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810" yWindow="-225" windowWidth="16170" windowHeight="6660" activeTab="2"/>
  </bookViews>
  <sheets>
    <sheet name="références " sheetId="2" r:id="rId1"/>
    <sheet name="références coût RH" sheetId="11" state="hidden" r:id="rId2"/>
    <sheet name="Grille analyse" sheetId="16" r:id="rId3"/>
  </sheets>
  <definedNames>
    <definedName name="_xlnm._FilterDatabase" localSheetId="2" hidden="1">'Grille analyse'!#REF!</definedName>
    <definedName name="_Toc51322185" localSheetId="2">'Grille analyse'!#REF!</definedName>
    <definedName name="_Toc56107153" localSheetId="2">'Grille analyse'!#REF!</definedName>
    <definedName name="_Toc56107154" localSheetId="2">'Grille analyse'!#REF!</definedName>
    <definedName name="_Toc56107155" localSheetId="2">'Grille analyse'!#REF!</definedName>
    <definedName name="_Toc58004244" localSheetId="2">'Grille analyse'!#REF!</definedName>
    <definedName name="_Toc58004246" localSheetId="2">'Grille analyse'!#REF!</definedName>
    <definedName name="_Toc58004247" localSheetId="2">'Grille analyse'!#REF!</definedName>
    <definedName name="_Toc58004248" localSheetId="2">'Grille analyse'!#REF!</definedName>
    <definedName name="_Toc58004249" localSheetId="2">'Grille analyse'!#REF!</definedName>
    <definedName name="_Toc58004250" localSheetId="2">'Grille analyse'!#REF!</definedName>
    <definedName name="_Toc58004251" localSheetId="2">'Grille analyse'!#REF!</definedName>
    <definedName name="_Toc58004261" localSheetId="2">'Grille analyse'!#REF!</definedName>
    <definedName name="_Toc58004262" localSheetId="2">'Grille analyse'!#REF!</definedName>
    <definedName name="_Toc58004263" localSheetId="2">'Grille analyse'!#REF!</definedName>
    <definedName name="_Toc58004264" localSheetId="2">'Grille analyse'!#REF!</definedName>
    <definedName name="_Toc58004265" localSheetId="2">'Grille analyse'!#REF!</definedName>
    <definedName name="_Toc58004266" localSheetId="2">'Grille analyse'!#REF!</definedName>
    <definedName name="_Toc58004267" localSheetId="2">'Grille analyse'!#REF!</definedName>
    <definedName name="_Toc58004268" localSheetId="2">'Grille analyse'!#REF!</definedName>
    <definedName name="_Toc58004269" localSheetId="2">'Grille analyse'!#REF!</definedName>
    <definedName name="_Toc58004270" localSheetId="2">'Grille analyse'!#REF!</definedName>
    <definedName name="_Toc58004271" localSheetId="2">'Grille analyse'!#REF!</definedName>
    <definedName name="_Toc58004272" localSheetId="2">'Grille analyse'!#REF!</definedName>
    <definedName name="_Toc58004273" localSheetId="2">'Grille analyse'!#REF!</definedName>
    <definedName name="_Toc58004274" localSheetId="2">'Grille analyse'!#REF!</definedName>
    <definedName name="_Toc58004275" localSheetId="2">'Grille analyse'!#REF!</definedName>
    <definedName name="_Toc58004276" localSheetId="2">'Grille analyse'!#REF!</definedName>
    <definedName name="_Toc58004277" localSheetId="2">'Grille analyse'!#REF!</definedName>
    <definedName name="_Toc58004287" localSheetId="2">'Grille analyse'!#REF!</definedName>
    <definedName name="_Toc58004288" localSheetId="2">'Grille analyse'!#REF!</definedName>
    <definedName name="_Toc58004289" localSheetId="2">'Grille analyse'!#REF!</definedName>
    <definedName name="_Toc58004290" localSheetId="2">'Grille analyse'!#REF!</definedName>
    <definedName name="_Toc58004291" localSheetId="2">'Grille analyse'!#REF!</definedName>
    <definedName name="_Toc58004292" localSheetId="2">'Grille analyse'!#REF!</definedName>
    <definedName name="_Toc58004293" localSheetId="2">'Grille analyse'!#REF!</definedName>
    <definedName name="_Toc58004294" localSheetId="2">'Grille analyse'!#REF!</definedName>
    <definedName name="_Toc58004295" localSheetId="2">'Grille analyse'!#REF!</definedName>
    <definedName name="_Toc58004296" localSheetId="2">'Grille analyse'!#REF!</definedName>
    <definedName name="_Toc58004305" localSheetId="2">'Grille analyse'!#REF!</definedName>
    <definedName name="_Toc58004306" localSheetId="2">'Grille analyse'!#REF!</definedName>
    <definedName name="_Toc58004307" localSheetId="2">'Grille analyse'!#REF!</definedName>
    <definedName name="_Toc58004308" localSheetId="2">'Grille analyse'!#REF!</definedName>
    <definedName name="_Toc58004309" localSheetId="2">'Grille analyse'!#REF!</definedName>
    <definedName name="_Toc58004310" localSheetId="2">'Grille analyse'!#REF!</definedName>
    <definedName name="_Toc58004311" localSheetId="2">'Grille analyse'!#REF!</definedName>
    <definedName name="_Toc58004312" localSheetId="2">'Grille analyse'!#REF!</definedName>
    <definedName name="_Toc58004313" localSheetId="2">'Grille analyse'!#REF!</definedName>
    <definedName name="_Toc58004314" localSheetId="2">'Grille analyse'!#REF!</definedName>
    <definedName name="_Toc58004323" localSheetId="2">'Grille analyse'!#REF!</definedName>
    <definedName name="_Toc58004324" localSheetId="2">'Grille analyse'!#REF!</definedName>
    <definedName name="_Toc58004325" localSheetId="2">'Grille analyse'!#REF!</definedName>
    <definedName name="_Toc58004326" localSheetId="2">'Grille analyse'!#REF!</definedName>
    <definedName name="_Toc58004327" localSheetId="2">'Grille analyse'!#REF!</definedName>
    <definedName name="_Toc58004328" localSheetId="2">'Grille analyse'!#REF!</definedName>
    <definedName name="_Toc58004330" localSheetId="2">'Grille analyse'!#REF!</definedName>
    <definedName name="_Toc58004338" localSheetId="2">'Grille analyse'!#REF!</definedName>
    <definedName name="_Toc58004339" localSheetId="2">'Grille analyse'!#REF!</definedName>
    <definedName name="_Toc58004340" localSheetId="2">'Grille analyse'!#REF!</definedName>
    <definedName name="_Toc58004341" localSheetId="2">'Grille analyse'!#REF!</definedName>
    <definedName name="_Toc58004342" localSheetId="2">'Grille analyse'!#REF!</definedName>
    <definedName name="Liste_2">'références '!#REF!</definedName>
    <definedName name="Liste_3">'références '!#REF!</definedName>
    <definedName name="Liste_4">'références '!$A$4:$A$6</definedName>
    <definedName name="Services">'références '!#REF!</definedName>
  </definedNames>
  <calcPr calcId="145621"/>
</workbook>
</file>

<file path=xl/calcChain.xml><?xml version="1.0" encoding="utf-8"?>
<calcChain xmlns="http://schemas.openxmlformats.org/spreadsheetml/2006/main">
  <c r="AO190" i="16" l="1"/>
  <c r="AO191" i="16"/>
  <c r="AO364" i="16"/>
  <c r="AO192" i="16"/>
  <c r="AO197" i="16"/>
  <c r="AO200" i="16"/>
  <c r="AO201" i="16"/>
  <c r="AO367" i="16"/>
  <c r="AO368" i="16"/>
  <c r="AO203" i="16"/>
  <c r="AO204" i="16"/>
  <c r="AO207" i="16"/>
  <c r="AO208" i="16"/>
  <c r="AO371" i="16"/>
  <c r="AO5" i="16"/>
  <c r="AO211" i="16"/>
  <c r="AO373" i="16"/>
  <c r="AO6" i="16"/>
  <c r="AO7" i="16"/>
  <c r="AO212" i="16"/>
  <c r="AO213" i="16"/>
  <c r="AO9" i="16"/>
  <c r="AO10" i="16"/>
  <c r="AO215" i="16"/>
  <c r="AO216" i="16"/>
  <c r="AO13" i="16"/>
  <c r="AO14" i="16"/>
  <c r="AO15" i="16"/>
  <c r="AO17" i="16"/>
  <c r="AO218" i="16"/>
  <c r="AO219" i="16"/>
  <c r="AO220" i="16"/>
  <c r="AO21" i="16"/>
  <c r="AO22" i="16"/>
  <c r="AO23" i="16"/>
  <c r="AO24" i="16"/>
  <c r="AO221" i="16"/>
  <c r="AO25" i="16"/>
  <c r="AO222" i="16"/>
  <c r="AO26" i="16"/>
  <c r="AO27" i="16"/>
  <c r="AO28" i="16"/>
  <c r="AO224" i="16"/>
  <c r="AO30" i="16"/>
  <c r="AO225" i="16"/>
  <c r="AO31" i="16"/>
  <c r="AO32" i="16"/>
  <c r="AO226" i="16"/>
  <c r="AO33" i="16"/>
  <c r="AO34" i="16"/>
  <c r="AO35" i="16"/>
  <c r="AO36" i="16"/>
  <c r="AO227" i="16"/>
  <c r="AO37" i="16"/>
  <c r="AO38" i="16"/>
  <c r="AO39" i="16"/>
  <c r="AO40" i="16"/>
  <c r="AO41" i="16"/>
  <c r="AO42" i="16"/>
  <c r="AO43" i="16"/>
  <c r="AO44" i="16"/>
  <c r="AO228" i="16"/>
  <c r="AO229" i="16"/>
  <c r="AO230" i="16"/>
  <c r="AO231" i="16"/>
  <c r="AO232" i="16"/>
  <c r="AO374" i="16"/>
  <c r="AO375" i="16"/>
  <c r="AO376" i="16"/>
  <c r="AO377" i="16"/>
  <c r="AO378" i="16"/>
  <c r="AO332" i="16"/>
  <c r="AO333" i="16"/>
  <c r="AO334" i="16"/>
  <c r="AO335" i="16"/>
  <c r="AO336" i="16"/>
  <c r="AO45" i="16"/>
  <c r="AO46" i="16"/>
  <c r="AO47" i="16"/>
  <c r="AO48" i="16"/>
  <c r="AO49" i="16"/>
  <c r="AO50" i="16"/>
  <c r="AO233" i="16"/>
  <c r="AO234" i="16"/>
  <c r="AO235" i="16"/>
  <c r="AO379" i="16"/>
  <c r="AO380" i="16"/>
  <c r="AO381" i="16"/>
  <c r="AO337" i="16"/>
  <c r="AO338" i="16"/>
  <c r="AO339" i="16"/>
  <c r="AO51" i="16"/>
  <c r="AO52" i="16"/>
  <c r="AO53" i="16"/>
  <c r="AO236" i="16"/>
  <c r="AO237" i="16"/>
  <c r="AO382" i="16"/>
  <c r="AO340" i="16"/>
  <c r="AO238" i="16"/>
  <c r="AO239" i="16"/>
  <c r="AO240" i="16"/>
  <c r="AO241" i="16"/>
  <c r="AO243" i="16"/>
  <c r="AO244" i="16"/>
  <c r="AO57" i="16"/>
  <c r="AO246" i="16"/>
  <c r="AO247" i="16"/>
  <c r="AO248" i="16"/>
  <c r="AO249" i="16"/>
  <c r="AO58" i="16"/>
  <c r="AO250" i="16"/>
  <c r="AO59" i="16"/>
  <c r="AO60" i="16"/>
  <c r="AO251" i="16"/>
  <c r="AO252" i="16"/>
  <c r="AO62" i="16"/>
  <c r="AO64" i="16"/>
  <c r="AO65" i="16"/>
  <c r="AO253" i="16"/>
  <c r="AO384" i="16"/>
  <c r="AO75" i="16"/>
  <c r="AO77" i="16"/>
  <c r="AO78" i="16"/>
  <c r="AO79" i="16"/>
  <c r="AO80" i="16"/>
  <c r="AO81" i="16"/>
  <c r="AO254" i="16"/>
  <c r="AO82" i="16"/>
  <c r="AO385" i="16"/>
  <c r="AO341" i="16"/>
  <c r="AO342" i="16"/>
  <c r="AO343" i="16"/>
  <c r="AO344" i="16"/>
  <c r="AO345" i="16"/>
  <c r="AO346" i="16"/>
  <c r="AO347" i="16"/>
  <c r="AO348" i="16"/>
  <c r="AO83" i="16"/>
  <c r="AO84" i="16"/>
  <c r="AO85" i="16"/>
  <c r="AO86" i="16"/>
  <c r="AO87" i="16"/>
  <c r="AO88" i="16"/>
  <c r="AO255" i="16"/>
  <c r="AO256" i="16"/>
  <c r="AO257" i="16"/>
  <c r="AO349" i="16"/>
  <c r="AO350" i="16"/>
  <c r="AO351" i="16"/>
  <c r="AO386" i="16"/>
  <c r="AO387" i="16"/>
  <c r="AO388" i="16"/>
  <c r="AO258" i="16"/>
  <c r="AO89" i="16"/>
  <c r="AO260" i="16"/>
  <c r="AO261" i="16"/>
  <c r="AO262" i="16"/>
  <c r="AO263" i="16"/>
  <c r="AO264" i="16"/>
  <c r="AO90" i="16"/>
  <c r="AO91" i="16"/>
  <c r="AO92" i="16"/>
  <c r="AO389" i="16"/>
  <c r="AO93" i="16"/>
  <c r="AO94" i="16"/>
  <c r="AO95" i="16"/>
  <c r="AO96" i="16"/>
  <c r="AO97" i="16"/>
  <c r="AO390" i="16"/>
  <c r="AO98" i="16"/>
  <c r="AO391" i="16"/>
  <c r="AO99" i="16"/>
  <c r="AO100" i="16"/>
  <c r="AO392" i="16"/>
  <c r="AO101" i="16"/>
  <c r="AO102" i="16"/>
  <c r="AO103" i="16"/>
  <c r="AO104" i="16"/>
  <c r="AO105" i="16"/>
  <c r="AO106" i="16"/>
  <c r="AO266" i="16"/>
  <c r="AO267" i="16"/>
  <c r="AO268" i="16"/>
  <c r="AO107" i="16"/>
  <c r="AO108" i="16"/>
  <c r="AO109" i="16"/>
  <c r="AO110" i="16"/>
  <c r="AO111" i="16"/>
  <c r="AO112" i="16"/>
  <c r="AO269" i="16"/>
  <c r="AO270" i="16"/>
  <c r="AO271" i="16"/>
  <c r="AO113" i="16"/>
  <c r="AO114" i="16"/>
  <c r="AO115" i="16"/>
  <c r="AO272" i="16"/>
  <c r="AO116" i="16"/>
  <c r="AO273" i="16"/>
  <c r="AO274" i="16"/>
  <c r="AO275" i="16"/>
  <c r="AO276" i="16"/>
  <c r="AO277" i="16"/>
  <c r="AO278" i="16"/>
  <c r="AO279" i="16"/>
  <c r="AO280" i="16"/>
  <c r="AO281" i="16"/>
  <c r="AO282" i="16"/>
  <c r="AO283" i="16"/>
  <c r="AO284" i="16"/>
  <c r="AO285" i="16"/>
  <c r="AO117" i="16"/>
  <c r="AO118" i="16"/>
  <c r="AO119" i="16"/>
  <c r="AO120" i="16"/>
  <c r="AO286" i="16"/>
  <c r="AO287" i="16"/>
  <c r="AO288" i="16"/>
  <c r="AO289" i="16"/>
  <c r="AO290" i="16"/>
  <c r="AO291" i="16"/>
  <c r="AO292" i="16"/>
  <c r="AO122" i="16"/>
  <c r="AO293" i="16"/>
  <c r="AO123" i="16"/>
  <c r="AO124" i="16"/>
  <c r="AO125" i="16"/>
  <c r="AO126" i="16"/>
  <c r="AO128" i="16"/>
  <c r="AO129" i="16"/>
  <c r="AO130" i="16"/>
  <c r="AO294" i="16"/>
  <c r="AO295" i="16"/>
  <c r="AO296" i="16"/>
  <c r="AO297" i="16"/>
  <c r="AO298" i="16"/>
  <c r="AO299" i="16"/>
  <c r="AO300" i="16"/>
  <c r="AO393" i="16"/>
  <c r="AO301" i="16"/>
  <c r="AO137" i="16"/>
  <c r="AO138" i="16"/>
  <c r="AO140" i="16"/>
  <c r="AO142" i="16"/>
  <c r="AO144" i="16"/>
  <c r="AO145" i="16"/>
  <c r="AO302" i="16"/>
  <c r="AO303" i="16"/>
  <c r="AO304" i="16"/>
  <c r="AO394" i="16"/>
  <c r="AO305" i="16"/>
  <c r="AO146" i="16"/>
  <c r="AO306" i="16"/>
  <c r="AO308" i="16"/>
  <c r="AO309" i="16"/>
  <c r="AO310" i="16"/>
  <c r="AO147" i="16"/>
  <c r="AO311" i="16"/>
  <c r="AO148" i="16"/>
  <c r="AO149" i="16"/>
  <c r="AO150" i="16"/>
  <c r="AO151" i="16"/>
  <c r="AO312" i="16"/>
  <c r="AO313" i="16"/>
  <c r="AO314" i="16"/>
  <c r="AO315" i="16"/>
  <c r="AO152" i="16"/>
  <c r="AO153" i="16"/>
  <c r="AO154" i="16"/>
  <c r="AO157" i="16"/>
  <c r="AO158" i="16"/>
  <c r="AO159" i="16"/>
  <c r="AO160" i="16"/>
  <c r="AO161" i="16"/>
  <c r="AO162" i="16"/>
  <c r="AO163" i="16"/>
  <c r="AO316" i="16"/>
  <c r="AO354" i="16"/>
  <c r="AO164" i="16"/>
  <c r="AO317" i="16"/>
  <c r="AO318" i="16"/>
  <c r="AO355" i="16"/>
  <c r="AO319" i="16"/>
  <c r="AO165" i="16"/>
  <c r="AO356" i="16"/>
  <c r="AO166" i="16"/>
  <c r="AO320" i="16"/>
  <c r="AO357" i="16"/>
  <c r="AO168" i="16"/>
  <c r="AO169" i="16"/>
  <c r="AO170" i="16"/>
  <c r="AO321" i="16"/>
  <c r="AO358" i="16"/>
  <c r="AO171" i="16"/>
  <c r="AO172" i="16"/>
  <c r="AO173" i="16"/>
  <c r="AO322" i="16"/>
  <c r="AO323" i="16"/>
  <c r="AO359" i="16"/>
  <c r="AO360" i="16"/>
  <c r="AO324" i="16"/>
  <c r="AO325" i="16"/>
  <c r="AO361" i="16"/>
  <c r="AO362" i="16"/>
  <c r="AO174" i="16"/>
  <c r="AO175" i="16"/>
  <c r="AO176" i="16"/>
  <c r="AO326" i="16"/>
  <c r="AO177" i="16"/>
  <c r="AO327" i="16"/>
  <c r="AO328" i="16"/>
  <c r="AO363" i="16"/>
  <c r="AO178" i="16"/>
  <c r="AO179" i="16"/>
  <c r="AO180" i="16"/>
  <c r="AO181" i="16"/>
  <c r="AO182" i="16"/>
  <c r="AO183" i="16"/>
  <c r="AO184" i="16"/>
  <c r="AO185" i="16"/>
  <c r="AO186" i="16"/>
  <c r="AO187" i="16"/>
  <c r="AO188" i="16"/>
  <c r="AO189" i="16"/>
  <c r="AO329" i="16"/>
  <c r="AO330" i="16"/>
  <c r="AO331" i="16"/>
  <c r="AH190" i="16"/>
  <c r="AH191" i="16"/>
  <c r="AH364" i="16"/>
  <c r="AH192" i="16"/>
  <c r="AH193" i="16"/>
  <c r="AH365" i="16"/>
  <c r="AH194" i="16"/>
  <c r="AH195" i="16"/>
  <c r="AH196" i="16"/>
  <c r="AH197" i="16"/>
  <c r="AH200" i="16"/>
  <c r="AH201" i="16"/>
  <c r="AH367" i="16"/>
  <c r="AH368" i="16"/>
  <c r="AH203" i="16"/>
  <c r="AH204" i="16"/>
  <c r="AH207" i="16"/>
  <c r="AH208" i="16"/>
  <c r="AH371" i="16"/>
  <c r="AH5" i="16"/>
  <c r="AH210" i="16"/>
  <c r="AH211" i="16"/>
  <c r="AH373" i="16"/>
  <c r="AH6" i="16"/>
  <c r="AH7" i="16"/>
  <c r="AH212" i="16"/>
  <c r="AH213" i="16"/>
  <c r="AH9" i="16"/>
  <c r="AH10" i="16"/>
  <c r="AH214" i="16"/>
  <c r="AH215" i="16"/>
  <c r="AH216" i="16"/>
  <c r="AH217" i="16"/>
  <c r="AH12" i="16"/>
  <c r="AH13" i="16"/>
  <c r="AH14" i="16"/>
  <c r="AH15" i="16"/>
  <c r="AH17" i="16"/>
  <c r="AH218" i="16"/>
  <c r="AH219" i="16"/>
  <c r="AH220" i="16"/>
  <c r="AH20" i="16"/>
  <c r="AH21" i="16"/>
  <c r="AH22" i="16"/>
  <c r="AH23" i="16"/>
  <c r="AH24" i="16"/>
  <c r="AH221" i="16"/>
  <c r="AH25" i="16"/>
  <c r="AH222" i="16"/>
  <c r="AH26" i="16"/>
  <c r="AH27" i="16"/>
  <c r="AH28" i="16"/>
  <c r="AH223" i="16"/>
  <c r="AH224" i="16"/>
  <c r="AH30" i="16"/>
  <c r="AH225" i="16"/>
  <c r="AH31" i="16"/>
  <c r="AH32" i="16"/>
  <c r="AH226" i="16"/>
  <c r="AH33" i="16"/>
  <c r="AH34" i="16"/>
  <c r="AH35" i="16"/>
  <c r="AH36" i="16"/>
  <c r="AH227" i="16"/>
  <c r="AH37" i="16"/>
  <c r="AH38" i="16"/>
  <c r="AH39" i="16"/>
  <c r="AH40" i="16"/>
  <c r="AH41" i="16"/>
  <c r="AH42" i="16"/>
  <c r="AH43" i="16"/>
  <c r="AH44" i="16"/>
  <c r="AH228" i="16"/>
  <c r="AH229" i="16"/>
  <c r="AH230" i="16"/>
  <c r="AH231" i="16"/>
  <c r="AH232" i="16"/>
  <c r="AH374" i="16"/>
  <c r="AH375" i="16"/>
  <c r="AH376" i="16"/>
  <c r="AH377" i="16"/>
  <c r="AH378" i="16"/>
  <c r="AH332" i="16"/>
  <c r="AH333" i="16"/>
  <c r="AH334" i="16"/>
  <c r="AH335" i="16"/>
  <c r="AH336" i="16"/>
  <c r="AH45" i="16"/>
  <c r="AH46" i="16"/>
  <c r="AH47" i="16"/>
  <c r="AH48" i="16"/>
  <c r="AH49" i="16"/>
  <c r="AH50" i="16"/>
  <c r="AH233" i="16"/>
  <c r="AH234" i="16"/>
  <c r="AH235" i="16"/>
  <c r="AH379" i="16"/>
  <c r="AH380" i="16"/>
  <c r="AH381" i="16"/>
  <c r="AH337" i="16"/>
  <c r="AH338" i="16"/>
  <c r="AH339" i="16"/>
  <c r="AH51" i="16"/>
  <c r="AH52" i="16"/>
  <c r="AH53" i="16"/>
  <c r="AH236" i="16"/>
  <c r="AH237" i="16"/>
  <c r="AH382" i="16"/>
  <c r="AH340" i="16"/>
  <c r="AH238" i="16"/>
  <c r="AH239" i="16"/>
  <c r="AH240" i="16"/>
  <c r="AH241" i="16"/>
  <c r="AH242" i="16"/>
  <c r="AH243" i="16"/>
  <c r="AH244" i="16"/>
  <c r="AH245" i="16"/>
  <c r="AH57" i="16"/>
  <c r="AH246" i="16"/>
  <c r="AH247" i="16"/>
  <c r="AH248" i="16"/>
  <c r="AH249" i="16"/>
  <c r="AH58" i="16"/>
  <c r="AH250" i="16"/>
  <c r="AH59" i="16"/>
  <c r="AH60" i="16"/>
  <c r="AH251" i="16"/>
  <c r="AH252" i="16"/>
  <c r="AH62" i="16"/>
  <c r="AH63" i="16"/>
  <c r="AH64" i="16"/>
  <c r="AH65" i="16"/>
  <c r="AH253" i="16"/>
  <c r="AH66" i="16"/>
  <c r="AH67" i="16"/>
  <c r="AH68" i="16"/>
  <c r="AH69" i="16"/>
  <c r="AH70" i="16"/>
  <c r="AH71" i="16"/>
  <c r="AH383" i="16"/>
  <c r="AH384" i="16"/>
  <c r="AH75" i="16"/>
  <c r="AH77" i="16"/>
  <c r="AH78" i="16"/>
  <c r="AH79" i="16"/>
  <c r="AH80" i="16"/>
  <c r="AH81" i="16"/>
  <c r="AH254" i="16"/>
  <c r="AH82" i="16"/>
  <c r="AH385" i="16"/>
  <c r="AH341" i="16"/>
  <c r="AH342" i="16"/>
  <c r="AH343" i="16"/>
  <c r="AH344" i="16"/>
  <c r="AH345" i="16"/>
  <c r="AH346" i="16"/>
  <c r="AH347" i="16"/>
  <c r="AH348" i="16"/>
  <c r="AH83" i="16"/>
  <c r="AH84" i="16"/>
  <c r="AH85" i="16"/>
  <c r="AH86" i="16"/>
  <c r="AH87" i="16"/>
  <c r="AH88" i="16"/>
  <c r="AH255" i="16"/>
  <c r="AH256" i="16"/>
  <c r="AH257" i="16"/>
  <c r="AH349" i="16"/>
  <c r="AH350" i="16"/>
  <c r="AH351" i="16"/>
  <c r="AH386" i="16"/>
  <c r="AH387" i="16"/>
  <c r="AH388" i="16"/>
  <c r="AH258" i="16"/>
  <c r="AH89" i="16"/>
  <c r="AH259" i="16"/>
  <c r="AH260" i="16"/>
  <c r="AH261" i="16"/>
  <c r="AH262" i="16"/>
  <c r="AH263" i="16"/>
  <c r="AH264" i="16"/>
  <c r="AH90" i="16"/>
  <c r="AH91" i="16"/>
  <c r="AH92" i="16"/>
  <c r="AH389" i="16"/>
  <c r="AH93" i="16"/>
  <c r="AH94" i="16"/>
  <c r="AH95" i="16"/>
  <c r="AH96" i="16"/>
  <c r="AH97" i="16"/>
  <c r="AH390" i="16"/>
  <c r="AH265" i="16"/>
  <c r="AH98" i="16"/>
  <c r="AH391" i="16"/>
  <c r="AH99" i="16"/>
  <c r="AH100" i="16"/>
  <c r="AH392" i="16"/>
  <c r="AH101" i="16"/>
  <c r="AH102" i="16"/>
  <c r="AH103" i="16"/>
  <c r="AH104" i="16"/>
  <c r="AH105" i="16"/>
  <c r="AH106" i="16"/>
  <c r="AH266" i="16"/>
  <c r="AH267" i="16"/>
  <c r="AH268" i="16"/>
  <c r="AH107" i="16"/>
  <c r="AH108" i="16"/>
  <c r="AH109" i="16"/>
  <c r="AH110" i="16"/>
  <c r="AH111" i="16"/>
  <c r="AH112" i="16"/>
  <c r="AH269" i="16"/>
  <c r="AH270" i="16"/>
  <c r="AH271" i="16"/>
  <c r="AH113" i="16"/>
  <c r="AH114" i="16"/>
  <c r="AH115" i="16"/>
  <c r="AH272" i="16"/>
  <c r="AH116" i="16"/>
  <c r="AH273" i="16"/>
  <c r="AH274" i="16"/>
  <c r="AH275" i="16"/>
  <c r="AH276" i="16"/>
  <c r="AH277" i="16"/>
  <c r="AH278" i="16"/>
  <c r="AH279" i="16"/>
  <c r="AH280" i="16"/>
  <c r="AH281" i="16"/>
  <c r="AH282" i="16"/>
  <c r="AH283" i="16"/>
  <c r="AH284" i="16"/>
  <c r="AH285" i="16"/>
  <c r="AH117" i="16"/>
  <c r="AH118" i="16"/>
  <c r="AH119" i="16"/>
  <c r="AH120" i="16"/>
  <c r="AH121" i="16"/>
  <c r="AH286" i="16"/>
  <c r="AH287" i="16"/>
  <c r="AH288" i="16"/>
  <c r="AH289" i="16"/>
  <c r="AH290" i="16"/>
  <c r="AH291" i="16"/>
  <c r="AH292" i="16"/>
  <c r="AH122" i="16"/>
  <c r="AH293" i="16"/>
  <c r="AH123" i="16"/>
  <c r="AH124" i="16"/>
  <c r="AH125" i="16"/>
  <c r="AH126" i="16"/>
  <c r="AH127" i="16"/>
  <c r="AH128" i="16"/>
  <c r="AH129" i="16"/>
  <c r="AH130" i="16"/>
  <c r="AH294" i="16"/>
  <c r="AH295" i="16"/>
  <c r="AH296" i="16"/>
  <c r="AH297" i="16"/>
  <c r="AH298" i="16"/>
  <c r="AH299" i="16"/>
  <c r="AH300" i="16"/>
  <c r="AH393" i="16"/>
  <c r="AH301" i="16"/>
  <c r="AH131" i="16"/>
  <c r="AH132" i="16"/>
  <c r="AH133" i="16"/>
  <c r="AH136" i="16"/>
  <c r="AH137" i="16"/>
  <c r="AH138" i="16"/>
  <c r="AH139" i="16"/>
  <c r="AH140" i="16"/>
  <c r="AH141" i="16"/>
  <c r="AH142" i="16"/>
  <c r="AH143" i="16"/>
  <c r="AH144" i="16"/>
  <c r="AH145" i="16"/>
  <c r="AH302" i="16"/>
  <c r="AH303" i="16"/>
  <c r="AH304" i="16"/>
  <c r="AH394" i="16"/>
  <c r="AH305" i="16"/>
  <c r="AH146" i="16"/>
  <c r="AH306" i="16"/>
  <c r="AH307" i="16"/>
  <c r="AH308" i="16"/>
  <c r="AH309" i="16"/>
  <c r="AH310" i="16"/>
  <c r="AH147" i="16"/>
  <c r="AH311" i="16"/>
  <c r="AH148" i="16"/>
  <c r="AH149" i="16"/>
  <c r="AH150" i="16"/>
  <c r="AH151" i="16"/>
  <c r="AH312" i="16"/>
  <c r="AH313" i="16"/>
  <c r="AH314" i="16"/>
  <c r="AH315" i="16"/>
  <c r="AH152" i="16"/>
  <c r="AH153" i="16"/>
  <c r="AH154" i="16"/>
  <c r="AH155" i="16"/>
  <c r="AH156" i="16"/>
  <c r="AH157" i="16"/>
  <c r="AH158" i="16"/>
  <c r="AH159" i="16"/>
  <c r="AH160" i="16"/>
  <c r="AH161" i="16"/>
  <c r="AH162" i="16"/>
  <c r="AH163" i="16"/>
  <c r="AH316" i="16"/>
  <c r="AH354" i="16"/>
  <c r="AH164" i="16"/>
  <c r="AH317" i="16"/>
  <c r="AH318" i="16"/>
  <c r="AH355" i="16"/>
  <c r="AH319" i="16"/>
  <c r="AH165" i="16"/>
  <c r="AH356" i="16"/>
  <c r="AH166" i="16"/>
  <c r="AH320" i="16"/>
  <c r="AH357" i="16"/>
  <c r="AH168" i="16"/>
  <c r="AH169" i="16"/>
  <c r="AH170" i="16"/>
  <c r="AH321" i="16"/>
  <c r="AH358" i="16"/>
  <c r="AH171" i="16"/>
  <c r="AH172" i="16"/>
  <c r="AH173" i="16"/>
  <c r="AH322" i="16"/>
  <c r="AH323" i="16"/>
  <c r="AH359" i="16"/>
  <c r="AH360" i="16"/>
  <c r="AH324" i="16"/>
  <c r="AH325" i="16"/>
  <c r="AH361" i="16"/>
  <c r="AH362" i="16"/>
  <c r="AH174" i="16"/>
  <c r="AH175" i="16"/>
  <c r="AH176" i="16"/>
  <c r="AH326" i="16"/>
  <c r="AH177" i="16"/>
  <c r="AH327" i="16"/>
  <c r="AH328" i="16"/>
  <c r="AH363" i="16"/>
  <c r="AH178" i="16"/>
  <c r="AH179" i="16"/>
  <c r="AH180" i="16"/>
  <c r="AH181" i="16"/>
  <c r="AH182" i="16"/>
  <c r="AH183" i="16"/>
  <c r="AH184" i="16"/>
  <c r="AH185" i="16"/>
  <c r="AH186" i="16"/>
  <c r="AH187" i="16"/>
  <c r="AH188" i="16"/>
  <c r="AH189" i="16"/>
  <c r="AH329" i="16"/>
  <c r="AH330" i="16"/>
  <c r="AH331" i="16"/>
  <c r="AH4" i="16"/>
  <c r="AG190" i="16"/>
  <c r="AG191" i="16"/>
  <c r="AG364" i="16"/>
  <c r="AG192" i="16"/>
  <c r="AG193" i="16"/>
  <c r="AG365" i="16"/>
  <c r="AG194" i="16"/>
  <c r="AG195" i="16"/>
  <c r="AG196" i="16"/>
  <c r="AG197" i="16"/>
  <c r="AG200" i="16"/>
  <c r="AG201" i="16"/>
  <c r="AG367" i="16"/>
  <c r="AG368" i="16"/>
  <c r="AG203" i="16"/>
  <c r="AG204" i="16"/>
  <c r="AG207" i="16"/>
  <c r="AG208" i="16"/>
  <c r="AG371" i="16"/>
  <c r="AG5" i="16"/>
  <c r="AG210" i="16"/>
  <c r="AG211" i="16"/>
  <c r="AG373" i="16"/>
  <c r="AG6" i="16"/>
  <c r="AG7" i="16"/>
  <c r="AG212" i="16"/>
  <c r="AG213" i="16"/>
  <c r="AG9" i="16"/>
  <c r="AG10" i="16"/>
  <c r="AG214" i="16"/>
  <c r="AG215" i="16"/>
  <c r="AG216" i="16"/>
  <c r="AG217" i="16"/>
  <c r="AG12" i="16"/>
  <c r="AG13" i="16"/>
  <c r="AG14" i="16"/>
  <c r="AG15" i="16"/>
  <c r="AG17" i="16"/>
  <c r="AG218" i="16"/>
  <c r="AG219" i="16"/>
  <c r="AG220" i="16"/>
  <c r="AG20" i="16"/>
  <c r="AG21" i="16"/>
  <c r="AG22" i="16"/>
  <c r="AG23" i="16"/>
  <c r="AG24" i="16"/>
  <c r="AG221" i="16"/>
  <c r="AG25" i="16"/>
  <c r="AG222" i="16"/>
  <c r="AG26" i="16"/>
  <c r="AG27" i="16"/>
  <c r="AG28" i="16"/>
  <c r="AG223" i="16"/>
  <c r="AG224" i="16"/>
  <c r="AG30" i="16"/>
  <c r="AG225" i="16"/>
  <c r="AG31" i="16"/>
  <c r="AG32" i="16"/>
  <c r="AG226" i="16"/>
  <c r="AG33" i="16"/>
  <c r="AG34" i="16"/>
  <c r="AG35" i="16"/>
  <c r="AG36" i="16"/>
  <c r="AG227" i="16"/>
  <c r="AG37" i="16"/>
  <c r="AG38" i="16"/>
  <c r="AG39" i="16"/>
  <c r="AG40" i="16"/>
  <c r="AG41" i="16"/>
  <c r="AG42" i="16"/>
  <c r="AG43" i="16"/>
  <c r="AG44" i="16"/>
  <c r="AG228" i="16"/>
  <c r="AG229" i="16"/>
  <c r="AG230" i="16"/>
  <c r="AG231" i="16"/>
  <c r="AG232" i="16"/>
  <c r="AG374" i="16"/>
  <c r="AG375" i="16"/>
  <c r="AG376" i="16"/>
  <c r="AG377" i="16"/>
  <c r="AG378" i="16"/>
  <c r="AG332" i="16"/>
  <c r="AG333" i="16"/>
  <c r="AG334" i="16"/>
  <c r="AG335" i="16"/>
  <c r="AG336" i="16"/>
  <c r="AG45" i="16"/>
  <c r="AG46" i="16"/>
  <c r="AG47" i="16"/>
  <c r="AG48" i="16"/>
  <c r="AG49" i="16"/>
  <c r="AG50" i="16"/>
  <c r="AG233" i="16"/>
  <c r="AG234" i="16"/>
  <c r="AG235" i="16"/>
  <c r="AG379" i="16"/>
  <c r="AG380" i="16"/>
  <c r="AG381" i="16"/>
  <c r="AG337" i="16"/>
  <c r="AG338" i="16"/>
  <c r="AG339" i="16"/>
  <c r="AG51" i="16"/>
  <c r="AG52" i="16"/>
  <c r="AG53" i="16"/>
  <c r="AG236" i="16"/>
  <c r="AG237" i="16"/>
  <c r="AG382" i="16"/>
  <c r="AG340" i="16"/>
  <c r="AG238" i="16"/>
  <c r="AG239" i="16"/>
  <c r="AG240" i="16"/>
  <c r="AG241" i="16"/>
  <c r="AG242" i="16"/>
  <c r="AG243" i="16"/>
  <c r="AG244" i="16"/>
  <c r="AG245" i="16"/>
  <c r="AG57" i="16"/>
  <c r="AG246" i="16"/>
  <c r="AG247" i="16"/>
  <c r="AG248" i="16"/>
  <c r="AG249" i="16"/>
  <c r="AG58" i="16"/>
  <c r="AG250" i="16"/>
  <c r="AG59" i="16"/>
  <c r="AG60" i="16"/>
  <c r="AG251" i="16"/>
  <c r="AG252" i="16"/>
  <c r="AG62" i="16"/>
  <c r="AG63" i="16"/>
  <c r="AG64" i="16"/>
  <c r="AG65" i="16"/>
  <c r="AG253" i="16"/>
  <c r="AG66" i="16"/>
  <c r="AG67" i="16"/>
  <c r="AG68" i="16"/>
  <c r="AG69" i="16"/>
  <c r="AG70" i="16"/>
  <c r="AG71" i="16"/>
  <c r="AG383" i="16"/>
  <c r="AG384" i="16"/>
  <c r="AG75" i="16"/>
  <c r="AG77" i="16"/>
  <c r="AG78" i="16"/>
  <c r="AG79" i="16"/>
  <c r="AG80" i="16"/>
  <c r="AG81" i="16"/>
  <c r="AG254" i="16"/>
  <c r="AG82" i="16"/>
  <c r="AG385" i="16"/>
  <c r="AG341" i="16"/>
  <c r="AG342" i="16"/>
  <c r="AG343" i="16"/>
  <c r="AG344" i="16"/>
  <c r="AG345" i="16"/>
  <c r="AG346" i="16"/>
  <c r="AG347" i="16"/>
  <c r="AG348" i="16"/>
  <c r="AG83" i="16"/>
  <c r="AG84" i="16"/>
  <c r="AG85" i="16"/>
  <c r="AG86" i="16"/>
  <c r="AG87" i="16"/>
  <c r="AG88" i="16"/>
  <c r="AG255" i="16"/>
  <c r="AG256" i="16"/>
  <c r="AG257" i="16"/>
  <c r="AG349" i="16"/>
  <c r="AG350" i="16"/>
  <c r="AG351" i="16"/>
  <c r="AG386" i="16"/>
  <c r="AG387" i="16"/>
  <c r="AG388" i="16"/>
  <c r="AG258" i="16"/>
  <c r="AG89" i="16"/>
  <c r="AG259" i="16"/>
  <c r="AG260" i="16"/>
  <c r="AG261" i="16"/>
  <c r="AG262" i="16"/>
  <c r="AG263" i="16"/>
  <c r="AG264" i="16"/>
  <c r="AG90" i="16"/>
  <c r="AG91" i="16"/>
  <c r="AG92" i="16"/>
  <c r="AG389" i="16"/>
  <c r="AG93" i="16"/>
  <c r="AG94" i="16"/>
  <c r="AG95" i="16"/>
  <c r="AG96" i="16"/>
  <c r="AG97" i="16"/>
  <c r="AG390" i="16"/>
  <c r="AG265" i="16"/>
  <c r="AG98" i="16"/>
  <c r="AG391" i="16"/>
  <c r="AG99" i="16"/>
  <c r="AG100" i="16"/>
  <c r="AG392" i="16"/>
  <c r="AG101" i="16"/>
  <c r="AG102" i="16"/>
  <c r="AG103" i="16"/>
  <c r="AG104" i="16"/>
  <c r="AG105" i="16"/>
  <c r="AG106" i="16"/>
  <c r="AG266" i="16"/>
  <c r="AG267" i="16"/>
  <c r="AG268" i="16"/>
  <c r="AG107" i="16"/>
  <c r="AG108" i="16"/>
  <c r="AG109" i="16"/>
  <c r="AG110" i="16"/>
  <c r="AG111" i="16"/>
  <c r="AG112" i="16"/>
  <c r="AG269" i="16"/>
  <c r="AG270" i="16"/>
  <c r="AG271" i="16"/>
  <c r="AG113" i="16"/>
  <c r="AG114" i="16"/>
  <c r="AG115" i="16"/>
  <c r="AG272" i="16"/>
  <c r="AG116" i="16"/>
  <c r="AG273" i="16"/>
  <c r="AG274" i="16"/>
  <c r="AG275" i="16"/>
  <c r="AG276" i="16"/>
  <c r="AG277" i="16"/>
  <c r="AG278" i="16"/>
  <c r="AG279" i="16"/>
  <c r="AG280" i="16"/>
  <c r="AG281" i="16"/>
  <c r="AG282" i="16"/>
  <c r="AG283" i="16"/>
  <c r="AG284" i="16"/>
  <c r="AG285" i="16"/>
  <c r="AG117" i="16"/>
  <c r="AG118" i="16"/>
  <c r="AG119" i="16"/>
  <c r="AG120" i="16"/>
  <c r="AG121" i="16"/>
  <c r="AG286" i="16"/>
  <c r="AG287" i="16"/>
  <c r="AG288" i="16"/>
  <c r="AG289" i="16"/>
  <c r="AG290" i="16"/>
  <c r="AG291" i="16"/>
  <c r="AG292" i="16"/>
  <c r="AG122" i="16"/>
  <c r="AG293" i="16"/>
  <c r="AG123" i="16"/>
  <c r="AG124" i="16"/>
  <c r="AG125" i="16"/>
  <c r="AG126" i="16"/>
  <c r="AG127" i="16"/>
  <c r="AG128" i="16"/>
  <c r="AG129" i="16"/>
  <c r="AG130" i="16"/>
  <c r="AG294" i="16"/>
  <c r="AG295" i="16"/>
  <c r="AG296" i="16"/>
  <c r="AG297" i="16"/>
  <c r="AG298" i="16"/>
  <c r="AG299" i="16"/>
  <c r="AG300" i="16"/>
  <c r="AG393" i="16"/>
  <c r="AG301" i="16"/>
  <c r="AG131" i="16"/>
  <c r="AG132" i="16"/>
  <c r="AG133" i="16"/>
  <c r="AG136" i="16"/>
  <c r="AG137" i="16"/>
  <c r="AG138" i="16"/>
  <c r="AG139" i="16"/>
  <c r="AG140" i="16"/>
  <c r="AG141" i="16"/>
  <c r="AG142" i="16"/>
  <c r="AG143" i="16"/>
  <c r="AG144" i="16"/>
  <c r="AG145" i="16"/>
  <c r="AG302" i="16"/>
  <c r="AG303" i="16"/>
  <c r="AG304" i="16"/>
  <c r="AG394" i="16"/>
  <c r="AG305" i="16"/>
  <c r="AG146" i="16"/>
  <c r="AG306" i="16"/>
  <c r="AG307" i="16"/>
  <c r="AG308" i="16"/>
  <c r="AG309" i="16"/>
  <c r="AG310" i="16"/>
  <c r="AG147" i="16"/>
  <c r="AG311" i="16"/>
  <c r="AG148" i="16"/>
  <c r="AG149" i="16"/>
  <c r="AG150" i="16"/>
  <c r="AG151" i="16"/>
  <c r="AG312" i="16"/>
  <c r="AG313" i="16"/>
  <c r="AG314" i="16"/>
  <c r="AG315" i="16"/>
  <c r="AG152" i="16"/>
  <c r="AG153" i="16"/>
  <c r="AG154" i="16"/>
  <c r="AG155" i="16"/>
  <c r="AG156" i="16"/>
  <c r="AG157" i="16"/>
  <c r="AG158" i="16"/>
  <c r="AG159" i="16"/>
  <c r="AG160" i="16"/>
  <c r="AG161" i="16"/>
  <c r="AG162" i="16"/>
  <c r="AG163" i="16"/>
  <c r="AG316" i="16"/>
  <c r="AG354" i="16"/>
  <c r="AG164" i="16"/>
  <c r="AG317" i="16"/>
  <c r="AG318" i="16"/>
  <c r="AG355" i="16"/>
  <c r="AG319" i="16"/>
  <c r="AG165" i="16"/>
  <c r="AG356" i="16"/>
  <c r="AG166" i="16"/>
  <c r="AG320" i="16"/>
  <c r="AG357" i="16"/>
  <c r="AG168" i="16"/>
  <c r="AG169" i="16"/>
  <c r="AG170" i="16"/>
  <c r="AG321" i="16"/>
  <c r="AG358" i="16"/>
  <c r="AG171" i="16"/>
  <c r="AG172" i="16"/>
  <c r="AG173" i="16"/>
  <c r="AG322" i="16"/>
  <c r="AG323" i="16"/>
  <c r="AG359" i="16"/>
  <c r="AG360" i="16"/>
  <c r="AG324" i="16"/>
  <c r="AG325" i="16"/>
  <c r="AG361" i="16"/>
  <c r="AG362" i="16"/>
  <c r="AG174" i="16"/>
  <c r="AG175" i="16"/>
  <c r="AG176" i="16"/>
  <c r="AG326" i="16"/>
  <c r="AG177" i="16"/>
  <c r="AG327" i="16"/>
  <c r="AG328" i="16"/>
  <c r="AG363" i="16"/>
  <c r="AG178" i="16"/>
  <c r="AG179" i="16"/>
  <c r="AG180" i="16"/>
  <c r="AG181" i="16"/>
  <c r="AG182" i="16"/>
  <c r="AG183" i="16"/>
  <c r="AG184" i="16"/>
  <c r="AG185" i="16"/>
  <c r="AG186" i="16"/>
  <c r="AG187" i="16"/>
  <c r="AG188" i="16"/>
  <c r="AG189" i="16"/>
  <c r="AG329" i="16"/>
  <c r="AG330" i="16"/>
  <c r="AG331" i="16"/>
  <c r="AG4" i="16"/>
  <c r="AF190" i="16"/>
  <c r="AF191" i="16"/>
  <c r="AF364" i="16"/>
  <c r="AF192" i="16"/>
  <c r="AF193" i="16"/>
  <c r="AF365" i="16"/>
  <c r="AF194" i="16"/>
  <c r="AF195" i="16"/>
  <c r="AF196" i="16"/>
  <c r="AF197" i="16"/>
  <c r="AF200" i="16"/>
  <c r="AF201" i="16"/>
  <c r="AF367" i="16"/>
  <c r="AF368" i="16"/>
  <c r="AF203" i="16"/>
  <c r="AF204" i="16"/>
  <c r="AF207" i="16"/>
  <c r="AF208" i="16"/>
  <c r="AF371" i="16"/>
  <c r="AF5" i="16"/>
  <c r="AF210" i="16"/>
  <c r="AF211" i="16"/>
  <c r="AF373" i="16"/>
  <c r="AF6" i="16"/>
  <c r="AF7" i="16"/>
  <c r="AF212" i="16"/>
  <c r="AF213" i="16"/>
  <c r="AF9" i="16"/>
  <c r="AF10" i="16"/>
  <c r="AF214" i="16"/>
  <c r="AF215" i="16"/>
  <c r="AF216" i="16"/>
  <c r="AF217" i="16"/>
  <c r="AF12" i="16"/>
  <c r="AF13" i="16"/>
  <c r="AF14" i="16"/>
  <c r="AF15" i="16"/>
  <c r="AF17" i="16"/>
  <c r="AF218" i="16"/>
  <c r="AF219" i="16"/>
  <c r="AF220" i="16"/>
  <c r="AF20" i="16"/>
  <c r="AF21" i="16"/>
  <c r="AF22" i="16"/>
  <c r="AF23" i="16"/>
  <c r="AF24" i="16"/>
  <c r="AF221" i="16"/>
  <c r="AF25" i="16"/>
  <c r="AF222" i="16"/>
  <c r="AF26" i="16"/>
  <c r="AF27" i="16"/>
  <c r="AF28" i="16"/>
  <c r="AF223" i="16"/>
  <c r="AF224" i="16"/>
  <c r="AF30" i="16"/>
  <c r="AF225" i="16"/>
  <c r="AF31" i="16"/>
  <c r="AF32" i="16"/>
  <c r="AF226" i="16"/>
  <c r="AF33" i="16"/>
  <c r="AF34" i="16"/>
  <c r="AF35" i="16"/>
  <c r="AF36" i="16"/>
  <c r="AF227" i="16"/>
  <c r="AF37" i="16"/>
  <c r="AF38" i="16"/>
  <c r="AF39" i="16"/>
  <c r="AF40" i="16"/>
  <c r="AF41" i="16"/>
  <c r="AF42" i="16"/>
  <c r="AF43" i="16"/>
  <c r="AF44" i="16"/>
  <c r="AF228" i="16"/>
  <c r="AF229" i="16"/>
  <c r="AF230" i="16"/>
  <c r="AF231" i="16"/>
  <c r="AF232" i="16"/>
  <c r="AF374" i="16"/>
  <c r="AF375" i="16"/>
  <c r="AF376" i="16"/>
  <c r="AF377" i="16"/>
  <c r="AF378" i="16"/>
  <c r="AF332" i="16"/>
  <c r="AF333" i="16"/>
  <c r="AF334" i="16"/>
  <c r="AF335" i="16"/>
  <c r="AF336" i="16"/>
  <c r="AF45" i="16"/>
  <c r="AF46" i="16"/>
  <c r="AF47" i="16"/>
  <c r="AF48" i="16"/>
  <c r="AF49" i="16"/>
  <c r="AF50" i="16"/>
  <c r="AF233" i="16"/>
  <c r="AF234" i="16"/>
  <c r="AF235" i="16"/>
  <c r="AF379" i="16"/>
  <c r="AF380" i="16"/>
  <c r="AF381" i="16"/>
  <c r="AF337" i="16"/>
  <c r="AF338" i="16"/>
  <c r="AF339" i="16"/>
  <c r="AF51" i="16"/>
  <c r="AF52" i="16"/>
  <c r="AF53" i="16"/>
  <c r="AF236" i="16"/>
  <c r="AF237" i="16"/>
  <c r="AF382" i="16"/>
  <c r="AF340" i="16"/>
  <c r="AF238" i="16"/>
  <c r="AF239" i="16"/>
  <c r="AF240" i="16"/>
  <c r="AF241" i="16"/>
  <c r="AF242" i="16"/>
  <c r="AF243" i="16"/>
  <c r="AF244" i="16"/>
  <c r="AF245" i="16"/>
  <c r="AF57" i="16"/>
  <c r="AF246" i="16"/>
  <c r="AF247" i="16"/>
  <c r="AF248" i="16"/>
  <c r="AF249" i="16"/>
  <c r="AF58" i="16"/>
  <c r="AF250" i="16"/>
  <c r="AF59" i="16"/>
  <c r="AF60" i="16"/>
  <c r="AF251" i="16"/>
  <c r="AF252" i="16"/>
  <c r="AF62" i="16"/>
  <c r="AF63" i="16"/>
  <c r="AF64" i="16"/>
  <c r="AF65" i="16"/>
  <c r="AF253" i="16"/>
  <c r="AF66" i="16"/>
  <c r="AF67" i="16"/>
  <c r="AF68" i="16"/>
  <c r="AF69" i="16"/>
  <c r="AF70" i="16"/>
  <c r="AF71" i="16"/>
  <c r="AF383" i="16"/>
  <c r="AF384" i="16"/>
  <c r="AF75" i="16"/>
  <c r="AF77" i="16"/>
  <c r="AF78" i="16"/>
  <c r="AF79" i="16"/>
  <c r="AF80" i="16"/>
  <c r="AF81" i="16"/>
  <c r="AF254" i="16"/>
  <c r="AF82" i="16"/>
  <c r="AF385" i="16"/>
  <c r="AF341" i="16"/>
  <c r="AF342" i="16"/>
  <c r="AF343" i="16"/>
  <c r="AF344" i="16"/>
  <c r="AF345" i="16"/>
  <c r="AF346" i="16"/>
  <c r="AF347" i="16"/>
  <c r="AF348" i="16"/>
  <c r="AF83" i="16"/>
  <c r="AF84" i="16"/>
  <c r="AF85" i="16"/>
  <c r="AF86" i="16"/>
  <c r="AF87" i="16"/>
  <c r="AF88" i="16"/>
  <c r="AF255" i="16"/>
  <c r="AF256" i="16"/>
  <c r="AF257" i="16"/>
  <c r="AF349" i="16"/>
  <c r="AF350" i="16"/>
  <c r="AF351" i="16"/>
  <c r="AF386" i="16"/>
  <c r="AF387" i="16"/>
  <c r="AF388" i="16"/>
  <c r="AF258" i="16"/>
  <c r="AF89" i="16"/>
  <c r="AF259" i="16"/>
  <c r="AF260" i="16"/>
  <c r="AF261" i="16"/>
  <c r="AF262" i="16"/>
  <c r="AF263" i="16"/>
  <c r="AF264" i="16"/>
  <c r="AF90" i="16"/>
  <c r="AF91" i="16"/>
  <c r="AF92" i="16"/>
  <c r="AF389" i="16"/>
  <c r="AF93" i="16"/>
  <c r="AF94" i="16"/>
  <c r="AF95" i="16"/>
  <c r="AF96" i="16"/>
  <c r="AF97" i="16"/>
  <c r="AF390" i="16"/>
  <c r="AF265" i="16"/>
  <c r="AF98" i="16"/>
  <c r="AF391" i="16"/>
  <c r="AF99" i="16"/>
  <c r="AF100" i="16"/>
  <c r="AF392" i="16"/>
  <c r="AF101" i="16"/>
  <c r="AF102" i="16"/>
  <c r="AF103" i="16"/>
  <c r="AF104" i="16"/>
  <c r="AF105" i="16"/>
  <c r="AF106" i="16"/>
  <c r="AF266" i="16"/>
  <c r="AF267" i="16"/>
  <c r="AF268" i="16"/>
  <c r="AF107" i="16"/>
  <c r="AF108" i="16"/>
  <c r="AF109" i="16"/>
  <c r="AF110" i="16"/>
  <c r="AF111" i="16"/>
  <c r="AF112" i="16"/>
  <c r="AF269" i="16"/>
  <c r="AF270" i="16"/>
  <c r="AF271" i="16"/>
  <c r="AF113" i="16"/>
  <c r="AF114" i="16"/>
  <c r="AF115" i="16"/>
  <c r="AF272" i="16"/>
  <c r="AF116" i="16"/>
  <c r="AF273" i="16"/>
  <c r="AF274" i="16"/>
  <c r="AF275" i="16"/>
  <c r="AF276" i="16"/>
  <c r="AF277" i="16"/>
  <c r="AF278" i="16"/>
  <c r="AF279" i="16"/>
  <c r="AF280" i="16"/>
  <c r="AF281" i="16"/>
  <c r="AF282" i="16"/>
  <c r="AF283" i="16"/>
  <c r="AF284" i="16"/>
  <c r="AF285" i="16"/>
  <c r="AF117" i="16"/>
  <c r="AF118" i="16"/>
  <c r="AF119" i="16"/>
  <c r="AF120" i="16"/>
  <c r="AF121" i="16"/>
  <c r="AF286" i="16"/>
  <c r="AF287" i="16"/>
  <c r="AF288" i="16"/>
  <c r="AF289" i="16"/>
  <c r="AF290" i="16"/>
  <c r="AF291" i="16"/>
  <c r="AF292" i="16"/>
  <c r="AF122" i="16"/>
  <c r="AF293" i="16"/>
  <c r="AF123" i="16"/>
  <c r="AF124" i="16"/>
  <c r="AF125" i="16"/>
  <c r="AF126" i="16"/>
  <c r="AF127" i="16"/>
  <c r="AF128" i="16"/>
  <c r="AF129" i="16"/>
  <c r="AF130" i="16"/>
  <c r="AF294" i="16"/>
  <c r="AF295" i="16"/>
  <c r="AF296" i="16"/>
  <c r="AF297" i="16"/>
  <c r="AF298" i="16"/>
  <c r="AF299" i="16"/>
  <c r="AF300" i="16"/>
  <c r="AF393" i="16"/>
  <c r="AF301" i="16"/>
  <c r="AF131" i="16"/>
  <c r="AF132" i="16"/>
  <c r="AF133" i="16"/>
  <c r="AF136" i="16"/>
  <c r="AF137" i="16"/>
  <c r="AF138" i="16"/>
  <c r="AF139" i="16"/>
  <c r="AF140" i="16"/>
  <c r="AF141" i="16"/>
  <c r="AF142" i="16"/>
  <c r="AF143" i="16"/>
  <c r="AF144" i="16"/>
  <c r="AF145" i="16"/>
  <c r="AF302" i="16"/>
  <c r="AF303" i="16"/>
  <c r="AF304" i="16"/>
  <c r="AF394" i="16"/>
  <c r="AF305" i="16"/>
  <c r="AF146" i="16"/>
  <c r="AF306" i="16"/>
  <c r="AF307" i="16"/>
  <c r="AF308" i="16"/>
  <c r="AF309" i="16"/>
  <c r="AF310" i="16"/>
  <c r="AF147" i="16"/>
  <c r="AF311" i="16"/>
  <c r="AF148" i="16"/>
  <c r="AF149" i="16"/>
  <c r="AF150" i="16"/>
  <c r="AF151" i="16"/>
  <c r="AF312" i="16"/>
  <c r="AF313" i="16"/>
  <c r="AF314" i="16"/>
  <c r="AF315" i="16"/>
  <c r="AF152" i="16"/>
  <c r="AF153" i="16"/>
  <c r="AF154" i="16"/>
  <c r="AF155" i="16"/>
  <c r="AF156" i="16"/>
  <c r="AF157" i="16"/>
  <c r="AF158" i="16"/>
  <c r="AF159" i="16"/>
  <c r="AF160" i="16"/>
  <c r="AF161" i="16"/>
  <c r="AF162" i="16"/>
  <c r="AF163" i="16"/>
  <c r="AF316" i="16"/>
  <c r="AF354" i="16"/>
  <c r="AF164" i="16"/>
  <c r="AF317" i="16"/>
  <c r="AF318" i="16"/>
  <c r="AF355" i="16"/>
  <c r="AF319" i="16"/>
  <c r="AF165" i="16"/>
  <c r="AF356" i="16"/>
  <c r="AF166" i="16"/>
  <c r="AF320" i="16"/>
  <c r="AF357" i="16"/>
  <c r="AF168" i="16"/>
  <c r="AF169" i="16"/>
  <c r="AF170" i="16"/>
  <c r="AF321" i="16"/>
  <c r="AF358" i="16"/>
  <c r="AF171" i="16"/>
  <c r="AF172" i="16"/>
  <c r="AF173" i="16"/>
  <c r="AF322" i="16"/>
  <c r="AF323" i="16"/>
  <c r="AF359" i="16"/>
  <c r="AF360" i="16"/>
  <c r="AF324" i="16"/>
  <c r="AF325" i="16"/>
  <c r="AF361" i="16"/>
  <c r="AF362" i="16"/>
  <c r="AF174" i="16"/>
  <c r="AF175" i="16"/>
  <c r="AF176" i="16"/>
  <c r="AF326" i="16"/>
  <c r="AF177" i="16"/>
  <c r="AF327" i="16"/>
  <c r="AF328" i="16"/>
  <c r="AF363" i="16"/>
  <c r="AF178" i="16"/>
  <c r="AF179" i="16"/>
  <c r="AF180" i="16"/>
  <c r="AF181" i="16"/>
  <c r="AF182" i="16"/>
  <c r="AF183" i="16"/>
  <c r="AF184" i="16"/>
  <c r="AF185" i="16"/>
  <c r="AF186" i="16"/>
  <c r="AF187" i="16"/>
  <c r="AF188" i="16"/>
  <c r="AF189" i="16"/>
  <c r="AF329" i="16"/>
  <c r="AF330" i="16"/>
  <c r="AF331" i="16"/>
  <c r="AF4" i="16"/>
  <c r="AE190" i="16"/>
  <c r="AE191" i="16"/>
  <c r="AE364" i="16"/>
  <c r="AI364" i="16" s="1"/>
  <c r="AE192" i="16"/>
  <c r="AE193" i="16"/>
  <c r="AE365" i="16"/>
  <c r="AE194" i="16"/>
  <c r="AI194" i="16" s="1"/>
  <c r="AE195" i="16"/>
  <c r="AE196" i="16"/>
  <c r="AE197" i="16"/>
  <c r="AE200" i="16"/>
  <c r="AI200" i="16" s="1"/>
  <c r="AE201" i="16"/>
  <c r="AE367" i="16"/>
  <c r="AE368" i="16"/>
  <c r="AE203" i="16"/>
  <c r="AI203" i="16" s="1"/>
  <c r="AE204" i="16"/>
  <c r="AE207" i="16"/>
  <c r="AE208" i="16"/>
  <c r="AE371" i="16"/>
  <c r="AI371" i="16" s="1"/>
  <c r="AE5" i="16"/>
  <c r="AE210" i="16"/>
  <c r="AE211" i="16"/>
  <c r="AE373" i="16"/>
  <c r="AE6" i="16"/>
  <c r="AE7" i="16"/>
  <c r="AE212" i="16"/>
  <c r="AE213" i="16"/>
  <c r="AI213" i="16" s="1"/>
  <c r="AE9" i="16"/>
  <c r="AE10" i="16"/>
  <c r="AE214" i="16"/>
  <c r="AE215" i="16"/>
  <c r="AE216" i="16"/>
  <c r="AE217" i="16"/>
  <c r="AE12" i="16"/>
  <c r="AE13" i="16"/>
  <c r="AI13" i="16" s="1"/>
  <c r="AE14" i="16"/>
  <c r="AE15" i="16"/>
  <c r="AE17" i="16"/>
  <c r="AE218" i="16"/>
  <c r="AI218" i="16" s="1"/>
  <c r="AE219" i="16"/>
  <c r="AE220" i="16"/>
  <c r="AE20" i="16"/>
  <c r="AE21" i="16"/>
  <c r="AE22" i="16"/>
  <c r="AE23" i="16"/>
  <c r="AE24" i="16"/>
  <c r="AE221" i="16"/>
  <c r="AE25" i="16"/>
  <c r="AE222" i="16"/>
  <c r="AE26" i="16"/>
  <c r="AE27" i="16"/>
  <c r="AI27" i="16" s="1"/>
  <c r="AE28" i="16"/>
  <c r="AE223" i="16"/>
  <c r="AE224" i="16"/>
  <c r="AE30" i="16"/>
  <c r="AE225" i="16"/>
  <c r="AE31" i="16"/>
  <c r="AE32" i="16"/>
  <c r="AE226" i="16"/>
  <c r="AI226" i="16" s="1"/>
  <c r="AE33" i="16"/>
  <c r="AE34" i="16"/>
  <c r="AE35" i="16"/>
  <c r="AE36" i="16"/>
  <c r="AI36" i="16" s="1"/>
  <c r="AE227" i="16"/>
  <c r="AE37" i="16"/>
  <c r="AE38" i="16"/>
  <c r="AE39" i="16"/>
  <c r="AI39" i="16" s="1"/>
  <c r="AE40" i="16"/>
  <c r="AE41" i="16"/>
  <c r="AE42" i="16"/>
  <c r="AE43" i="16"/>
  <c r="AI43" i="16" s="1"/>
  <c r="AE44" i="16"/>
  <c r="AE228" i="16"/>
  <c r="AE229" i="16"/>
  <c r="AE230" i="16"/>
  <c r="AI230" i="16" s="1"/>
  <c r="AE231" i="16"/>
  <c r="AE232" i="16"/>
  <c r="AE374" i="16"/>
  <c r="AE375" i="16"/>
  <c r="AI375" i="16" s="1"/>
  <c r="AE376" i="16"/>
  <c r="AE377" i="16"/>
  <c r="AE378" i="16"/>
  <c r="AE332" i="16"/>
  <c r="AI332" i="16" s="1"/>
  <c r="AE333" i="16"/>
  <c r="AE334" i="16"/>
  <c r="AE335" i="16"/>
  <c r="AE336" i="16"/>
  <c r="AI336" i="16" s="1"/>
  <c r="AE45" i="16"/>
  <c r="AE46" i="16"/>
  <c r="AE47" i="16"/>
  <c r="AE48" i="16"/>
  <c r="AI48" i="16" s="1"/>
  <c r="AE49" i="16"/>
  <c r="AE50" i="16"/>
  <c r="AE233" i="16"/>
  <c r="AE234" i="16"/>
  <c r="AI234" i="16" s="1"/>
  <c r="AE235" i="16"/>
  <c r="AE379" i="16"/>
  <c r="AE380" i="16"/>
  <c r="AE381" i="16"/>
  <c r="AI381" i="16" s="1"/>
  <c r="AE337" i="16"/>
  <c r="AE338" i="16"/>
  <c r="AE339" i="16"/>
  <c r="AE51" i="16"/>
  <c r="AI51" i="16" s="1"/>
  <c r="AE52" i="16"/>
  <c r="AE53" i="16"/>
  <c r="AE236" i="16"/>
  <c r="AE237" i="16"/>
  <c r="AI237" i="16" s="1"/>
  <c r="AE382" i="16"/>
  <c r="AE340" i="16"/>
  <c r="AE238" i="16"/>
  <c r="AE239" i="16"/>
  <c r="AI239" i="16" s="1"/>
  <c r="AE240" i="16"/>
  <c r="AE241" i="16"/>
  <c r="AE242" i="16"/>
  <c r="AE243" i="16"/>
  <c r="AE244" i="16"/>
  <c r="AE245" i="16"/>
  <c r="AE57" i="16"/>
  <c r="AE246" i="16"/>
  <c r="AI246" i="16" s="1"/>
  <c r="AE247" i="16"/>
  <c r="AE248" i="16"/>
  <c r="AE249" i="16"/>
  <c r="AE58" i="16"/>
  <c r="AE250" i="16"/>
  <c r="AE59" i="16"/>
  <c r="AE60" i="16"/>
  <c r="AE251" i="16"/>
  <c r="AI251" i="16" s="1"/>
  <c r="AE252" i="16"/>
  <c r="AE62" i="16"/>
  <c r="AE63" i="16"/>
  <c r="AE64" i="16"/>
  <c r="AI64" i="16" s="1"/>
  <c r="AE65" i="16"/>
  <c r="AE253" i="16"/>
  <c r="AE66" i="16"/>
  <c r="AE67" i="16"/>
  <c r="AE68" i="16"/>
  <c r="AE69" i="16"/>
  <c r="AE70" i="16"/>
  <c r="AE71" i="16"/>
  <c r="AE383" i="16"/>
  <c r="AE384" i="16"/>
  <c r="AE75" i="16"/>
  <c r="AE77" i="16"/>
  <c r="AE78" i="16"/>
  <c r="AE79" i="16"/>
  <c r="AE80" i="16"/>
  <c r="AE81" i="16"/>
  <c r="AE254" i="16"/>
  <c r="AE82" i="16"/>
  <c r="AE385" i="16"/>
  <c r="AE341" i="16"/>
  <c r="AE342" i="16"/>
  <c r="AE343" i="16"/>
  <c r="AE344" i="16"/>
  <c r="AE345" i="16"/>
  <c r="AE346" i="16"/>
  <c r="AE347" i="16"/>
  <c r="AE348" i="16"/>
  <c r="AE83" i="16"/>
  <c r="AE84" i="16"/>
  <c r="AE85" i="16"/>
  <c r="AE86" i="16"/>
  <c r="AE87" i="16"/>
  <c r="AE88" i="16"/>
  <c r="AE255" i="16"/>
  <c r="AE256" i="16"/>
  <c r="AE257" i="16"/>
  <c r="AE349" i="16"/>
  <c r="AE350" i="16"/>
  <c r="AE351" i="16"/>
  <c r="AE386" i="16"/>
  <c r="AE387" i="16"/>
  <c r="AE388" i="16"/>
  <c r="AE258" i="16"/>
  <c r="AE89" i="16"/>
  <c r="AE259" i="16"/>
  <c r="AE260" i="16"/>
  <c r="AE261" i="16"/>
  <c r="AE262" i="16"/>
  <c r="AE263" i="16"/>
  <c r="AE264" i="16"/>
  <c r="AE90" i="16"/>
  <c r="AE91" i="16"/>
  <c r="AE92" i="16"/>
  <c r="AE389" i="16"/>
  <c r="AE93" i="16"/>
  <c r="AE94" i="16"/>
  <c r="AI94" i="16" s="1"/>
  <c r="AE95" i="16"/>
  <c r="AE96" i="16"/>
  <c r="AE97" i="16"/>
  <c r="AE390" i="16"/>
  <c r="AE265" i="16"/>
  <c r="AE98" i="16"/>
  <c r="AE391" i="16"/>
  <c r="AE99" i="16"/>
  <c r="AI99" i="16" s="1"/>
  <c r="AE100" i="16"/>
  <c r="AE392" i="16"/>
  <c r="AE101" i="16"/>
  <c r="AE102" i="16"/>
  <c r="AI102" i="16" s="1"/>
  <c r="AE103" i="16"/>
  <c r="AE104" i="16"/>
  <c r="AE105" i="16"/>
  <c r="AE106" i="16"/>
  <c r="AI106" i="16" s="1"/>
  <c r="AE266" i="16"/>
  <c r="AE267" i="16"/>
  <c r="AE268" i="16"/>
  <c r="AE107" i="16"/>
  <c r="AI107" i="16" s="1"/>
  <c r="AE108" i="16"/>
  <c r="AE109" i="16"/>
  <c r="AE110" i="16"/>
  <c r="AE111" i="16"/>
  <c r="AI111" i="16" s="1"/>
  <c r="AE112" i="16"/>
  <c r="AE269" i="16"/>
  <c r="AE270" i="16"/>
  <c r="AE271" i="16"/>
  <c r="AI271" i="16" s="1"/>
  <c r="AE113" i="16"/>
  <c r="AE114" i="16"/>
  <c r="AE115" i="16"/>
  <c r="AE272" i="16"/>
  <c r="AI272" i="16" s="1"/>
  <c r="AE116" i="16"/>
  <c r="AE273" i="16"/>
  <c r="AE274" i="16"/>
  <c r="AE275" i="16"/>
  <c r="AI275" i="16" s="1"/>
  <c r="AE276" i="16"/>
  <c r="AE277" i="16"/>
  <c r="AE278" i="16"/>
  <c r="AE279" i="16"/>
  <c r="AI279" i="16" s="1"/>
  <c r="AE280" i="16"/>
  <c r="AE281" i="16"/>
  <c r="AE282" i="16"/>
  <c r="AE283" i="16"/>
  <c r="AI283" i="16" s="1"/>
  <c r="AE284" i="16"/>
  <c r="AE285" i="16"/>
  <c r="AE117" i="16"/>
  <c r="AE118" i="16"/>
  <c r="AI118" i="16" s="1"/>
  <c r="AE119" i="16"/>
  <c r="AE120" i="16"/>
  <c r="AE121" i="16"/>
  <c r="AE286" i="16"/>
  <c r="AI286" i="16" s="1"/>
  <c r="AE287" i="16"/>
  <c r="AE288" i="16"/>
  <c r="AE289" i="16"/>
  <c r="AE290" i="16"/>
  <c r="AI290" i="16" s="1"/>
  <c r="AE291" i="16"/>
  <c r="AE292" i="16"/>
  <c r="AE122" i="16"/>
  <c r="AE293" i="16"/>
  <c r="AI293" i="16" s="1"/>
  <c r="AE123" i="16"/>
  <c r="AE124" i="16"/>
  <c r="AE125" i="16"/>
  <c r="AE126" i="16"/>
  <c r="AI126" i="16" s="1"/>
  <c r="AE127" i="16"/>
  <c r="AE128" i="16"/>
  <c r="AE129" i="16"/>
  <c r="AE130" i="16"/>
  <c r="AI130" i="16" s="1"/>
  <c r="AE294" i="16"/>
  <c r="AE295" i="16"/>
  <c r="AE296" i="16"/>
  <c r="AE297" i="16"/>
  <c r="AI297" i="16" s="1"/>
  <c r="AE298" i="16"/>
  <c r="AE299" i="16"/>
  <c r="AE300" i="16"/>
  <c r="AE393" i="16"/>
  <c r="AI393" i="16" s="1"/>
  <c r="AE301" i="16"/>
  <c r="AE132" i="16"/>
  <c r="AE133" i="16"/>
  <c r="AE136" i="16"/>
  <c r="AE137" i="16"/>
  <c r="AE138" i="16"/>
  <c r="AE139" i="16"/>
  <c r="AE140" i="16"/>
  <c r="AE141" i="16"/>
  <c r="AE142" i="16"/>
  <c r="AE143" i="16"/>
  <c r="AE144" i="16"/>
  <c r="AE145" i="16"/>
  <c r="AE302" i="16"/>
  <c r="AE303" i="16"/>
  <c r="AE304" i="16"/>
  <c r="AE394" i="16"/>
  <c r="AE305" i="16"/>
  <c r="AE146" i="16"/>
  <c r="AE306" i="16"/>
  <c r="AE307" i="16"/>
  <c r="AE308" i="16"/>
  <c r="AE309" i="16"/>
  <c r="AE310" i="16"/>
  <c r="AE147" i="16"/>
  <c r="AE311" i="16"/>
  <c r="AE148" i="16"/>
  <c r="AE149" i="16"/>
  <c r="AE150" i="16"/>
  <c r="AE151" i="16"/>
  <c r="AE312" i="16"/>
  <c r="AE313" i="16"/>
  <c r="AE314" i="16"/>
  <c r="AE315" i="16"/>
  <c r="AE152" i="16"/>
  <c r="AE153" i="16"/>
  <c r="AE154" i="16"/>
  <c r="AE155" i="16"/>
  <c r="AE156" i="16"/>
  <c r="AE157" i="16"/>
  <c r="AE158" i="16"/>
  <c r="AE159" i="16"/>
  <c r="AE160" i="16"/>
  <c r="AE161" i="16"/>
  <c r="AE162" i="16"/>
  <c r="AE163" i="16"/>
  <c r="AE316" i="16"/>
  <c r="AE354" i="16"/>
  <c r="AE164" i="16"/>
  <c r="AE317" i="16"/>
  <c r="AE318" i="16"/>
  <c r="AE355" i="16"/>
  <c r="AE319" i="16"/>
  <c r="AE165" i="16"/>
  <c r="AE356" i="16"/>
  <c r="AE166" i="16"/>
  <c r="AE320" i="16"/>
  <c r="AE357" i="16"/>
  <c r="AE168" i="16"/>
  <c r="AE169" i="16"/>
  <c r="AE170" i="16"/>
  <c r="AE321" i="16"/>
  <c r="AE358" i="16"/>
  <c r="AE171" i="16"/>
  <c r="AE172" i="16"/>
  <c r="AE173" i="16"/>
  <c r="AE322" i="16"/>
  <c r="AE323" i="16"/>
  <c r="AE359" i="16"/>
  <c r="AE360" i="16"/>
  <c r="AE324" i="16"/>
  <c r="AE325" i="16"/>
  <c r="AE361" i="16"/>
  <c r="AE362" i="16"/>
  <c r="AE174" i="16"/>
  <c r="AE175" i="16"/>
  <c r="AE176" i="16"/>
  <c r="AE326" i="16"/>
  <c r="AE177" i="16"/>
  <c r="AE327" i="16"/>
  <c r="AE328" i="16"/>
  <c r="AE363" i="16"/>
  <c r="AE178" i="16"/>
  <c r="AE179" i="16"/>
  <c r="AE180" i="16"/>
  <c r="AE181" i="16"/>
  <c r="AE182" i="16"/>
  <c r="AE183" i="16"/>
  <c r="AE184" i="16"/>
  <c r="AE185" i="16"/>
  <c r="AE186" i="16"/>
  <c r="AE187" i="16"/>
  <c r="AE188" i="16"/>
  <c r="AE189" i="16"/>
  <c r="AE329" i="16"/>
  <c r="AE330" i="16"/>
  <c r="AE331" i="16"/>
  <c r="AE4" i="16"/>
  <c r="BA145" i="16"/>
  <c r="AT145" i="16"/>
  <c r="AS145" i="16"/>
  <c r="AR145" i="16"/>
  <c r="AQ145" i="16"/>
  <c r="BA115" i="16"/>
  <c r="AT115" i="16"/>
  <c r="AS115" i="16"/>
  <c r="AR115" i="16"/>
  <c r="AQ115" i="16"/>
  <c r="BA114" i="16"/>
  <c r="AT114" i="16"/>
  <c r="AS114" i="16"/>
  <c r="AR114" i="16"/>
  <c r="AQ114" i="16"/>
  <c r="BA113" i="16"/>
  <c r="AT113" i="16"/>
  <c r="AS113" i="16"/>
  <c r="AR113" i="16"/>
  <c r="AQ113" i="16"/>
  <c r="AC190" i="16"/>
  <c r="AC191" i="16"/>
  <c r="AC364" i="16"/>
  <c r="AC192" i="16"/>
  <c r="AC197" i="16"/>
  <c r="AC200" i="16"/>
  <c r="AC201" i="16"/>
  <c r="AC367" i="16"/>
  <c r="AC368" i="16"/>
  <c r="AC203" i="16"/>
  <c r="AC204" i="16"/>
  <c r="AC207" i="16"/>
  <c r="AC208" i="16"/>
  <c r="AC371" i="16"/>
  <c r="AC5" i="16"/>
  <c r="AC211" i="16"/>
  <c r="AC373" i="16"/>
  <c r="AC6" i="16"/>
  <c r="AC7" i="16"/>
  <c r="AC212" i="16"/>
  <c r="AC213" i="16"/>
  <c r="AC9" i="16"/>
  <c r="AC10" i="16"/>
  <c r="AC215" i="16"/>
  <c r="AC216" i="16"/>
  <c r="AC13" i="16"/>
  <c r="AC14" i="16"/>
  <c r="AC15" i="16"/>
  <c r="AC17" i="16"/>
  <c r="AC218" i="16"/>
  <c r="AC219" i="16"/>
  <c r="AC220" i="16"/>
  <c r="AC21" i="16"/>
  <c r="AC22" i="16"/>
  <c r="AC23" i="16"/>
  <c r="AC24" i="16"/>
  <c r="AC221" i="16"/>
  <c r="AC25" i="16"/>
  <c r="AC222" i="16"/>
  <c r="AC26" i="16"/>
  <c r="AC27" i="16"/>
  <c r="AC28" i="16"/>
  <c r="AC224" i="16"/>
  <c r="AC30" i="16"/>
  <c r="AC225" i="16"/>
  <c r="AC31" i="16"/>
  <c r="AC32" i="16"/>
  <c r="AC226" i="16"/>
  <c r="AC33" i="16"/>
  <c r="AC34" i="16"/>
  <c r="AC35" i="16"/>
  <c r="AC36" i="16"/>
  <c r="AC227" i="16"/>
  <c r="AC37" i="16"/>
  <c r="AC38" i="16"/>
  <c r="AC39" i="16"/>
  <c r="AC40" i="16"/>
  <c r="AC41" i="16"/>
  <c r="AC42" i="16"/>
  <c r="AC43" i="16"/>
  <c r="AC44" i="16"/>
  <c r="AC228" i="16"/>
  <c r="AC229" i="16"/>
  <c r="AC230" i="16"/>
  <c r="AC231" i="16"/>
  <c r="AC232" i="16"/>
  <c r="AC374" i="16"/>
  <c r="AC375" i="16"/>
  <c r="AC376" i="16"/>
  <c r="AC377" i="16"/>
  <c r="AC378" i="16"/>
  <c r="AC332" i="16"/>
  <c r="AC333" i="16"/>
  <c r="AC334" i="16"/>
  <c r="AC335" i="16"/>
  <c r="AC336" i="16"/>
  <c r="AC45" i="16"/>
  <c r="AC46" i="16"/>
  <c r="AC47" i="16"/>
  <c r="AC48" i="16"/>
  <c r="AC49" i="16"/>
  <c r="AC50" i="16"/>
  <c r="AC233" i="16"/>
  <c r="AC234" i="16"/>
  <c r="AC235" i="16"/>
  <c r="AC379" i="16"/>
  <c r="AC380" i="16"/>
  <c r="AC381" i="16"/>
  <c r="AC337" i="16"/>
  <c r="AC338" i="16"/>
  <c r="AC339" i="16"/>
  <c r="AC51" i="16"/>
  <c r="AC52" i="16"/>
  <c r="AC53" i="16"/>
  <c r="AC236" i="16"/>
  <c r="AC237" i="16"/>
  <c r="AC382" i="16"/>
  <c r="AC340" i="16"/>
  <c r="AC238" i="16"/>
  <c r="AC239" i="16"/>
  <c r="AC240" i="16"/>
  <c r="AC241" i="16"/>
  <c r="AC243" i="16"/>
  <c r="AC244" i="16"/>
  <c r="AC57" i="16"/>
  <c r="AC246" i="16"/>
  <c r="AC247" i="16"/>
  <c r="AC248" i="16"/>
  <c r="AC249" i="16"/>
  <c r="AC58" i="16"/>
  <c r="AC250" i="16"/>
  <c r="AC59" i="16"/>
  <c r="AC60" i="16"/>
  <c r="AC251" i="16"/>
  <c r="AC252" i="16"/>
  <c r="AC62" i="16"/>
  <c r="AC64" i="16"/>
  <c r="AC65" i="16"/>
  <c r="AC253" i="16"/>
  <c r="AC384" i="16"/>
  <c r="AC75" i="16"/>
  <c r="AC77" i="16"/>
  <c r="AC78" i="16"/>
  <c r="AC79" i="16"/>
  <c r="AC80" i="16"/>
  <c r="AC81" i="16"/>
  <c r="AC254" i="16"/>
  <c r="AC82" i="16"/>
  <c r="AC385" i="16"/>
  <c r="AC341" i="16"/>
  <c r="AC342" i="16"/>
  <c r="AC343" i="16"/>
  <c r="AC344" i="16"/>
  <c r="AC345" i="16"/>
  <c r="AC346" i="16"/>
  <c r="AC347" i="16"/>
  <c r="AC348" i="16"/>
  <c r="AC83" i="16"/>
  <c r="AC84" i="16"/>
  <c r="AC85" i="16"/>
  <c r="AC86" i="16"/>
  <c r="AC87" i="16"/>
  <c r="AC88" i="16"/>
  <c r="AC255" i="16"/>
  <c r="AC256" i="16"/>
  <c r="AC257" i="16"/>
  <c r="AC349" i="16"/>
  <c r="AC350" i="16"/>
  <c r="AC351" i="16"/>
  <c r="AC386" i="16"/>
  <c r="AC387" i="16"/>
  <c r="AC388" i="16"/>
  <c r="AC258" i="16"/>
  <c r="AC89" i="16"/>
  <c r="AC260" i="16"/>
  <c r="AC261" i="16"/>
  <c r="AC262" i="16"/>
  <c r="AC263" i="16"/>
  <c r="AC264" i="16"/>
  <c r="AC90" i="16"/>
  <c r="AC91" i="16"/>
  <c r="AC92" i="16"/>
  <c r="AC389" i="16"/>
  <c r="AC93" i="16"/>
  <c r="AC94" i="16"/>
  <c r="AC95" i="16"/>
  <c r="AC96" i="16"/>
  <c r="AC97" i="16"/>
  <c r="AC390" i="16"/>
  <c r="AC98" i="16"/>
  <c r="AC391" i="16"/>
  <c r="AC99" i="16"/>
  <c r="AC100" i="16"/>
  <c r="AC392" i="16"/>
  <c r="AC101" i="16"/>
  <c r="AC102" i="16"/>
  <c r="AC103" i="16"/>
  <c r="AC104" i="16"/>
  <c r="AC105" i="16"/>
  <c r="AC106" i="16"/>
  <c r="AC266" i="16"/>
  <c r="AC267" i="16"/>
  <c r="AC268" i="16"/>
  <c r="AC107" i="16"/>
  <c r="AC108" i="16"/>
  <c r="AC109" i="16"/>
  <c r="AC110" i="16"/>
  <c r="AC111" i="16"/>
  <c r="AC112" i="16"/>
  <c r="AC269" i="16"/>
  <c r="AC270" i="16"/>
  <c r="AC271" i="16"/>
  <c r="AC113" i="16"/>
  <c r="AC114" i="16"/>
  <c r="AC115" i="16"/>
  <c r="AC272" i="16"/>
  <c r="AC116" i="16"/>
  <c r="AC273" i="16"/>
  <c r="AC274" i="16"/>
  <c r="AC275" i="16"/>
  <c r="AC276" i="16"/>
  <c r="AC277" i="16"/>
  <c r="AC278" i="16"/>
  <c r="AC279" i="16"/>
  <c r="AC280" i="16"/>
  <c r="AC281" i="16"/>
  <c r="AC282" i="16"/>
  <c r="AC283" i="16"/>
  <c r="AC284" i="16"/>
  <c r="AC285" i="16"/>
  <c r="AC117" i="16"/>
  <c r="AC118" i="16"/>
  <c r="AC119" i="16"/>
  <c r="AC120" i="16"/>
  <c r="AC286" i="16"/>
  <c r="AC287" i="16"/>
  <c r="AC288" i="16"/>
  <c r="AC289" i="16"/>
  <c r="AC290" i="16"/>
  <c r="AC291" i="16"/>
  <c r="AC292" i="16"/>
  <c r="AC122" i="16"/>
  <c r="AC293" i="16"/>
  <c r="AC123" i="16"/>
  <c r="AC124" i="16"/>
  <c r="AC125" i="16"/>
  <c r="AC126" i="16"/>
  <c r="AC128" i="16"/>
  <c r="AC129" i="16"/>
  <c r="AC130" i="16"/>
  <c r="AC294" i="16"/>
  <c r="AC295" i="16"/>
  <c r="AC296" i="16"/>
  <c r="AC297" i="16"/>
  <c r="AC298" i="16"/>
  <c r="AC299" i="16"/>
  <c r="AC300" i="16"/>
  <c r="AC393" i="16"/>
  <c r="AC301" i="16"/>
  <c r="AC137" i="16"/>
  <c r="AC138" i="16"/>
  <c r="AC140" i="16"/>
  <c r="AC142" i="16"/>
  <c r="AC144" i="16"/>
  <c r="AC145" i="16"/>
  <c r="AC302" i="16"/>
  <c r="AC303" i="16"/>
  <c r="AC304" i="16"/>
  <c r="AC394" i="16"/>
  <c r="AC305" i="16"/>
  <c r="AC146" i="16"/>
  <c r="AC306" i="16"/>
  <c r="AC308" i="16"/>
  <c r="AC309" i="16"/>
  <c r="AC310" i="16"/>
  <c r="AC147" i="16"/>
  <c r="AC311" i="16"/>
  <c r="AC148" i="16"/>
  <c r="AC149" i="16"/>
  <c r="AC150" i="16"/>
  <c r="AC151" i="16"/>
  <c r="AC312" i="16"/>
  <c r="AC313" i="16"/>
  <c r="AC314" i="16"/>
  <c r="AC315" i="16"/>
  <c r="AC152" i="16"/>
  <c r="AC153" i="16"/>
  <c r="AC154" i="16"/>
  <c r="AC157" i="16"/>
  <c r="AC158" i="16"/>
  <c r="AC159" i="16"/>
  <c r="AC160" i="16"/>
  <c r="AC161" i="16"/>
  <c r="AC162" i="16"/>
  <c r="AC163" i="16"/>
  <c r="AC316" i="16"/>
  <c r="AC354" i="16"/>
  <c r="AC164" i="16"/>
  <c r="AC317" i="16"/>
  <c r="AC318" i="16"/>
  <c r="AC355" i="16"/>
  <c r="AC319" i="16"/>
  <c r="AC165" i="16"/>
  <c r="AC356" i="16"/>
  <c r="AC166" i="16"/>
  <c r="AC320" i="16"/>
  <c r="AC357" i="16"/>
  <c r="AC168" i="16"/>
  <c r="AC169" i="16"/>
  <c r="AC170" i="16"/>
  <c r="AC321" i="16"/>
  <c r="AC358" i="16"/>
  <c r="AC171" i="16"/>
  <c r="AC172" i="16"/>
  <c r="AC173" i="16"/>
  <c r="AC322" i="16"/>
  <c r="AC323" i="16"/>
  <c r="AC359" i="16"/>
  <c r="AC360" i="16"/>
  <c r="AC324" i="16"/>
  <c r="AC325" i="16"/>
  <c r="AC361" i="16"/>
  <c r="AC362" i="16"/>
  <c r="AC174" i="16"/>
  <c r="AC175" i="16"/>
  <c r="AC176" i="16"/>
  <c r="AC326" i="16"/>
  <c r="AC177" i="16"/>
  <c r="AC327" i="16"/>
  <c r="AC328" i="16"/>
  <c r="AC363" i="16"/>
  <c r="AC178" i="16"/>
  <c r="AC179" i="16"/>
  <c r="AC180" i="16"/>
  <c r="AC181" i="16"/>
  <c r="AC182" i="16"/>
  <c r="AC183" i="16"/>
  <c r="AC184" i="16"/>
  <c r="AC185" i="16"/>
  <c r="AC186" i="16"/>
  <c r="AC187" i="16"/>
  <c r="AC188" i="16"/>
  <c r="AC189" i="16"/>
  <c r="AC329" i="16"/>
  <c r="AC330" i="16"/>
  <c r="AC331" i="16"/>
  <c r="V190" i="16"/>
  <c r="AA190" i="16" s="1"/>
  <c r="V191" i="16"/>
  <c r="AA191" i="16" s="1"/>
  <c r="V364" i="16"/>
  <c r="AA364" i="16" s="1"/>
  <c r="V192" i="16"/>
  <c r="AA192" i="16" s="1"/>
  <c r="V193" i="16"/>
  <c r="AA193" i="16" s="1"/>
  <c r="V365" i="16"/>
  <c r="AA365" i="16" s="1"/>
  <c r="V194" i="16"/>
  <c r="AA194" i="16" s="1"/>
  <c r="V195" i="16"/>
  <c r="AA195" i="16" s="1"/>
  <c r="V196" i="16"/>
  <c r="AA196" i="16" s="1"/>
  <c r="V197" i="16"/>
  <c r="AA197" i="16" s="1"/>
  <c r="V198" i="16"/>
  <c r="AA198" i="16" s="1"/>
  <c r="AH198" i="16" s="1"/>
  <c r="AM198" i="16" s="1"/>
  <c r="V366" i="16"/>
  <c r="AA366" i="16" s="1"/>
  <c r="AH366" i="16" s="1"/>
  <c r="AM366" i="16" s="1"/>
  <c r="V199" i="16"/>
  <c r="AA199" i="16" s="1"/>
  <c r="AH199" i="16" s="1"/>
  <c r="AM199" i="16" s="1"/>
  <c r="V200" i="16"/>
  <c r="AA200" i="16" s="1"/>
  <c r="V201" i="16"/>
  <c r="AA201" i="16" s="1"/>
  <c r="V367" i="16"/>
  <c r="AA367" i="16" s="1"/>
  <c r="V368" i="16"/>
  <c r="AA368" i="16" s="1"/>
  <c r="V202" i="16"/>
  <c r="AA202" i="16" s="1"/>
  <c r="AH202" i="16" s="1"/>
  <c r="AM202" i="16" s="1"/>
  <c r="V369" i="16"/>
  <c r="AA369" i="16" s="1"/>
  <c r="AH369" i="16" s="1"/>
  <c r="AM369" i="16" s="1"/>
  <c r="V203" i="16"/>
  <c r="AA203" i="16" s="1"/>
  <c r="V204" i="16"/>
  <c r="AA204" i="16" s="1"/>
  <c r="V205" i="16"/>
  <c r="AA205" i="16" s="1"/>
  <c r="AH205" i="16" s="1"/>
  <c r="AM205" i="16" s="1"/>
  <c r="V206" i="16"/>
  <c r="AA206" i="16" s="1"/>
  <c r="AH206" i="16" s="1"/>
  <c r="AM206" i="16" s="1"/>
  <c r="V370" i="16"/>
  <c r="AA370" i="16" s="1"/>
  <c r="AH370" i="16" s="1"/>
  <c r="AM370" i="16" s="1"/>
  <c r="V207" i="16"/>
  <c r="AA207" i="16" s="1"/>
  <c r="V208" i="16"/>
  <c r="AA208" i="16" s="1"/>
  <c r="V371" i="16"/>
  <c r="AA371" i="16" s="1"/>
  <c r="V209" i="16"/>
  <c r="AA209" i="16" s="1"/>
  <c r="AH209" i="16" s="1"/>
  <c r="AM209" i="16" s="1"/>
  <c r="V372" i="16"/>
  <c r="AA372" i="16" s="1"/>
  <c r="AH372" i="16" s="1"/>
  <c r="AM372" i="16" s="1"/>
  <c r="V5" i="16"/>
  <c r="AA5" i="16" s="1"/>
  <c r="V210" i="16"/>
  <c r="AA210" i="16" s="1"/>
  <c r="V211" i="16"/>
  <c r="AA211" i="16" s="1"/>
  <c r="V373" i="16"/>
  <c r="AA373" i="16" s="1"/>
  <c r="V6" i="16"/>
  <c r="AA6" i="16" s="1"/>
  <c r="V7" i="16"/>
  <c r="AA7" i="16" s="1"/>
  <c r="V8" i="16"/>
  <c r="AA8" i="16" s="1"/>
  <c r="AH8" i="16" s="1"/>
  <c r="AM8" i="16" s="1"/>
  <c r="V212" i="16"/>
  <c r="AA212" i="16" s="1"/>
  <c r="V213" i="16"/>
  <c r="AA213" i="16" s="1"/>
  <c r="V9" i="16"/>
  <c r="AA9" i="16" s="1"/>
  <c r="V10" i="16"/>
  <c r="AA10" i="16" s="1"/>
  <c r="V214" i="16"/>
  <c r="AA214" i="16" s="1"/>
  <c r="V11" i="16"/>
  <c r="AA11" i="16" s="1"/>
  <c r="AH11" i="16" s="1"/>
  <c r="AM11" i="16" s="1"/>
  <c r="V215" i="16"/>
  <c r="AA215" i="16" s="1"/>
  <c r="V216" i="16"/>
  <c r="AA216" i="16" s="1"/>
  <c r="V217" i="16"/>
  <c r="AA217" i="16" s="1"/>
  <c r="V12" i="16"/>
  <c r="AA12" i="16" s="1"/>
  <c r="V13" i="16"/>
  <c r="AA13" i="16" s="1"/>
  <c r="V14" i="16"/>
  <c r="AA14" i="16" s="1"/>
  <c r="V15" i="16"/>
  <c r="AA15" i="16" s="1"/>
  <c r="V16" i="16"/>
  <c r="AA16" i="16" s="1"/>
  <c r="AH16" i="16" s="1"/>
  <c r="AM16" i="16" s="1"/>
  <c r="V17" i="16"/>
  <c r="AA17" i="16" s="1"/>
  <c r="V218" i="16"/>
  <c r="AA218" i="16" s="1"/>
  <c r="V219" i="16"/>
  <c r="AA219" i="16" s="1"/>
  <c r="V220" i="16"/>
  <c r="AA220" i="16" s="1"/>
  <c r="V18" i="16"/>
  <c r="AA18" i="16" s="1"/>
  <c r="AH18" i="16" s="1"/>
  <c r="AM18" i="16" s="1"/>
  <c r="V19" i="16"/>
  <c r="AA19" i="16" s="1"/>
  <c r="AH19" i="16" s="1"/>
  <c r="AM19" i="16" s="1"/>
  <c r="V20" i="16"/>
  <c r="AA20" i="16" s="1"/>
  <c r="V21" i="16"/>
  <c r="AA21" i="16" s="1"/>
  <c r="V22" i="16"/>
  <c r="AA22" i="16" s="1"/>
  <c r="V23" i="16"/>
  <c r="AA23" i="16" s="1"/>
  <c r="V24" i="16"/>
  <c r="AA24" i="16" s="1"/>
  <c r="V221" i="16"/>
  <c r="AA221" i="16" s="1"/>
  <c r="V25" i="16"/>
  <c r="AA25" i="16" s="1"/>
  <c r="V222" i="16"/>
  <c r="AA222" i="16" s="1"/>
  <c r="V26" i="16"/>
  <c r="AA26" i="16" s="1"/>
  <c r="V27" i="16"/>
  <c r="AA27" i="16" s="1"/>
  <c r="V28" i="16"/>
  <c r="AA28" i="16" s="1"/>
  <c r="V223" i="16"/>
  <c r="AA223" i="16" s="1"/>
  <c r="V224" i="16"/>
  <c r="AA224" i="16" s="1"/>
  <c r="V29" i="16"/>
  <c r="AA29" i="16" s="1"/>
  <c r="AH29" i="16" s="1"/>
  <c r="AM29" i="16" s="1"/>
  <c r="V30" i="16"/>
  <c r="AA30" i="16" s="1"/>
  <c r="V225" i="16"/>
  <c r="AA225" i="16" s="1"/>
  <c r="V31" i="16"/>
  <c r="AA31" i="16" s="1"/>
  <c r="V32" i="16"/>
  <c r="AA32" i="16" s="1"/>
  <c r="V226" i="16"/>
  <c r="AA226" i="16" s="1"/>
  <c r="V33" i="16"/>
  <c r="AA33" i="16" s="1"/>
  <c r="V34" i="16"/>
  <c r="AA34" i="16" s="1"/>
  <c r="V35" i="16"/>
  <c r="AA35" i="16" s="1"/>
  <c r="V36" i="16"/>
  <c r="AA36" i="16" s="1"/>
  <c r="V227" i="16"/>
  <c r="AA227" i="16" s="1"/>
  <c r="V37" i="16"/>
  <c r="AA37" i="16" s="1"/>
  <c r="V38" i="16"/>
  <c r="AA38" i="16" s="1"/>
  <c r="V39" i="16"/>
  <c r="AA39" i="16" s="1"/>
  <c r="V40" i="16"/>
  <c r="AA40" i="16" s="1"/>
  <c r="V41" i="16"/>
  <c r="AA41" i="16" s="1"/>
  <c r="V42" i="16"/>
  <c r="AA42" i="16" s="1"/>
  <c r="V43" i="16"/>
  <c r="AA43" i="16" s="1"/>
  <c r="V44" i="16"/>
  <c r="AA44" i="16" s="1"/>
  <c r="V228" i="16"/>
  <c r="AA228" i="16" s="1"/>
  <c r="V229" i="16"/>
  <c r="AA229" i="16" s="1"/>
  <c r="V230" i="16"/>
  <c r="AA230" i="16" s="1"/>
  <c r="V231" i="16"/>
  <c r="AA231" i="16" s="1"/>
  <c r="V232" i="16"/>
  <c r="AA232" i="16" s="1"/>
  <c r="V374" i="16"/>
  <c r="AA374" i="16" s="1"/>
  <c r="V375" i="16"/>
  <c r="AA375" i="16" s="1"/>
  <c r="V376" i="16"/>
  <c r="AA376" i="16" s="1"/>
  <c r="V377" i="16"/>
  <c r="AA377" i="16" s="1"/>
  <c r="V378" i="16"/>
  <c r="AA378" i="16" s="1"/>
  <c r="V332" i="16"/>
  <c r="AA332" i="16" s="1"/>
  <c r="V333" i="16"/>
  <c r="AA333" i="16" s="1"/>
  <c r="V334" i="16"/>
  <c r="AA334" i="16" s="1"/>
  <c r="V335" i="16"/>
  <c r="AA335" i="16" s="1"/>
  <c r="V336" i="16"/>
  <c r="AA336" i="16" s="1"/>
  <c r="V45" i="16"/>
  <c r="AA45" i="16" s="1"/>
  <c r="V46" i="16"/>
  <c r="AA46" i="16" s="1"/>
  <c r="V47" i="16"/>
  <c r="AA47" i="16" s="1"/>
  <c r="V48" i="16"/>
  <c r="AA48" i="16" s="1"/>
  <c r="V49" i="16"/>
  <c r="AA49" i="16" s="1"/>
  <c r="V50" i="16"/>
  <c r="AA50" i="16" s="1"/>
  <c r="V233" i="16"/>
  <c r="AA233" i="16" s="1"/>
  <c r="V234" i="16"/>
  <c r="AA234" i="16" s="1"/>
  <c r="V235" i="16"/>
  <c r="AA235" i="16" s="1"/>
  <c r="V379" i="16"/>
  <c r="AA379" i="16" s="1"/>
  <c r="V380" i="16"/>
  <c r="AA380" i="16" s="1"/>
  <c r="V381" i="16"/>
  <c r="AA381" i="16" s="1"/>
  <c r="V337" i="16"/>
  <c r="AA337" i="16" s="1"/>
  <c r="V338" i="16"/>
  <c r="AA338" i="16" s="1"/>
  <c r="V339" i="16"/>
  <c r="AA339" i="16" s="1"/>
  <c r="V51" i="16"/>
  <c r="AA51" i="16" s="1"/>
  <c r="V52" i="16"/>
  <c r="AA52" i="16" s="1"/>
  <c r="V53" i="16"/>
  <c r="AA53" i="16" s="1"/>
  <c r="V236" i="16"/>
  <c r="AA236" i="16" s="1"/>
  <c r="V237" i="16"/>
  <c r="AA237" i="16" s="1"/>
  <c r="V382" i="16"/>
  <c r="AA382" i="16" s="1"/>
  <c r="V340" i="16"/>
  <c r="AA340" i="16" s="1"/>
  <c r="V238" i="16"/>
  <c r="AA238" i="16" s="1"/>
  <c r="V239" i="16"/>
  <c r="AA239" i="16" s="1"/>
  <c r="V54" i="16"/>
  <c r="AA54" i="16" s="1"/>
  <c r="AH54" i="16" s="1"/>
  <c r="AM54" i="16" s="1"/>
  <c r="V55" i="16"/>
  <c r="AA55" i="16" s="1"/>
  <c r="AH55" i="16" s="1"/>
  <c r="AM55" i="16" s="1"/>
  <c r="V240" i="16"/>
  <c r="AA240" i="16" s="1"/>
  <c r="V241" i="16"/>
  <c r="AA241" i="16" s="1"/>
  <c r="V242" i="16"/>
  <c r="AA242" i="16" s="1"/>
  <c r="V243" i="16"/>
  <c r="AA243" i="16" s="1"/>
  <c r="V244" i="16"/>
  <c r="AA244" i="16" s="1"/>
  <c r="V245" i="16"/>
  <c r="AA245" i="16" s="1"/>
  <c r="V56" i="16"/>
  <c r="AA56" i="16" s="1"/>
  <c r="AH56" i="16" s="1"/>
  <c r="AM56" i="16" s="1"/>
  <c r="V57" i="16"/>
  <c r="AA57" i="16" s="1"/>
  <c r="V246" i="16"/>
  <c r="AA246" i="16" s="1"/>
  <c r="V247" i="16"/>
  <c r="AA247" i="16" s="1"/>
  <c r="V248" i="16"/>
  <c r="AA248" i="16" s="1"/>
  <c r="V249" i="16"/>
  <c r="AA249" i="16" s="1"/>
  <c r="V58" i="16"/>
  <c r="AA58" i="16" s="1"/>
  <c r="V250" i="16"/>
  <c r="AA250" i="16" s="1"/>
  <c r="V59" i="16"/>
  <c r="AA59" i="16" s="1"/>
  <c r="V60" i="16"/>
  <c r="AA60" i="16" s="1"/>
  <c r="V251" i="16"/>
  <c r="AA251" i="16" s="1"/>
  <c r="V252" i="16"/>
  <c r="AA252" i="16" s="1"/>
  <c r="V61" i="16"/>
  <c r="AA61" i="16" s="1"/>
  <c r="AH61" i="16" s="1"/>
  <c r="AM61" i="16" s="1"/>
  <c r="V62" i="16"/>
  <c r="AA62" i="16" s="1"/>
  <c r="V63" i="16"/>
  <c r="AA63" i="16" s="1"/>
  <c r="V64" i="16"/>
  <c r="AA64" i="16" s="1"/>
  <c r="V65" i="16"/>
  <c r="AA65" i="16" s="1"/>
  <c r="V253" i="16"/>
  <c r="AA253" i="16" s="1"/>
  <c r="V66" i="16"/>
  <c r="AA66" i="16" s="1"/>
  <c r="V67" i="16"/>
  <c r="AA67" i="16" s="1"/>
  <c r="V68" i="16"/>
  <c r="AA68" i="16" s="1"/>
  <c r="V69" i="16"/>
  <c r="AA69" i="16" s="1"/>
  <c r="V70" i="16"/>
  <c r="AA70" i="16" s="1"/>
  <c r="V71" i="16"/>
  <c r="AA71" i="16" s="1"/>
  <c r="V383" i="16"/>
  <c r="AA383" i="16" s="1"/>
  <c r="V384" i="16"/>
  <c r="AA384" i="16" s="1"/>
  <c r="V72" i="16"/>
  <c r="AA72" i="16" s="1"/>
  <c r="AH72" i="16" s="1"/>
  <c r="AM72" i="16" s="1"/>
  <c r="V73" i="16"/>
  <c r="AA73" i="16" s="1"/>
  <c r="AH73" i="16" s="1"/>
  <c r="AM73" i="16" s="1"/>
  <c r="V74" i="16"/>
  <c r="AA74" i="16" s="1"/>
  <c r="AH74" i="16" s="1"/>
  <c r="AM74" i="16" s="1"/>
  <c r="V75" i="16"/>
  <c r="AA75" i="16" s="1"/>
  <c r="V76" i="16"/>
  <c r="AA76" i="16" s="1"/>
  <c r="AH76" i="16" s="1"/>
  <c r="AM76" i="16" s="1"/>
  <c r="V77" i="16"/>
  <c r="AA77" i="16" s="1"/>
  <c r="V78" i="16"/>
  <c r="AA78" i="16" s="1"/>
  <c r="V79" i="16"/>
  <c r="AA79" i="16" s="1"/>
  <c r="V80" i="16"/>
  <c r="AA80" i="16" s="1"/>
  <c r="V81" i="16"/>
  <c r="AA81" i="16" s="1"/>
  <c r="V254" i="16"/>
  <c r="AA254" i="16" s="1"/>
  <c r="V82" i="16"/>
  <c r="AA82" i="16" s="1"/>
  <c r="V385" i="16"/>
  <c r="AA385" i="16" s="1"/>
  <c r="V341" i="16"/>
  <c r="AA341" i="16" s="1"/>
  <c r="V342" i="16"/>
  <c r="AA342" i="16" s="1"/>
  <c r="V343" i="16"/>
  <c r="AA343" i="16" s="1"/>
  <c r="V344" i="16"/>
  <c r="AA344" i="16" s="1"/>
  <c r="V345" i="16"/>
  <c r="AA345" i="16" s="1"/>
  <c r="V346" i="16"/>
  <c r="AA346" i="16" s="1"/>
  <c r="V347" i="16"/>
  <c r="AA347" i="16" s="1"/>
  <c r="V348" i="16"/>
  <c r="AA348" i="16" s="1"/>
  <c r="V83" i="16"/>
  <c r="AA83" i="16" s="1"/>
  <c r="V84" i="16"/>
  <c r="AA84" i="16" s="1"/>
  <c r="V85" i="16"/>
  <c r="AA85" i="16" s="1"/>
  <c r="V86" i="16"/>
  <c r="AA86" i="16" s="1"/>
  <c r="V87" i="16"/>
  <c r="AA87" i="16" s="1"/>
  <c r="V88" i="16"/>
  <c r="AA88" i="16" s="1"/>
  <c r="V255" i="16"/>
  <c r="AA255" i="16" s="1"/>
  <c r="V256" i="16"/>
  <c r="AA256" i="16" s="1"/>
  <c r="V257" i="16"/>
  <c r="AA257" i="16" s="1"/>
  <c r="V349" i="16"/>
  <c r="AA349" i="16" s="1"/>
  <c r="V350" i="16"/>
  <c r="AA350" i="16" s="1"/>
  <c r="V351" i="16"/>
  <c r="AA351" i="16" s="1"/>
  <c r="V386" i="16"/>
  <c r="AA386" i="16" s="1"/>
  <c r="V387" i="16"/>
  <c r="AA387" i="16" s="1"/>
  <c r="V388" i="16"/>
  <c r="AA388" i="16" s="1"/>
  <c r="V258" i="16"/>
  <c r="AA258" i="16" s="1"/>
  <c r="V89" i="16"/>
  <c r="AA89" i="16" s="1"/>
  <c r="V259" i="16"/>
  <c r="AA259" i="16" s="1"/>
  <c r="V260" i="16"/>
  <c r="AA260" i="16" s="1"/>
  <c r="V261" i="16"/>
  <c r="AA261" i="16" s="1"/>
  <c r="V262" i="16"/>
  <c r="AA262" i="16" s="1"/>
  <c r="V263" i="16"/>
  <c r="AA263" i="16" s="1"/>
  <c r="V264" i="16"/>
  <c r="AA264" i="16" s="1"/>
  <c r="V90" i="16"/>
  <c r="AA90" i="16" s="1"/>
  <c r="V91" i="16"/>
  <c r="AA91" i="16" s="1"/>
  <c r="V92" i="16"/>
  <c r="AA92" i="16" s="1"/>
  <c r="V389" i="16"/>
  <c r="AA389" i="16" s="1"/>
  <c r="V93" i="16"/>
  <c r="AA93" i="16" s="1"/>
  <c r="V94" i="16"/>
  <c r="AA94" i="16" s="1"/>
  <c r="V95" i="16"/>
  <c r="AA95" i="16" s="1"/>
  <c r="V96" i="16"/>
  <c r="AA96" i="16" s="1"/>
  <c r="V97" i="16"/>
  <c r="AA97" i="16" s="1"/>
  <c r="V390" i="16"/>
  <c r="AA390" i="16" s="1"/>
  <c r="V265" i="16"/>
  <c r="AA265" i="16" s="1"/>
  <c r="V352" i="16"/>
  <c r="AA352" i="16" s="1"/>
  <c r="AH352" i="16" s="1"/>
  <c r="AM352" i="16" s="1"/>
  <c r="V98" i="16"/>
  <c r="AA98" i="16" s="1"/>
  <c r="V391" i="16"/>
  <c r="AA391" i="16" s="1"/>
  <c r="V99" i="16"/>
  <c r="AA99" i="16" s="1"/>
  <c r="V100" i="16"/>
  <c r="AA100" i="16" s="1"/>
  <c r="V392" i="16"/>
  <c r="AA392" i="16" s="1"/>
  <c r="V101" i="16"/>
  <c r="AA101" i="16" s="1"/>
  <c r="V102" i="16"/>
  <c r="AA102" i="16" s="1"/>
  <c r="V103" i="16"/>
  <c r="AA103" i="16" s="1"/>
  <c r="V104" i="16"/>
  <c r="AA104" i="16" s="1"/>
  <c r="V105" i="16"/>
  <c r="AA105" i="16" s="1"/>
  <c r="V106" i="16"/>
  <c r="AA106" i="16" s="1"/>
  <c r="V266" i="16"/>
  <c r="AA266" i="16" s="1"/>
  <c r="V267" i="16"/>
  <c r="AA267" i="16" s="1"/>
  <c r="V268" i="16"/>
  <c r="AA268" i="16" s="1"/>
  <c r="V107" i="16"/>
  <c r="AA107" i="16" s="1"/>
  <c r="V108" i="16"/>
  <c r="AA108" i="16" s="1"/>
  <c r="V109" i="16"/>
  <c r="AA109" i="16" s="1"/>
  <c r="V110" i="16"/>
  <c r="AA110" i="16" s="1"/>
  <c r="V111" i="16"/>
  <c r="AA111" i="16" s="1"/>
  <c r="V112" i="16"/>
  <c r="AA112" i="16" s="1"/>
  <c r="V269" i="16"/>
  <c r="AA269" i="16" s="1"/>
  <c r="V270" i="16"/>
  <c r="AA270" i="16" s="1"/>
  <c r="V271" i="16"/>
  <c r="AA271" i="16" s="1"/>
  <c r="V113" i="16"/>
  <c r="AA113" i="16" s="1"/>
  <c r="V114" i="16"/>
  <c r="AA114" i="16" s="1"/>
  <c r="V115" i="16"/>
  <c r="AA115" i="16" s="1"/>
  <c r="V272" i="16"/>
  <c r="AA272" i="16" s="1"/>
  <c r="V116" i="16"/>
  <c r="AA116" i="16" s="1"/>
  <c r="V273" i="16"/>
  <c r="AA273" i="16" s="1"/>
  <c r="V274" i="16"/>
  <c r="AA274" i="16" s="1"/>
  <c r="V275" i="16"/>
  <c r="AA275" i="16" s="1"/>
  <c r="V276" i="16"/>
  <c r="AA276" i="16" s="1"/>
  <c r="V277" i="16"/>
  <c r="AA277" i="16" s="1"/>
  <c r="V278" i="16"/>
  <c r="AA278" i="16" s="1"/>
  <c r="V279" i="16"/>
  <c r="AA279" i="16" s="1"/>
  <c r="V280" i="16"/>
  <c r="AA280" i="16" s="1"/>
  <c r="V281" i="16"/>
  <c r="AA281" i="16" s="1"/>
  <c r="V282" i="16"/>
  <c r="AA282" i="16" s="1"/>
  <c r="V283" i="16"/>
  <c r="AA283" i="16" s="1"/>
  <c r="V284" i="16"/>
  <c r="AA284" i="16" s="1"/>
  <c r="V285" i="16"/>
  <c r="AA285" i="16" s="1"/>
  <c r="V117" i="16"/>
  <c r="AA117" i="16" s="1"/>
  <c r="V118" i="16"/>
  <c r="AA118" i="16" s="1"/>
  <c r="V119" i="16"/>
  <c r="AA119" i="16" s="1"/>
  <c r="V120" i="16"/>
  <c r="AA120" i="16" s="1"/>
  <c r="V121" i="16"/>
  <c r="AA121" i="16" s="1"/>
  <c r="V286" i="16"/>
  <c r="AA286" i="16" s="1"/>
  <c r="V287" i="16"/>
  <c r="AA287" i="16" s="1"/>
  <c r="V288" i="16"/>
  <c r="AA288" i="16" s="1"/>
  <c r="V289" i="16"/>
  <c r="AA289" i="16" s="1"/>
  <c r="V290" i="16"/>
  <c r="AA290" i="16" s="1"/>
  <c r="V291" i="16"/>
  <c r="AA291" i="16" s="1"/>
  <c r="V292" i="16"/>
  <c r="AA292" i="16" s="1"/>
  <c r="V122" i="16"/>
  <c r="AA122" i="16" s="1"/>
  <c r="V293" i="16"/>
  <c r="AA293" i="16" s="1"/>
  <c r="V123" i="16"/>
  <c r="AA123" i="16" s="1"/>
  <c r="V124" i="16"/>
  <c r="AA124" i="16" s="1"/>
  <c r="V125" i="16"/>
  <c r="AA125" i="16" s="1"/>
  <c r="V126" i="16"/>
  <c r="AA126" i="16" s="1"/>
  <c r="V127" i="16"/>
  <c r="AA127" i="16" s="1"/>
  <c r="V128" i="16"/>
  <c r="AA128" i="16" s="1"/>
  <c r="V129" i="16"/>
  <c r="AA129" i="16" s="1"/>
  <c r="V130" i="16"/>
  <c r="AA130" i="16" s="1"/>
  <c r="V294" i="16"/>
  <c r="AA294" i="16" s="1"/>
  <c r="V295" i="16"/>
  <c r="AA295" i="16" s="1"/>
  <c r="V296" i="16"/>
  <c r="AA296" i="16" s="1"/>
  <c r="V297" i="16"/>
  <c r="AA297" i="16" s="1"/>
  <c r="V298" i="16"/>
  <c r="AA298" i="16" s="1"/>
  <c r="V299" i="16"/>
  <c r="AA299" i="16" s="1"/>
  <c r="V300" i="16"/>
  <c r="AA300" i="16" s="1"/>
  <c r="V393" i="16"/>
  <c r="AA393" i="16" s="1"/>
  <c r="V301" i="16"/>
  <c r="AA301" i="16" s="1"/>
  <c r="V131" i="16"/>
  <c r="AA131" i="16" s="1"/>
  <c r="V132" i="16"/>
  <c r="AA132" i="16" s="1"/>
  <c r="V133" i="16"/>
  <c r="AA133" i="16" s="1"/>
  <c r="V353" i="16"/>
  <c r="AA353" i="16" s="1"/>
  <c r="AH353" i="16" s="1"/>
  <c r="AM353" i="16" s="1"/>
  <c r="V134" i="16"/>
  <c r="AA134" i="16" s="1"/>
  <c r="AH134" i="16" s="1"/>
  <c r="AM134" i="16" s="1"/>
  <c r="V135" i="16"/>
  <c r="AA135" i="16" s="1"/>
  <c r="AH135" i="16" s="1"/>
  <c r="AM135" i="16" s="1"/>
  <c r="V136" i="16"/>
  <c r="AA136" i="16" s="1"/>
  <c r="V137" i="16"/>
  <c r="AA137" i="16" s="1"/>
  <c r="V138" i="16"/>
  <c r="AA138" i="16" s="1"/>
  <c r="V139" i="16"/>
  <c r="AA139" i="16" s="1"/>
  <c r="V140" i="16"/>
  <c r="AA140" i="16" s="1"/>
  <c r="V141" i="16"/>
  <c r="AA141" i="16" s="1"/>
  <c r="V142" i="16"/>
  <c r="AA142" i="16" s="1"/>
  <c r="V143" i="16"/>
  <c r="AA143" i="16" s="1"/>
  <c r="V144" i="16"/>
  <c r="AA144" i="16" s="1"/>
  <c r="V145" i="16"/>
  <c r="AA145" i="16" s="1"/>
  <c r="V302" i="16"/>
  <c r="AA302" i="16" s="1"/>
  <c r="V303" i="16"/>
  <c r="AA303" i="16" s="1"/>
  <c r="V304" i="16"/>
  <c r="AA304" i="16" s="1"/>
  <c r="V394" i="16"/>
  <c r="AA394" i="16" s="1"/>
  <c r="V305" i="16"/>
  <c r="AA305" i="16" s="1"/>
  <c r="V146" i="16"/>
  <c r="AA146" i="16" s="1"/>
  <c r="V306" i="16"/>
  <c r="AA306" i="16" s="1"/>
  <c r="V307" i="16"/>
  <c r="AA307" i="16" s="1"/>
  <c r="V308" i="16"/>
  <c r="AA308" i="16" s="1"/>
  <c r="V309" i="16"/>
  <c r="AA309" i="16" s="1"/>
  <c r="V310" i="16"/>
  <c r="AA310" i="16" s="1"/>
  <c r="V147" i="16"/>
  <c r="AA147" i="16" s="1"/>
  <c r="V311" i="16"/>
  <c r="AA311" i="16" s="1"/>
  <c r="V148" i="16"/>
  <c r="AA148" i="16" s="1"/>
  <c r="V149" i="16"/>
  <c r="AA149" i="16" s="1"/>
  <c r="V150" i="16"/>
  <c r="AA150" i="16" s="1"/>
  <c r="V151" i="16"/>
  <c r="AA151" i="16" s="1"/>
  <c r="V312" i="16"/>
  <c r="AA312" i="16" s="1"/>
  <c r="V313" i="16"/>
  <c r="AA313" i="16" s="1"/>
  <c r="V314" i="16"/>
  <c r="AA314" i="16" s="1"/>
  <c r="V315" i="16"/>
  <c r="AA315" i="16" s="1"/>
  <c r="V152" i="16"/>
  <c r="AA152" i="16" s="1"/>
  <c r="V153" i="16"/>
  <c r="AA153" i="16" s="1"/>
  <c r="V154" i="16"/>
  <c r="AA154" i="16" s="1"/>
  <c r="V155" i="16"/>
  <c r="AA155" i="16" s="1"/>
  <c r="V156" i="16"/>
  <c r="AA156" i="16" s="1"/>
  <c r="V157" i="16"/>
  <c r="AA157" i="16" s="1"/>
  <c r="V158" i="16"/>
  <c r="AA158" i="16" s="1"/>
  <c r="V159" i="16"/>
  <c r="AA159" i="16" s="1"/>
  <c r="V160" i="16"/>
  <c r="AA160" i="16" s="1"/>
  <c r="V161" i="16"/>
  <c r="AA161" i="16" s="1"/>
  <c r="V162" i="16"/>
  <c r="AA162" i="16" s="1"/>
  <c r="V163" i="16"/>
  <c r="AA163" i="16" s="1"/>
  <c r="V316" i="16"/>
  <c r="AA316" i="16" s="1"/>
  <c r="V354" i="16"/>
  <c r="AA354" i="16" s="1"/>
  <c r="V164" i="16"/>
  <c r="AA164" i="16" s="1"/>
  <c r="V317" i="16"/>
  <c r="AA317" i="16" s="1"/>
  <c r="V318" i="16"/>
  <c r="AA318" i="16" s="1"/>
  <c r="V355" i="16"/>
  <c r="AA355" i="16" s="1"/>
  <c r="V319" i="16"/>
  <c r="AA319" i="16" s="1"/>
  <c r="V165" i="16"/>
  <c r="AA165" i="16" s="1"/>
  <c r="V356" i="16"/>
  <c r="AA356" i="16" s="1"/>
  <c r="V166" i="16"/>
  <c r="AA166" i="16" s="1"/>
  <c r="V320" i="16"/>
  <c r="AA320" i="16" s="1"/>
  <c r="V357" i="16"/>
  <c r="AA357" i="16" s="1"/>
  <c r="V167" i="16"/>
  <c r="AA167" i="16" s="1"/>
  <c r="AH167" i="16" s="1"/>
  <c r="AM167" i="16" s="1"/>
  <c r="V168" i="16"/>
  <c r="AA168" i="16" s="1"/>
  <c r="V169" i="16"/>
  <c r="AA169" i="16" s="1"/>
  <c r="V170" i="16"/>
  <c r="AA170" i="16" s="1"/>
  <c r="V321" i="16"/>
  <c r="AA321" i="16" s="1"/>
  <c r="V358" i="16"/>
  <c r="AA358" i="16" s="1"/>
  <c r="V171" i="16"/>
  <c r="AA171" i="16" s="1"/>
  <c r="V172" i="16"/>
  <c r="AA172" i="16" s="1"/>
  <c r="V173" i="16"/>
  <c r="AA173" i="16" s="1"/>
  <c r="V322" i="16"/>
  <c r="AA322" i="16" s="1"/>
  <c r="V323" i="16"/>
  <c r="AA323" i="16" s="1"/>
  <c r="V359" i="16"/>
  <c r="AA359" i="16" s="1"/>
  <c r="V360" i="16"/>
  <c r="AA360" i="16" s="1"/>
  <c r="V324" i="16"/>
  <c r="AA324" i="16" s="1"/>
  <c r="V325" i="16"/>
  <c r="AA325" i="16" s="1"/>
  <c r="V361" i="16"/>
  <c r="AA361" i="16" s="1"/>
  <c r="V362" i="16"/>
  <c r="AA362" i="16" s="1"/>
  <c r="V174" i="16"/>
  <c r="AA174" i="16" s="1"/>
  <c r="V175" i="16"/>
  <c r="AA175" i="16" s="1"/>
  <c r="V176" i="16"/>
  <c r="AA176" i="16" s="1"/>
  <c r="V326" i="16"/>
  <c r="AA326" i="16" s="1"/>
  <c r="V177" i="16"/>
  <c r="AA177" i="16" s="1"/>
  <c r="V327" i="16"/>
  <c r="AA327" i="16" s="1"/>
  <c r="V328" i="16"/>
  <c r="AA328" i="16" s="1"/>
  <c r="V363" i="16"/>
  <c r="AA363" i="16" s="1"/>
  <c r="V178" i="16"/>
  <c r="AA178" i="16" s="1"/>
  <c r="V179" i="16"/>
  <c r="AA179" i="16" s="1"/>
  <c r="V180" i="16"/>
  <c r="AA180" i="16" s="1"/>
  <c r="V181" i="16"/>
  <c r="AA181" i="16" s="1"/>
  <c r="V182" i="16"/>
  <c r="AA182" i="16" s="1"/>
  <c r="V183" i="16"/>
  <c r="AA183" i="16" s="1"/>
  <c r="V184" i="16"/>
  <c r="AA184" i="16" s="1"/>
  <c r="V185" i="16"/>
  <c r="AA185" i="16" s="1"/>
  <c r="V186" i="16"/>
  <c r="AA186" i="16" s="1"/>
  <c r="V187" i="16"/>
  <c r="AA187" i="16" s="1"/>
  <c r="V188" i="16"/>
  <c r="AA188" i="16" s="1"/>
  <c r="V189" i="16"/>
  <c r="AA189" i="16" s="1"/>
  <c r="V329" i="16"/>
  <c r="AA329" i="16" s="1"/>
  <c r="V330" i="16"/>
  <c r="AA330" i="16" s="1"/>
  <c r="V331" i="16"/>
  <c r="AA331" i="16" s="1"/>
  <c r="V4" i="16"/>
  <c r="AA4" i="16" s="1"/>
  <c r="U190" i="16"/>
  <c r="Z190" i="16" s="1"/>
  <c r="AL190" i="16" s="1"/>
  <c r="U191" i="16"/>
  <c r="Z191" i="16" s="1"/>
  <c r="AL191" i="16" s="1"/>
  <c r="U364" i="16"/>
  <c r="Z364" i="16" s="1"/>
  <c r="U192" i="16"/>
  <c r="Z192" i="16" s="1"/>
  <c r="U193" i="16"/>
  <c r="Z193" i="16" s="1"/>
  <c r="AL193" i="16" s="1"/>
  <c r="U365" i="16"/>
  <c r="Z365" i="16" s="1"/>
  <c r="AL365" i="16" s="1"/>
  <c r="U194" i="16"/>
  <c r="Z194" i="16" s="1"/>
  <c r="U195" i="16"/>
  <c r="Z195" i="16" s="1"/>
  <c r="U196" i="16"/>
  <c r="Z196" i="16" s="1"/>
  <c r="AL196" i="16" s="1"/>
  <c r="U197" i="16"/>
  <c r="Z197" i="16" s="1"/>
  <c r="AL197" i="16" s="1"/>
  <c r="U198" i="16"/>
  <c r="Z198" i="16" s="1"/>
  <c r="U366" i="16"/>
  <c r="Z366" i="16" s="1"/>
  <c r="AG366" i="16" s="1"/>
  <c r="U199" i="16"/>
  <c r="Z199" i="16" s="1"/>
  <c r="AG199" i="16" s="1"/>
  <c r="U200" i="16"/>
  <c r="Z200" i="16" s="1"/>
  <c r="U201" i="16"/>
  <c r="Z201" i="16" s="1"/>
  <c r="U367" i="16"/>
  <c r="Z367" i="16" s="1"/>
  <c r="AL367" i="16" s="1"/>
  <c r="U368" i="16"/>
  <c r="Z368" i="16" s="1"/>
  <c r="U202" i="16"/>
  <c r="Z202" i="16" s="1"/>
  <c r="U369" i="16"/>
  <c r="Z369" i="16" s="1"/>
  <c r="U203" i="16"/>
  <c r="Z203" i="16" s="1"/>
  <c r="U204" i="16"/>
  <c r="Z204" i="16" s="1"/>
  <c r="U205" i="16"/>
  <c r="Z205" i="16" s="1"/>
  <c r="U206" i="16"/>
  <c r="Z206" i="16" s="1"/>
  <c r="U370" i="16"/>
  <c r="Z370" i="16" s="1"/>
  <c r="AG370" i="16" s="1"/>
  <c r="U207" i="16"/>
  <c r="Z207" i="16" s="1"/>
  <c r="AL207" i="16" s="1"/>
  <c r="U208" i="16"/>
  <c r="Z208" i="16" s="1"/>
  <c r="AL208" i="16" s="1"/>
  <c r="U371" i="16"/>
  <c r="Z371" i="16" s="1"/>
  <c r="U209" i="16"/>
  <c r="Z209" i="16" s="1"/>
  <c r="U372" i="16"/>
  <c r="Z372" i="16" s="1"/>
  <c r="U5" i="16"/>
  <c r="Z5" i="16" s="1"/>
  <c r="U210" i="16"/>
  <c r="Z210" i="16" s="1"/>
  <c r="AL210" i="16" s="1"/>
  <c r="U211" i="16"/>
  <c r="Z211" i="16" s="1"/>
  <c r="AL211" i="16" s="1"/>
  <c r="U373" i="16"/>
  <c r="Z373" i="16" s="1"/>
  <c r="U6" i="16"/>
  <c r="Z6" i="16" s="1"/>
  <c r="AL6" i="16" s="1"/>
  <c r="U7" i="16"/>
  <c r="Z7" i="16" s="1"/>
  <c r="U8" i="16"/>
  <c r="Z8" i="16" s="1"/>
  <c r="AG8" i="16" s="1"/>
  <c r="U212" i="16"/>
  <c r="Z212" i="16" s="1"/>
  <c r="U213" i="16"/>
  <c r="Z213" i="16" s="1"/>
  <c r="U9" i="16"/>
  <c r="Z9" i="16" s="1"/>
  <c r="U10" i="16"/>
  <c r="Z10" i="16" s="1"/>
  <c r="AL10" i="16" s="1"/>
  <c r="U214" i="16"/>
  <c r="Z214" i="16" s="1"/>
  <c r="U11" i="16"/>
  <c r="Z11" i="16" s="1"/>
  <c r="AG11" i="16" s="1"/>
  <c r="U215" i="16"/>
  <c r="Z215" i="16" s="1"/>
  <c r="U216" i="16"/>
  <c r="Z216" i="16" s="1"/>
  <c r="U217" i="16"/>
  <c r="Z217" i="16" s="1"/>
  <c r="AL217" i="16" s="1"/>
  <c r="U12" i="16"/>
  <c r="Z12" i="16" s="1"/>
  <c r="AL12" i="16" s="1"/>
  <c r="U13" i="16"/>
  <c r="Z13" i="16" s="1"/>
  <c r="U14" i="16"/>
  <c r="Z14" i="16" s="1"/>
  <c r="U15" i="16"/>
  <c r="Z15" i="16" s="1"/>
  <c r="AL15" i="16" s="1"/>
  <c r="U16" i="16"/>
  <c r="Z16" i="16" s="1"/>
  <c r="AG16" i="16" s="1"/>
  <c r="U17" i="16"/>
  <c r="Z17" i="16" s="1"/>
  <c r="AL17" i="16" s="1"/>
  <c r="U218" i="16"/>
  <c r="Z218" i="16" s="1"/>
  <c r="U219" i="16"/>
  <c r="Z219" i="16" s="1"/>
  <c r="U220" i="16"/>
  <c r="Z220" i="16" s="1"/>
  <c r="AL220" i="16" s="1"/>
  <c r="U18" i="16"/>
  <c r="Z18" i="16" s="1"/>
  <c r="AG18" i="16" s="1"/>
  <c r="U19" i="16"/>
  <c r="Z19" i="16" s="1"/>
  <c r="AG19" i="16" s="1"/>
  <c r="U20" i="16"/>
  <c r="Z20" i="16" s="1"/>
  <c r="U21" i="16"/>
  <c r="Z21" i="16" s="1"/>
  <c r="U22" i="16"/>
  <c r="Z22" i="16" s="1"/>
  <c r="U23" i="16"/>
  <c r="Z23" i="16" s="1"/>
  <c r="U24" i="16"/>
  <c r="Z24" i="16" s="1"/>
  <c r="U221" i="16"/>
  <c r="Z221" i="16" s="1"/>
  <c r="U25" i="16"/>
  <c r="Z25" i="16" s="1"/>
  <c r="U222" i="16"/>
  <c r="Z222" i="16" s="1"/>
  <c r="U26" i="16"/>
  <c r="Z26" i="16" s="1"/>
  <c r="U27" i="16"/>
  <c r="Z27" i="16" s="1"/>
  <c r="U28" i="16"/>
  <c r="Z28" i="16" s="1"/>
  <c r="U223" i="16"/>
  <c r="Z223" i="16" s="1"/>
  <c r="U224" i="16"/>
  <c r="Z224" i="16" s="1"/>
  <c r="U29" i="16"/>
  <c r="Z29" i="16" s="1"/>
  <c r="U30" i="16"/>
  <c r="Z30" i="16" s="1"/>
  <c r="U225" i="16"/>
  <c r="Z225" i="16" s="1"/>
  <c r="U31" i="16"/>
  <c r="Z31" i="16" s="1"/>
  <c r="AL31" i="16" s="1"/>
  <c r="U32" i="16"/>
  <c r="Z32" i="16" s="1"/>
  <c r="AL32" i="16" s="1"/>
  <c r="U226" i="16"/>
  <c r="Z226" i="16" s="1"/>
  <c r="U33" i="16"/>
  <c r="Z33" i="16" s="1"/>
  <c r="U34" i="16"/>
  <c r="Z34" i="16" s="1"/>
  <c r="AL34" i="16" s="1"/>
  <c r="U35" i="16"/>
  <c r="Z35" i="16" s="1"/>
  <c r="AL35" i="16" s="1"/>
  <c r="U36" i="16"/>
  <c r="Z36" i="16" s="1"/>
  <c r="U227" i="16"/>
  <c r="Z227" i="16" s="1"/>
  <c r="U37" i="16"/>
  <c r="Z37" i="16" s="1"/>
  <c r="AL37" i="16" s="1"/>
  <c r="U38" i="16"/>
  <c r="Z38" i="16" s="1"/>
  <c r="AL38" i="16" s="1"/>
  <c r="U39" i="16"/>
  <c r="Z39" i="16" s="1"/>
  <c r="U40" i="16"/>
  <c r="Z40" i="16" s="1"/>
  <c r="U41" i="16"/>
  <c r="Z41" i="16" s="1"/>
  <c r="AL41" i="16" s="1"/>
  <c r="U42" i="16"/>
  <c r="Z42" i="16" s="1"/>
  <c r="AL42" i="16" s="1"/>
  <c r="U43" i="16"/>
  <c r="Z43" i="16" s="1"/>
  <c r="U44" i="16"/>
  <c r="Z44" i="16" s="1"/>
  <c r="U228" i="16"/>
  <c r="Z228" i="16" s="1"/>
  <c r="AL228" i="16" s="1"/>
  <c r="U229" i="16"/>
  <c r="Z229" i="16" s="1"/>
  <c r="AL229" i="16" s="1"/>
  <c r="U230" i="16"/>
  <c r="Z230" i="16" s="1"/>
  <c r="U231" i="16"/>
  <c r="Z231" i="16" s="1"/>
  <c r="U232" i="16"/>
  <c r="Z232" i="16" s="1"/>
  <c r="AL232" i="16" s="1"/>
  <c r="U374" i="16"/>
  <c r="Z374" i="16" s="1"/>
  <c r="AL374" i="16" s="1"/>
  <c r="U375" i="16"/>
  <c r="Z375" i="16" s="1"/>
  <c r="U376" i="16"/>
  <c r="Z376" i="16" s="1"/>
  <c r="U377" i="16"/>
  <c r="Z377" i="16" s="1"/>
  <c r="AL377" i="16" s="1"/>
  <c r="U378" i="16"/>
  <c r="Z378" i="16" s="1"/>
  <c r="AL378" i="16" s="1"/>
  <c r="U332" i="16"/>
  <c r="Z332" i="16" s="1"/>
  <c r="U333" i="16"/>
  <c r="Z333" i="16" s="1"/>
  <c r="U334" i="16"/>
  <c r="Z334" i="16" s="1"/>
  <c r="AL334" i="16" s="1"/>
  <c r="U335" i="16"/>
  <c r="Z335" i="16" s="1"/>
  <c r="AL335" i="16" s="1"/>
  <c r="U336" i="16"/>
  <c r="Z336" i="16" s="1"/>
  <c r="U45" i="16"/>
  <c r="Z45" i="16" s="1"/>
  <c r="U46" i="16"/>
  <c r="Z46" i="16" s="1"/>
  <c r="AL46" i="16" s="1"/>
  <c r="U47" i="16"/>
  <c r="Z47" i="16" s="1"/>
  <c r="AL47" i="16" s="1"/>
  <c r="U48" i="16"/>
  <c r="Z48" i="16" s="1"/>
  <c r="U49" i="16"/>
  <c r="Z49" i="16" s="1"/>
  <c r="U50" i="16"/>
  <c r="Z50" i="16" s="1"/>
  <c r="AL50" i="16" s="1"/>
  <c r="U233" i="16"/>
  <c r="Z233" i="16" s="1"/>
  <c r="AL233" i="16" s="1"/>
  <c r="U234" i="16"/>
  <c r="Z234" i="16" s="1"/>
  <c r="U235" i="16"/>
  <c r="Z235" i="16" s="1"/>
  <c r="U379" i="16"/>
  <c r="Z379" i="16" s="1"/>
  <c r="AL379" i="16" s="1"/>
  <c r="U380" i="16"/>
  <c r="Z380" i="16" s="1"/>
  <c r="AL380" i="16" s="1"/>
  <c r="U381" i="16"/>
  <c r="Z381" i="16" s="1"/>
  <c r="U337" i="16"/>
  <c r="Z337" i="16" s="1"/>
  <c r="U338" i="16"/>
  <c r="Z338" i="16" s="1"/>
  <c r="AL338" i="16" s="1"/>
  <c r="U339" i="16"/>
  <c r="Z339" i="16" s="1"/>
  <c r="AL339" i="16" s="1"/>
  <c r="U51" i="16"/>
  <c r="Z51" i="16" s="1"/>
  <c r="U52" i="16"/>
  <c r="Z52" i="16" s="1"/>
  <c r="U53" i="16"/>
  <c r="Z53" i="16" s="1"/>
  <c r="AL53" i="16" s="1"/>
  <c r="U236" i="16"/>
  <c r="Z236" i="16" s="1"/>
  <c r="AL236" i="16" s="1"/>
  <c r="U237" i="16"/>
  <c r="Z237" i="16" s="1"/>
  <c r="U382" i="16"/>
  <c r="Z382" i="16" s="1"/>
  <c r="U340" i="16"/>
  <c r="Z340" i="16" s="1"/>
  <c r="AL340" i="16" s="1"/>
  <c r="U238" i="16"/>
  <c r="Z238" i="16" s="1"/>
  <c r="AL238" i="16" s="1"/>
  <c r="U239" i="16"/>
  <c r="Z239" i="16" s="1"/>
  <c r="U54" i="16"/>
  <c r="Z54" i="16" s="1"/>
  <c r="U55" i="16"/>
  <c r="Z55" i="16" s="1"/>
  <c r="U240" i="16"/>
  <c r="Z240" i="16" s="1"/>
  <c r="AL240" i="16" s="1"/>
  <c r="U241" i="16"/>
  <c r="Z241" i="16" s="1"/>
  <c r="U242" i="16"/>
  <c r="Z242" i="16" s="1"/>
  <c r="AL242" i="16" s="1"/>
  <c r="U243" i="16"/>
  <c r="Z243" i="16" s="1"/>
  <c r="U244" i="16"/>
  <c r="Z244" i="16" s="1"/>
  <c r="U245" i="16"/>
  <c r="Z245" i="16" s="1"/>
  <c r="AL245" i="16" s="1"/>
  <c r="U56" i="16"/>
  <c r="Z56" i="16" s="1"/>
  <c r="U57" i="16"/>
  <c r="Z57" i="16" s="1"/>
  <c r="AL57" i="16" s="1"/>
  <c r="U246" i="16"/>
  <c r="Z246" i="16" s="1"/>
  <c r="U247" i="16"/>
  <c r="Z247" i="16" s="1"/>
  <c r="U248" i="16"/>
  <c r="Z248" i="16" s="1"/>
  <c r="U249" i="16"/>
  <c r="Z249" i="16" s="1"/>
  <c r="AL249" i="16" s="1"/>
  <c r="U58" i="16"/>
  <c r="Z58" i="16" s="1"/>
  <c r="U250" i="16"/>
  <c r="Z250" i="16" s="1"/>
  <c r="U59" i="16"/>
  <c r="Z59" i="16" s="1"/>
  <c r="AL59" i="16" s="1"/>
  <c r="U60" i="16"/>
  <c r="Z60" i="16" s="1"/>
  <c r="AL60" i="16" s="1"/>
  <c r="U251" i="16"/>
  <c r="Z251" i="16" s="1"/>
  <c r="U252" i="16"/>
  <c r="Z252" i="16" s="1"/>
  <c r="U61" i="16"/>
  <c r="Z61" i="16" s="1"/>
  <c r="AG61" i="16" s="1"/>
  <c r="U62" i="16"/>
  <c r="Z62" i="16" s="1"/>
  <c r="AL62" i="16" s="1"/>
  <c r="U63" i="16"/>
  <c r="Z63" i="16" s="1"/>
  <c r="AL63" i="16" s="1"/>
  <c r="U64" i="16"/>
  <c r="Z64" i="16" s="1"/>
  <c r="U65" i="16"/>
  <c r="Z65" i="16" s="1"/>
  <c r="U253" i="16"/>
  <c r="Z253" i="16" s="1"/>
  <c r="AL253" i="16" s="1"/>
  <c r="U66" i="16"/>
  <c r="Z66" i="16" s="1"/>
  <c r="AL66" i="16" s="1"/>
  <c r="U67" i="16"/>
  <c r="Z67" i="16" s="1"/>
  <c r="U68" i="16"/>
  <c r="Z68" i="16" s="1"/>
  <c r="U69" i="16"/>
  <c r="Z69" i="16" s="1"/>
  <c r="AL69" i="16" s="1"/>
  <c r="U70" i="16"/>
  <c r="Z70" i="16" s="1"/>
  <c r="AL70" i="16" s="1"/>
  <c r="U71" i="16"/>
  <c r="Z71" i="16" s="1"/>
  <c r="U383" i="16"/>
  <c r="Z383" i="16" s="1"/>
  <c r="U384" i="16"/>
  <c r="Z384" i="16" s="1"/>
  <c r="AL384" i="16" s="1"/>
  <c r="U72" i="16"/>
  <c r="Z72" i="16" s="1"/>
  <c r="U73" i="16"/>
  <c r="Z73" i="16" s="1"/>
  <c r="AG73" i="16" s="1"/>
  <c r="U74" i="16"/>
  <c r="Z74" i="16" s="1"/>
  <c r="AG74" i="16" s="1"/>
  <c r="U75" i="16"/>
  <c r="Z75" i="16" s="1"/>
  <c r="U76" i="16"/>
  <c r="Z76" i="16" s="1"/>
  <c r="U77" i="16"/>
  <c r="Z77" i="16" s="1"/>
  <c r="U78" i="16"/>
  <c r="Z78" i="16" s="1"/>
  <c r="U79" i="16"/>
  <c r="Z79" i="16" s="1"/>
  <c r="AL79" i="16" s="1"/>
  <c r="U80" i="16"/>
  <c r="Z80" i="16" s="1"/>
  <c r="AL80" i="16" s="1"/>
  <c r="U81" i="16"/>
  <c r="Z81" i="16" s="1"/>
  <c r="U254" i="16"/>
  <c r="Z254" i="16" s="1"/>
  <c r="U82" i="16"/>
  <c r="Z82" i="16" s="1"/>
  <c r="AL82" i="16" s="1"/>
  <c r="U385" i="16"/>
  <c r="Z385" i="16" s="1"/>
  <c r="AL385" i="16" s="1"/>
  <c r="U341" i="16"/>
  <c r="Z341" i="16" s="1"/>
  <c r="U342" i="16"/>
  <c r="Z342" i="16" s="1"/>
  <c r="U343" i="16"/>
  <c r="Z343" i="16" s="1"/>
  <c r="AL343" i="16" s="1"/>
  <c r="U344" i="16"/>
  <c r="Z344" i="16" s="1"/>
  <c r="AL344" i="16" s="1"/>
  <c r="U345" i="16"/>
  <c r="Z345" i="16" s="1"/>
  <c r="U346" i="16"/>
  <c r="Z346" i="16" s="1"/>
  <c r="U347" i="16"/>
  <c r="Z347" i="16" s="1"/>
  <c r="AL347" i="16" s="1"/>
  <c r="U348" i="16"/>
  <c r="Z348" i="16" s="1"/>
  <c r="AL348" i="16" s="1"/>
  <c r="U83" i="16"/>
  <c r="Z83" i="16" s="1"/>
  <c r="U84" i="16"/>
  <c r="Z84" i="16" s="1"/>
  <c r="U85" i="16"/>
  <c r="Z85" i="16" s="1"/>
  <c r="AL85" i="16" s="1"/>
  <c r="U86" i="16"/>
  <c r="Z86" i="16" s="1"/>
  <c r="AL86" i="16" s="1"/>
  <c r="U87" i="16"/>
  <c r="Z87" i="16" s="1"/>
  <c r="U88" i="16"/>
  <c r="Z88" i="16" s="1"/>
  <c r="U255" i="16"/>
  <c r="Z255" i="16" s="1"/>
  <c r="AL255" i="16" s="1"/>
  <c r="U256" i="16"/>
  <c r="Z256" i="16" s="1"/>
  <c r="AL256" i="16" s="1"/>
  <c r="U257" i="16"/>
  <c r="Z257" i="16" s="1"/>
  <c r="U349" i="16"/>
  <c r="Z349" i="16" s="1"/>
  <c r="U350" i="16"/>
  <c r="Z350" i="16" s="1"/>
  <c r="AL350" i="16" s="1"/>
  <c r="U351" i="16"/>
  <c r="Z351" i="16" s="1"/>
  <c r="AL351" i="16" s="1"/>
  <c r="U386" i="16"/>
  <c r="Z386" i="16" s="1"/>
  <c r="U387" i="16"/>
  <c r="Z387" i="16" s="1"/>
  <c r="U388" i="16"/>
  <c r="Z388" i="16" s="1"/>
  <c r="AL388" i="16" s="1"/>
  <c r="U258" i="16"/>
  <c r="Z258" i="16" s="1"/>
  <c r="AL258" i="16" s="1"/>
  <c r="U89" i="16"/>
  <c r="Z89" i="16" s="1"/>
  <c r="U259" i="16"/>
  <c r="Z259" i="16" s="1"/>
  <c r="U260" i="16"/>
  <c r="Z260" i="16" s="1"/>
  <c r="AL260" i="16" s="1"/>
  <c r="U261" i="16"/>
  <c r="Z261" i="16" s="1"/>
  <c r="AL261" i="16" s="1"/>
  <c r="U262" i="16"/>
  <c r="Z262" i="16" s="1"/>
  <c r="U263" i="16"/>
  <c r="Z263" i="16" s="1"/>
  <c r="U264" i="16"/>
  <c r="Z264" i="16" s="1"/>
  <c r="AL264" i="16" s="1"/>
  <c r="U90" i="16"/>
  <c r="Z90" i="16" s="1"/>
  <c r="AL90" i="16" s="1"/>
  <c r="U91" i="16"/>
  <c r="Z91" i="16" s="1"/>
  <c r="U92" i="16"/>
  <c r="Z92" i="16" s="1"/>
  <c r="U389" i="16"/>
  <c r="Z389" i="16" s="1"/>
  <c r="AL389" i="16" s="1"/>
  <c r="U93" i="16"/>
  <c r="Z93" i="16" s="1"/>
  <c r="AL93" i="16" s="1"/>
  <c r="U94" i="16"/>
  <c r="Z94" i="16" s="1"/>
  <c r="U95" i="16"/>
  <c r="Z95" i="16" s="1"/>
  <c r="U96" i="16"/>
  <c r="Z96" i="16" s="1"/>
  <c r="AL96" i="16" s="1"/>
  <c r="U97" i="16"/>
  <c r="Z97" i="16" s="1"/>
  <c r="AL97" i="16" s="1"/>
  <c r="U390" i="16"/>
  <c r="Z390" i="16" s="1"/>
  <c r="U265" i="16"/>
  <c r="Z265" i="16" s="1"/>
  <c r="U352" i="16"/>
  <c r="Z352" i="16" s="1"/>
  <c r="U98" i="16"/>
  <c r="Z98" i="16" s="1"/>
  <c r="U391" i="16"/>
  <c r="Z391" i="16" s="1"/>
  <c r="AL391" i="16" s="1"/>
  <c r="U99" i="16"/>
  <c r="Z99" i="16" s="1"/>
  <c r="U100" i="16"/>
  <c r="Z100" i="16" s="1"/>
  <c r="U392" i="16"/>
  <c r="Z392" i="16" s="1"/>
  <c r="U101" i="16"/>
  <c r="Z101" i="16" s="1"/>
  <c r="AL101" i="16" s="1"/>
  <c r="U102" i="16"/>
  <c r="Z102" i="16" s="1"/>
  <c r="U103" i="16"/>
  <c r="Z103" i="16" s="1"/>
  <c r="U104" i="16"/>
  <c r="Z104" i="16" s="1"/>
  <c r="AL104" i="16" s="1"/>
  <c r="U105" i="16"/>
  <c r="Z105" i="16" s="1"/>
  <c r="AL105" i="16" s="1"/>
  <c r="U106" i="16"/>
  <c r="Z106" i="16" s="1"/>
  <c r="U266" i="16"/>
  <c r="Z266" i="16" s="1"/>
  <c r="U267" i="16"/>
  <c r="Z267" i="16" s="1"/>
  <c r="AL267" i="16" s="1"/>
  <c r="U268" i="16"/>
  <c r="Z268" i="16" s="1"/>
  <c r="AL268" i="16" s="1"/>
  <c r="U107" i="16"/>
  <c r="Z107" i="16" s="1"/>
  <c r="U108" i="16"/>
  <c r="Z108" i="16" s="1"/>
  <c r="U109" i="16"/>
  <c r="Z109" i="16" s="1"/>
  <c r="AL109" i="16" s="1"/>
  <c r="U110" i="16"/>
  <c r="Z110" i="16" s="1"/>
  <c r="U111" i="16"/>
  <c r="Z111" i="16" s="1"/>
  <c r="U112" i="16"/>
  <c r="Z112" i="16" s="1"/>
  <c r="U269" i="16"/>
  <c r="Z269" i="16" s="1"/>
  <c r="AL269" i="16" s="1"/>
  <c r="U270" i="16"/>
  <c r="Z270" i="16" s="1"/>
  <c r="AL270" i="16" s="1"/>
  <c r="U271" i="16"/>
  <c r="Z271" i="16" s="1"/>
  <c r="U113" i="16"/>
  <c r="Z113" i="16" s="1"/>
  <c r="U114" i="16"/>
  <c r="Z114" i="16" s="1"/>
  <c r="AL114" i="16" s="1"/>
  <c r="U115" i="16"/>
  <c r="Z115" i="16" s="1"/>
  <c r="AL115" i="16" s="1"/>
  <c r="U272" i="16"/>
  <c r="Z272" i="16" s="1"/>
  <c r="U116" i="16"/>
  <c r="Z116" i="16" s="1"/>
  <c r="U273" i="16"/>
  <c r="Z273" i="16" s="1"/>
  <c r="AL273" i="16" s="1"/>
  <c r="U274" i="16"/>
  <c r="Z274" i="16" s="1"/>
  <c r="AL274" i="16" s="1"/>
  <c r="U275" i="16"/>
  <c r="Z275" i="16" s="1"/>
  <c r="U276" i="16"/>
  <c r="Z276" i="16" s="1"/>
  <c r="U277" i="16"/>
  <c r="Z277" i="16" s="1"/>
  <c r="AL277" i="16" s="1"/>
  <c r="U278" i="16"/>
  <c r="Z278" i="16" s="1"/>
  <c r="AL278" i="16" s="1"/>
  <c r="U279" i="16"/>
  <c r="Z279" i="16" s="1"/>
  <c r="U280" i="16"/>
  <c r="Z280" i="16" s="1"/>
  <c r="U281" i="16"/>
  <c r="Z281" i="16" s="1"/>
  <c r="AL281" i="16" s="1"/>
  <c r="U282" i="16"/>
  <c r="Z282" i="16" s="1"/>
  <c r="AL282" i="16" s="1"/>
  <c r="U283" i="16"/>
  <c r="Z283" i="16" s="1"/>
  <c r="U284" i="16"/>
  <c r="Z284" i="16" s="1"/>
  <c r="U285" i="16"/>
  <c r="Z285" i="16" s="1"/>
  <c r="AL285" i="16" s="1"/>
  <c r="U117" i="16"/>
  <c r="Z117" i="16" s="1"/>
  <c r="AL117" i="16" s="1"/>
  <c r="U118" i="16"/>
  <c r="Z118" i="16" s="1"/>
  <c r="U119" i="16"/>
  <c r="Z119" i="16" s="1"/>
  <c r="U120" i="16"/>
  <c r="Z120" i="16" s="1"/>
  <c r="AL120" i="16" s="1"/>
  <c r="U121" i="16"/>
  <c r="Z121" i="16" s="1"/>
  <c r="AL121" i="16" s="1"/>
  <c r="U286" i="16"/>
  <c r="Z286" i="16" s="1"/>
  <c r="U287" i="16"/>
  <c r="Z287" i="16" s="1"/>
  <c r="U288" i="16"/>
  <c r="Z288" i="16" s="1"/>
  <c r="AL288" i="16" s="1"/>
  <c r="U289" i="16"/>
  <c r="Z289" i="16" s="1"/>
  <c r="AL289" i="16" s="1"/>
  <c r="U290" i="16"/>
  <c r="Z290" i="16" s="1"/>
  <c r="U291" i="16"/>
  <c r="Z291" i="16" s="1"/>
  <c r="U292" i="16"/>
  <c r="Z292" i="16" s="1"/>
  <c r="AL292" i="16" s="1"/>
  <c r="U122" i="16"/>
  <c r="Z122" i="16" s="1"/>
  <c r="AL122" i="16" s="1"/>
  <c r="U293" i="16"/>
  <c r="Z293" i="16" s="1"/>
  <c r="U123" i="16"/>
  <c r="Z123" i="16" s="1"/>
  <c r="U124" i="16"/>
  <c r="Z124" i="16" s="1"/>
  <c r="AL124" i="16" s="1"/>
  <c r="U125" i="16"/>
  <c r="Z125" i="16" s="1"/>
  <c r="AL125" i="16" s="1"/>
  <c r="U126" i="16"/>
  <c r="Z126" i="16" s="1"/>
  <c r="U127" i="16"/>
  <c r="Z127" i="16" s="1"/>
  <c r="U128" i="16"/>
  <c r="Z128" i="16" s="1"/>
  <c r="AL128" i="16" s="1"/>
  <c r="U129" i="16"/>
  <c r="Z129" i="16" s="1"/>
  <c r="AL129" i="16" s="1"/>
  <c r="U130" i="16"/>
  <c r="Z130" i="16" s="1"/>
  <c r="U294" i="16"/>
  <c r="Z294" i="16" s="1"/>
  <c r="U295" i="16"/>
  <c r="Z295" i="16" s="1"/>
  <c r="AL295" i="16" s="1"/>
  <c r="U296" i="16"/>
  <c r="Z296" i="16" s="1"/>
  <c r="AL296" i="16" s="1"/>
  <c r="U297" i="16"/>
  <c r="Z297" i="16" s="1"/>
  <c r="U298" i="16"/>
  <c r="Z298" i="16" s="1"/>
  <c r="U299" i="16"/>
  <c r="Z299" i="16" s="1"/>
  <c r="AL299" i="16" s="1"/>
  <c r="U300" i="16"/>
  <c r="Z300" i="16" s="1"/>
  <c r="AL300" i="16" s="1"/>
  <c r="U393" i="16"/>
  <c r="Z393" i="16" s="1"/>
  <c r="U301" i="16"/>
  <c r="Z301" i="16" s="1"/>
  <c r="U131" i="16"/>
  <c r="Z131" i="16" s="1"/>
  <c r="AL131" i="16" s="1"/>
  <c r="U132" i="16"/>
  <c r="Z132" i="16" s="1"/>
  <c r="AL132" i="16" s="1"/>
  <c r="U133" i="16"/>
  <c r="Z133" i="16" s="1"/>
  <c r="U353" i="16"/>
  <c r="Z353" i="16" s="1"/>
  <c r="AG353" i="16" s="1"/>
  <c r="U134" i="16"/>
  <c r="Z134" i="16" s="1"/>
  <c r="U135" i="16"/>
  <c r="Z135" i="16" s="1"/>
  <c r="U136" i="16"/>
  <c r="Z136" i="16" s="1"/>
  <c r="U137" i="16"/>
  <c r="Z137" i="16" s="1"/>
  <c r="AL137" i="16" s="1"/>
  <c r="U138" i="16"/>
  <c r="Z138" i="16" s="1"/>
  <c r="AL138" i="16" s="1"/>
  <c r="U139" i="16"/>
  <c r="Z139" i="16" s="1"/>
  <c r="U140" i="16"/>
  <c r="Z140" i="16" s="1"/>
  <c r="U141" i="16"/>
  <c r="Z141" i="16" s="1"/>
  <c r="AL141" i="16" s="1"/>
  <c r="U142" i="16"/>
  <c r="Z142" i="16" s="1"/>
  <c r="AL142" i="16" s="1"/>
  <c r="U143" i="16"/>
  <c r="Z143" i="16" s="1"/>
  <c r="U144" i="16"/>
  <c r="Z144" i="16" s="1"/>
  <c r="U145" i="16"/>
  <c r="Z145" i="16" s="1"/>
  <c r="AL145" i="16" s="1"/>
  <c r="U302" i="16"/>
  <c r="Z302" i="16" s="1"/>
  <c r="AL302" i="16" s="1"/>
  <c r="U303" i="16"/>
  <c r="Z303" i="16" s="1"/>
  <c r="U304" i="16"/>
  <c r="Z304" i="16" s="1"/>
  <c r="U394" i="16"/>
  <c r="Z394" i="16" s="1"/>
  <c r="AL394" i="16" s="1"/>
  <c r="U305" i="16"/>
  <c r="Z305" i="16" s="1"/>
  <c r="AL305" i="16" s="1"/>
  <c r="U146" i="16"/>
  <c r="Z146" i="16" s="1"/>
  <c r="U306" i="16"/>
  <c r="Z306" i="16" s="1"/>
  <c r="U307" i="16"/>
  <c r="Z307" i="16" s="1"/>
  <c r="AL307" i="16" s="1"/>
  <c r="U308" i="16"/>
  <c r="Z308" i="16" s="1"/>
  <c r="AL308" i="16" s="1"/>
  <c r="U309" i="16"/>
  <c r="Z309" i="16" s="1"/>
  <c r="U310" i="16"/>
  <c r="Z310" i="16" s="1"/>
  <c r="U147" i="16"/>
  <c r="Z147" i="16" s="1"/>
  <c r="AL147" i="16" s="1"/>
  <c r="U311" i="16"/>
  <c r="Z311" i="16" s="1"/>
  <c r="AL311" i="16" s="1"/>
  <c r="U148" i="16"/>
  <c r="Z148" i="16" s="1"/>
  <c r="U149" i="16"/>
  <c r="Z149" i="16" s="1"/>
  <c r="U150" i="16"/>
  <c r="Z150" i="16" s="1"/>
  <c r="AL150" i="16" s="1"/>
  <c r="U151" i="16"/>
  <c r="Z151" i="16" s="1"/>
  <c r="AL151" i="16" s="1"/>
  <c r="U312" i="16"/>
  <c r="Z312" i="16" s="1"/>
  <c r="U313" i="16"/>
  <c r="Z313" i="16" s="1"/>
  <c r="U314" i="16"/>
  <c r="Z314" i="16" s="1"/>
  <c r="AL314" i="16" s="1"/>
  <c r="U315" i="16"/>
  <c r="Z315" i="16" s="1"/>
  <c r="AL315" i="16" s="1"/>
  <c r="U152" i="16"/>
  <c r="Z152" i="16" s="1"/>
  <c r="U153" i="16"/>
  <c r="Z153" i="16" s="1"/>
  <c r="U154" i="16"/>
  <c r="Z154" i="16" s="1"/>
  <c r="AL154" i="16" s="1"/>
  <c r="U155" i="16"/>
  <c r="Z155" i="16" s="1"/>
  <c r="AL155" i="16" s="1"/>
  <c r="U156" i="16"/>
  <c r="Z156" i="16" s="1"/>
  <c r="U157" i="16"/>
  <c r="Z157" i="16" s="1"/>
  <c r="U158" i="16"/>
  <c r="Z158" i="16" s="1"/>
  <c r="AL158" i="16" s="1"/>
  <c r="U159" i="16"/>
  <c r="Z159" i="16" s="1"/>
  <c r="AL159" i="16" s="1"/>
  <c r="U160" i="16"/>
  <c r="Z160" i="16" s="1"/>
  <c r="U161" i="16"/>
  <c r="Z161" i="16" s="1"/>
  <c r="U162" i="16"/>
  <c r="Z162" i="16" s="1"/>
  <c r="AL162" i="16" s="1"/>
  <c r="U163" i="16"/>
  <c r="Z163" i="16" s="1"/>
  <c r="AL163" i="16" s="1"/>
  <c r="U316" i="16"/>
  <c r="Z316" i="16" s="1"/>
  <c r="U354" i="16"/>
  <c r="Z354" i="16" s="1"/>
  <c r="U164" i="16"/>
  <c r="Z164" i="16" s="1"/>
  <c r="AL164" i="16" s="1"/>
  <c r="U317" i="16"/>
  <c r="Z317" i="16" s="1"/>
  <c r="AL317" i="16" s="1"/>
  <c r="U318" i="16"/>
  <c r="Z318" i="16" s="1"/>
  <c r="U355" i="16"/>
  <c r="Z355" i="16" s="1"/>
  <c r="U319" i="16"/>
  <c r="Z319" i="16" s="1"/>
  <c r="AL319" i="16" s="1"/>
  <c r="U165" i="16"/>
  <c r="Z165" i="16" s="1"/>
  <c r="AL165" i="16" s="1"/>
  <c r="U356" i="16"/>
  <c r="Z356" i="16" s="1"/>
  <c r="U166" i="16"/>
  <c r="Z166" i="16" s="1"/>
  <c r="U320" i="16"/>
  <c r="Z320" i="16" s="1"/>
  <c r="AL320" i="16" s="1"/>
  <c r="U357" i="16"/>
  <c r="Z357" i="16" s="1"/>
  <c r="AL357" i="16" s="1"/>
  <c r="U167" i="16"/>
  <c r="Z167" i="16" s="1"/>
  <c r="U168" i="16"/>
  <c r="Z168" i="16" s="1"/>
  <c r="U169" i="16"/>
  <c r="Z169" i="16" s="1"/>
  <c r="U170" i="16"/>
  <c r="Z170" i="16" s="1"/>
  <c r="AL170" i="16" s="1"/>
  <c r="U321" i="16"/>
  <c r="Z321" i="16" s="1"/>
  <c r="AL321" i="16" s="1"/>
  <c r="U358" i="16"/>
  <c r="Z358" i="16" s="1"/>
  <c r="U171" i="16"/>
  <c r="Z171" i="16" s="1"/>
  <c r="U172" i="16"/>
  <c r="Z172" i="16" s="1"/>
  <c r="AL172" i="16" s="1"/>
  <c r="U173" i="16"/>
  <c r="Z173" i="16" s="1"/>
  <c r="AL173" i="16" s="1"/>
  <c r="U322" i="16"/>
  <c r="Z322" i="16" s="1"/>
  <c r="U323" i="16"/>
  <c r="Z323" i="16" s="1"/>
  <c r="U359" i="16"/>
  <c r="Z359" i="16" s="1"/>
  <c r="AL359" i="16" s="1"/>
  <c r="U360" i="16"/>
  <c r="Z360" i="16" s="1"/>
  <c r="AL360" i="16" s="1"/>
  <c r="U324" i="16"/>
  <c r="Z324" i="16" s="1"/>
  <c r="U325" i="16"/>
  <c r="Z325" i="16" s="1"/>
  <c r="U361" i="16"/>
  <c r="Z361" i="16" s="1"/>
  <c r="AL361" i="16" s="1"/>
  <c r="U362" i="16"/>
  <c r="Z362" i="16" s="1"/>
  <c r="AL362" i="16" s="1"/>
  <c r="U174" i="16"/>
  <c r="Z174" i="16" s="1"/>
  <c r="U175" i="16"/>
  <c r="Z175" i="16" s="1"/>
  <c r="U176" i="16"/>
  <c r="Z176" i="16" s="1"/>
  <c r="AL176" i="16" s="1"/>
  <c r="U326" i="16"/>
  <c r="Z326" i="16" s="1"/>
  <c r="AL326" i="16" s="1"/>
  <c r="U177" i="16"/>
  <c r="Z177" i="16" s="1"/>
  <c r="U327" i="16"/>
  <c r="Z327" i="16" s="1"/>
  <c r="U328" i="16"/>
  <c r="Z328" i="16" s="1"/>
  <c r="AL328" i="16" s="1"/>
  <c r="U363" i="16"/>
  <c r="Z363" i="16" s="1"/>
  <c r="AL363" i="16" s="1"/>
  <c r="U178" i="16"/>
  <c r="Z178" i="16" s="1"/>
  <c r="U179" i="16"/>
  <c r="Z179" i="16" s="1"/>
  <c r="U180" i="16"/>
  <c r="Z180" i="16" s="1"/>
  <c r="AL180" i="16" s="1"/>
  <c r="U181" i="16"/>
  <c r="Z181" i="16" s="1"/>
  <c r="AL181" i="16" s="1"/>
  <c r="U182" i="16"/>
  <c r="Z182" i="16" s="1"/>
  <c r="U183" i="16"/>
  <c r="Z183" i="16" s="1"/>
  <c r="U184" i="16"/>
  <c r="Z184" i="16" s="1"/>
  <c r="AL184" i="16" s="1"/>
  <c r="U185" i="16"/>
  <c r="Z185" i="16" s="1"/>
  <c r="AL185" i="16" s="1"/>
  <c r="U186" i="16"/>
  <c r="Z186" i="16" s="1"/>
  <c r="U187" i="16"/>
  <c r="Z187" i="16" s="1"/>
  <c r="U188" i="16"/>
  <c r="Z188" i="16" s="1"/>
  <c r="AL188" i="16" s="1"/>
  <c r="U189" i="16"/>
  <c r="Z189" i="16" s="1"/>
  <c r="U329" i="16"/>
  <c r="Z329" i="16" s="1"/>
  <c r="U330" i="16"/>
  <c r="Z330" i="16" s="1"/>
  <c r="U331" i="16"/>
  <c r="Z331" i="16" s="1"/>
  <c r="AL331" i="16" s="1"/>
  <c r="U4" i="16"/>
  <c r="Z4" i="16" s="1"/>
  <c r="AL4" i="16" s="1"/>
  <c r="T190" i="16"/>
  <c r="Y190" i="16" s="1"/>
  <c r="T191" i="16"/>
  <c r="Y191" i="16" s="1"/>
  <c r="T364" i="16"/>
  <c r="Y364" i="16" s="1"/>
  <c r="AK364" i="16" s="1"/>
  <c r="T192" i="16"/>
  <c r="Y192" i="16" s="1"/>
  <c r="AK192" i="16" s="1"/>
  <c r="T193" i="16"/>
  <c r="Y193" i="16" s="1"/>
  <c r="T365" i="16"/>
  <c r="Y365" i="16" s="1"/>
  <c r="T194" i="16"/>
  <c r="Y194" i="16" s="1"/>
  <c r="AK194" i="16" s="1"/>
  <c r="T195" i="16"/>
  <c r="Y195" i="16" s="1"/>
  <c r="AK195" i="16" s="1"/>
  <c r="T196" i="16"/>
  <c r="Y196" i="16" s="1"/>
  <c r="T197" i="16"/>
  <c r="Y197" i="16" s="1"/>
  <c r="T198" i="16"/>
  <c r="Y198" i="16" s="1"/>
  <c r="T366" i="16"/>
  <c r="Y366" i="16" s="1"/>
  <c r="T199" i="16"/>
  <c r="Y199" i="16" s="1"/>
  <c r="T200" i="16"/>
  <c r="Y200" i="16" s="1"/>
  <c r="T201" i="16"/>
  <c r="Y201" i="16" s="1"/>
  <c r="AK201" i="16" s="1"/>
  <c r="T367" i="16"/>
  <c r="Y367" i="16" s="1"/>
  <c r="T368" i="16"/>
  <c r="Y368" i="16" s="1"/>
  <c r="T202" i="16"/>
  <c r="Y202" i="16" s="1"/>
  <c r="T369" i="16"/>
  <c r="Y369" i="16" s="1"/>
  <c r="T203" i="16"/>
  <c r="Y203" i="16" s="1"/>
  <c r="T204" i="16"/>
  <c r="Y204" i="16" s="1"/>
  <c r="AK204" i="16" s="1"/>
  <c r="T205" i="16"/>
  <c r="Y205" i="16" s="1"/>
  <c r="T206" i="16"/>
  <c r="Y206" i="16" s="1"/>
  <c r="T370" i="16"/>
  <c r="Y370" i="16" s="1"/>
  <c r="T207" i="16"/>
  <c r="Y207" i="16" s="1"/>
  <c r="T208" i="16"/>
  <c r="Y208" i="16" s="1"/>
  <c r="T371" i="16"/>
  <c r="Y371" i="16" s="1"/>
  <c r="AK371" i="16" s="1"/>
  <c r="T209" i="16"/>
  <c r="Y209" i="16" s="1"/>
  <c r="T372" i="16"/>
  <c r="Y372" i="16" s="1"/>
  <c r="T5" i="16"/>
  <c r="Y5" i="16" s="1"/>
  <c r="T210" i="16"/>
  <c r="Y210" i="16" s="1"/>
  <c r="T211" i="16"/>
  <c r="Y211" i="16" s="1"/>
  <c r="T373" i="16"/>
  <c r="Y373" i="16" s="1"/>
  <c r="T6" i="16"/>
  <c r="Y6" i="16" s="1"/>
  <c r="AK6" i="16" s="1"/>
  <c r="T7" i="16"/>
  <c r="Y7" i="16" s="1"/>
  <c r="T8" i="16"/>
  <c r="Y8" i="16" s="1"/>
  <c r="T212" i="16"/>
  <c r="Y212" i="16" s="1"/>
  <c r="T213" i="16"/>
  <c r="Y213" i="16" s="1"/>
  <c r="AK213" i="16" s="1"/>
  <c r="T9" i="16"/>
  <c r="Y9" i="16" s="1"/>
  <c r="T10" i="16"/>
  <c r="Y10" i="16" s="1"/>
  <c r="T214" i="16"/>
  <c r="Y214" i="16" s="1"/>
  <c r="T11" i="16"/>
  <c r="Y11" i="16" s="1"/>
  <c r="T215" i="16"/>
  <c r="Y215" i="16" s="1"/>
  <c r="AK215" i="16" s="1"/>
  <c r="T216" i="16"/>
  <c r="Y216" i="16" s="1"/>
  <c r="AK216" i="16" s="1"/>
  <c r="T217" i="16"/>
  <c r="Y217" i="16" s="1"/>
  <c r="T12" i="16"/>
  <c r="Y12" i="16" s="1"/>
  <c r="T13" i="16"/>
  <c r="Y13" i="16" s="1"/>
  <c r="AK13" i="16" s="1"/>
  <c r="T14" i="16"/>
  <c r="Y14" i="16" s="1"/>
  <c r="AK14" i="16" s="1"/>
  <c r="T15" i="16"/>
  <c r="Y15" i="16" s="1"/>
  <c r="T16" i="16"/>
  <c r="Y16" i="16" s="1"/>
  <c r="T17" i="16"/>
  <c r="Y17" i="16" s="1"/>
  <c r="AK17" i="16" s="1"/>
  <c r="T218" i="16"/>
  <c r="Y218" i="16" s="1"/>
  <c r="T219" i="16"/>
  <c r="Y219" i="16" s="1"/>
  <c r="AK219" i="16" s="1"/>
  <c r="T220" i="16"/>
  <c r="Y220" i="16" s="1"/>
  <c r="AK220" i="16" s="1"/>
  <c r="T18" i="16"/>
  <c r="Y18" i="16" s="1"/>
  <c r="T19" i="16"/>
  <c r="Y19" i="16" s="1"/>
  <c r="T20" i="16"/>
  <c r="Y20" i="16" s="1"/>
  <c r="T21" i="16"/>
  <c r="Y21" i="16" s="1"/>
  <c r="AK21" i="16" s="1"/>
  <c r="T22" i="16"/>
  <c r="Y22" i="16" s="1"/>
  <c r="AK22" i="16" s="1"/>
  <c r="T23" i="16"/>
  <c r="Y23" i="16" s="1"/>
  <c r="T24" i="16"/>
  <c r="Y24" i="16" s="1"/>
  <c r="T221" i="16"/>
  <c r="Y221" i="16" s="1"/>
  <c r="AK221" i="16" s="1"/>
  <c r="T25" i="16"/>
  <c r="Y25" i="16" s="1"/>
  <c r="AK25" i="16" s="1"/>
  <c r="T222" i="16"/>
  <c r="Y222" i="16" s="1"/>
  <c r="T26" i="16"/>
  <c r="Y26" i="16" s="1"/>
  <c r="T27" i="16"/>
  <c r="Y27" i="16" s="1"/>
  <c r="T28" i="16"/>
  <c r="Y28" i="16" s="1"/>
  <c r="AK28" i="16" s="1"/>
  <c r="T223" i="16"/>
  <c r="Y223" i="16" s="1"/>
  <c r="T224" i="16"/>
  <c r="Y224" i="16" s="1"/>
  <c r="T29" i="16"/>
  <c r="Y29" i="16" s="1"/>
  <c r="T30" i="16"/>
  <c r="Y30" i="16" s="1"/>
  <c r="AK30" i="16" s="1"/>
  <c r="T225" i="16"/>
  <c r="Y225" i="16" s="1"/>
  <c r="AK225" i="16" s="1"/>
  <c r="T31" i="16"/>
  <c r="Y31" i="16" s="1"/>
  <c r="T32" i="16"/>
  <c r="Y32" i="16" s="1"/>
  <c r="T226" i="16"/>
  <c r="Y226" i="16" s="1"/>
  <c r="AK226" i="16" s="1"/>
  <c r="T33" i="16"/>
  <c r="Y33" i="16" s="1"/>
  <c r="AK33" i="16" s="1"/>
  <c r="T34" i="16"/>
  <c r="Y34" i="16" s="1"/>
  <c r="T35" i="16"/>
  <c r="Y35" i="16" s="1"/>
  <c r="T36" i="16"/>
  <c r="Y36" i="16" s="1"/>
  <c r="AK36" i="16" s="1"/>
  <c r="T227" i="16"/>
  <c r="Y227" i="16" s="1"/>
  <c r="AK227" i="16" s="1"/>
  <c r="T37" i="16"/>
  <c r="Y37" i="16" s="1"/>
  <c r="T38" i="16"/>
  <c r="Y38" i="16" s="1"/>
  <c r="T39" i="16"/>
  <c r="Y39" i="16" s="1"/>
  <c r="AK39" i="16" s="1"/>
  <c r="T40" i="16"/>
  <c r="Y40" i="16" s="1"/>
  <c r="AK40" i="16" s="1"/>
  <c r="T41" i="16"/>
  <c r="Y41" i="16" s="1"/>
  <c r="T42" i="16"/>
  <c r="Y42" i="16" s="1"/>
  <c r="T43" i="16"/>
  <c r="Y43" i="16" s="1"/>
  <c r="AK43" i="16" s="1"/>
  <c r="T44" i="16"/>
  <c r="Y44" i="16" s="1"/>
  <c r="AK44" i="16" s="1"/>
  <c r="T228" i="16"/>
  <c r="Y228" i="16" s="1"/>
  <c r="T229" i="16"/>
  <c r="Y229" i="16" s="1"/>
  <c r="T230" i="16"/>
  <c r="Y230" i="16" s="1"/>
  <c r="AK230" i="16" s="1"/>
  <c r="T231" i="16"/>
  <c r="Y231" i="16" s="1"/>
  <c r="AK231" i="16" s="1"/>
  <c r="T232" i="16"/>
  <c r="Y232" i="16" s="1"/>
  <c r="T374" i="16"/>
  <c r="Y374" i="16" s="1"/>
  <c r="T375" i="16"/>
  <c r="Y375" i="16" s="1"/>
  <c r="AK375" i="16" s="1"/>
  <c r="T376" i="16"/>
  <c r="Y376" i="16" s="1"/>
  <c r="AK376" i="16" s="1"/>
  <c r="T377" i="16"/>
  <c r="Y377" i="16" s="1"/>
  <c r="T378" i="16"/>
  <c r="Y378" i="16" s="1"/>
  <c r="T332" i="16"/>
  <c r="Y332" i="16" s="1"/>
  <c r="AK332" i="16" s="1"/>
  <c r="T333" i="16"/>
  <c r="Y333" i="16" s="1"/>
  <c r="AK333" i="16" s="1"/>
  <c r="T334" i="16"/>
  <c r="Y334" i="16" s="1"/>
  <c r="T335" i="16"/>
  <c r="Y335" i="16" s="1"/>
  <c r="T336" i="16"/>
  <c r="Y336" i="16" s="1"/>
  <c r="AK336" i="16" s="1"/>
  <c r="T45" i="16"/>
  <c r="Y45" i="16" s="1"/>
  <c r="AK45" i="16" s="1"/>
  <c r="T46" i="16"/>
  <c r="Y46" i="16" s="1"/>
  <c r="T47" i="16"/>
  <c r="Y47" i="16" s="1"/>
  <c r="T48" i="16"/>
  <c r="Y48" i="16" s="1"/>
  <c r="AK48" i="16" s="1"/>
  <c r="T49" i="16"/>
  <c r="Y49" i="16" s="1"/>
  <c r="AK49" i="16" s="1"/>
  <c r="T50" i="16"/>
  <c r="Y50" i="16" s="1"/>
  <c r="T233" i="16"/>
  <c r="Y233" i="16" s="1"/>
  <c r="T234" i="16"/>
  <c r="Y234" i="16" s="1"/>
  <c r="AK234" i="16" s="1"/>
  <c r="T235" i="16"/>
  <c r="Y235" i="16" s="1"/>
  <c r="AK235" i="16" s="1"/>
  <c r="T379" i="16"/>
  <c r="Y379" i="16" s="1"/>
  <c r="T380" i="16"/>
  <c r="Y380" i="16" s="1"/>
  <c r="T381" i="16"/>
  <c r="Y381" i="16" s="1"/>
  <c r="AK381" i="16" s="1"/>
  <c r="T337" i="16"/>
  <c r="Y337" i="16" s="1"/>
  <c r="AK337" i="16" s="1"/>
  <c r="T338" i="16"/>
  <c r="Y338" i="16" s="1"/>
  <c r="T339" i="16"/>
  <c r="Y339" i="16" s="1"/>
  <c r="T51" i="16"/>
  <c r="Y51" i="16" s="1"/>
  <c r="AK51" i="16" s="1"/>
  <c r="T52" i="16"/>
  <c r="Y52" i="16" s="1"/>
  <c r="AK52" i="16" s="1"/>
  <c r="T53" i="16"/>
  <c r="Y53" i="16" s="1"/>
  <c r="T236" i="16"/>
  <c r="Y236" i="16" s="1"/>
  <c r="T237" i="16"/>
  <c r="Y237" i="16" s="1"/>
  <c r="AK237" i="16" s="1"/>
  <c r="T382" i="16"/>
  <c r="Y382" i="16" s="1"/>
  <c r="AK382" i="16" s="1"/>
  <c r="T340" i="16"/>
  <c r="Y340" i="16" s="1"/>
  <c r="T238" i="16"/>
  <c r="Y238" i="16" s="1"/>
  <c r="T239" i="16"/>
  <c r="Y239" i="16" s="1"/>
  <c r="AK239" i="16" s="1"/>
  <c r="T54" i="16"/>
  <c r="Y54" i="16" s="1"/>
  <c r="T55" i="16"/>
  <c r="Y55" i="16" s="1"/>
  <c r="T240" i="16"/>
  <c r="Y240" i="16" s="1"/>
  <c r="AK240" i="16" s="1"/>
  <c r="T241" i="16"/>
  <c r="Y241" i="16" s="1"/>
  <c r="T242" i="16"/>
  <c r="Y242" i="16" s="1"/>
  <c r="T243" i="16"/>
  <c r="Y243" i="16" s="1"/>
  <c r="T244" i="16"/>
  <c r="Y244" i="16" s="1"/>
  <c r="T245" i="16"/>
  <c r="Y245" i="16" s="1"/>
  <c r="T56" i="16"/>
  <c r="Y56" i="16" s="1"/>
  <c r="T57" i="16"/>
  <c r="Y57" i="16" s="1"/>
  <c r="T246" i="16"/>
  <c r="Y246" i="16" s="1"/>
  <c r="AK246" i="16" s="1"/>
  <c r="T247" i="16"/>
  <c r="Y247" i="16" s="1"/>
  <c r="AK247" i="16" s="1"/>
  <c r="T248" i="16"/>
  <c r="Y248" i="16" s="1"/>
  <c r="T249" i="16"/>
  <c r="Y249" i="16" s="1"/>
  <c r="T58" i="16"/>
  <c r="Y58" i="16" s="1"/>
  <c r="AK58" i="16" s="1"/>
  <c r="T250" i="16"/>
  <c r="Y250" i="16" s="1"/>
  <c r="AK250" i="16" s="1"/>
  <c r="T59" i="16"/>
  <c r="Y59" i="16" s="1"/>
  <c r="T60" i="16"/>
  <c r="Y60" i="16" s="1"/>
  <c r="T251" i="16"/>
  <c r="Y251" i="16" s="1"/>
  <c r="AK251" i="16" s="1"/>
  <c r="T252" i="16"/>
  <c r="Y252" i="16" s="1"/>
  <c r="T61" i="16"/>
  <c r="Y61" i="16" s="1"/>
  <c r="T62" i="16"/>
  <c r="Y62" i="16" s="1"/>
  <c r="T63" i="16"/>
  <c r="Y63" i="16" s="1"/>
  <c r="T64" i="16"/>
  <c r="Y64" i="16" s="1"/>
  <c r="AK64" i="16" s="1"/>
  <c r="T65" i="16"/>
  <c r="Y65" i="16" s="1"/>
  <c r="AK65" i="16" s="1"/>
  <c r="T253" i="16"/>
  <c r="Y253" i="16" s="1"/>
  <c r="T66" i="16"/>
  <c r="Y66" i="16" s="1"/>
  <c r="T67" i="16"/>
  <c r="Y67" i="16" s="1"/>
  <c r="AK67" i="16" s="1"/>
  <c r="T68" i="16"/>
  <c r="Y68" i="16" s="1"/>
  <c r="AK68" i="16" s="1"/>
  <c r="T69" i="16"/>
  <c r="Y69" i="16" s="1"/>
  <c r="T70" i="16"/>
  <c r="Y70" i="16" s="1"/>
  <c r="T71" i="16"/>
  <c r="Y71" i="16" s="1"/>
  <c r="AK71" i="16" s="1"/>
  <c r="T383" i="16"/>
  <c r="Y383" i="16" s="1"/>
  <c r="AK383" i="16" s="1"/>
  <c r="T384" i="16"/>
  <c r="Y384" i="16" s="1"/>
  <c r="T72" i="16"/>
  <c r="Y72" i="16" s="1"/>
  <c r="T73" i="16"/>
  <c r="Y73" i="16" s="1"/>
  <c r="T74" i="16"/>
  <c r="Y74" i="16" s="1"/>
  <c r="T75" i="16"/>
  <c r="Y75" i="16" s="1"/>
  <c r="T76" i="16"/>
  <c r="Y76" i="16" s="1"/>
  <c r="T77" i="16"/>
  <c r="Y77" i="16" s="1"/>
  <c r="AK77" i="16" s="1"/>
  <c r="T78" i="16"/>
  <c r="Y78" i="16" s="1"/>
  <c r="AK78" i="16" s="1"/>
  <c r="T79" i="16"/>
  <c r="Y79" i="16" s="1"/>
  <c r="T80" i="16"/>
  <c r="Y80" i="16" s="1"/>
  <c r="T81" i="16"/>
  <c r="Y81" i="16" s="1"/>
  <c r="AK81" i="16" s="1"/>
  <c r="T254" i="16"/>
  <c r="Y254" i="16" s="1"/>
  <c r="AK254" i="16" s="1"/>
  <c r="T82" i="16"/>
  <c r="Y82" i="16" s="1"/>
  <c r="T385" i="16"/>
  <c r="Y385" i="16" s="1"/>
  <c r="T341" i="16"/>
  <c r="Y341" i="16" s="1"/>
  <c r="AK341" i="16" s="1"/>
  <c r="T342" i="16"/>
  <c r="Y342" i="16" s="1"/>
  <c r="AK342" i="16" s="1"/>
  <c r="T343" i="16"/>
  <c r="Y343" i="16" s="1"/>
  <c r="T344" i="16"/>
  <c r="Y344" i="16" s="1"/>
  <c r="T345" i="16"/>
  <c r="Y345" i="16" s="1"/>
  <c r="AK345" i="16" s="1"/>
  <c r="T346" i="16"/>
  <c r="Y346" i="16" s="1"/>
  <c r="AK346" i="16" s="1"/>
  <c r="T347" i="16"/>
  <c r="Y347" i="16" s="1"/>
  <c r="T348" i="16"/>
  <c r="Y348" i="16" s="1"/>
  <c r="T83" i="16"/>
  <c r="Y83" i="16" s="1"/>
  <c r="AK83" i="16" s="1"/>
  <c r="T84" i="16"/>
  <c r="Y84" i="16" s="1"/>
  <c r="AK84" i="16" s="1"/>
  <c r="T85" i="16"/>
  <c r="Y85" i="16" s="1"/>
  <c r="T86" i="16"/>
  <c r="Y86" i="16" s="1"/>
  <c r="T87" i="16"/>
  <c r="Y87" i="16" s="1"/>
  <c r="AK87" i="16" s="1"/>
  <c r="T88" i="16"/>
  <c r="Y88" i="16" s="1"/>
  <c r="AK88" i="16" s="1"/>
  <c r="T255" i="16"/>
  <c r="Y255" i="16" s="1"/>
  <c r="T256" i="16"/>
  <c r="Y256" i="16" s="1"/>
  <c r="T257" i="16"/>
  <c r="Y257" i="16" s="1"/>
  <c r="AK257" i="16" s="1"/>
  <c r="T349" i="16"/>
  <c r="Y349" i="16" s="1"/>
  <c r="AK349" i="16" s="1"/>
  <c r="T350" i="16"/>
  <c r="Y350" i="16" s="1"/>
  <c r="T351" i="16"/>
  <c r="Y351" i="16" s="1"/>
  <c r="T386" i="16"/>
  <c r="Y386" i="16" s="1"/>
  <c r="AK386" i="16" s="1"/>
  <c r="T387" i="16"/>
  <c r="Y387" i="16" s="1"/>
  <c r="AK387" i="16" s="1"/>
  <c r="T388" i="16"/>
  <c r="Y388" i="16" s="1"/>
  <c r="T258" i="16"/>
  <c r="Y258" i="16" s="1"/>
  <c r="T89" i="16"/>
  <c r="Y89" i="16" s="1"/>
  <c r="AK89" i="16" s="1"/>
  <c r="T259" i="16"/>
  <c r="Y259" i="16" s="1"/>
  <c r="AK259" i="16" s="1"/>
  <c r="T260" i="16"/>
  <c r="Y260" i="16" s="1"/>
  <c r="T261" i="16"/>
  <c r="Y261" i="16" s="1"/>
  <c r="T262" i="16"/>
  <c r="Y262" i="16" s="1"/>
  <c r="AK262" i="16" s="1"/>
  <c r="T263" i="16"/>
  <c r="Y263" i="16" s="1"/>
  <c r="AK263" i="16" s="1"/>
  <c r="T264" i="16"/>
  <c r="Y264" i="16" s="1"/>
  <c r="T90" i="16"/>
  <c r="Y90" i="16" s="1"/>
  <c r="T91" i="16"/>
  <c r="Y91" i="16" s="1"/>
  <c r="AK91" i="16" s="1"/>
  <c r="T92" i="16"/>
  <c r="Y92" i="16" s="1"/>
  <c r="AK92" i="16" s="1"/>
  <c r="T389" i="16"/>
  <c r="Y389" i="16" s="1"/>
  <c r="T93" i="16"/>
  <c r="Y93" i="16" s="1"/>
  <c r="T94" i="16"/>
  <c r="Y94" i="16" s="1"/>
  <c r="AK94" i="16" s="1"/>
  <c r="T95" i="16"/>
  <c r="Y95" i="16" s="1"/>
  <c r="AK95" i="16" s="1"/>
  <c r="T96" i="16"/>
  <c r="Y96" i="16" s="1"/>
  <c r="T97" i="16"/>
  <c r="Y97" i="16" s="1"/>
  <c r="T390" i="16"/>
  <c r="Y390" i="16" s="1"/>
  <c r="AK390" i="16" s="1"/>
  <c r="T265" i="16"/>
  <c r="Y265" i="16" s="1"/>
  <c r="AK265" i="16" s="1"/>
  <c r="T352" i="16"/>
  <c r="Y352" i="16" s="1"/>
  <c r="T98" i="16"/>
  <c r="Y98" i="16" s="1"/>
  <c r="T391" i="16"/>
  <c r="Y391" i="16" s="1"/>
  <c r="AK391" i="16" s="1"/>
  <c r="T99" i="16"/>
  <c r="Y99" i="16" s="1"/>
  <c r="AK99" i="16" s="1"/>
  <c r="T100" i="16"/>
  <c r="Y100" i="16" s="1"/>
  <c r="AK100" i="16" s="1"/>
  <c r="T392" i="16"/>
  <c r="Y392" i="16" s="1"/>
  <c r="T101" i="16"/>
  <c r="Y101" i="16" s="1"/>
  <c r="AK101" i="16" s="1"/>
  <c r="T102" i="16"/>
  <c r="Y102" i="16" s="1"/>
  <c r="AK102" i="16" s="1"/>
  <c r="T103" i="16"/>
  <c r="Y103" i="16" s="1"/>
  <c r="T104" i="16"/>
  <c r="Y104" i="16" s="1"/>
  <c r="AK104" i="16" s="1"/>
  <c r="T105" i="16"/>
  <c r="Y105" i="16" s="1"/>
  <c r="AK105" i="16" s="1"/>
  <c r="T106" i="16"/>
  <c r="Y106" i="16" s="1"/>
  <c r="AK106" i="16" s="1"/>
  <c r="T266" i="16"/>
  <c r="Y266" i="16" s="1"/>
  <c r="AK266" i="16" s="1"/>
  <c r="T267" i="16"/>
  <c r="Y267" i="16" s="1"/>
  <c r="AK267" i="16" s="1"/>
  <c r="T268" i="16"/>
  <c r="Y268" i="16" s="1"/>
  <c r="AK268" i="16" s="1"/>
  <c r="T107" i="16"/>
  <c r="Y107" i="16" s="1"/>
  <c r="T108" i="16"/>
  <c r="Y108" i="16" s="1"/>
  <c r="AK108" i="16" s="1"/>
  <c r="T109" i="16"/>
  <c r="Y109" i="16" s="1"/>
  <c r="AK109" i="16" s="1"/>
  <c r="T110" i="16"/>
  <c r="Y110" i="16" s="1"/>
  <c r="T111" i="16"/>
  <c r="Y111" i="16" s="1"/>
  <c r="AK111" i="16" s="1"/>
  <c r="T112" i="16"/>
  <c r="Y112" i="16" s="1"/>
  <c r="AK112" i="16" s="1"/>
  <c r="T269" i="16"/>
  <c r="Y269" i="16" s="1"/>
  <c r="AK269" i="16" s="1"/>
  <c r="T270" i="16"/>
  <c r="Y270" i="16" s="1"/>
  <c r="AK270" i="16" s="1"/>
  <c r="T271" i="16"/>
  <c r="Y271" i="16" s="1"/>
  <c r="AK271" i="16" s="1"/>
  <c r="T113" i="16"/>
  <c r="Y113" i="16" s="1"/>
  <c r="T114" i="16"/>
  <c r="Y114" i="16" s="1"/>
  <c r="AK114" i="16" s="1"/>
  <c r="T115" i="16"/>
  <c r="Y115" i="16" s="1"/>
  <c r="AK115" i="16" s="1"/>
  <c r="T272" i="16"/>
  <c r="Y272" i="16" s="1"/>
  <c r="AK272" i="16" s="1"/>
  <c r="T116" i="16"/>
  <c r="Y116" i="16" s="1"/>
  <c r="T273" i="16"/>
  <c r="Y273" i="16" s="1"/>
  <c r="AK273" i="16" s="1"/>
  <c r="T274" i="16"/>
  <c r="Y274" i="16" s="1"/>
  <c r="AK274" i="16" s="1"/>
  <c r="T275" i="16"/>
  <c r="Y275" i="16" s="1"/>
  <c r="AK275" i="16" s="1"/>
  <c r="T276" i="16"/>
  <c r="Y276" i="16" s="1"/>
  <c r="T277" i="16"/>
  <c r="Y277" i="16" s="1"/>
  <c r="AK277" i="16" s="1"/>
  <c r="T278" i="16"/>
  <c r="Y278" i="16" s="1"/>
  <c r="AK278" i="16" s="1"/>
  <c r="T279" i="16"/>
  <c r="Y279" i="16" s="1"/>
  <c r="AK279" i="16" s="1"/>
  <c r="T280" i="16"/>
  <c r="Y280" i="16" s="1"/>
  <c r="T281" i="16"/>
  <c r="Y281" i="16" s="1"/>
  <c r="AK281" i="16" s="1"/>
  <c r="T282" i="16"/>
  <c r="Y282" i="16" s="1"/>
  <c r="AK282" i="16" s="1"/>
  <c r="T283" i="16"/>
  <c r="Y283" i="16" s="1"/>
  <c r="AK283" i="16" s="1"/>
  <c r="T284" i="16"/>
  <c r="Y284" i="16" s="1"/>
  <c r="T285" i="16"/>
  <c r="Y285" i="16" s="1"/>
  <c r="AK285" i="16" s="1"/>
  <c r="T117" i="16"/>
  <c r="Y117" i="16" s="1"/>
  <c r="AK117" i="16" s="1"/>
  <c r="T118" i="16"/>
  <c r="Y118" i="16" s="1"/>
  <c r="AK118" i="16" s="1"/>
  <c r="T119" i="16"/>
  <c r="Y119" i="16" s="1"/>
  <c r="T120" i="16"/>
  <c r="Y120" i="16" s="1"/>
  <c r="AK120" i="16" s="1"/>
  <c r="T121" i="16"/>
  <c r="Y121" i="16" s="1"/>
  <c r="AK121" i="16" s="1"/>
  <c r="T286" i="16"/>
  <c r="Y286" i="16" s="1"/>
  <c r="AK286" i="16" s="1"/>
  <c r="T287" i="16"/>
  <c r="Y287" i="16" s="1"/>
  <c r="T288" i="16"/>
  <c r="Y288" i="16" s="1"/>
  <c r="AK288" i="16" s="1"/>
  <c r="T289" i="16"/>
  <c r="Y289" i="16" s="1"/>
  <c r="AK289" i="16" s="1"/>
  <c r="T290" i="16"/>
  <c r="Y290" i="16" s="1"/>
  <c r="AK290" i="16" s="1"/>
  <c r="T291" i="16"/>
  <c r="Y291" i="16" s="1"/>
  <c r="T292" i="16"/>
  <c r="Y292" i="16" s="1"/>
  <c r="AK292" i="16" s="1"/>
  <c r="T122" i="16"/>
  <c r="Y122" i="16" s="1"/>
  <c r="AK122" i="16" s="1"/>
  <c r="T293" i="16"/>
  <c r="Y293" i="16" s="1"/>
  <c r="AK293" i="16" s="1"/>
  <c r="T123" i="16"/>
  <c r="Y123" i="16" s="1"/>
  <c r="T124" i="16"/>
  <c r="Y124" i="16" s="1"/>
  <c r="AK124" i="16" s="1"/>
  <c r="T125" i="16"/>
  <c r="Y125" i="16" s="1"/>
  <c r="AK125" i="16" s="1"/>
  <c r="T126" i="16"/>
  <c r="Y126" i="16" s="1"/>
  <c r="T127" i="16"/>
  <c r="Y127" i="16" s="1"/>
  <c r="AK127" i="16" s="1"/>
  <c r="T128" i="16"/>
  <c r="Y128" i="16" s="1"/>
  <c r="AK128" i="16" s="1"/>
  <c r="T129" i="16"/>
  <c r="Y129" i="16" s="1"/>
  <c r="AK129" i="16" s="1"/>
  <c r="T130" i="16"/>
  <c r="Y130" i="16" s="1"/>
  <c r="T294" i="16"/>
  <c r="Y294" i="16" s="1"/>
  <c r="AK294" i="16" s="1"/>
  <c r="T295" i="16"/>
  <c r="Y295" i="16" s="1"/>
  <c r="AK295" i="16" s="1"/>
  <c r="T296" i="16"/>
  <c r="Y296" i="16" s="1"/>
  <c r="AK296" i="16" s="1"/>
  <c r="T297" i="16"/>
  <c r="Y297" i="16" s="1"/>
  <c r="T298" i="16"/>
  <c r="Y298" i="16" s="1"/>
  <c r="AK298" i="16" s="1"/>
  <c r="T299" i="16"/>
  <c r="Y299" i="16" s="1"/>
  <c r="AK299" i="16" s="1"/>
  <c r="T300" i="16"/>
  <c r="Y300" i="16" s="1"/>
  <c r="AK300" i="16" s="1"/>
  <c r="T393" i="16"/>
  <c r="Y393" i="16" s="1"/>
  <c r="T301" i="16"/>
  <c r="Y301" i="16" s="1"/>
  <c r="AK301" i="16" s="1"/>
  <c r="T131" i="16"/>
  <c r="Y131" i="16" s="1"/>
  <c r="AK131" i="16" s="1"/>
  <c r="T132" i="16"/>
  <c r="Y132" i="16" s="1"/>
  <c r="AK132" i="16" s="1"/>
  <c r="T133" i="16"/>
  <c r="Y133" i="16" s="1"/>
  <c r="T353" i="16"/>
  <c r="Y353" i="16" s="1"/>
  <c r="T134" i="16"/>
  <c r="Y134" i="16" s="1"/>
  <c r="T135" i="16"/>
  <c r="Y135" i="16" s="1"/>
  <c r="T136" i="16"/>
  <c r="Y136" i="16" s="1"/>
  <c r="AK136" i="16" s="1"/>
  <c r="T137" i="16"/>
  <c r="Y137" i="16" s="1"/>
  <c r="T138" i="16"/>
  <c r="Y138" i="16" s="1"/>
  <c r="T139" i="16"/>
  <c r="Y139" i="16" s="1"/>
  <c r="AK139" i="16" s="1"/>
  <c r="T140" i="16"/>
  <c r="Y140" i="16" s="1"/>
  <c r="AK140" i="16" s="1"/>
  <c r="T141" i="16"/>
  <c r="Y141" i="16" s="1"/>
  <c r="T142" i="16"/>
  <c r="Y142" i="16" s="1"/>
  <c r="T143" i="16"/>
  <c r="Y143" i="16" s="1"/>
  <c r="AK143" i="16" s="1"/>
  <c r="T144" i="16"/>
  <c r="Y144" i="16" s="1"/>
  <c r="AK144" i="16" s="1"/>
  <c r="T145" i="16"/>
  <c r="Y145" i="16" s="1"/>
  <c r="T302" i="16"/>
  <c r="Y302" i="16" s="1"/>
  <c r="T303" i="16"/>
  <c r="Y303" i="16" s="1"/>
  <c r="AK303" i="16" s="1"/>
  <c r="T304" i="16"/>
  <c r="Y304" i="16" s="1"/>
  <c r="AK304" i="16" s="1"/>
  <c r="T394" i="16"/>
  <c r="Y394" i="16" s="1"/>
  <c r="T305" i="16"/>
  <c r="Y305" i="16" s="1"/>
  <c r="T146" i="16"/>
  <c r="Y146" i="16" s="1"/>
  <c r="AK146" i="16" s="1"/>
  <c r="T306" i="16"/>
  <c r="Y306" i="16" s="1"/>
  <c r="AK306" i="16" s="1"/>
  <c r="T307" i="16"/>
  <c r="Y307" i="16" s="1"/>
  <c r="T308" i="16"/>
  <c r="Y308" i="16" s="1"/>
  <c r="T309" i="16"/>
  <c r="Y309" i="16" s="1"/>
  <c r="AK309" i="16" s="1"/>
  <c r="T310" i="16"/>
  <c r="Y310" i="16" s="1"/>
  <c r="AK310" i="16" s="1"/>
  <c r="T147" i="16"/>
  <c r="Y147" i="16" s="1"/>
  <c r="T311" i="16"/>
  <c r="Y311" i="16" s="1"/>
  <c r="T148" i="16"/>
  <c r="Y148" i="16" s="1"/>
  <c r="AK148" i="16" s="1"/>
  <c r="T149" i="16"/>
  <c r="Y149" i="16" s="1"/>
  <c r="AK149" i="16" s="1"/>
  <c r="T150" i="16"/>
  <c r="Y150" i="16" s="1"/>
  <c r="T151" i="16"/>
  <c r="Y151" i="16" s="1"/>
  <c r="T312" i="16"/>
  <c r="Y312" i="16" s="1"/>
  <c r="AK312" i="16" s="1"/>
  <c r="T313" i="16"/>
  <c r="Y313" i="16" s="1"/>
  <c r="AK313" i="16" s="1"/>
  <c r="T314" i="16"/>
  <c r="Y314" i="16" s="1"/>
  <c r="T315" i="16"/>
  <c r="Y315" i="16" s="1"/>
  <c r="T152" i="16"/>
  <c r="Y152" i="16" s="1"/>
  <c r="AK152" i="16" s="1"/>
  <c r="T153" i="16"/>
  <c r="Y153" i="16" s="1"/>
  <c r="AK153" i="16" s="1"/>
  <c r="T154" i="16"/>
  <c r="Y154" i="16" s="1"/>
  <c r="T155" i="16"/>
  <c r="Y155" i="16" s="1"/>
  <c r="T156" i="16"/>
  <c r="Y156" i="16" s="1"/>
  <c r="AK156" i="16" s="1"/>
  <c r="T157" i="16"/>
  <c r="Y157" i="16" s="1"/>
  <c r="AK157" i="16" s="1"/>
  <c r="T158" i="16"/>
  <c r="Y158" i="16" s="1"/>
  <c r="T159" i="16"/>
  <c r="Y159" i="16" s="1"/>
  <c r="T160" i="16"/>
  <c r="Y160" i="16" s="1"/>
  <c r="AK160" i="16" s="1"/>
  <c r="T161" i="16"/>
  <c r="Y161" i="16" s="1"/>
  <c r="AK161" i="16" s="1"/>
  <c r="T162" i="16"/>
  <c r="Y162" i="16" s="1"/>
  <c r="T163" i="16"/>
  <c r="Y163" i="16" s="1"/>
  <c r="T316" i="16"/>
  <c r="Y316" i="16" s="1"/>
  <c r="AK316" i="16" s="1"/>
  <c r="T354" i="16"/>
  <c r="Y354" i="16" s="1"/>
  <c r="AK354" i="16" s="1"/>
  <c r="T164" i="16"/>
  <c r="Y164" i="16" s="1"/>
  <c r="T317" i="16"/>
  <c r="Y317" i="16" s="1"/>
  <c r="T318" i="16"/>
  <c r="Y318" i="16" s="1"/>
  <c r="AK318" i="16" s="1"/>
  <c r="T355" i="16"/>
  <c r="Y355" i="16" s="1"/>
  <c r="AK355" i="16" s="1"/>
  <c r="T319" i="16"/>
  <c r="Y319" i="16" s="1"/>
  <c r="T165" i="16"/>
  <c r="Y165" i="16" s="1"/>
  <c r="T356" i="16"/>
  <c r="Y356" i="16" s="1"/>
  <c r="AK356" i="16" s="1"/>
  <c r="T166" i="16"/>
  <c r="Y166" i="16" s="1"/>
  <c r="AK166" i="16" s="1"/>
  <c r="T320" i="16"/>
  <c r="Y320" i="16" s="1"/>
  <c r="T357" i="16"/>
  <c r="Y357" i="16" s="1"/>
  <c r="T167" i="16"/>
  <c r="Y167" i="16" s="1"/>
  <c r="T168" i="16"/>
  <c r="Y168" i="16" s="1"/>
  <c r="AK168" i="16" s="1"/>
  <c r="T169" i="16"/>
  <c r="Y169" i="16" s="1"/>
  <c r="T170" i="16"/>
  <c r="Y170" i="16" s="1"/>
  <c r="AK170" i="16" s="1"/>
  <c r="T321" i="16"/>
  <c r="Y321" i="16" s="1"/>
  <c r="AK321" i="16" s="1"/>
  <c r="T358" i="16"/>
  <c r="Y358" i="16" s="1"/>
  <c r="AK358" i="16" s="1"/>
  <c r="T171" i="16"/>
  <c r="Y171" i="16" s="1"/>
  <c r="T172" i="16"/>
  <c r="Y172" i="16" s="1"/>
  <c r="AK172" i="16" s="1"/>
  <c r="T173" i="16"/>
  <c r="Y173" i="16" s="1"/>
  <c r="AK173" i="16" s="1"/>
  <c r="T322" i="16"/>
  <c r="Y322" i="16" s="1"/>
  <c r="AK322" i="16" s="1"/>
  <c r="T323" i="16"/>
  <c r="Y323" i="16" s="1"/>
  <c r="T359" i="16"/>
  <c r="Y359" i="16" s="1"/>
  <c r="AK359" i="16" s="1"/>
  <c r="T360" i="16"/>
  <c r="Y360" i="16" s="1"/>
  <c r="AK360" i="16" s="1"/>
  <c r="T324" i="16"/>
  <c r="Y324" i="16" s="1"/>
  <c r="AK324" i="16" s="1"/>
  <c r="T325" i="16"/>
  <c r="Y325" i="16" s="1"/>
  <c r="T361" i="16"/>
  <c r="Y361" i="16" s="1"/>
  <c r="AK361" i="16" s="1"/>
  <c r="T362" i="16"/>
  <c r="Y362" i="16" s="1"/>
  <c r="AK362" i="16" s="1"/>
  <c r="T174" i="16"/>
  <c r="Y174" i="16" s="1"/>
  <c r="AK174" i="16" s="1"/>
  <c r="T175" i="16"/>
  <c r="Y175" i="16" s="1"/>
  <c r="T176" i="16"/>
  <c r="Y176" i="16" s="1"/>
  <c r="AK176" i="16" s="1"/>
  <c r="T326" i="16"/>
  <c r="Y326" i="16" s="1"/>
  <c r="AK326" i="16" s="1"/>
  <c r="T177" i="16"/>
  <c r="Y177" i="16" s="1"/>
  <c r="T327" i="16"/>
  <c r="Y327" i="16" s="1"/>
  <c r="AK327" i="16" s="1"/>
  <c r="T328" i="16"/>
  <c r="Y328" i="16" s="1"/>
  <c r="AK328" i="16" s="1"/>
  <c r="T363" i="16"/>
  <c r="Y363" i="16" s="1"/>
  <c r="AK363" i="16" s="1"/>
  <c r="T178" i="16"/>
  <c r="Y178" i="16" s="1"/>
  <c r="T179" i="16"/>
  <c r="Y179" i="16" s="1"/>
  <c r="AK179" i="16" s="1"/>
  <c r="T180" i="16"/>
  <c r="Y180" i="16" s="1"/>
  <c r="AK180" i="16" s="1"/>
  <c r="T181" i="16"/>
  <c r="Y181" i="16" s="1"/>
  <c r="AK181" i="16" s="1"/>
  <c r="T182" i="16"/>
  <c r="Y182" i="16" s="1"/>
  <c r="T183" i="16"/>
  <c r="Y183" i="16" s="1"/>
  <c r="AK183" i="16" s="1"/>
  <c r="T184" i="16"/>
  <c r="Y184" i="16" s="1"/>
  <c r="AK184" i="16" s="1"/>
  <c r="T185" i="16"/>
  <c r="Y185" i="16" s="1"/>
  <c r="AK185" i="16" s="1"/>
  <c r="T186" i="16"/>
  <c r="Y186" i="16" s="1"/>
  <c r="T187" i="16"/>
  <c r="Y187" i="16" s="1"/>
  <c r="AK187" i="16" s="1"/>
  <c r="T188" i="16"/>
  <c r="Y188" i="16" s="1"/>
  <c r="AK188" i="16" s="1"/>
  <c r="T189" i="16"/>
  <c r="Y189" i="16" s="1"/>
  <c r="T329" i="16"/>
  <c r="Y329" i="16" s="1"/>
  <c r="AK329" i="16" s="1"/>
  <c r="T330" i="16"/>
  <c r="Y330" i="16" s="1"/>
  <c r="AK330" i="16" s="1"/>
  <c r="T331" i="16"/>
  <c r="Y331" i="16" s="1"/>
  <c r="AK331" i="16" s="1"/>
  <c r="T4" i="16"/>
  <c r="Y4" i="16" s="1"/>
  <c r="AK4" i="16" s="1"/>
  <c r="S190" i="16"/>
  <c r="X190" i="16" s="1"/>
  <c r="S191" i="16"/>
  <c r="X191" i="16" s="1"/>
  <c r="AJ191" i="16" s="1"/>
  <c r="S364" i="16"/>
  <c r="X364" i="16" s="1"/>
  <c r="AJ364" i="16" s="1"/>
  <c r="S192" i="16"/>
  <c r="X192" i="16" s="1"/>
  <c r="AJ192" i="16" s="1"/>
  <c r="S193" i="16"/>
  <c r="S365" i="16"/>
  <c r="S194" i="16"/>
  <c r="S195" i="16"/>
  <c r="S196" i="16"/>
  <c r="S197" i="16"/>
  <c r="X197" i="16" s="1"/>
  <c r="S198" i="16"/>
  <c r="S366" i="16"/>
  <c r="S199" i="16"/>
  <c r="S200" i="16"/>
  <c r="X200" i="16" s="1"/>
  <c r="S201" i="16"/>
  <c r="X201" i="16" s="1"/>
  <c r="S367" i="16"/>
  <c r="X367" i="16" s="1"/>
  <c r="S368" i="16"/>
  <c r="X368" i="16" s="1"/>
  <c r="AJ368" i="16" s="1"/>
  <c r="S202" i="16"/>
  <c r="S369" i="16"/>
  <c r="S203" i="16"/>
  <c r="S204" i="16"/>
  <c r="X204" i="16" s="1"/>
  <c r="S205" i="16"/>
  <c r="S206" i="16"/>
  <c r="S370" i="16"/>
  <c r="S207" i="16"/>
  <c r="X207" i="16" s="1"/>
  <c r="AJ207" i="16" s="1"/>
  <c r="S208" i="16"/>
  <c r="X208" i="16" s="1"/>
  <c r="S371" i="16"/>
  <c r="X371" i="16" s="1"/>
  <c r="AJ371" i="16" s="1"/>
  <c r="S209" i="16"/>
  <c r="S372" i="16"/>
  <c r="S5" i="16"/>
  <c r="X5" i="16" s="1"/>
  <c r="S210" i="16"/>
  <c r="S211" i="16"/>
  <c r="X211" i="16" s="1"/>
  <c r="AJ211" i="16" s="1"/>
  <c r="S373" i="16"/>
  <c r="S6" i="16"/>
  <c r="X6" i="16" s="1"/>
  <c r="S7" i="16"/>
  <c r="X7" i="16" s="1"/>
  <c r="S8" i="16"/>
  <c r="S212" i="16"/>
  <c r="X212" i="16" s="1"/>
  <c r="S213" i="16"/>
  <c r="X213" i="16" s="1"/>
  <c r="S9" i="16"/>
  <c r="X9" i="16" s="1"/>
  <c r="S10" i="16"/>
  <c r="X10" i="16" s="1"/>
  <c r="AJ10" i="16" s="1"/>
  <c r="S214" i="16"/>
  <c r="S11" i="16"/>
  <c r="S215" i="16"/>
  <c r="X215" i="16" s="1"/>
  <c r="S216" i="16"/>
  <c r="X216" i="16" s="1"/>
  <c r="AJ216" i="16" s="1"/>
  <c r="S217" i="16"/>
  <c r="S12" i="16"/>
  <c r="S13" i="16"/>
  <c r="X13" i="16" s="1"/>
  <c r="AJ13" i="16" s="1"/>
  <c r="S14" i="16"/>
  <c r="X14" i="16" s="1"/>
  <c r="AJ14" i="16" s="1"/>
  <c r="S15" i="16"/>
  <c r="X15" i="16" s="1"/>
  <c r="AJ15" i="16" s="1"/>
  <c r="S16" i="16"/>
  <c r="S17" i="16"/>
  <c r="X17" i="16" s="1"/>
  <c r="AJ17" i="16" s="1"/>
  <c r="S218" i="16"/>
  <c r="X218" i="16" s="1"/>
  <c r="S219" i="16"/>
  <c r="S220" i="16"/>
  <c r="S18" i="16"/>
  <c r="S19" i="16"/>
  <c r="S20" i="16"/>
  <c r="S21" i="16"/>
  <c r="X21" i="16" s="1"/>
  <c r="S22" i="16"/>
  <c r="X22" i="16" s="1"/>
  <c r="S23" i="16"/>
  <c r="X23" i="16" s="1"/>
  <c r="AJ23" i="16" s="1"/>
  <c r="S24" i="16"/>
  <c r="X24" i="16" s="1"/>
  <c r="S221" i="16"/>
  <c r="S25" i="16"/>
  <c r="X25" i="16" s="1"/>
  <c r="S222" i="16"/>
  <c r="X222" i="16" s="1"/>
  <c r="AJ222" i="16" s="1"/>
  <c r="S26" i="16"/>
  <c r="X26" i="16" s="1"/>
  <c r="AJ26" i="16" s="1"/>
  <c r="S27" i="16"/>
  <c r="X27" i="16" s="1"/>
  <c r="S28" i="16"/>
  <c r="X28" i="16" s="1"/>
  <c r="S223" i="16"/>
  <c r="S224" i="16"/>
  <c r="S29" i="16"/>
  <c r="S30" i="16"/>
  <c r="X30" i="16" s="1"/>
  <c r="S225" i="16"/>
  <c r="X225" i="16" s="1"/>
  <c r="AJ225" i="16" s="1"/>
  <c r="S31" i="16"/>
  <c r="X31" i="16" s="1"/>
  <c r="AJ31" i="16" s="1"/>
  <c r="S32" i="16"/>
  <c r="X32" i="16" s="1"/>
  <c r="AJ32" i="16" s="1"/>
  <c r="S226" i="16"/>
  <c r="X226" i="16" s="1"/>
  <c r="AJ226" i="16" s="1"/>
  <c r="S33" i="16"/>
  <c r="X33" i="16" s="1"/>
  <c r="AJ33" i="16" s="1"/>
  <c r="S34" i="16"/>
  <c r="X34" i="16" s="1"/>
  <c r="AJ34" i="16" s="1"/>
  <c r="S35" i="16"/>
  <c r="X35" i="16" s="1"/>
  <c r="S36" i="16"/>
  <c r="X36" i="16" s="1"/>
  <c r="AJ36" i="16" s="1"/>
  <c r="S227" i="16"/>
  <c r="X227" i="16" s="1"/>
  <c r="AJ227" i="16" s="1"/>
  <c r="S37" i="16"/>
  <c r="X37" i="16" s="1"/>
  <c r="AJ37" i="16" s="1"/>
  <c r="S38" i="16"/>
  <c r="X38" i="16" s="1"/>
  <c r="AJ38" i="16" s="1"/>
  <c r="S39" i="16"/>
  <c r="X39" i="16" s="1"/>
  <c r="AJ39" i="16" s="1"/>
  <c r="S40" i="16"/>
  <c r="X40" i="16" s="1"/>
  <c r="AJ40" i="16" s="1"/>
  <c r="S41" i="16"/>
  <c r="X41" i="16" s="1"/>
  <c r="S42" i="16"/>
  <c r="X42" i="16" s="1"/>
  <c r="AJ42" i="16" s="1"/>
  <c r="S43" i="16"/>
  <c r="X43" i="16" s="1"/>
  <c r="AJ43" i="16" s="1"/>
  <c r="S44" i="16"/>
  <c r="X44" i="16" s="1"/>
  <c r="AJ44" i="16" s="1"/>
  <c r="S228" i="16"/>
  <c r="X228" i="16" s="1"/>
  <c r="AJ228" i="16" s="1"/>
  <c r="S229" i="16"/>
  <c r="X229" i="16" s="1"/>
  <c r="S230" i="16"/>
  <c r="X230" i="16" s="1"/>
  <c r="AJ230" i="16" s="1"/>
  <c r="S231" i="16"/>
  <c r="X231" i="16" s="1"/>
  <c r="AJ231" i="16" s="1"/>
  <c r="S232" i="16"/>
  <c r="X232" i="16" s="1"/>
  <c r="AJ232" i="16" s="1"/>
  <c r="S374" i="16"/>
  <c r="X374" i="16" s="1"/>
  <c r="S375" i="16"/>
  <c r="X375" i="16" s="1"/>
  <c r="AJ375" i="16" s="1"/>
  <c r="S376" i="16"/>
  <c r="X376" i="16" s="1"/>
  <c r="AJ376" i="16" s="1"/>
  <c r="S377" i="16"/>
  <c r="X377" i="16" s="1"/>
  <c r="AJ377" i="16" s="1"/>
  <c r="S378" i="16"/>
  <c r="X378" i="16" s="1"/>
  <c r="AJ378" i="16" s="1"/>
  <c r="S332" i="16"/>
  <c r="X332" i="16" s="1"/>
  <c r="S333" i="16"/>
  <c r="X333" i="16" s="1"/>
  <c r="AJ333" i="16" s="1"/>
  <c r="S334" i="16"/>
  <c r="X334" i="16" s="1"/>
  <c r="AJ334" i="16" s="1"/>
  <c r="S335" i="16"/>
  <c r="X335" i="16" s="1"/>
  <c r="S336" i="16"/>
  <c r="X336" i="16" s="1"/>
  <c r="AJ336" i="16" s="1"/>
  <c r="S45" i="16"/>
  <c r="X45" i="16" s="1"/>
  <c r="AJ45" i="16" s="1"/>
  <c r="S46" i="16"/>
  <c r="X46" i="16" s="1"/>
  <c r="S47" i="16"/>
  <c r="X47" i="16" s="1"/>
  <c r="AJ47" i="16" s="1"/>
  <c r="S48" i="16"/>
  <c r="X48" i="16" s="1"/>
  <c r="AJ48" i="16" s="1"/>
  <c r="S49" i="16"/>
  <c r="X49" i="16" s="1"/>
  <c r="AJ49" i="16" s="1"/>
  <c r="S50" i="16"/>
  <c r="X50" i="16" s="1"/>
  <c r="AJ50" i="16" s="1"/>
  <c r="S233" i="16"/>
  <c r="X233" i="16" s="1"/>
  <c r="S234" i="16"/>
  <c r="X234" i="16" s="1"/>
  <c r="AJ234" i="16" s="1"/>
  <c r="S235" i="16"/>
  <c r="X235" i="16" s="1"/>
  <c r="AJ235" i="16" s="1"/>
  <c r="S379" i="16"/>
  <c r="X379" i="16" s="1"/>
  <c r="AJ379" i="16" s="1"/>
  <c r="S380" i="16"/>
  <c r="X380" i="16" s="1"/>
  <c r="AJ380" i="16" s="1"/>
  <c r="S381" i="16"/>
  <c r="X381" i="16" s="1"/>
  <c r="AJ381" i="16" s="1"/>
  <c r="S337" i="16"/>
  <c r="X337" i="16" s="1"/>
  <c r="S338" i="16"/>
  <c r="X338" i="16" s="1"/>
  <c r="AJ338" i="16" s="1"/>
  <c r="S339" i="16"/>
  <c r="X339" i="16" s="1"/>
  <c r="S51" i="16"/>
  <c r="X51" i="16" s="1"/>
  <c r="S52" i="16"/>
  <c r="X52" i="16" s="1"/>
  <c r="AJ52" i="16" s="1"/>
  <c r="S53" i="16"/>
  <c r="X53" i="16" s="1"/>
  <c r="S236" i="16"/>
  <c r="X236" i="16" s="1"/>
  <c r="S237" i="16"/>
  <c r="X237" i="16" s="1"/>
  <c r="AJ237" i="16" s="1"/>
  <c r="S382" i="16"/>
  <c r="X382" i="16" s="1"/>
  <c r="AJ382" i="16" s="1"/>
  <c r="S340" i="16"/>
  <c r="X340" i="16" s="1"/>
  <c r="AJ340" i="16" s="1"/>
  <c r="S238" i="16"/>
  <c r="S239" i="16"/>
  <c r="S54" i="16"/>
  <c r="S55" i="16"/>
  <c r="S240" i="16"/>
  <c r="X240" i="16" s="1"/>
  <c r="S241" i="16"/>
  <c r="X241" i="16" s="1"/>
  <c r="S242" i="16"/>
  <c r="S243" i="16"/>
  <c r="X243" i="16" s="1"/>
  <c r="S244" i="16"/>
  <c r="X244" i="16" s="1"/>
  <c r="S245" i="16"/>
  <c r="S56" i="16"/>
  <c r="S57" i="16"/>
  <c r="X57" i="16" s="1"/>
  <c r="S246" i="16"/>
  <c r="X246" i="16" s="1"/>
  <c r="S247" i="16"/>
  <c r="X247" i="16" s="1"/>
  <c r="S248" i="16"/>
  <c r="X248" i="16" s="1"/>
  <c r="S249" i="16"/>
  <c r="X249" i="16" s="1"/>
  <c r="AJ249" i="16" s="1"/>
  <c r="S58" i="16"/>
  <c r="X58" i="16" s="1"/>
  <c r="S250" i="16"/>
  <c r="X250" i="16" s="1"/>
  <c r="S59" i="16"/>
  <c r="X59" i="16" s="1"/>
  <c r="AJ59" i="16" s="1"/>
  <c r="S60" i="16"/>
  <c r="X60" i="16" s="1"/>
  <c r="S251" i="16"/>
  <c r="X251" i="16" s="1"/>
  <c r="S252" i="16"/>
  <c r="X252" i="16" s="1"/>
  <c r="S61" i="16"/>
  <c r="S62" i="16"/>
  <c r="X62" i="16" s="1"/>
  <c r="S63" i="16"/>
  <c r="S64" i="16"/>
  <c r="X64" i="16" s="1"/>
  <c r="AJ64" i="16" s="1"/>
  <c r="S65" i="16"/>
  <c r="X65" i="16" s="1"/>
  <c r="AJ65" i="16" s="1"/>
  <c r="S253" i="16"/>
  <c r="S66" i="16"/>
  <c r="S67" i="16"/>
  <c r="X67" i="16" s="1"/>
  <c r="AJ67" i="16" s="1"/>
  <c r="S68" i="16"/>
  <c r="X68" i="16" s="1"/>
  <c r="AJ68" i="16" s="1"/>
  <c r="S69" i="16"/>
  <c r="X69" i="16" s="1"/>
  <c r="AJ69" i="16" s="1"/>
  <c r="S70" i="16"/>
  <c r="X70" i="16" s="1"/>
  <c r="AJ70" i="16" s="1"/>
  <c r="S71" i="16"/>
  <c r="X71" i="16" s="1"/>
  <c r="S383" i="16"/>
  <c r="X383" i="16" s="1"/>
  <c r="AJ383" i="16" s="1"/>
  <c r="S384" i="16"/>
  <c r="X384" i="16" s="1"/>
  <c r="AJ384" i="16" s="1"/>
  <c r="S72" i="16"/>
  <c r="S73" i="16"/>
  <c r="S74" i="16"/>
  <c r="S75" i="16"/>
  <c r="X75" i="16" s="1"/>
  <c r="S76" i="16"/>
  <c r="S77" i="16"/>
  <c r="X77" i="16" s="1"/>
  <c r="S78" i="16"/>
  <c r="X78" i="16" s="1"/>
  <c r="AJ78" i="16" s="1"/>
  <c r="S79" i="16"/>
  <c r="X79" i="16" s="1"/>
  <c r="AJ79" i="16" s="1"/>
  <c r="S80" i="16"/>
  <c r="X80" i="16" s="1"/>
  <c r="S81" i="16"/>
  <c r="X81" i="16" s="1"/>
  <c r="S254" i="16"/>
  <c r="X254" i="16" s="1"/>
  <c r="AJ254" i="16" s="1"/>
  <c r="S82" i="16"/>
  <c r="X82" i="16" s="1"/>
  <c r="AJ82" i="16" s="1"/>
  <c r="S385" i="16"/>
  <c r="X385" i="16" s="1"/>
  <c r="AJ385" i="16" s="1"/>
  <c r="S341" i="16"/>
  <c r="X341" i="16" s="1"/>
  <c r="S342" i="16"/>
  <c r="X342" i="16" s="1"/>
  <c r="AJ342" i="16" s="1"/>
  <c r="S343" i="16"/>
  <c r="X343" i="16" s="1"/>
  <c r="AJ343" i="16" s="1"/>
  <c r="S344" i="16"/>
  <c r="X344" i="16" s="1"/>
  <c r="AJ344" i="16" s="1"/>
  <c r="S345" i="16"/>
  <c r="X345" i="16" s="1"/>
  <c r="AJ345" i="16" s="1"/>
  <c r="S346" i="16"/>
  <c r="X346" i="16" s="1"/>
  <c r="S347" i="16"/>
  <c r="X347" i="16" s="1"/>
  <c r="AJ347" i="16" s="1"/>
  <c r="S348" i="16"/>
  <c r="X348" i="16" s="1"/>
  <c r="AJ348" i="16" s="1"/>
  <c r="S83" i="16"/>
  <c r="X83" i="16" s="1"/>
  <c r="S84" i="16"/>
  <c r="X84" i="16" s="1"/>
  <c r="AJ84" i="16" s="1"/>
  <c r="S85" i="16"/>
  <c r="X85" i="16" s="1"/>
  <c r="AJ85" i="16" s="1"/>
  <c r="S86" i="16"/>
  <c r="X86" i="16" s="1"/>
  <c r="AJ86" i="16" s="1"/>
  <c r="S87" i="16"/>
  <c r="X87" i="16" s="1"/>
  <c r="AJ87" i="16" s="1"/>
  <c r="S88" i="16"/>
  <c r="X88" i="16" s="1"/>
  <c r="S255" i="16"/>
  <c r="X255" i="16" s="1"/>
  <c r="AJ255" i="16" s="1"/>
  <c r="S256" i="16"/>
  <c r="X256" i="16" s="1"/>
  <c r="AJ256" i="16" s="1"/>
  <c r="S257" i="16"/>
  <c r="X257" i="16" s="1"/>
  <c r="S349" i="16"/>
  <c r="X349" i="16" s="1"/>
  <c r="S350" i="16"/>
  <c r="X350" i="16" s="1"/>
  <c r="AJ350" i="16" s="1"/>
  <c r="S351" i="16"/>
  <c r="X351" i="16" s="1"/>
  <c r="AJ351" i="16" s="1"/>
  <c r="S386" i="16"/>
  <c r="X386" i="16" s="1"/>
  <c r="AJ386" i="16" s="1"/>
  <c r="S387" i="16"/>
  <c r="X387" i="16" s="1"/>
  <c r="AJ387" i="16" s="1"/>
  <c r="S388" i="16"/>
  <c r="X388" i="16" s="1"/>
  <c r="AJ388" i="16" s="1"/>
  <c r="S258" i="16"/>
  <c r="X258" i="16" s="1"/>
  <c r="AJ258" i="16" s="1"/>
  <c r="S89" i="16"/>
  <c r="S259" i="16"/>
  <c r="X259" i="16" s="1"/>
  <c r="S260" i="16"/>
  <c r="X260" i="16" s="1"/>
  <c r="AJ260" i="16" s="1"/>
  <c r="S261" i="16"/>
  <c r="X261" i="16" s="1"/>
  <c r="AJ261" i="16" s="1"/>
  <c r="S262" i="16"/>
  <c r="X262" i="16" s="1"/>
  <c r="S263" i="16"/>
  <c r="X263" i="16" s="1"/>
  <c r="AJ263" i="16" s="1"/>
  <c r="S264" i="16"/>
  <c r="X264" i="16" s="1"/>
  <c r="AJ264" i="16" s="1"/>
  <c r="S90" i="16"/>
  <c r="X90" i="16" s="1"/>
  <c r="AJ90" i="16" s="1"/>
  <c r="S91" i="16"/>
  <c r="X91" i="16" s="1"/>
  <c r="S92" i="16"/>
  <c r="S389" i="16"/>
  <c r="S93" i="16"/>
  <c r="X93" i="16" s="1"/>
  <c r="AJ93" i="16" s="1"/>
  <c r="S94" i="16"/>
  <c r="X94" i="16" s="1"/>
  <c r="AJ94" i="16" s="1"/>
  <c r="S95" i="16"/>
  <c r="X95" i="16" s="1"/>
  <c r="S96" i="16"/>
  <c r="X96" i="16" s="1"/>
  <c r="AJ96" i="16" s="1"/>
  <c r="S97" i="16"/>
  <c r="X97" i="16" s="1"/>
  <c r="AJ97" i="16" s="1"/>
  <c r="S390" i="16"/>
  <c r="X390" i="16" s="1"/>
  <c r="AJ390" i="16" s="1"/>
  <c r="S265" i="16"/>
  <c r="X265" i="16" s="1"/>
  <c r="AJ265" i="16" s="1"/>
  <c r="S352" i="16"/>
  <c r="S98" i="16"/>
  <c r="X98" i="16" s="1"/>
  <c r="S391" i="16"/>
  <c r="X391" i="16" s="1"/>
  <c r="S99" i="16"/>
  <c r="X99" i="16" s="1"/>
  <c r="S100" i="16"/>
  <c r="X100" i="16" s="1"/>
  <c r="S392" i="16"/>
  <c r="X392" i="16" s="1"/>
  <c r="S101" i="16"/>
  <c r="X101" i="16" s="1"/>
  <c r="AJ101" i="16" s="1"/>
  <c r="S102" i="16"/>
  <c r="X102" i="16" s="1"/>
  <c r="S103" i="16"/>
  <c r="X103" i="16" s="1"/>
  <c r="S104" i="16"/>
  <c r="X104" i="16" s="1"/>
  <c r="AJ104" i="16" s="1"/>
  <c r="S105" i="16"/>
  <c r="X105" i="16" s="1"/>
  <c r="AJ105" i="16" s="1"/>
  <c r="S106" i="16"/>
  <c r="X106" i="16" s="1"/>
  <c r="S266" i="16"/>
  <c r="S267" i="16"/>
  <c r="S268" i="16"/>
  <c r="X268" i="16" s="1"/>
  <c r="AJ268" i="16" s="1"/>
  <c r="S107" i="16"/>
  <c r="X107" i="16" s="1"/>
  <c r="S108" i="16"/>
  <c r="X108" i="16" s="1"/>
  <c r="S109" i="16"/>
  <c r="X109" i="16" s="1"/>
  <c r="AJ109" i="16" s="1"/>
  <c r="S110" i="16"/>
  <c r="X110" i="16" s="1"/>
  <c r="S111" i="16"/>
  <c r="X111" i="16" s="1"/>
  <c r="S112" i="16"/>
  <c r="X112" i="16" s="1"/>
  <c r="S269" i="16"/>
  <c r="X269" i="16" s="1"/>
  <c r="AJ269" i="16" s="1"/>
  <c r="S270" i="16"/>
  <c r="X270" i="16" s="1"/>
  <c r="AJ270" i="16" s="1"/>
  <c r="S271" i="16"/>
  <c r="X271" i="16" s="1"/>
  <c r="S113" i="16"/>
  <c r="X113" i="16" s="1"/>
  <c r="S114" i="16"/>
  <c r="X114" i="16" s="1"/>
  <c r="S115" i="16"/>
  <c r="X115" i="16" s="1"/>
  <c r="S272" i="16"/>
  <c r="X272" i="16" s="1"/>
  <c r="S116" i="16"/>
  <c r="X116" i="16" s="1"/>
  <c r="S273" i="16"/>
  <c r="X273" i="16" s="1"/>
  <c r="AJ273" i="16" s="1"/>
  <c r="S274" i="16"/>
  <c r="X274" i="16" s="1"/>
  <c r="AJ274" i="16" s="1"/>
  <c r="S275" i="16"/>
  <c r="X275" i="16" s="1"/>
  <c r="S276" i="16"/>
  <c r="X276" i="16" s="1"/>
  <c r="S277" i="16"/>
  <c r="X277" i="16" s="1"/>
  <c r="S278" i="16"/>
  <c r="X278" i="16" s="1"/>
  <c r="AJ278" i="16" s="1"/>
  <c r="S279" i="16"/>
  <c r="X279" i="16" s="1"/>
  <c r="S280" i="16"/>
  <c r="X280" i="16" s="1"/>
  <c r="S281" i="16"/>
  <c r="X281" i="16" s="1"/>
  <c r="S282" i="16"/>
  <c r="X282" i="16" s="1"/>
  <c r="AJ282" i="16" s="1"/>
  <c r="S283" i="16"/>
  <c r="X283" i="16" s="1"/>
  <c r="S284" i="16"/>
  <c r="X284" i="16" s="1"/>
  <c r="S285" i="16"/>
  <c r="X285" i="16" s="1"/>
  <c r="S117" i="16"/>
  <c r="X117" i="16" s="1"/>
  <c r="AJ117" i="16" s="1"/>
  <c r="S118" i="16"/>
  <c r="X118" i="16" s="1"/>
  <c r="S119" i="16"/>
  <c r="X119" i="16" s="1"/>
  <c r="S120" i="16"/>
  <c r="X120" i="16" s="1"/>
  <c r="S121" i="16"/>
  <c r="X121" i="16" s="1"/>
  <c r="AJ121" i="16" s="1"/>
  <c r="S286" i="16"/>
  <c r="X286" i="16" s="1"/>
  <c r="S287" i="16"/>
  <c r="X287" i="16" s="1"/>
  <c r="S288" i="16"/>
  <c r="X288" i="16" s="1"/>
  <c r="S289" i="16"/>
  <c r="X289" i="16" s="1"/>
  <c r="AJ289" i="16" s="1"/>
  <c r="S290" i="16"/>
  <c r="X290" i="16" s="1"/>
  <c r="S291" i="16"/>
  <c r="X291" i="16" s="1"/>
  <c r="S292" i="16"/>
  <c r="X292" i="16" s="1"/>
  <c r="S122" i="16"/>
  <c r="X122" i="16" s="1"/>
  <c r="AJ122" i="16" s="1"/>
  <c r="S293" i="16"/>
  <c r="X293" i="16" s="1"/>
  <c r="S123" i="16"/>
  <c r="X123" i="16" s="1"/>
  <c r="S124" i="16"/>
  <c r="X124" i="16" s="1"/>
  <c r="AJ124" i="16" s="1"/>
  <c r="S125" i="16"/>
  <c r="X125" i="16" s="1"/>
  <c r="AJ125" i="16" s="1"/>
  <c r="S126" i="16"/>
  <c r="X126" i="16" s="1"/>
  <c r="S127" i="16"/>
  <c r="S128" i="16"/>
  <c r="X128" i="16" s="1"/>
  <c r="AJ128" i="16" s="1"/>
  <c r="S129" i="16"/>
  <c r="X129" i="16" s="1"/>
  <c r="AJ129" i="16" s="1"/>
  <c r="S130" i="16"/>
  <c r="X130" i="16" s="1"/>
  <c r="S294" i="16"/>
  <c r="X294" i="16" s="1"/>
  <c r="S295" i="16"/>
  <c r="X295" i="16" s="1"/>
  <c r="S296" i="16"/>
  <c r="X296" i="16" s="1"/>
  <c r="AJ296" i="16" s="1"/>
  <c r="S297" i="16"/>
  <c r="X297" i="16" s="1"/>
  <c r="S298" i="16"/>
  <c r="X298" i="16" s="1"/>
  <c r="S299" i="16"/>
  <c r="X299" i="16" s="1"/>
  <c r="AJ299" i="16" s="1"/>
  <c r="S300" i="16"/>
  <c r="X300" i="16" s="1"/>
  <c r="S393" i="16"/>
  <c r="X393" i="16" s="1"/>
  <c r="S301" i="16"/>
  <c r="X301" i="16" s="1"/>
  <c r="S132" i="16"/>
  <c r="X132" i="16" s="1"/>
  <c r="AJ132" i="16" s="1"/>
  <c r="S133" i="16"/>
  <c r="X133" i="16" s="1"/>
  <c r="AJ133" i="16" s="1"/>
  <c r="S353" i="16"/>
  <c r="S134" i="16"/>
  <c r="S135" i="16"/>
  <c r="S136" i="16"/>
  <c r="S137" i="16"/>
  <c r="X137" i="16" s="1"/>
  <c r="AJ137" i="16" s="1"/>
  <c r="S138" i="16"/>
  <c r="X138" i="16" s="1"/>
  <c r="AJ138" i="16" s="1"/>
  <c r="S139" i="16"/>
  <c r="S140" i="16"/>
  <c r="X140" i="16" s="1"/>
  <c r="AJ140" i="16" s="1"/>
  <c r="S141" i="16"/>
  <c r="S142" i="16"/>
  <c r="X142" i="16" s="1"/>
  <c r="AJ142" i="16" s="1"/>
  <c r="S143" i="16"/>
  <c r="S144" i="16"/>
  <c r="X144" i="16" s="1"/>
  <c r="AJ144" i="16" s="1"/>
  <c r="S145" i="16"/>
  <c r="X145" i="16" s="1"/>
  <c r="AJ145" i="16" s="1"/>
  <c r="S302" i="16"/>
  <c r="S303" i="16"/>
  <c r="S304" i="16"/>
  <c r="X304" i="16" s="1"/>
  <c r="AJ304" i="16" s="1"/>
  <c r="S394" i="16"/>
  <c r="X394" i="16" s="1"/>
  <c r="AJ394" i="16" s="1"/>
  <c r="S305" i="16"/>
  <c r="X305" i="16" s="1"/>
  <c r="AJ305" i="16" s="1"/>
  <c r="S146" i="16"/>
  <c r="S306" i="16"/>
  <c r="X306" i="16" s="1"/>
  <c r="AJ306" i="16" s="1"/>
  <c r="S307" i="16"/>
  <c r="S308" i="16"/>
  <c r="X308" i="16" s="1"/>
  <c r="AJ308" i="16" s="1"/>
  <c r="S309" i="16"/>
  <c r="X309" i="16" s="1"/>
  <c r="AJ309" i="16" s="1"/>
  <c r="S310" i="16"/>
  <c r="X310" i="16" s="1"/>
  <c r="AJ310" i="16" s="1"/>
  <c r="S147" i="16"/>
  <c r="X147" i="16" s="1"/>
  <c r="AJ147" i="16" s="1"/>
  <c r="S311" i="16"/>
  <c r="X311" i="16" s="1"/>
  <c r="AJ311" i="16" s="1"/>
  <c r="S148" i="16"/>
  <c r="X148" i="16" s="1"/>
  <c r="AJ148" i="16" s="1"/>
  <c r="S149" i="16"/>
  <c r="X149" i="16" s="1"/>
  <c r="AJ149" i="16" s="1"/>
  <c r="S150" i="16"/>
  <c r="S151" i="16"/>
  <c r="X151" i="16" s="1"/>
  <c r="AJ151" i="16" s="1"/>
  <c r="S312" i="16"/>
  <c r="X312" i="16" s="1"/>
  <c r="AJ312" i="16" s="1"/>
  <c r="S313" i="16"/>
  <c r="X313" i="16" s="1"/>
  <c r="AJ313" i="16" s="1"/>
  <c r="S314" i="16"/>
  <c r="X314" i="16" s="1"/>
  <c r="AJ314" i="16" s="1"/>
  <c r="S315" i="16"/>
  <c r="X315" i="16" s="1"/>
  <c r="AJ315" i="16" s="1"/>
  <c r="S152" i="16"/>
  <c r="X152" i="16" s="1"/>
  <c r="AJ152" i="16" s="1"/>
  <c r="S153" i="16"/>
  <c r="X153" i="16" s="1"/>
  <c r="AJ153" i="16" s="1"/>
  <c r="S154" i="16"/>
  <c r="X154" i="16" s="1"/>
  <c r="AJ154" i="16" s="1"/>
  <c r="S155" i="16"/>
  <c r="S156" i="16"/>
  <c r="S157" i="16"/>
  <c r="X157" i="16" s="1"/>
  <c r="AJ157" i="16" s="1"/>
  <c r="S158" i="16"/>
  <c r="X158" i="16" s="1"/>
  <c r="AJ158" i="16" s="1"/>
  <c r="S159" i="16"/>
  <c r="X159" i="16" s="1"/>
  <c r="AJ159" i="16" s="1"/>
  <c r="S160" i="16"/>
  <c r="X160" i="16" s="1"/>
  <c r="AJ160" i="16" s="1"/>
  <c r="S161" i="16"/>
  <c r="X161" i="16" s="1"/>
  <c r="AJ161" i="16" s="1"/>
  <c r="S162" i="16"/>
  <c r="X162" i="16" s="1"/>
  <c r="AJ162" i="16" s="1"/>
  <c r="S163" i="16"/>
  <c r="X163" i="16" s="1"/>
  <c r="AJ163" i="16" s="1"/>
  <c r="S316" i="16"/>
  <c r="X316" i="16" s="1"/>
  <c r="AJ316" i="16" s="1"/>
  <c r="S354" i="16"/>
  <c r="X354" i="16" s="1"/>
  <c r="AJ354" i="16" s="1"/>
  <c r="S164" i="16"/>
  <c r="X164" i="16" s="1"/>
  <c r="AJ164" i="16" s="1"/>
  <c r="S317" i="16"/>
  <c r="X317" i="16" s="1"/>
  <c r="AJ317" i="16" s="1"/>
  <c r="S318" i="16"/>
  <c r="X318" i="16" s="1"/>
  <c r="AJ318" i="16" s="1"/>
  <c r="S355" i="16"/>
  <c r="X355" i="16" s="1"/>
  <c r="AJ355" i="16" s="1"/>
  <c r="S319" i="16"/>
  <c r="X319" i="16" s="1"/>
  <c r="AJ319" i="16" s="1"/>
  <c r="S165" i="16"/>
  <c r="X165" i="16" s="1"/>
  <c r="AJ165" i="16" s="1"/>
  <c r="S356" i="16"/>
  <c r="X356" i="16" s="1"/>
  <c r="AJ356" i="16" s="1"/>
  <c r="S166" i="16"/>
  <c r="X166" i="16" s="1"/>
  <c r="AJ166" i="16" s="1"/>
  <c r="S320" i="16"/>
  <c r="X320" i="16" s="1"/>
  <c r="AJ320" i="16" s="1"/>
  <c r="S357" i="16"/>
  <c r="X357" i="16" s="1"/>
  <c r="AJ357" i="16" s="1"/>
  <c r="S167" i="16"/>
  <c r="S168" i="16"/>
  <c r="X168" i="16" s="1"/>
  <c r="AJ168" i="16" s="1"/>
  <c r="S169" i="16"/>
  <c r="X169" i="16" s="1"/>
  <c r="S170" i="16"/>
  <c r="X170" i="16" s="1"/>
  <c r="S321" i="16"/>
  <c r="X321" i="16" s="1"/>
  <c r="AJ321" i="16" s="1"/>
  <c r="S358" i="16"/>
  <c r="X358" i="16" s="1"/>
  <c r="AJ358" i="16" s="1"/>
  <c r="S171" i="16"/>
  <c r="X171" i="16" s="1"/>
  <c r="S172" i="16"/>
  <c r="X172" i="16" s="1"/>
  <c r="S173" i="16"/>
  <c r="X173" i="16" s="1"/>
  <c r="AJ173" i="16" s="1"/>
  <c r="S322" i="16"/>
  <c r="X322" i="16" s="1"/>
  <c r="AJ322" i="16" s="1"/>
  <c r="S323" i="16"/>
  <c r="X323" i="16" s="1"/>
  <c r="S359" i="16"/>
  <c r="X359" i="16" s="1"/>
  <c r="S360" i="16"/>
  <c r="X360" i="16" s="1"/>
  <c r="AJ360" i="16" s="1"/>
  <c r="S324" i="16"/>
  <c r="X324" i="16" s="1"/>
  <c r="AJ324" i="16" s="1"/>
  <c r="S325" i="16"/>
  <c r="X325" i="16" s="1"/>
  <c r="S361" i="16"/>
  <c r="X361" i="16" s="1"/>
  <c r="S362" i="16"/>
  <c r="X362" i="16" s="1"/>
  <c r="AJ362" i="16" s="1"/>
  <c r="S174" i="16"/>
  <c r="X174" i="16" s="1"/>
  <c r="AJ174" i="16" s="1"/>
  <c r="S175" i="16"/>
  <c r="X175" i="16" s="1"/>
  <c r="S176" i="16"/>
  <c r="X176" i="16" s="1"/>
  <c r="S326" i="16"/>
  <c r="X326" i="16" s="1"/>
  <c r="AJ326" i="16" s="1"/>
  <c r="S177" i="16"/>
  <c r="X177" i="16" s="1"/>
  <c r="AJ177" i="16" s="1"/>
  <c r="S327" i="16"/>
  <c r="X327" i="16" s="1"/>
  <c r="S328" i="16"/>
  <c r="X328" i="16" s="1"/>
  <c r="S363" i="16"/>
  <c r="X363" i="16" s="1"/>
  <c r="AJ363" i="16" s="1"/>
  <c r="S178" i="16"/>
  <c r="X178" i="16" s="1"/>
  <c r="AJ178" i="16" s="1"/>
  <c r="S179" i="16"/>
  <c r="X179" i="16" s="1"/>
  <c r="S180" i="16"/>
  <c r="X180" i="16" s="1"/>
  <c r="S181" i="16"/>
  <c r="X181" i="16" s="1"/>
  <c r="AJ181" i="16" s="1"/>
  <c r="S182" i="16"/>
  <c r="X182" i="16" s="1"/>
  <c r="AJ182" i="16" s="1"/>
  <c r="S183" i="16"/>
  <c r="X183" i="16" s="1"/>
  <c r="S184" i="16"/>
  <c r="X184" i="16" s="1"/>
  <c r="S185" i="16"/>
  <c r="X185" i="16" s="1"/>
  <c r="AJ185" i="16" s="1"/>
  <c r="S186" i="16"/>
  <c r="X186" i="16" s="1"/>
  <c r="AJ186" i="16" s="1"/>
  <c r="S187" i="16"/>
  <c r="X187" i="16" s="1"/>
  <c r="S188" i="16"/>
  <c r="X188" i="16" s="1"/>
  <c r="S189" i="16"/>
  <c r="X189" i="16" s="1"/>
  <c r="AJ189" i="16" s="1"/>
  <c r="S329" i="16"/>
  <c r="X329" i="16" s="1"/>
  <c r="S330" i="16"/>
  <c r="X330" i="16" s="1"/>
  <c r="S331" i="16"/>
  <c r="X331" i="16" s="1"/>
  <c r="S4" i="16"/>
  <c r="J331" i="16"/>
  <c r="J330" i="16"/>
  <c r="J329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363" i="16"/>
  <c r="J328" i="16"/>
  <c r="J327" i="16"/>
  <c r="J177" i="16"/>
  <c r="J326" i="16"/>
  <c r="J176" i="16"/>
  <c r="J175" i="16"/>
  <c r="J174" i="16"/>
  <c r="J362" i="16"/>
  <c r="J361" i="16"/>
  <c r="J325" i="16"/>
  <c r="J324" i="16"/>
  <c r="J360" i="16"/>
  <c r="J359" i="16"/>
  <c r="J323" i="16"/>
  <c r="J322" i="16"/>
  <c r="J173" i="16"/>
  <c r="J172" i="16"/>
  <c r="J171" i="16"/>
  <c r="J358" i="16"/>
  <c r="J321" i="16"/>
  <c r="J170" i="16"/>
  <c r="J357" i="16"/>
  <c r="J320" i="16"/>
  <c r="J166" i="16"/>
  <c r="J356" i="16"/>
  <c r="J165" i="16"/>
  <c r="J319" i="16"/>
  <c r="J355" i="16"/>
  <c r="J318" i="16"/>
  <c r="J317" i="16"/>
  <c r="J164" i="16"/>
  <c r="J354" i="16"/>
  <c r="J316" i="16"/>
  <c r="J163" i="16"/>
  <c r="J161" i="16"/>
  <c r="J160" i="16"/>
  <c r="J159" i="16"/>
  <c r="J158" i="16"/>
  <c r="J157" i="16"/>
  <c r="J156" i="16"/>
  <c r="J155" i="16"/>
  <c r="J154" i="16"/>
  <c r="J153" i="16"/>
  <c r="J152" i="16"/>
  <c r="J315" i="16"/>
  <c r="J314" i="16"/>
  <c r="J313" i="16"/>
  <c r="J312" i="16"/>
  <c r="J151" i="16"/>
  <c r="J150" i="16"/>
  <c r="J149" i="16"/>
  <c r="J148" i="16"/>
  <c r="J311" i="16"/>
  <c r="J147" i="16"/>
  <c r="J310" i="16"/>
  <c r="J309" i="16"/>
  <c r="J308" i="16"/>
  <c r="J307" i="16"/>
  <c r="J306" i="16"/>
  <c r="J146" i="16"/>
  <c r="J305" i="16"/>
  <c r="J394" i="16"/>
  <c r="J304" i="16"/>
  <c r="J303" i="16"/>
  <c r="J302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353" i="16"/>
  <c r="J133" i="16"/>
  <c r="J132" i="16"/>
  <c r="J301" i="16"/>
  <c r="J393" i="16"/>
  <c r="J300" i="16"/>
  <c r="J299" i="16"/>
  <c r="J298" i="16"/>
  <c r="J297" i="16"/>
  <c r="J296" i="16"/>
  <c r="J295" i="16"/>
  <c r="J294" i="16"/>
  <c r="J130" i="16"/>
  <c r="J129" i="16"/>
  <c r="J128" i="16"/>
  <c r="J127" i="16"/>
  <c r="J126" i="16"/>
  <c r="J125" i="16"/>
  <c r="J124" i="16"/>
  <c r="J123" i="16"/>
  <c r="J293" i="16"/>
  <c r="J122" i="16"/>
  <c r="J292" i="16"/>
  <c r="J291" i="16"/>
  <c r="J290" i="16"/>
  <c r="J289" i="16"/>
  <c r="J288" i="16"/>
  <c r="J287" i="16"/>
  <c r="J286" i="16"/>
  <c r="J121" i="16"/>
  <c r="J120" i="16"/>
  <c r="J119" i="16"/>
  <c r="J118" i="16"/>
  <c r="J117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116" i="16"/>
  <c r="J272" i="16"/>
  <c r="J115" i="16"/>
  <c r="J114" i="16"/>
  <c r="J113" i="16"/>
  <c r="J271" i="16"/>
  <c r="J270" i="16"/>
  <c r="J269" i="16"/>
  <c r="J112" i="16"/>
  <c r="J111" i="16"/>
  <c r="J110" i="16"/>
  <c r="J109" i="16"/>
  <c r="J108" i="16"/>
  <c r="J107" i="16"/>
  <c r="J268" i="16"/>
  <c r="J267" i="16"/>
  <c r="J266" i="16"/>
  <c r="J106" i="16"/>
  <c r="J105" i="16"/>
  <c r="J104" i="16"/>
  <c r="J103" i="16"/>
  <c r="J102" i="16"/>
  <c r="J101" i="16"/>
  <c r="J392" i="16"/>
  <c r="J100" i="16"/>
  <c r="J99" i="16"/>
  <c r="J391" i="16"/>
  <c r="J98" i="16"/>
  <c r="J352" i="16"/>
  <c r="J265" i="16"/>
  <c r="J390" i="16"/>
  <c r="J97" i="16"/>
  <c r="J96" i="16"/>
  <c r="J95" i="16"/>
  <c r="J94" i="16"/>
  <c r="J93" i="16"/>
  <c r="J389" i="16"/>
  <c r="J92" i="16"/>
  <c r="J91" i="16"/>
  <c r="J90" i="16"/>
  <c r="J264" i="16"/>
  <c r="J263" i="16"/>
  <c r="J262" i="16"/>
  <c r="J261" i="16"/>
  <c r="J260" i="16"/>
  <c r="J259" i="16"/>
  <c r="J89" i="16"/>
  <c r="J258" i="16"/>
  <c r="J388" i="16"/>
  <c r="J387" i="16"/>
  <c r="J386" i="16"/>
  <c r="J351" i="16"/>
  <c r="J350" i="16"/>
  <c r="J349" i="16"/>
  <c r="J257" i="16"/>
  <c r="J256" i="16"/>
  <c r="J255" i="16"/>
  <c r="J88" i="16"/>
  <c r="J87" i="16"/>
  <c r="J86" i="16"/>
  <c r="J85" i="16"/>
  <c r="J84" i="16"/>
  <c r="J83" i="16"/>
  <c r="J348" i="16"/>
  <c r="J347" i="16"/>
  <c r="J346" i="16"/>
  <c r="J345" i="16"/>
  <c r="J344" i="16"/>
  <c r="J343" i="16"/>
  <c r="J342" i="16"/>
  <c r="J341" i="16"/>
  <c r="J385" i="16"/>
  <c r="J82" i="16"/>
  <c r="J254" i="16"/>
  <c r="J81" i="16"/>
  <c r="J80" i="16"/>
  <c r="J79" i="16"/>
  <c r="J78" i="16"/>
  <c r="J77" i="16"/>
  <c r="J76" i="16"/>
  <c r="J75" i="16"/>
  <c r="J74" i="16"/>
  <c r="J73" i="16"/>
  <c r="J72" i="16"/>
  <c r="J384" i="16"/>
  <c r="J383" i="16"/>
  <c r="J71" i="16"/>
  <c r="J70" i="16"/>
  <c r="J69" i="16"/>
  <c r="J68" i="16"/>
  <c r="J67" i="16"/>
  <c r="J66" i="16"/>
  <c r="J253" i="16"/>
  <c r="J65" i="16"/>
  <c r="J64" i="16"/>
  <c r="J63" i="16"/>
  <c r="J62" i="16"/>
  <c r="J61" i="16"/>
  <c r="J252" i="16"/>
  <c r="J251" i="16"/>
  <c r="J60" i="16"/>
  <c r="J59" i="16"/>
  <c r="J250" i="16"/>
  <c r="J58" i="16"/>
  <c r="J249" i="16"/>
  <c r="J248" i="16"/>
  <c r="J247" i="16"/>
  <c r="J246" i="16"/>
  <c r="J57" i="16"/>
  <c r="J56" i="16"/>
  <c r="J245" i="16"/>
  <c r="J244" i="16"/>
  <c r="J243" i="16"/>
  <c r="J242" i="16"/>
  <c r="J241" i="16"/>
  <c r="J240" i="16"/>
  <c r="J55" i="16"/>
  <c r="J54" i="16"/>
  <c r="J239" i="16"/>
  <c r="J238" i="16"/>
  <c r="J340" i="16"/>
  <c r="J382" i="16"/>
  <c r="J237" i="16"/>
  <c r="J236" i="16"/>
  <c r="J52" i="16"/>
  <c r="J51" i="16"/>
  <c r="J339" i="16"/>
  <c r="J338" i="16"/>
  <c r="J337" i="16"/>
  <c r="J381" i="16"/>
  <c r="J380" i="16"/>
  <c r="J379" i="16"/>
  <c r="J235" i="16"/>
  <c r="J234" i="16"/>
  <c r="J233" i="16"/>
  <c r="J49" i="16"/>
  <c r="J47" i="16"/>
  <c r="J45" i="16"/>
  <c r="J336" i="16"/>
  <c r="J335" i="16"/>
  <c r="J334" i="16"/>
  <c r="J333" i="16"/>
  <c r="J332" i="16"/>
  <c r="J378" i="16"/>
  <c r="J377" i="16"/>
  <c r="J376" i="16"/>
  <c r="J375" i="16"/>
  <c r="J374" i="16"/>
  <c r="J232" i="16"/>
  <c r="J231" i="16"/>
  <c r="J230" i="16"/>
  <c r="J229" i="16"/>
  <c r="J228" i="16"/>
  <c r="J44" i="16"/>
  <c r="J42" i="16"/>
  <c r="J41" i="16"/>
  <c r="J39" i="16"/>
  <c r="J37" i="16"/>
  <c r="J227" i="16"/>
  <c r="J36" i="16"/>
  <c r="J35" i="16"/>
  <c r="J34" i="16"/>
  <c r="J226" i="16"/>
  <c r="J32" i="16"/>
  <c r="J31" i="16"/>
  <c r="J225" i="16"/>
  <c r="J30" i="16"/>
  <c r="J29" i="16"/>
  <c r="J224" i="16"/>
  <c r="J223" i="16"/>
  <c r="J28" i="16"/>
  <c r="J27" i="16"/>
  <c r="J26" i="16"/>
  <c r="J222" i="16"/>
  <c r="J25" i="16"/>
  <c r="J221" i="16"/>
  <c r="J24" i="16"/>
  <c r="J23" i="16"/>
  <c r="J22" i="16"/>
  <c r="J21" i="16"/>
  <c r="J20" i="16"/>
  <c r="J19" i="16"/>
  <c r="J18" i="16"/>
  <c r="J220" i="16"/>
  <c r="J219" i="16"/>
  <c r="J218" i="16"/>
  <c r="J17" i="16"/>
  <c r="J16" i="16"/>
  <c r="J15" i="16"/>
  <c r="J14" i="16"/>
  <c r="J13" i="16"/>
  <c r="J12" i="16"/>
  <c r="J217" i="16"/>
  <c r="J216" i="16"/>
  <c r="J215" i="16"/>
  <c r="J11" i="16"/>
  <c r="J214" i="16"/>
  <c r="J10" i="16"/>
  <c r="J9" i="16"/>
  <c r="J213" i="16"/>
  <c r="J212" i="16"/>
  <c r="J8" i="16"/>
  <c r="J7" i="16"/>
  <c r="J6" i="16"/>
  <c r="J373" i="16"/>
  <c r="J211" i="16"/>
  <c r="J210" i="16"/>
  <c r="J5" i="16"/>
  <c r="J372" i="16"/>
  <c r="J209" i="16"/>
  <c r="J371" i="16"/>
  <c r="J208" i="16"/>
  <c r="J207" i="16"/>
  <c r="J370" i="16"/>
  <c r="J206" i="16"/>
  <c r="J205" i="16"/>
  <c r="J204" i="16"/>
  <c r="J203" i="16"/>
  <c r="J369" i="16"/>
  <c r="J202" i="16"/>
  <c r="J368" i="16"/>
  <c r="J367" i="16"/>
  <c r="J201" i="16"/>
  <c r="J200" i="16"/>
  <c r="J199" i="16"/>
  <c r="J366" i="16"/>
  <c r="J198" i="16"/>
  <c r="J197" i="16"/>
  <c r="J196" i="16"/>
  <c r="J195" i="16"/>
  <c r="J194" i="16"/>
  <c r="J365" i="16"/>
  <c r="J193" i="16"/>
  <c r="J192" i="16"/>
  <c r="J364" i="16"/>
  <c r="J191" i="16"/>
  <c r="J190" i="16"/>
  <c r="J4" i="16"/>
  <c r="AJ247" i="16" l="1"/>
  <c r="AJ28" i="16"/>
  <c r="AJ25" i="16"/>
  <c r="AJ22" i="16"/>
  <c r="AJ201" i="16"/>
  <c r="AK357" i="16"/>
  <c r="AK165" i="16"/>
  <c r="AK317" i="16"/>
  <c r="AK163" i="16"/>
  <c r="AK159" i="16"/>
  <c r="AK155" i="16"/>
  <c r="AK315" i="16"/>
  <c r="AK151" i="16"/>
  <c r="AK311" i="16"/>
  <c r="AK308" i="16"/>
  <c r="AK305" i="16"/>
  <c r="AK302" i="16"/>
  <c r="AK142" i="16"/>
  <c r="AK138" i="16"/>
  <c r="AK97" i="16"/>
  <c r="AK93" i="16"/>
  <c r="AK90" i="16"/>
  <c r="AK261" i="16"/>
  <c r="AK258" i="16"/>
  <c r="AK351" i="16"/>
  <c r="AK256" i="16"/>
  <c r="AK86" i="16"/>
  <c r="AK348" i="16"/>
  <c r="AK344" i="16"/>
  <c r="AK385" i="16"/>
  <c r="AK80" i="16"/>
  <c r="AK70" i="16"/>
  <c r="AK66" i="16"/>
  <c r="AK63" i="16"/>
  <c r="AK238" i="16"/>
  <c r="AK236" i="16"/>
  <c r="AK339" i="16"/>
  <c r="AK380" i="16"/>
  <c r="AK233" i="16"/>
  <c r="AK47" i="16"/>
  <c r="AK335" i="16"/>
  <c r="AK378" i="16"/>
  <c r="AK374" i="16"/>
  <c r="AK229" i="16"/>
  <c r="AK42" i="16"/>
  <c r="AK38" i="16"/>
  <c r="AK35" i="16"/>
  <c r="AK32" i="16"/>
  <c r="AK12" i="16"/>
  <c r="AK208" i="16"/>
  <c r="AK197" i="16"/>
  <c r="AK365" i="16"/>
  <c r="AK191" i="16"/>
  <c r="AL330" i="16"/>
  <c r="AL187" i="16"/>
  <c r="AL183" i="16"/>
  <c r="AL179" i="16"/>
  <c r="AL327" i="16"/>
  <c r="AL301" i="16"/>
  <c r="AL298" i="16"/>
  <c r="AL294" i="16"/>
  <c r="AL127" i="16"/>
  <c r="AL112" i="16"/>
  <c r="AL108" i="16"/>
  <c r="AL266" i="16"/>
  <c r="AL100" i="16"/>
  <c r="AL219" i="16"/>
  <c r="AL204" i="16"/>
  <c r="AJ331" i="16"/>
  <c r="AJ188" i="16"/>
  <c r="AJ184" i="16"/>
  <c r="AJ180" i="16"/>
  <c r="AJ328" i="16"/>
  <c r="AJ176" i="16"/>
  <c r="BX300" i="16"/>
  <c r="AJ240" i="16"/>
  <c r="AJ6" i="16"/>
  <c r="AK60" i="16"/>
  <c r="AK249" i="16"/>
  <c r="AK57" i="16"/>
  <c r="AK26" i="16"/>
  <c r="AK214" i="16"/>
  <c r="AK368" i="16"/>
  <c r="AL166" i="16"/>
  <c r="AL355" i="16"/>
  <c r="AL354" i="16"/>
  <c r="AL161" i="16"/>
  <c r="AL157" i="16"/>
  <c r="AL153" i="16"/>
  <c r="AL313" i="16"/>
  <c r="AL149" i="16"/>
  <c r="AL310" i="16"/>
  <c r="AL306" i="16"/>
  <c r="AL304" i="16"/>
  <c r="AL144" i="16"/>
  <c r="AL140" i="16"/>
  <c r="AL136" i="16"/>
  <c r="AL265" i="16"/>
  <c r="AL95" i="16"/>
  <c r="AL92" i="16"/>
  <c r="AL263" i="16"/>
  <c r="AL259" i="16"/>
  <c r="AL387" i="16"/>
  <c r="AL349" i="16"/>
  <c r="AL88" i="16"/>
  <c r="AL84" i="16"/>
  <c r="AL346" i="16"/>
  <c r="AL342" i="16"/>
  <c r="AL254" i="16"/>
  <c r="AL78" i="16"/>
  <c r="AL383" i="16"/>
  <c r="AL68" i="16"/>
  <c r="AL65" i="16"/>
  <c r="AL382" i="16"/>
  <c r="AL52" i="16"/>
  <c r="AL337" i="16"/>
  <c r="AL235" i="16"/>
  <c r="AL49" i="16"/>
  <c r="AL45" i="16"/>
  <c r="AL333" i="16"/>
  <c r="AL376" i="16"/>
  <c r="AL231" i="16"/>
  <c r="AL44" i="16"/>
  <c r="AL40" i="16"/>
  <c r="AL227" i="16"/>
  <c r="AL33" i="16"/>
  <c r="AL225" i="16"/>
  <c r="AL14" i="16"/>
  <c r="AL216" i="16"/>
  <c r="AL195" i="16"/>
  <c r="AL192" i="16"/>
  <c r="AM4" i="16"/>
  <c r="AI300" i="16"/>
  <c r="AI296" i="16"/>
  <c r="AI129" i="16"/>
  <c r="AI125" i="16"/>
  <c r="AI122" i="16"/>
  <c r="AI289" i="16"/>
  <c r="AI121" i="16"/>
  <c r="AI117" i="16"/>
  <c r="AI282" i="16"/>
  <c r="AI278" i="16"/>
  <c r="AI274" i="16"/>
  <c r="AI115" i="16"/>
  <c r="AI270" i="16"/>
  <c r="AI110" i="16"/>
  <c r="AI268" i="16"/>
  <c r="AI105" i="16"/>
  <c r="AI101" i="16"/>
  <c r="AI391" i="16"/>
  <c r="AJ301" i="16"/>
  <c r="AJ112" i="16"/>
  <c r="AJ108" i="16"/>
  <c r="AJ100" i="16"/>
  <c r="AK242" i="16"/>
  <c r="AK211" i="16"/>
  <c r="AL247" i="16"/>
  <c r="AL28" i="16"/>
  <c r="AL22" i="16"/>
  <c r="AL201" i="16"/>
  <c r="AM331" i="16"/>
  <c r="AM188" i="16"/>
  <c r="AM184" i="16"/>
  <c r="AM180" i="16"/>
  <c r="AM328" i="16"/>
  <c r="AM176" i="16"/>
  <c r="AM361" i="16"/>
  <c r="AM359" i="16"/>
  <c r="AM172" i="16"/>
  <c r="AM170" i="16"/>
  <c r="AM357" i="16"/>
  <c r="AM165" i="16"/>
  <c r="AM317" i="16"/>
  <c r="AM330" i="16"/>
  <c r="AM187" i="16"/>
  <c r="AM183" i="16"/>
  <c r="AM179" i="16"/>
  <c r="AM327" i="16"/>
  <c r="AM175" i="16"/>
  <c r="AM325" i="16"/>
  <c r="AM323" i="16"/>
  <c r="AM171" i="16"/>
  <c r="AM169" i="16"/>
  <c r="AM320" i="16"/>
  <c r="AM319" i="16"/>
  <c r="AM164" i="16"/>
  <c r="AM329" i="16"/>
  <c r="AM186" i="16"/>
  <c r="AM182" i="16"/>
  <c r="AM178" i="16"/>
  <c r="AM177" i="16"/>
  <c r="AM174" i="16"/>
  <c r="AM324" i="16"/>
  <c r="AM322" i="16"/>
  <c r="AM358" i="16"/>
  <c r="AM168" i="16"/>
  <c r="AM166" i="16"/>
  <c r="AM355" i="16"/>
  <c r="AM189" i="16"/>
  <c r="AM185" i="16"/>
  <c r="AM181" i="16"/>
  <c r="AM363" i="16"/>
  <c r="AM326" i="16"/>
  <c r="AM362" i="16"/>
  <c r="AM360" i="16"/>
  <c r="AM173" i="16"/>
  <c r="AM321" i="16"/>
  <c r="AM356" i="16"/>
  <c r="AM318" i="16"/>
  <c r="AM163" i="16"/>
  <c r="AM159" i="16"/>
  <c r="AM155" i="16"/>
  <c r="AM315" i="16"/>
  <c r="AM151" i="16"/>
  <c r="AM311" i="16"/>
  <c r="AM308" i="16"/>
  <c r="AM305" i="16"/>
  <c r="AM302" i="16"/>
  <c r="AM142" i="16"/>
  <c r="AM138" i="16"/>
  <c r="AM131" i="16"/>
  <c r="AM299" i="16"/>
  <c r="AM295" i="16"/>
  <c r="AM128" i="16"/>
  <c r="AM124" i="16"/>
  <c r="AM292" i="16"/>
  <c r="AM288" i="16"/>
  <c r="AM120" i="16"/>
  <c r="AM285" i="16"/>
  <c r="AM281" i="16"/>
  <c r="AM277" i="16"/>
  <c r="AM273" i="16"/>
  <c r="AM114" i="16"/>
  <c r="AM269" i="16"/>
  <c r="AM109" i="16"/>
  <c r="AM267" i="16"/>
  <c r="AM104" i="16"/>
  <c r="AM392" i="16"/>
  <c r="AM98" i="16"/>
  <c r="AM97" i="16"/>
  <c r="AM93" i="16"/>
  <c r="AM90" i="16"/>
  <c r="AM261" i="16"/>
  <c r="AM258" i="16"/>
  <c r="AM351" i="16"/>
  <c r="AM256" i="16"/>
  <c r="AM86" i="16"/>
  <c r="AM348" i="16"/>
  <c r="AM344" i="16"/>
  <c r="AM385" i="16"/>
  <c r="AM80" i="16"/>
  <c r="AM70" i="16"/>
  <c r="AM66" i="16"/>
  <c r="AM63" i="16"/>
  <c r="AM251" i="16"/>
  <c r="AM58" i="16"/>
  <c r="AM246" i="16"/>
  <c r="AM244" i="16"/>
  <c r="AM240" i="16"/>
  <c r="AM238" i="16"/>
  <c r="AM236" i="16"/>
  <c r="AM339" i="16"/>
  <c r="AM380" i="16"/>
  <c r="AM233" i="16"/>
  <c r="AM47" i="16"/>
  <c r="AM335" i="16"/>
  <c r="AM378" i="16"/>
  <c r="AM374" i="16"/>
  <c r="AM229" i="16"/>
  <c r="AM42" i="16"/>
  <c r="AM38" i="16"/>
  <c r="AM35" i="16"/>
  <c r="AM32" i="16"/>
  <c r="AM27" i="16"/>
  <c r="AM221" i="16"/>
  <c r="AM21" i="16"/>
  <c r="AM220" i="16"/>
  <c r="AM12" i="16"/>
  <c r="AM213" i="16"/>
  <c r="AM6" i="16"/>
  <c r="AM5" i="16"/>
  <c r="AM208" i="16"/>
  <c r="AM200" i="16"/>
  <c r="AM197" i="16"/>
  <c r="AM365" i="16"/>
  <c r="AM162" i="16"/>
  <c r="AM158" i="16"/>
  <c r="AM154" i="16"/>
  <c r="AM314" i="16"/>
  <c r="AM150" i="16"/>
  <c r="AM147" i="16"/>
  <c r="AM307" i="16"/>
  <c r="AM394" i="16"/>
  <c r="AM145" i="16"/>
  <c r="AM141" i="16"/>
  <c r="AM137" i="16"/>
  <c r="AM301" i="16"/>
  <c r="AM298" i="16"/>
  <c r="AM294" i="16"/>
  <c r="AM127" i="16"/>
  <c r="AM123" i="16"/>
  <c r="AM291" i="16"/>
  <c r="AM287" i="16"/>
  <c r="AM119" i="16"/>
  <c r="AM284" i="16"/>
  <c r="AM280" i="16"/>
  <c r="AM276" i="16"/>
  <c r="AM116" i="16"/>
  <c r="AM113" i="16"/>
  <c r="AM112" i="16"/>
  <c r="AM108" i="16"/>
  <c r="AM266" i="16"/>
  <c r="AM103" i="16"/>
  <c r="AM100" i="16"/>
  <c r="AM96" i="16"/>
  <c r="AM389" i="16"/>
  <c r="AM264" i="16"/>
  <c r="AM260" i="16"/>
  <c r="AM388" i="16"/>
  <c r="AM350" i="16"/>
  <c r="AM255" i="16"/>
  <c r="AM85" i="16"/>
  <c r="AM347" i="16"/>
  <c r="AM343" i="16"/>
  <c r="AM82" i="16"/>
  <c r="AM79" i="16"/>
  <c r="AM75" i="16"/>
  <c r="AM384" i="16"/>
  <c r="AM69" i="16"/>
  <c r="AM253" i="16"/>
  <c r="AM62" i="16"/>
  <c r="AM60" i="16"/>
  <c r="AM249" i="16"/>
  <c r="AM57" i="16"/>
  <c r="AM243" i="16"/>
  <c r="AM340" i="16"/>
  <c r="AM53" i="16"/>
  <c r="AM338" i="16"/>
  <c r="AM379" i="16"/>
  <c r="AM50" i="16"/>
  <c r="AM46" i="16"/>
  <c r="AM334" i="16"/>
  <c r="AM377" i="16"/>
  <c r="AM232" i="16"/>
  <c r="AM228" i="16"/>
  <c r="AM41" i="16"/>
  <c r="AM37" i="16"/>
  <c r="AM34" i="16"/>
  <c r="AM31" i="16"/>
  <c r="AM224" i="16"/>
  <c r="AM26" i="16"/>
  <c r="AM24" i="16"/>
  <c r="AM20" i="16"/>
  <c r="AM219" i="16"/>
  <c r="AM15" i="16"/>
  <c r="AM217" i="16"/>
  <c r="AM214" i="16"/>
  <c r="AM212" i="16"/>
  <c r="AM373" i="16"/>
  <c r="AM207" i="16"/>
  <c r="AM204" i="16"/>
  <c r="AM368" i="16"/>
  <c r="AM196" i="16"/>
  <c r="AM193" i="16"/>
  <c r="AM354" i="16"/>
  <c r="AM161" i="16"/>
  <c r="AM157" i="16"/>
  <c r="AM153" i="16"/>
  <c r="AM313" i="16"/>
  <c r="AM149" i="16"/>
  <c r="AM310" i="16"/>
  <c r="AM306" i="16"/>
  <c r="AM304" i="16"/>
  <c r="AM144" i="16"/>
  <c r="AM140" i="16"/>
  <c r="AM136" i="16"/>
  <c r="AM133" i="16"/>
  <c r="AM393" i="16"/>
  <c r="AM297" i="16"/>
  <c r="AM130" i="16"/>
  <c r="AM126" i="16"/>
  <c r="AM293" i="16"/>
  <c r="AM290" i="16"/>
  <c r="AM286" i="16"/>
  <c r="AM118" i="16"/>
  <c r="AM283" i="16"/>
  <c r="AM279" i="16"/>
  <c r="AM275" i="16"/>
  <c r="AM272" i="16"/>
  <c r="AM271" i="16"/>
  <c r="AM111" i="16"/>
  <c r="AM107" i="16"/>
  <c r="AM106" i="16"/>
  <c r="AM102" i="16"/>
  <c r="AM99" i="16"/>
  <c r="AM265" i="16"/>
  <c r="AM95" i="16"/>
  <c r="AM92" i="16"/>
  <c r="AM263" i="16"/>
  <c r="AM259" i="16"/>
  <c r="AM387" i="16"/>
  <c r="AM349" i="16"/>
  <c r="AM88" i="16"/>
  <c r="AM84" i="16"/>
  <c r="AM346" i="16"/>
  <c r="AM342" i="16"/>
  <c r="AM254" i="16"/>
  <c r="AM78" i="16"/>
  <c r="AM383" i="16"/>
  <c r="AM68" i="16"/>
  <c r="AM65" i="16"/>
  <c r="AM59" i="16"/>
  <c r="AM248" i="16"/>
  <c r="AM242" i="16"/>
  <c r="AM382" i="16"/>
  <c r="AM52" i="16"/>
  <c r="AM337" i="16"/>
  <c r="AM235" i="16"/>
  <c r="AM49" i="16"/>
  <c r="AM45" i="16"/>
  <c r="AM333" i="16"/>
  <c r="AM376" i="16"/>
  <c r="AM231" i="16"/>
  <c r="AM44" i="16"/>
  <c r="AM40" i="16"/>
  <c r="AM227" i="16"/>
  <c r="AM33" i="16"/>
  <c r="AM225" i="16"/>
  <c r="AM223" i="16"/>
  <c r="AM222" i="16"/>
  <c r="AM23" i="16"/>
  <c r="AM218" i="16"/>
  <c r="AM14" i="16"/>
  <c r="AM216" i="16"/>
  <c r="AM10" i="16"/>
  <c r="AM211" i="16"/>
  <c r="AM203" i="16"/>
  <c r="AM367" i="16"/>
  <c r="AM195" i="16"/>
  <c r="AM316" i="16"/>
  <c r="AM160" i="16"/>
  <c r="AM156" i="16"/>
  <c r="AM152" i="16"/>
  <c r="AM312" i="16"/>
  <c r="AM148" i="16"/>
  <c r="AM309" i="16"/>
  <c r="AM146" i="16"/>
  <c r="AM303" i="16"/>
  <c r="AM143" i="16"/>
  <c r="AM139" i="16"/>
  <c r="AM132" i="16"/>
  <c r="AM300" i="16"/>
  <c r="AM296" i="16"/>
  <c r="AM129" i="16"/>
  <c r="AM125" i="16"/>
  <c r="AM122" i="16"/>
  <c r="AM289" i="16"/>
  <c r="AM121" i="16"/>
  <c r="AM117" i="16"/>
  <c r="AM282" i="16"/>
  <c r="AM278" i="16"/>
  <c r="AM274" i="16"/>
  <c r="AM115" i="16"/>
  <c r="AM270" i="16"/>
  <c r="AM110" i="16"/>
  <c r="AM268" i="16"/>
  <c r="AM105" i="16"/>
  <c r="AM101" i="16"/>
  <c r="AM391" i="16"/>
  <c r="AM390" i="16"/>
  <c r="AM94" i="16"/>
  <c r="AM91" i="16"/>
  <c r="AM262" i="16"/>
  <c r="AM89" i="16"/>
  <c r="AM386" i="16"/>
  <c r="AM257" i="16"/>
  <c r="AM87" i="16"/>
  <c r="AM83" i="16"/>
  <c r="AM345" i="16"/>
  <c r="AM341" i="16"/>
  <c r="AM81" i="16"/>
  <c r="AM77" i="16"/>
  <c r="AM71" i="16"/>
  <c r="AM67" i="16"/>
  <c r="AM64" i="16"/>
  <c r="AM252" i="16"/>
  <c r="AM250" i="16"/>
  <c r="AM247" i="16"/>
  <c r="AM245" i="16"/>
  <c r="AM241" i="16"/>
  <c r="AM239" i="16"/>
  <c r="AM237" i="16"/>
  <c r="AM51" i="16"/>
  <c r="AM381" i="16"/>
  <c r="AM234" i="16"/>
  <c r="AM48" i="16"/>
  <c r="AM336" i="16"/>
  <c r="AM332" i="16"/>
  <c r="AM375" i="16"/>
  <c r="AM230" i="16"/>
  <c r="AM43" i="16"/>
  <c r="AM39" i="16"/>
  <c r="AM36" i="16"/>
  <c r="AM226" i="16"/>
  <c r="AM30" i="16"/>
  <c r="AM28" i="16"/>
  <c r="AM25" i="16"/>
  <c r="AM22" i="16"/>
  <c r="AM17" i="16"/>
  <c r="AM13" i="16"/>
  <c r="AM215" i="16"/>
  <c r="AM9" i="16"/>
  <c r="AM7" i="16"/>
  <c r="AM210" i="16"/>
  <c r="AM371" i="16"/>
  <c r="AM201" i="16"/>
  <c r="AM194" i="16"/>
  <c r="AM364" i="16"/>
  <c r="AI301" i="16"/>
  <c r="AI298" i="16"/>
  <c r="AI294" i="16"/>
  <c r="AI127" i="16"/>
  <c r="AI123" i="16"/>
  <c r="AI291" i="16"/>
  <c r="AI287" i="16"/>
  <c r="AI119" i="16"/>
  <c r="AI284" i="16"/>
  <c r="AI280" i="16"/>
  <c r="AI116" i="16"/>
  <c r="AI113" i="16"/>
  <c r="AI112" i="16"/>
  <c r="AI108" i="16"/>
  <c r="AI266" i="16"/>
  <c r="AI103" i="16"/>
  <c r="AI100" i="16"/>
  <c r="AI265" i="16"/>
  <c r="AI92" i="16"/>
  <c r="AI263" i="16"/>
  <c r="AI259" i="16"/>
  <c r="AI387" i="16"/>
  <c r="AI349" i="16"/>
  <c r="AI88" i="16"/>
  <c r="AI84" i="16"/>
  <c r="AI346" i="16"/>
  <c r="AI342" i="16"/>
  <c r="AI254" i="16"/>
  <c r="AI78" i="16"/>
  <c r="AI383" i="16"/>
  <c r="AI68" i="16"/>
  <c r="AI252" i="16"/>
  <c r="AI250" i="16"/>
  <c r="AI382" i="16"/>
  <c r="AI52" i="16"/>
  <c r="AI337" i="16"/>
  <c r="AI235" i="16"/>
  <c r="AI49" i="16"/>
  <c r="AI45" i="16"/>
  <c r="AI333" i="16"/>
  <c r="AI376" i="16"/>
  <c r="AI231" i="16"/>
  <c r="AI44" i="16"/>
  <c r="AI40" i="16"/>
  <c r="AI227" i="16"/>
  <c r="AI33" i="16"/>
  <c r="AI225" i="16"/>
  <c r="AI25" i="16"/>
  <c r="AI219" i="16"/>
  <c r="AI14" i="16"/>
  <c r="AI216" i="16"/>
  <c r="AI9" i="16"/>
  <c r="AI204" i="16"/>
  <c r="AM191" i="16"/>
  <c r="AM190" i="16"/>
  <c r="AJ251" i="16"/>
  <c r="AJ246" i="16"/>
  <c r="AK320" i="16"/>
  <c r="AK319" i="16"/>
  <c r="AK164" i="16"/>
  <c r="AK162" i="16"/>
  <c r="AK158" i="16"/>
  <c r="AK154" i="16"/>
  <c r="AK314" i="16"/>
  <c r="AK150" i="16"/>
  <c r="AK147" i="16"/>
  <c r="AK307" i="16"/>
  <c r="AK394" i="16"/>
  <c r="AK145" i="16"/>
  <c r="AK141" i="16"/>
  <c r="AK137" i="16"/>
  <c r="AK96" i="16"/>
  <c r="AK389" i="16"/>
  <c r="AK264" i="16"/>
  <c r="AK260" i="16"/>
  <c r="AK388" i="16"/>
  <c r="AK350" i="16"/>
  <c r="AK255" i="16"/>
  <c r="AK85" i="16"/>
  <c r="AK347" i="16"/>
  <c r="AK343" i="16"/>
  <c r="AK82" i="16"/>
  <c r="AK79" i="16"/>
  <c r="AK384" i="16"/>
  <c r="AK69" i="16"/>
  <c r="AK253" i="16"/>
  <c r="AK62" i="16"/>
  <c r="AK340" i="16"/>
  <c r="AK53" i="16"/>
  <c r="AK338" i="16"/>
  <c r="AK379" i="16"/>
  <c r="AK50" i="16"/>
  <c r="AK46" i="16"/>
  <c r="AK334" i="16"/>
  <c r="AK377" i="16"/>
  <c r="AK232" i="16"/>
  <c r="AK228" i="16"/>
  <c r="AK41" i="16"/>
  <c r="AK37" i="16"/>
  <c r="AK34" i="16"/>
  <c r="AK31" i="16"/>
  <c r="AK15" i="16"/>
  <c r="AK217" i="16"/>
  <c r="AK207" i="16"/>
  <c r="AK196" i="16"/>
  <c r="AK193" i="16"/>
  <c r="AK190" i="16"/>
  <c r="AL329" i="16"/>
  <c r="AZ298" i="16"/>
  <c r="AZ294" i="16"/>
  <c r="AK59" i="16"/>
  <c r="AK223" i="16"/>
  <c r="AK222" i="16"/>
  <c r="AK23" i="16"/>
  <c r="AK10" i="16"/>
  <c r="AK367" i="16"/>
  <c r="AL356" i="16"/>
  <c r="AL318" i="16"/>
  <c r="AL316" i="16"/>
  <c r="AL160" i="16"/>
  <c r="AL156" i="16"/>
  <c r="AJ330" i="16"/>
  <c r="AJ187" i="16"/>
  <c r="AJ175" i="16"/>
  <c r="AJ325" i="16"/>
  <c r="AJ323" i="16"/>
  <c r="AJ171" i="16"/>
  <c r="AJ169" i="16"/>
  <c r="AJ290" i="16"/>
  <c r="AJ118" i="16"/>
  <c r="AJ283" i="16"/>
  <c r="AJ279" i="16"/>
  <c r="AJ272" i="16"/>
  <c r="AJ271" i="16"/>
  <c r="AJ111" i="16"/>
  <c r="AJ102" i="16"/>
  <c r="AJ99" i="16"/>
  <c r="AK245" i="16"/>
  <c r="AK210" i="16"/>
  <c r="AL58" i="16"/>
  <c r="AL174" i="16"/>
  <c r="AL324" i="16"/>
  <c r="AL322" i="16"/>
  <c r="AL358" i="16"/>
  <c r="AL168" i="16"/>
  <c r="AL293" i="16"/>
  <c r="AL290" i="16"/>
  <c r="AL286" i="16"/>
  <c r="AL118" i="16"/>
  <c r="AL283" i="16"/>
  <c r="AL279" i="16"/>
  <c r="AL275" i="16"/>
  <c r="AL272" i="16"/>
  <c r="AL271" i="16"/>
  <c r="AL111" i="16"/>
  <c r="AL106" i="16"/>
  <c r="AL102" i="16"/>
  <c r="AL99" i="16"/>
  <c r="AI97" i="16"/>
  <c r="AI93" i="16"/>
  <c r="AI90" i="16"/>
  <c r="AI261" i="16"/>
  <c r="AI258" i="16"/>
  <c r="AI351" i="16"/>
  <c r="AL152" i="16"/>
  <c r="AL312" i="16"/>
  <c r="AL148" i="16"/>
  <c r="AL309" i="16"/>
  <c r="AL146" i="16"/>
  <c r="AL303" i="16"/>
  <c r="AL143" i="16"/>
  <c r="AL139" i="16"/>
  <c r="AL390" i="16"/>
  <c r="AL94" i="16"/>
  <c r="AL91" i="16"/>
  <c r="AL262" i="16"/>
  <c r="AL89" i="16"/>
  <c r="AL386" i="16"/>
  <c r="AL257" i="16"/>
  <c r="AL87" i="16"/>
  <c r="AL83" i="16"/>
  <c r="AL345" i="16"/>
  <c r="AL341" i="16"/>
  <c r="AL81" i="16"/>
  <c r="AL77" i="16"/>
  <c r="AL71" i="16"/>
  <c r="AL67" i="16"/>
  <c r="AL64" i="16"/>
  <c r="AL239" i="16"/>
  <c r="AL237" i="16"/>
  <c r="AL51" i="16"/>
  <c r="AL381" i="16"/>
  <c r="AL234" i="16"/>
  <c r="AL48" i="16"/>
  <c r="AL336" i="16"/>
  <c r="AL332" i="16"/>
  <c r="AL375" i="16"/>
  <c r="AL230" i="16"/>
  <c r="AL43" i="16"/>
  <c r="AL39" i="16"/>
  <c r="AL36" i="16"/>
  <c r="AL226" i="16"/>
  <c r="AL30" i="16"/>
  <c r="AL13" i="16"/>
  <c r="AL215" i="16"/>
  <c r="AL371" i="16"/>
  <c r="AL194" i="16"/>
  <c r="AL364" i="16"/>
  <c r="AI389" i="16"/>
  <c r="AI264" i="16"/>
  <c r="AI260" i="16"/>
  <c r="AI388" i="16"/>
  <c r="AI350" i="16"/>
  <c r="AI255" i="16"/>
  <c r="AI85" i="16"/>
  <c r="AI347" i="16"/>
  <c r="AI343" i="16"/>
  <c r="AI82" i="16"/>
  <c r="AI79" i="16"/>
  <c r="AI384" i="16"/>
  <c r="AI69" i="16"/>
  <c r="AI253" i="16"/>
  <c r="AI62" i="16"/>
  <c r="AI248" i="16"/>
  <c r="AI245" i="16"/>
  <c r="AI340" i="16"/>
  <c r="AI53" i="16"/>
  <c r="AI338" i="16"/>
  <c r="AI379" i="16"/>
  <c r="AI50" i="16"/>
  <c r="AI46" i="16"/>
  <c r="AI334" i="16"/>
  <c r="AI377" i="16"/>
  <c r="AI232" i="16"/>
  <c r="AI228" i="16"/>
  <c r="AI41" i="16"/>
  <c r="AI37" i="16"/>
  <c r="AI34" i="16"/>
  <c r="AI31" i="16"/>
  <c r="AI223" i="16"/>
  <c r="AI222" i="16"/>
  <c r="AI23" i="16"/>
  <c r="AI220" i="16"/>
  <c r="AI15" i="16"/>
  <c r="AI217" i="16"/>
  <c r="AI210" i="16"/>
  <c r="AI207" i="16"/>
  <c r="AI196" i="16"/>
  <c r="AI190" i="16"/>
  <c r="AL221" i="16"/>
  <c r="AL21" i="16"/>
  <c r="AI244" i="16"/>
  <c r="AI299" i="16"/>
  <c r="AI295" i="16"/>
  <c r="AI128" i="16"/>
  <c r="AI124" i="16"/>
  <c r="AI292" i="16"/>
  <c r="AI288" i="16"/>
  <c r="AI120" i="16"/>
  <c r="AI285" i="16"/>
  <c r="AI281" i="16"/>
  <c r="AI277" i="16"/>
  <c r="AI273" i="16"/>
  <c r="AI114" i="16"/>
  <c r="AI269" i="16"/>
  <c r="AI109" i="16"/>
  <c r="AI267" i="16"/>
  <c r="AI104" i="16"/>
  <c r="AI392" i="16"/>
  <c r="AI98" i="16"/>
  <c r="AI96" i="16"/>
  <c r="AI256" i="16"/>
  <c r="AI86" i="16"/>
  <c r="AI348" i="16"/>
  <c r="AI344" i="16"/>
  <c r="AI385" i="16"/>
  <c r="AI80" i="16"/>
  <c r="AI75" i="16"/>
  <c r="AI70" i="16"/>
  <c r="AI63" i="16"/>
  <c r="AI32" i="16"/>
  <c r="AI224" i="16"/>
  <c r="AI26" i="16"/>
  <c r="AI24" i="16"/>
  <c r="AI20" i="16"/>
  <c r="AI17" i="16"/>
  <c r="AI214" i="16"/>
  <c r="AI212" i="16"/>
  <c r="AI208" i="16"/>
  <c r="AI368" i="16"/>
  <c r="AI197" i="16"/>
  <c r="AI365" i="16"/>
  <c r="AI191" i="16"/>
  <c r="AI66" i="16"/>
  <c r="AI276" i="16"/>
  <c r="AL251" i="16"/>
  <c r="AL250" i="16"/>
  <c r="AL246" i="16"/>
  <c r="AL223" i="16"/>
  <c r="AL26" i="16"/>
  <c r="AL222" i="16"/>
  <c r="AL25" i="16"/>
  <c r="AL23" i="16"/>
  <c r="AL214" i="16"/>
  <c r="AL213" i="16"/>
  <c r="AL368" i="16"/>
  <c r="AI242" i="16"/>
  <c r="AI240" i="16"/>
  <c r="AI6" i="16"/>
  <c r="AI211" i="16"/>
  <c r="AJ243" i="16"/>
  <c r="AJ5" i="16"/>
  <c r="AK243" i="16"/>
  <c r="AK241" i="16"/>
  <c r="AK7" i="16"/>
  <c r="AK373" i="16"/>
  <c r="AK5" i="16"/>
  <c r="AL243" i="16"/>
  <c r="AL241" i="16"/>
  <c r="AL7" i="16"/>
  <c r="AL373" i="16"/>
  <c r="AL5" i="16"/>
  <c r="AI59" i="16"/>
  <c r="AI249" i="16"/>
  <c r="AI28" i="16"/>
  <c r="AI221" i="16"/>
  <c r="AI21" i="16"/>
  <c r="AI10" i="16"/>
  <c r="AI201" i="16"/>
  <c r="AJ252" i="16"/>
  <c r="AJ248" i="16"/>
  <c r="AJ27" i="16"/>
  <c r="AJ24" i="16"/>
  <c r="AJ9" i="16"/>
  <c r="AJ212" i="16"/>
  <c r="AJ200" i="16"/>
  <c r="AJ244" i="16"/>
  <c r="AJ172" i="16"/>
  <c r="AJ170" i="16"/>
  <c r="AJ393" i="16"/>
  <c r="AJ130" i="16"/>
  <c r="AJ126" i="16"/>
  <c r="AJ123" i="16"/>
  <c r="AJ287" i="16"/>
  <c r="AJ119" i="16"/>
  <c r="AJ284" i="16"/>
  <c r="AJ276" i="16"/>
  <c r="AJ116" i="16"/>
  <c r="AJ113" i="16"/>
  <c r="AJ110" i="16"/>
  <c r="AJ392" i="16"/>
  <c r="AJ218" i="16"/>
  <c r="AK189" i="16"/>
  <c r="AK186" i="16"/>
  <c r="AK182" i="16"/>
  <c r="AK178" i="16"/>
  <c r="AK177" i="16"/>
  <c r="AK175" i="16"/>
  <c r="AK325" i="16"/>
  <c r="AK323" i="16"/>
  <c r="AK171" i="16"/>
  <c r="AK169" i="16"/>
  <c r="AK133" i="16"/>
  <c r="AK393" i="16"/>
  <c r="AK75" i="16"/>
  <c r="AK252" i="16"/>
  <c r="AK248" i="16"/>
  <c r="AK224" i="16"/>
  <c r="AK27" i="16"/>
  <c r="AK24" i="16"/>
  <c r="AK20" i="16"/>
  <c r="AK9" i="16"/>
  <c r="AK212" i="16"/>
  <c r="AK200" i="16"/>
  <c r="AL75" i="16"/>
  <c r="AL252" i="16"/>
  <c r="AL248" i="16"/>
  <c r="AL224" i="16"/>
  <c r="AL27" i="16"/>
  <c r="AL24" i="16"/>
  <c r="AL20" i="16"/>
  <c r="AL9" i="16"/>
  <c r="AL212" i="16"/>
  <c r="AL200" i="16"/>
  <c r="AI243" i="16"/>
  <c r="AI241" i="16"/>
  <c r="AK244" i="16"/>
  <c r="AL244" i="16"/>
  <c r="AI60" i="16"/>
  <c r="AI58" i="16"/>
  <c r="AI247" i="16"/>
  <c r="AI57" i="16"/>
  <c r="AI22" i="16"/>
  <c r="AI367" i="16"/>
  <c r="AK297" i="16"/>
  <c r="AK130" i="16"/>
  <c r="AK126" i="16"/>
  <c r="AK123" i="16"/>
  <c r="AK291" i="16"/>
  <c r="AK287" i="16"/>
  <c r="AK119" i="16"/>
  <c r="AK284" i="16"/>
  <c r="AK280" i="16"/>
  <c r="AK276" i="16"/>
  <c r="AK116" i="16"/>
  <c r="AK113" i="16"/>
  <c r="AK110" i="16"/>
  <c r="AK107" i="16"/>
  <c r="AK103" i="16"/>
  <c r="AK392" i="16"/>
  <c r="AK98" i="16"/>
  <c r="AK218" i="16"/>
  <c r="AK203" i="16"/>
  <c r="AL189" i="16"/>
  <c r="AL186" i="16"/>
  <c r="AL182" i="16"/>
  <c r="AL178" i="16"/>
  <c r="AL177" i="16"/>
  <c r="AL175" i="16"/>
  <c r="AL325" i="16"/>
  <c r="AL323" i="16"/>
  <c r="AL171" i="16"/>
  <c r="AL169" i="16"/>
  <c r="AL133" i="16"/>
  <c r="AL393" i="16"/>
  <c r="AL297" i="16"/>
  <c r="AL130" i="16"/>
  <c r="AL126" i="16"/>
  <c r="AL123" i="16"/>
  <c r="AL291" i="16"/>
  <c r="AL287" i="16"/>
  <c r="AL119" i="16"/>
  <c r="AL284" i="16"/>
  <c r="AL280" i="16"/>
  <c r="AL276" i="16"/>
  <c r="AL116" i="16"/>
  <c r="AL113" i="16"/>
  <c r="AL110" i="16"/>
  <c r="AL107" i="16"/>
  <c r="AL103" i="16"/>
  <c r="AL392" i="16"/>
  <c r="AL98" i="16"/>
  <c r="AL218" i="16"/>
  <c r="AL203" i="16"/>
  <c r="AM192" i="16"/>
  <c r="AM395" i="16" s="1"/>
  <c r="AI390" i="16"/>
  <c r="AI95" i="16"/>
  <c r="AI91" i="16"/>
  <c r="AI262" i="16"/>
  <c r="AI89" i="16"/>
  <c r="AI386" i="16"/>
  <c r="AI257" i="16"/>
  <c r="AI87" i="16"/>
  <c r="AI83" i="16"/>
  <c r="AI345" i="16"/>
  <c r="AI341" i="16"/>
  <c r="AI81" i="16"/>
  <c r="AI77" i="16"/>
  <c r="AI71" i="16"/>
  <c r="AI67" i="16"/>
  <c r="AI65" i="16"/>
  <c r="AI238" i="16"/>
  <c r="AI236" i="16"/>
  <c r="AI339" i="16"/>
  <c r="AI380" i="16"/>
  <c r="AI233" i="16"/>
  <c r="AI47" i="16"/>
  <c r="AI335" i="16"/>
  <c r="AI378" i="16"/>
  <c r="AI374" i="16"/>
  <c r="AI229" i="16"/>
  <c r="AI42" i="16"/>
  <c r="AI189" i="16"/>
  <c r="AI186" i="16"/>
  <c r="AI182" i="16"/>
  <c r="AI178" i="16"/>
  <c r="AI177" i="16"/>
  <c r="AI175" i="16"/>
  <c r="AI325" i="16"/>
  <c r="AI323" i="16"/>
  <c r="AI171" i="16"/>
  <c r="AI169" i="16"/>
  <c r="AI320" i="16"/>
  <c r="AI319" i="16"/>
  <c r="AI164" i="16"/>
  <c r="AI162" i="16"/>
  <c r="AI161" i="16"/>
  <c r="AI157" i="16"/>
  <c r="AI154" i="16"/>
  <c r="AI315" i="16"/>
  <c r="AI151" i="16"/>
  <c r="AI311" i="16"/>
  <c r="AI310" i="16"/>
  <c r="AI306" i="16"/>
  <c r="AI304" i="16"/>
  <c r="AI144" i="16"/>
  <c r="AI141" i="16"/>
  <c r="AI139" i="16"/>
  <c r="AI133" i="16"/>
  <c r="AJ329" i="16"/>
  <c r="AJ183" i="16"/>
  <c r="AJ179" i="16"/>
  <c r="AJ327" i="16"/>
  <c r="AJ361" i="16"/>
  <c r="AJ359" i="16"/>
  <c r="AI330" i="16"/>
  <c r="AI187" i="16"/>
  <c r="AI184" i="16"/>
  <c r="AI180" i="16"/>
  <c r="AI328" i="16"/>
  <c r="AI176" i="16"/>
  <c r="AI362" i="16"/>
  <c r="AI360" i="16"/>
  <c r="AI173" i="16"/>
  <c r="AI321" i="16"/>
  <c r="AI356" i="16"/>
  <c r="AI318" i="16"/>
  <c r="AI316" i="16"/>
  <c r="AI159" i="16"/>
  <c r="AI155" i="16"/>
  <c r="AI152" i="16"/>
  <c r="AI313" i="16"/>
  <c r="AI149" i="16"/>
  <c r="AI308" i="16"/>
  <c r="AI305" i="16"/>
  <c r="AI302" i="16"/>
  <c r="AI142" i="16"/>
  <c r="AI137" i="16"/>
  <c r="AI331" i="16"/>
  <c r="AI188" i="16"/>
  <c r="AI185" i="16"/>
  <c r="AI181" i="16"/>
  <c r="AI363" i="16"/>
  <c r="AI326" i="16"/>
  <c r="AI174" i="16"/>
  <c r="AI324" i="16"/>
  <c r="AI322" i="16"/>
  <c r="AI358" i="16"/>
  <c r="AI168" i="16"/>
  <c r="AI166" i="16"/>
  <c r="AI355" i="16"/>
  <c r="AI354" i="16"/>
  <c r="AI160" i="16"/>
  <c r="AI156" i="16"/>
  <c r="AI153" i="16"/>
  <c r="AI314" i="16"/>
  <c r="AI150" i="16"/>
  <c r="AI309" i="16"/>
  <c r="AI146" i="16"/>
  <c r="AI303" i="16"/>
  <c r="AI143" i="16"/>
  <c r="AI138" i="16"/>
  <c r="AI132" i="16"/>
  <c r="AH395" i="16"/>
  <c r="AI329" i="16"/>
  <c r="AI183" i="16"/>
  <c r="AI179" i="16"/>
  <c r="AI327" i="16"/>
  <c r="AI361" i="16"/>
  <c r="AI359" i="16"/>
  <c r="AI172" i="16"/>
  <c r="AI170" i="16"/>
  <c r="AI357" i="16"/>
  <c r="AI165" i="16"/>
  <c r="AI317" i="16"/>
  <c r="AI163" i="16"/>
  <c r="AI158" i="16"/>
  <c r="AI312" i="16"/>
  <c r="AI148" i="16"/>
  <c r="AI147" i="16"/>
  <c r="AI307" i="16"/>
  <c r="AI394" i="16"/>
  <c r="AI145" i="16"/>
  <c r="AI140" i="16"/>
  <c r="AI136" i="16"/>
  <c r="BX293" i="16"/>
  <c r="AJ293" i="16"/>
  <c r="BL286" i="16"/>
  <c r="AJ286" i="16"/>
  <c r="BL275" i="16"/>
  <c r="AJ275" i="16"/>
  <c r="BX106" i="16"/>
  <c r="AJ106" i="16"/>
  <c r="BX80" i="16"/>
  <c r="AJ80" i="16"/>
  <c r="BX53" i="16"/>
  <c r="AJ53" i="16"/>
  <c r="BX46" i="16"/>
  <c r="AJ46" i="16"/>
  <c r="CV41" i="16"/>
  <c r="AJ41" i="16"/>
  <c r="BX21" i="16"/>
  <c r="AJ21" i="16"/>
  <c r="AF135" i="16"/>
  <c r="AK135" i="16" s="1"/>
  <c r="AF76" i="16"/>
  <c r="AK76" i="16" s="1"/>
  <c r="AF72" i="16"/>
  <c r="AK72" i="16" s="1"/>
  <c r="AF56" i="16"/>
  <c r="AK56" i="16" s="1"/>
  <c r="AF55" i="16"/>
  <c r="AK55" i="16" s="1"/>
  <c r="AF29" i="16"/>
  <c r="AK29" i="16" s="1"/>
  <c r="AF372" i="16"/>
  <c r="AK372" i="16" s="1"/>
  <c r="AF206" i="16"/>
  <c r="AK206" i="16" s="1"/>
  <c r="AF369" i="16"/>
  <c r="AK369" i="16" s="1"/>
  <c r="AF198" i="16"/>
  <c r="AK198" i="16" s="1"/>
  <c r="AI38" i="16"/>
  <c r="AI35" i="16"/>
  <c r="AI30" i="16"/>
  <c r="AI12" i="16"/>
  <c r="AI215" i="16"/>
  <c r="AI195" i="16"/>
  <c r="AI193" i="16"/>
  <c r="AI192" i="16"/>
  <c r="AJ298" i="16"/>
  <c r="CJ295" i="16"/>
  <c r="AJ295" i="16"/>
  <c r="AZ115" i="16"/>
  <c r="AJ115" i="16"/>
  <c r="CJ75" i="16"/>
  <c r="AJ75" i="16"/>
  <c r="CJ337" i="16"/>
  <c r="AJ337" i="16"/>
  <c r="AB208" i="16"/>
  <c r="AJ208" i="16"/>
  <c r="AB197" i="16"/>
  <c r="AJ197" i="16"/>
  <c r="AF167" i="16"/>
  <c r="AK167" i="16" s="1"/>
  <c r="AF134" i="16"/>
  <c r="AK134" i="16" s="1"/>
  <c r="AF352" i="16"/>
  <c r="AK352" i="16" s="1"/>
  <c r="AF54" i="16"/>
  <c r="AK54" i="16" s="1"/>
  <c r="AF209" i="16"/>
  <c r="AK209" i="16" s="1"/>
  <c r="AF205" i="16"/>
  <c r="AK205" i="16" s="1"/>
  <c r="AF202" i="16"/>
  <c r="AK202" i="16" s="1"/>
  <c r="AZ292" i="16"/>
  <c r="AJ292" i="16"/>
  <c r="AZ288" i="16"/>
  <c r="AJ288" i="16"/>
  <c r="AB120" i="16"/>
  <c r="AJ120" i="16"/>
  <c r="AB285" i="16"/>
  <c r="AJ285" i="16"/>
  <c r="AZ281" i="16"/>
  <c r="AJ281" i="16"/>
  <c r="AB277" i="16"/>
  <c r="AJ277" i="16"/>
  <c r="AB114" i="16"/>
  <c r="AJ114" i="16"/>
  <c r="AB391" i="16"/>
  <c r="AJ391" i="16"/>
  <c r="AB259" i="16"/>
  <c r="AJ259" i="16"/>
  <c r="AB349" i="16"/>
  <c r="AJ349" i="16"/>
  <c r="AB88" i="16"/>
  <c r="AJ88" i="16"/>
  <c r="AB346" i="16"/>
  <c r="AJ346" i="16"/>
  <c r="AB62" i="16"/>
  <c r="AJ62" i="16"/>
  <c r="AB250" i="16"/>
  <c r="AJ250" i="16"/>
  <c r="AB51" i="16"/>
  <c r="AJ51" i="16"/>
  <c r="AB332" i="16"/>
  <c r="AJ332" i="16"/>
  <c r="AB213" i="16"/>
  <c r="AJ213" i="16"/>
  <c r="AB204" i="16"/>
  <c r="AJ204" i="16"/>
  <c r="AB190" i="16"/>
  <c r="AJ190" i="16"/>
  <c r="AF353" i="16"/>
  <c r="AK353" i="16" s="1"/>
  <c r="AF74" i="16"/>
  <c r="AK74" i="16" s="1"/>
  <c r="AF19" i="16"/>
  <c r="AK19" i="16" s="1"/>
  <c r="AF11" i="16"/>
  <c r="AK11" i="16" s="1"/>
  <c r="AF8" i="16"/>
  <c r="AK8" i="16" s="1"/>
  <c r="AF199" i="16"/>
  <c r="AK199" i="16" s="1"/>
  <c r="AL353" i="16"/>
  <c r="AL74" i="16"/>
  <c r="AL19" i="16"/>
  <c r="AL11" i="16"/>
  <c r="AL8" i="16"/>
  <c r="AL199" i="16"/>
  <c r="AI7" i="16"/>
  <c r="AI373" i="16"/>
  <c r="AI5" i="16"/>
  <c r="AG135" i="16"/>
  <c r="AL135" i="16" s="1"/>
  <c r="AG76" i="16"/>
  <c r="AL76" i="16" s="1"/>
  <c r="AG72" i="16"/>
  <c r="AL72" i="16" s="1"/>
  <c r="AG56" i="16"/>
  <c r="AL56" i="16" s="1"/>
  <c r="AG55" i="16"/>
  <c r="AL55" i="16" s="1"/>
  <c r="AG29" i="16"/>
  <c r="AL29" i="16" s="1"/>
  <c r="AG372" i="16"/>
  <c r="AL372" i="16" s="1"/>
  <c r="AG206" i="16"/>
  <c r="AL206" i="16" s="1"/>
  <c r="AG369" i="16"/>
  <c r="AL369" i="16" s="1"/>
  <c r="AG198" i="16"/>
  <c r="AL198" i="16" s="1"/>
  <c r="AJ294" i="16"/>
  <c r="AN297" i="16"/>
  <c r="AJ297" i="16"/>
  <c r="AN291" i="16"/>
  <c r="AJ291" i="16"/>
  <c r="AN280" i="16"/>
  <c r="AJ280" i="16"/>
  <c r="AZ107" i="16"/>
  <c r="AJ107" i="16"/>
  <c r="AN103" i="16"/>
  <c r="AJ103" i="16"/>
  <c r="AZ98" i="16"/>
  <c r="AJ98" i="16"/>
  <c r="AN95" i="16"/>
  <c r="AJ95" i="16"/>
  <c r="AZ91" i="16"/>
  <c r="AJ91" i="16"/>
  <c r="BL262" i="16"/>
  <c r="AJ262" i="16"/>
  <c r="AZ257" i="16"/>
  <c r="AJ257" i="16"/>
  <c r="AN83" i="16"/>
  <c r="AJ83" i="16"/>
  <c r="AZ341" i="16"/>
  <c r="AJ341" i="16"/>
  <c r="BL81" i="16"/>
  <c r="AJ81" i="16"/>
  <c r="AN77" i="16"/>
  <c r="AJ77" i="16"/>
  <c r="AZ71" i="16"/>
  <c r="AJ71" i="16"/>
  <c r="BL60" i="16"/>
  <c r="AJ60" i="16"/>
  <c r="AN58" i="16"/>
  <c r="AJ58" i="16"/>
  <c r="AZ57" i="16"/>
  <c r="AJ57" i="16"/>
  <c r="AN241" i="16"/>
  <c r="AJ241" i="16"/>
  <c r="BL236" i="16"/>
  <c r="AJ236" i="16"/>
  <c r="AN339" i="16"/>
  <c r="AJ339" i="16"/>
  <c r="AZ233" i="16"/>
  <c r="AJ233" i="16"/>
  <c r="AN335" i="16"/>
  <c r="AJ335" i="16"/>
  <c r="AZ374" i="16"/>
  <c r="AJ374" i="16"/>
  <c r="BL229" i="16"/>
  <c r="AJ229" i="16"/>
  <c r="AZ35" i="16"/>
  <c r="AJ35" i="16"/>
  <c r="AN30" i="16"/>
  <c r="AJ30" i="16"/>
  <c r="AN215" i="16"/>
  <c r="AJ215" i="16"/>
  <c r="AN7" i="16"/>
  <c r="AJ7" i="16"/>
  <c r="BL367" i="16"/>
  <c r="AJ367" i="16"/>
  <c r="AF73" i="16"/>
  <c r="AK73" i="16" s="1"/>
  <c r="AF61" i="16"/>
  <c r="AK61" i="16" s="1"/>
  <c r="AF18" i="16"/>
  <c r="AK18" i="16" s="1"/>
  <c r="AF16" i="16"/>
  <c r="AK16" i="16" s="1"/>
  <c r="AF370" i="16"/>
  <c r="AK370" i="16" s="1"/>
  <c r="AF366" i="16"/>
  <c r="AL73" i="16"/>
  <c r="AL61" i="16"/>
  <c r="AL18" i="16"/>
  <c r="AL16" i="16"/>
  <c r="AL370" i="16"/>
  <c r="AL366" i="16"/>
  <c r="AG167" i="16"/>
  <c r="AL167" i="16" s="1"/>
  <c r="AG134" i="16"/>
  <c r="AL134" i="16" s="1"/>
  <c r="AG352" i="16"/>
  <c r="AL352" i="16" s="1"/>
  <c r="AG54" i="16"/>
  <c r="AL54" i="16" s="1"/>
  <c r="AG209" i="16"/>
  <c r="AL209" i="16" s="1"/>
  <c r="AG205" i="16"/>
  <c r="AL205" i="16" s="1"/>
  <c r="AG202" i="16"/>
  <c r="AJ300" i="16"/>
  <c r="AN189" i="16"/>
  <c r="AB178" i="16"/>
  <c r="AB325" i="16"/>
  <c r="AB169" i="16"/>
  <c r="AN317" i="16"/>
  <c r="AB312" i="16"/>
  <c r="AB145" i="16"/>
  <c r="AB186" i="16"/>
  <c r="AN177" i="16"/>
  <c r="AB323" i="16"/>
  <c r="AB357" i="16"/>
  <c r="AB158" i="16"/>
  <c r="AN147" i="16"/>
  <c r="AB133" i="16"/>
  <c r="AN42" i="16"/>
  <c r="AB182" i="16"/>
  <c r="AB175" i="16"/>
  <c r="AN171" i="16"/>
  <c r="AB165" i="16"/>
  <c r="AB163" i="16"/>
  <c r="AB148" i="16"/>
  <c r="AB394" i="16"/>
  <c r="AB140" i="16"/>
  <c r="AB188" i="16"/>
  <c r="AB363" i="16"/>
  <c r="AB324" i="16"/>
  <c r="AB168" i="16"/>
  <c r="AB162" i="16"/>
  <c r="AB315" i="16"/>
  <c r="AB304" i="16"/>
  <c r="AB185" i="16"/>
  <c r="AB326" i="16"/>
  <c r="AB322" i="16"/>
  <c r="AB320" i="16"/>
  <c r="AB164" i="16"/>
  <c r="AB157" i="16"/>
  <c r="AB151" i="16"/>
  <c r="AB310" i="16"/>
  <c r="AB144" i="16"/>
  <c r="AB132" i="16"/>
  <c r="AB329" i="16"/>
  <c r="AB183" i="16"/>
  <c r="AB179" i="16"/>
  <c r="AB327" i="16"/>
  <c r="AB361" i="16"/>
  <c r="AB359" i="16"/>
  <c r="AZ172" i="16"/>
  <c r="AB170" i="16"/>
  <c r="AB356" i="16"/>
  <c r="AB318" i="16"/>
  <c r="AB316" i="16"/>
  <c r="AB159" i="16"/>
  <c r="AB152" i="16"/>
  <c r="AB313" i="16"/>
  <c r="AB149" i="16"/>
  <c r="AB308" i="16"/>
  <c r="AB305" i="16"/>
  <c r="AB142" i="16"/>
  <c r="AB137" i="16"/>
  <c r="AB331" i="16"/>
  <c r="AB181" i="16"/>
  <c r="AB174" i="16"/>
  <c r="BX358" i="16"/>
  <c r="AB319" i="16"/>
  <c r="BL161" i="16"/>
  <c r="AB154" i="16"/>
  <c r="AB311" i="16"/>
  <c r="AB306" i="16"/>
  <c r="AN175" i="16"/>
  <c r="CJ35" i="16"/>
  <c r="AN140" i="16"/>
  <c r="AN186" i="16"/>
  <c r="BL304" i="16"/>
  <c r="AN163" i="16"/>
  <c r="BL324" i="16"/>
  <c r="BX154" i="16"/>
  <c r="AN169" i="16"/>
  <c r="BX188" i="16"/>
  <c r="CV110" i="16"/>
  <c r="CJ110" i="16"/>
  <c r="BX110" i="16"/>
  <c r="BL110" i="16"/>
  <c r="AN110" i="16"/>
  <c r="AZ110" i="16"/>
  <c r="AB110" i="16"/>
  <c r="X266" i="16"/>
  <c r="AJ266" i="16" s="1"/>
  <c r="CV104" i="16"/>
  <c r="CJ104" i="16"/>
  <c r="BX104" i="16"/>
  <c r="BL104" i="16"/>
  <c r="AZ104" i="16"/>
  <c r="AN104" i="16"/>
  <c r="CV265" i="16"/>
  <c r="CJ265" i="16"/>
  <c r="BX265" i="16"/>
  <c r="BL265" i="16"/>
  <c r="AZ265" i="16"/>
  <c r="AN265" i="16"/>
  <c r="CV263" i="16"/>
  <c r="CJ263" i="16"/>
  <c r="BX263" i="16"/>
  <c r="BL263" i="16"/>
  <c r="AZ263" i="16"/>
  <c r="AN263" i="16"/>
  <c r="CV387" i="16"/>
  <c r="CJ387" i="16"/>
  <c r="BX387" i="16"/>
  <c r="BL387" i="16"/>
  <c r="AZ387" i="16"/>
  <c r="AN387" i="16"/>
  <c r="CV84" i="16"/>
  <c r="CJ84" i="16"/>
  <c r="BX84" i="16"/>
  <c r="BL84" i="16"/>
  <c r="AZ84" i="16"/>
  <c r="AN84" i="16"/>
  <c r="CV342" i="16"/>
  <c r="CJ342" i="16"/>
  <c r="BX342" i="16"/>
  <c r="BL342" i="16"/>
  <c r="AZ342" i="16"/>
  <c r="AN342" i="16"/>
  <c r="CV78" i="16"/>
  <c r="CJ78" i="16"/>
  <c r="BX78" i="16"/>
  <c r="BL78" i="16"/>
  <c r="AZ78" i="16"/>
  <c r="AN78" i="16"/>
  <c r="CV68" i="16"/>
  <c r="CJ68" i="16"/>
  <c r="BX68" i="16"/>
  <c r="BL68" i="16"/>
  <c r="AZ68" i="16"/>
  <c r="AN68" i="16"/>
  <c r="X253" i="16"/>
  <c r="AJ253" i="16" s="1"/>
  <c r="CV251" i="16"/>
  <c r="CJ251" i="16"/>
  <c r="BX251" i="16"/>
  <c r="BL251" i="16"/>
  <c r="AZ251" i="16"/>
  <c r="AN251" i="16"/>
  <c r="CV244" i="16"/>
  <c r="CJ244" i="16"/>
  <c r="BX244" i="16"/>
  <c r="BL244" i="16"/>
  <c r="AZ244" i="16"/>
  <c r="AN244" i="16"/>
  <c r="CV237" i="16"/>
  <c r="CJ237" i="16"/>
  <c r="BX237" i="16"/>
  <c r="BL237" i="16"/>
  <c r="AZ237" i="16"/>
  <c r="AN237" i="16"/>
  <c r="CV381" i="16"/>
  <c r="CJ381" i="16"/>
  <c r="BX381" i="16"/>
  <c r="BL381" i="16"/>
  <c r="AZ381" i="16"/>
  <c r="AN381" i="16"/>
  <c r="CV234" i="16"/>
  <c r="CJ234" i="16"/>
  <c r="BX234" i="16"/>
  <c r="BL234" i="16"/>
  <c r="AZ234" i="16"/>
  <c r="AN234" i="16"/>
  <c r="CV48" i="16"/>
  <c r="CJ48" i="16"/>
  <c r="BX48" i="16"/>
  <c r="BL48" i="16"/>
  <c r="AZ48" i="16"/>
  <c r="AN48" i="16"/>
  <c r="CV336" i="16"/>
  <c r="CJ336" i="16"/>
  <c r="BX336" i="16"/>
  <c r="BL336" i="16"/>
  <c r="AZ336" i="16"/>
  <c r="AN336" i="16"/>
  <c r="CV375" i="16"/>
  <c r="CJ375" i="16"/>
  <c r="BX375" i="16"/>
  <c r="BL375" i="16"/>
  <c r="AZ375" i="16"/>
  <c r="AN375" i="16"/>
  <c r="CV230" i="16"/>
  <c r="CJ230" i="16"/>
  <c r="BX230" i="16"/>
  <c r="BL230" i="16"/>
  <c r="AZ230" i="16"/>
  <c r="AN230" i="16"/>
  <c r="CV43" i="16"/>
  <c r="CJ43" i="16"/>
  <c r="BX43" i="16"/>
  <c r="BL43" i="16"/>
  <c r="AZ43" i="16"/>
  <c r="AN43" i="16"/>
  <c r="CV39" i="16"/>
  <c r="CJ39" i="16"/>
  <c r="BX39" i="16"/>
  <c r="BL39" i="16"/>
  <c r="AZ39" i="16"/>
  <c r="AN39" i="16"/>
  <c r="CV36" i="16"/>
  <c r="CJ36" i="16"/>
  <c r="BX36" i="16"/>
  <c r="BL36" i="16"/>
  <c r="AZ36" i="16"/>
  <c r="AN36" i="16"/>
  <c r="CV226" i="16"/>
  <c r="CJ226" i="16"/>
  <c r="BX226" i="16"/>
  <c r="BL226" i="16"/>
  <c r="AZ226" i="16"/>
  <c r="AN226" i="16"/>
  <c r="CV225" i="16"/>
  <c r="CJ225" i="16"/>
  <c r="BX225" i="16"/>
  <c r="BL225" i="16"/>
  <c r="AZ225" i="16"/>
  <c r="AN225" i="16"/>
  <c r="X223" i="16"/>
  <c r="AJ223" i="16" s="1"/>
  <c r="CV26" i="16"/>
  <c r="CJ26" i="16"/>
  <c r="BX26" i="16"/>
  <c r="BL26" i="16"/>
  <c r="AZ26" i="16"/>
  <c r="AN26" i="16"/>
  <c r="CV222" i="16"/>
  <c r="CJ222" i="16"/>
  <c r="BX222" i="16"/>
  <c r="BL222" i="16"/>
  <c r="AZ222" i="16"/>
  <c r="AN222" i="16"/>
  <c r="CV25" i="16"/>
  <c r="CJ25" i="16"/>
  <c r="BX25" i="16"/>
  <c r="BL25" i="16"/>
  <c r="AZ25" i="16"/>
  <c r="AN25" i="16"/>
  <c r="CV23" i="16"/>
  <c r="CJ23" i="16"/>
  <c r="BX23" i="16"/>
  <c r="BL23" i="16"/>
  <c r="AZ23" i="16"/>
  <c r="AN23" i="16"/>
  <c r="X19" i="16"/>
  <c r="X219" i="16"/>
  <c r="AJ219" i="16" s="1"/>
  <c r="CV15" i="16"/>
  <c r="CJ15" i="16"/>
  <c r="BX15" i="16"/>
  <c r="BL15" i="16"/>
  <c r="AZ15" i="16"/>
  <c r="AN15" i="16"/>
  <c r="CV14" i="16"/>
  <c r="CJ14" i="16"/>
  <c r="BX14" i="16"/>
  <c r="BL14" i="16"/>
  <c r="AZ14" i="16"/>
  <c r="AN14" i="16"/>
  <c r="CV216" i="16"/>
  <c r="CJ216" i="16"/>
  <c r="BX216" i="16"/>
  <c r="BL216" i="16"/>
  <c r="AZ216" i="16"/>
  <c r="AN216" i="16"/>
  <c r="X11" i="16"/>
  <c r="X8" i="16"/>
  <c r="CV207" i="16"/>
  <c r="CJ207" i="16"/>
  <c r="BX207" i="16"/>
  <c r="BL207" i="16"/>
  <c r="AZ207" i="16"/>
  <c r="AN207" i="16"/>
  <c r="CV368" i="16"/>
  <c r="CJ368" i="16"/>
  <c r="BX368" i="16"/>
  <c r="BL368" i="16"/>
  <c r="AZ368" i="16"/>
  <c r="AN368" i="16"/>
  <c r="X196" i="16"/>
  <c r="AJ196" i="16" s="1"/>
  <c r="AB294" i="16"/>
  <c r="AB288" i="16"/>
  <c r="AB342" i="16"/>
  <c r="AB237" i="16"/>
  <c r="AB48" i="16"/>
  <c r="AB39" i="16"/>
  <c r="AB26" i="16"/>
  <c r="AB25" i="16"/>
  <c r="AZ120" i="16"/>
  <c r="CV327" i="16"/>
  <c r="CJ327" i="16"/>
  <c r="BX327" i="16"/>
  <c r="BL327" i="16"/>
  <c r="AN327" i="16"/>
  <c r="CV361" i="16"/>
  <c r="CJ361" i="16"/>
  <c r="BX361" i="16"/>
  <c r="BL361" i="16"/>
  <c r="AN361" i="16"/>
  <c r="CV170" i="16"/>
  <c r="CJ170" i="16"/>
  <c r="BX170" i="16"/>
  <c r="BL170" i="16"/>
  <c r="AZ170" i="16"/>
  <c r="AN170" i="16"/>
  <c r="CV318" i="16"/>
  <c r="CJ318" i="16"/>
  <c r="BX318" i="16"/>
  <c r="BL318" i="16"/>
  <c r="AN318" i="16"/>
  <c r="X155" i="16"/>
  <c r="AJ155" i="16" s="1"/>
  <c r="CV152" i="16"/>
  <c r="CJ152" i="16"/>
  <c r="BX152" i="16"/>
  <c r="BL152" i="16"/>
  <c r="AZ152" i="16"/>
  <c r="AN152" i="16"/>
  <c r="CV149" i="16"/>
  <c r="CJ149" i="16"/>
  <c r="BX149" i="16"/>
  <c r="BL149" i="16"/>
  <c r="AZ149" i="16"/>
  <c r="AN149" i="16"/>
  <c r="CV305" i="16"/>
  <c r="CJ305" i="16"/>
  <c r="BX305" i="16"/>
  <c r="BL305" i="16"/>
  <c r="AN305" i="16"/>
  <c r="CV142" i="16"/>
  <c r="CJ142" i="16"/>
  <c r="BX142" i="16"/>
  <c r="BL142" i="16"/>
  <c r="AN142" i="16"/>
  <c r="CV137" i="16"/>
  <c r="CJ137" i="16"/>
  <c r="BX137" i="16"/>
  <c r="BL137" i="16"/>
  <c r="AN137" i="16"/>
  <c r="CV393" i="16"/>
  <c r="CJ393" i="16"/>
  <c r="BX393" i="16"/>
  <c r="BL393" i="16"/>
  <c r="AZ393" i="16"/>
  <c r="CV297" i="16"/>
  <c r="CJ297" i="16"/>
  <c r="BX297" i="16"/>
  <c r="BL297" i="16"/>
  <c r="AZ297" i="16"/>
  <c r="CV130" i="16"/>
  <c r="CJ130" i="16"/>
  <c r="BX130" i="16"/>
  <c r="BL130" i="16"/>
  <c r="AZ130" i="16"/>
  <c r="CV126" i="16"/>
  <c r="CJ126" i="16"/>
  <c r="BX126" i="16"/>
  <c r="BL126" i="16"/>
  <c r="AZ126" i="16"/>
  <c r="CV123" i="16"/>
  <c r="CJ123" i="16"/>
  <c r="BX123" i="16"/>
  <c r="BL123" i="16"/>
  <c r="AZ123" i="16"/>
  <c r="CV291" i="16"/>
  <c r="CJ291" i="16"/>
  <c r="BX291" i="16"/>
  <c r="BL291" i="16"/>
  <c r="AZ291" i="16"/>
  <c r="CV287" i="16"/>
  <c r="CJ287" i="16"/>
  <c r="BX287" i="16"/>
  <c r="BL287" i="16"/>
  <c r="AZ287" i="16"/>
  <c r="CV119" i="16"/>
  <c r="CJ119" i="16"/>
  <c r="BX119" i="16"/>
  <c r="BL119" i="16"/>
  <c r="AZ119" i="16"/>
  <c r="CV284" i="16"/>
  <c r="CJ284" i="16"/>
  <c r="BX284" i="16"/>
  <c r="BL284" i="16"/>
  <c r="AZ284" i="16"/>
  <c r="CV280" i="16"/>
  <c r="CJ280" i="16"/>
  <c r="BX280" i="16"/>
  <c r="BL280" i="16"/>
  <c r="AZ280" i="16"/>
  <c r="CV276" i="16"/>
  <c r="CJ276" i="16"/>
  <c r="BX276" i="16"/>
  <c r="BL276" i="16"/>
  <c r="AZ276" i="16"/>
  <c r="CV116" i="16"/>
  <c r="CJ116" i="16"/>
  <c r="BX116" i="16"/>
  <c r="BL116" i="16"/>
  <c r="AZ116" i="16"/>
  <c r="CV113" i="16"/>
  <c r="CJ113" i="16"/>
  <c r="BX113" i="16"/>
  <c r="BL113" i="16"/>
  <c r="CV107" i="16"/>
  <c r="CJ107" i="16"/>
  <c r="BX107" i="16"/>
  <c r="BL107" i="16"/>
  <c r="CV103" i="16"/>
  <c r="CJ103" i="16"/>
  <c r="BX103" i="16"/>
  <c r="BL103" i="16"/>
  <c r="CV392" i="16"/>
  <c r="CJ392" i="16"/>
  <c r="BX392" i="16"/>
  <c r="BL392" i="16"/>
  <c r="CV98" i="16"/>
  <c r="CJ98" i="16"/>
  <c r="BX98" i="16"/>
  <c r="BL98" i="16"/>
  <c r="CV390" i="16"/>
  <c r="CJ390" i="16"/>
  <c r="BX390" i="16"/>
  <c r="BL390" i="16"/>
  <c r="CV95" i="16"/>
  <c r="CJ95" i="16"/>
  <c r="BX95" i="16"/>
  <c r="BL95" i="16"/>
  <c r="CV91" i="16"/>
  <c r="CJ91" i="16"/>
  <c r="BX91" i="16"/>
  <c r="BL91" i="16"/>
  <c r="CV262" i="16"/>
  <c r="CJ262" i="16"/>
  <c r="BX262" i="16"/>
  <c r="X89" i="16"/>
  <c r="AJ89" i="16" s="1"/>
  <c r="CV386" i="16"/>
  <c r="CJ386" i="16"/>
  <c r="BX386" i="16"/>
  <c r="CV257" i="16"/>
  <c r="CJ257" i="16"/>
  <c r="BX257" i="16"/>
  <c r="BL257" i="16"/>
  <c r="CV87" i="16"/>
  <c r="CJ87" i="16"/>
  <c r="BX87" i="16"/>
  <c r="CV83" i="16"/>
  <c r="CJ83" i="16"/>
  <c r="BX83" i="16"/>
  <c r="BL83" i="16"/>
  <c r="CV345" i="16"/>
  <c r="CJ345" i="16"/>
  <c r="BX345" i="16"/>
  <c r="CV341" i="16"/>
  <c r="CJ341" i="16"/>
  <c r="BX341" i="16"/>
  <c r="BL341" i="16"/>
  <c r="CV81" i="16"/>
  <c r="CJ81" i="16"/>
  <c r="BX81" i="16"/>
  <c r="CV77" i="16"/>
  <c r="CJ77" i="16"/>
  <c r="BX77" i="16"/>
  <c r="BL77" i="16"/>
  <c r="X73" i="16"/>
  <c r="CV71" i="16"/>
  <c r="CJ71" i="16"/>
  <c r="BX71" i="16"/>
  <c r="BL71" i="16"/>
  <c r="CV67" i="16"/>
  <c r="CJ67" i="16"/>
  <c r="BX67" i="16"/>
  <c r="CV65" i="16"/>
  <c r="CJ65" i="16"/>
  <c r="BX65" i="16"/>
  <c r="X61" i="16"/>
  <c r="CV60" i="16"/>
  <c r="CJ60" i="16"/>
  <c r="BX60" i="16"/>
  <c r="CV58" i="16"/>
  <c r="CJ58" i="16"/>
  <c r="BX58" i="16"/>
  <c r="BL58" i="16"/>
  <c r="CV247" i="16"/>
  <c r="CJ247" i="16"/>
  <c r="BX247" i="16"/>
  <c r="CV57" i="16"/>
  <c r="CJ57" i="16"/>
  <c r="BX57" i="16"/>
  <c r="BL57" i="16"/>
  <c r="CV243" i="16"/>
  <c r="CJ243" i="16"/>
  <c r="BX243" i="16"/>
  <c r="CV241" i="16"/>
  <c r="CJ241" i="16"/>
  <c r="BX241" i="16"/>
  <c r="BL241" i="16"/>
  <c r="X238" i="16"/>
  <c r="AJ238" i="16" s="1"/>
  <c r="CV236" i="16"/>
  <c r="CJ236" i="16"/>
  <c r="BX236" i="16"/>
  <c r="CV339" i="16"/>
  <c r="CJ339" i="16"/>
  <c r="BX339" i="16"/>
  <c r="BL339" i="16"/>
  <c r="CV380" i="16"/>
  <c r="CJ380" i="16"/>
  <c r="BX380" i="16"/>
  <c r="CV233" i="16"/>
  <c r="CJ233" i="16"/>
  <c r="BX233" i="16"/>
  <c r="BL233" i="16"/>
  <c r="CV47" i="16"/>
  <c r="CJ47" i="16"/>
  <c r="BX47" i="16"/>
  <c r="CV335" i="16"/>
  <c r="BX335" i="16"/>
  <c r="CJ335" i="16"/>
  <c r="BL335" i="16"/>
  <c r="CV378" i="16"/>
  <c r="CJ378" i="16"/>
  <c r="BX378" i="16"/>
  <c r="CV374" i="16"/>
  <c r="BX374" i="16"/>
  <c r="CJ374" i="16"/>
  <c r="BL374" i="16"/>
  <c r="CV229" i="16"/>
  <c r="CJ229" i="16"/>
  <c r="BX229" i="16"/>
  <c r="CV42" i="16"/>
  <c r="BX42" i="16"/>
  <c r="BL42" i="16"/>
  <c r="CJ42" i="16"/>
  <c r="CV38" i="16"/>
  <c r="CJ38" i="16"/>
  <c r="BX38" i="16"/>
  <c r="CV35" i="16"/>
  <c r="BX35" i="16"/>
  <c r="BL35" i="16"/>
  <c r="CV30" i="16"/>
  <c r="BX30" i="16"/>
  <c r="CJ30" i="16"/>
  <c r="BL30" i="16"/>
  <c r="CV22" i="16"/>
  <c r="CJ22" i="16"/>
  <c r="BX22" i="16"/>
  <c r="X18" i="16"/>
  <c r="CV218" i="16"/>
  <c r="CJ218" i="16"/>
  <c r="BX218" i="16"/>
  <c r="X16" i="16"/>
  <c r="X12" i="16"/>
  <c r="AJ12" i="16" s="1"/>
  <c r="CV215" i="16"/>
  <c r="CJ215" i="16"/>
  <c r="BX215" i="16"/>
  <c r="BL215" i="16"/>
  <c r="CV7" i="16"/>
  <c r="CJ7" i="16"/>
  <c r="BX7" i="16"/>
  <c r="BL7" i="16"/>
  <c r="AB7" i="16"/>
  <c r="X373" i="16"/>
  <c r="AJ373" i="16" s="1"/>
  <c r="CV5" i="16"/>
  <c r="CJ5" i="16"/>
  <c r="BX5" i="16"/>
  <c r="AB5" i="16"/>
  <c r="X370" i="16"/>
  <c r="X203" i="16"/>
  <c r="AJ203" i="16" s="1"/>
  <c r="CV367" i="16"/>
  <c r="CJ367" i="16"/>
  <c r="BX367" i="16"/>
  <c r="AB367" i="16"/>
  <c r="X366" i="16"/>
  <c r="X195" i="16"/>
  <c r="AJ195" i="16" s="1"/>
  <c r="X193" i="16"/>
  <c r="AJ193" i="16" s="1"/>
  <c r="CV192" i="16"/>
  <c r="CJ192" i="16"/>
  <c r="BX192" i="16"/>
  <c r="AB192" i="16"/>
  <c r="AB189" i="16"/>
  <c r="AB177" i="16"/>
  <c r="AB171" i="16"/>
  <c r="AB317" i="16"/>
  <c r="AB147" i="16"/>
  <c r="AB393" i="16"/>
  <c r="AB297" i="16"/>
  <c r="AB130" i="16"/>
  <c r="AB126" i="16"/>
  <c r="AB123" i="16"/>
  <c r="AB291" i="16"/>
  <c r="AB287" i="16"/>
  <c r="AB119" i="16"/>
  <c r="AB284" i="16"/>
  <c r="AB280" i="16"/>
  <c r="AB276" i="16"/>
  <c r="AB116" i="16"/>
  <c r="AB113" i="16"/>
  <c r="AB107" i="16"/>
  <c r="AB103" i="16"/>
  <c r="AB392" i="16"/>
  <c r="AB98" i="16"/>
  <c r="AB390" i="16"/>
  <c r="AB95" i="16"/>
  <c r="AB91" i="16"/>
  <c r="AB262" i="16"/>
  <c r="AB386" i="16"/>
  <c r="AB257" i="16"/>
  <c r="AB87" i="16"/>
  <c r="AB83" i="16"/>
  <c r="AB345" i="16"/>
  <c r="AB341" i="16"/>
  <c r="AB81" i="16"/>
  <c r="AB77" i="16"/>
  <c r="AB71" i="16"/>
  <c r="AB67" i="16"/>
  <c r="AB65" i="16"/>
  <c r="AB60" i="16"/>
  <c r="AB58" i="16"/>
  <c r="AB247" i="16"/>
  <c r="AB57" i="16"/>
  <c r="AB243" i="16"/>
  <c r="AB241" i="16"/>
  <c r="AB236" i="16"/>
  <c r="AB339" i="16"/>
  <c r="AB380" i="16"/>
  <c r="AB233" i="16"/>
  <c r="AB47" i="16"/>
  <c r="AB335" i="16"/>
  <c r="AB378" i="16"/>
  <c r="AB374" i="16"/>
  <c r="AB229" i="16"/>
  <c r="AB42" i="16"/>
  <c r="AB38" i="16"/>
  <c r="AB35" i="16"/>
  <c r="AB30" i="16"/>
  <c r="AB22" i="16"/>
  <c r="AB218" i="16"/>
  <c r="AB215" i="16"/>
  <c r="AN192" i="16"/>
  <c r="AN367" i="16"/>
  <c r="AN5" i="16"/>
  <c r="AN22" i="16"/>
  <c r="AN229" i="16"/>
  <c r="AN47" i="16"/>
  <c r="AN236" i="16"/>
  <c r="AN243" i="16"/>
  <c r="AN60" i="16"/>
  <c r="AN67" i="16"/>
  <c r="AN81" i="16"/>
  <c r="AN87" i="16"/>
  <c r="AN262" i="16"/>
  <c r="AN390" i="16"/>
  <c r="AN113" i="16"/>
  <c r="AN284" i="16"/>
  <c r="AN123" i="16"/>
  <c r="AN393" i="16"/>
  <c r="AZ218" i="16"/>
  <c r="AZ38" i="16"/>
  <c r="AZ378" i="16"/>
  <c r="AZ380" i="16"/>
  <c r="AZ247" i="16"/>
  <c r="AZ65" i="16"/>
  <c r="AZ345" i="16"/>
  <c r="AZ386" i="16"/>
  <c r="AZ392" i="16"/>
  <c r="AZ277" i="16"/>
  <c r="AZ137" i="16"/>
  <c r="AZ305" i="16"/>
  <c r="AZ361" i="16"/>
  <c r="BL218" i="16"/>
  <c r="BL378" i="16"/>
  <c r="BL65" i="16"/>
  <c r="BL345" i="16"/>
  <c r="BL151" i="16"/>
  <c r="BL181" i="16"/>
  <c r="BX164" i="16"/>
  <c r="CV330" i="16"/>
  <c r="BX330" i="16"/>
  <c r="BL330" i="16"/>
  <c r="CJ330" i="16"/>
  <c r="AZ330" i="16"/>
  <c r="AN330" i="16"/>
  <c r="CV184" i="16"/>
  <c r="BX184" i="16"/>
  <c r="BL184" i="16"/>
  <c r="AZ184" i="16"/>
  <c r="CJ184" i="16"/>
  <c r="AN184" i="16"/>
  <c r="CV328" i="16"/>
  <c r="BX328" i="16"/>
  <c r="BL328" i="16"/>
  <c r="CJ328" i="16"/>
  <c r="AZ328" i="16"/>
  <c r="AN328" i="16"/>
  <c r="CV176" i="16"/>
  <c r="BX176" i="16"/>
  <c r="BL176" i="16"/>
  <c r="AZ176" i="16"/>
  <c r="CJ176" i="16"/>
  <c r="AN176" i="16"/>
  <c r="CJ360" i="16"/>
  <c r="BX360" i="16"/>
  <c r="BL360" i="16"/>
  <c r="AZ360" i="16"/>
  <c r="CV360" i="16"/>
  <c r="AN360" i="16"/>
  <c r="CV321" i="16"/>
  <c r="BX321" i="16"/>
  <c r="BL321" i="16"/>
  <c r="AZ321" i="16"/>
  <c r="CJ321" i="16"/>
  <c r="AN321" i="16"/>
  <c r="CJ166" i="16"/>
  <c r="BX166" i="16"/>
  <c r="BL166" i="16"/>
  <c r="AZ166" i="16"/>
  <c r="AN166" i="16"/>
  <c r="CV166" i="16"/>
  <c r="CV354" i="16"/>
  <c r="BX354" i="16"/>
  <c r="BL354" i="16"/>
  <c r="AZ354" i="16"/>
  <c r="CJ354" i="16"/>
  <c r="AN354" i="16"/>
  <c r="X156" i="16"/>
  <c r="AJ156" i="16" s="1"/>
  <c r="CV314" i="16"/>
  <c r="BX314" i="16"/>
  <c r="BL314" i="16"/>
  <c r="AZ314" i="16"/>
  <c r="CJ314" i="16"/>
  <c r="AN314" i="16"/>
  <c r="X146" i="16"/>
  <c r="AJ146" i="16" s="1"/>
  <c r="X143" i="16"/>
  <c r="AJ143" i="16" s="1"/>
  <c r="CV138" i="16"/>
  <c r="BX138" i="16"/>
  <c r="BL138" i="16"/>
  <c r="AN138" i="16"/>
  <c r="CJ138" i="16"/>
  <c r="AZ138" i="16"/>
  <c r="X127" i="16"/>
  <c r="AJ127" i="16" s="1"/>
  <c r="CV288" i="16"/>
  <c r="CJ288" i="16"/>
  <c r="BX288" i="16"/>
  <c r="BL288" i="16"/>
  <c r="AN288" i="16"/>
  <c r="CV269" i="16"/>
  <c r="CJ269" i="16"/>
  <c r="BX269" i="16"/>
  <c r="BL269" i="16"/>
  <c r="AZ269" i="16"/>
  <c r="AN269" i="16"/>
  <c r="AB298" i="16"/>
  <c r="AB269" i="16"/>
  <c r="AB265" i="16"/>
  <c r="AB78" i="16"/>
  <c r="AB68" i="16"/>
  <c r="AB244" i="16"/>
  <c r="AB234" i="16"/>
  <c r="AB375" i="16"/>
  <c r="AB43" i="16"/>
  <c r="AB226" i="16"/>
  <c r="AB222" i="16"/>
  <c r="AB14" i="16"/>
  <c r="AB216" i="16"/>
  <c r="AZ329" i="16"/>
  <c r="CV179" i="16"/>
  <c r="CJ179" i="16"/>
  <c r="BX179" i="16"/>
  <c r="BL179" i="16"/>
  <c r="AZ179" i="16"/>
  <c r="AN179" i="16"/>
  <c r="CV359" i="16"/>
  <c r="CJ359" i="16"/>
  <c r="BX359" i="16"/>
  <c r="BL359" i="16"/>
  <c r="AZ359" i="16"/>
  <c r="AN359" i="16"/>
  <c r="CV316" i="16"/>
  <c r="CJ316" i="16"/>
  <c r="BX316" i="16"/>
  <c r="BL316" i="16"/>
  <c r="AZ316" i="16"/>
  <c r="AN316" i="16"/>
  <c r="CV159" i="16"/>
  <c r="CJ159" i="16"/>
  <c r="BX159" i="16"/>
  <c r="BL159" i="16"/>
  <c r="AZ159" i="16"/>
  <c r="AN159" i="16"/>
  <c r="CV313" i="16"/>
  <c r="CJ313" i="16"/>
  <c r="BX313" i="16"/>
  <c r="BL313" i="16"/>
  <c r="AN313" i="16"/>
  <c r="X353" i="16"/>
  <c r="X4" i="16"/>
  <c r="CV189" i="16"/>
  <c r="CJ189" i="16"/>
  <c r="BX189" i="16"/>
  <c r="BL189" i="16"/>
  <c r="AZ189" i="16"/>
  <c r="CV186" i="16"/>
  <c r="CJ186" i="16"/>
  <c r="BX186" i="16"/>
  <c r="BL186" i="16"/>
  <c r="AZ186" i="16"/>
  <c r="CV182" i="16"/>
  <c r="CJ182" i="16"/>
  <c r="BX182" i="16"/>
  <c r="BL182" i="16"/>
  <c r="AZ182" i="16"/>
  <c r="CV178" i="16"/>
  <c r="CJ178" i="16"/>
  <c r="BX178" i="16"/>
  <c r="BL178" i="16"/>
  <c r="AZ178" i="16"/>
  <c r="CV177" i="16"/>
  <c r="CJ177" i="16"/>
  <c r="BX177" i="16"/>
  <c r="BL177" i="16"/>
  <c r="AZ177" i="16"/>
  <c r="CV175" i="16"/>
  <c r="CJ175" i="16"/>
  <c r="BX175" i="16"/>
  <c r="BL175" i="16"/>
  <c r="AZ175" i="16"/>
  <c r="CV325" i="16"/>
  <c r="CJ325" i="16"/>
  <c r="BX325" i="16"/>
  <c r="BL325" i="16"/>
  <c r="AZ325" i="16"/>
  <c r="CV323" i="16"/>
  <c r="CJ323" i="16"/>
  <c r="BX323" i="16"/>
  <c r="BL323" i="16"/>
  <c r="AZ323" i="16"/>
  <c r="CV171" i="16"/>
  <c r="CJ171" i="16"/>
  <c r="BX171" i="16"/>
  <c r="BL171" i="16"/>
  <c r="AZ171" i="16"/>
  <c r="CV169" i="16"/>
  <c r="CJ169" i="16"/>
  <c r="BX169" i="16"/>
  <c r="BL169" i="16"/>
  <c r="AZ169" i="16"/>
  <c r="CV357" i="16"/>
  <c r="CJ357" i="16"/>
  <c r="BX357" i="16"/>
  <c r="BL357" i="16"/>
  <c r="AZ357" i="16"/>
  <c r="CV165" i="16"/>
  <c r="CJ165" i="16"/>
  <c r="BX165" i="16"/>
  <c r="BL165" i="16"/>
  <c r="AZ165" i="16"/>
  <c r="CV317" i="16"/>
  <c r="CJ317" i="16"/>
  <c r="BX317" i="16"/>
  <c r="BL317" i="16"/>
  <c r="AZ317" i="16"/>
  <c r="CV163" i="16"/>
  <c r="CJ163" i="16"/>
  <c r="BX163" i="16"/>
  <c r="BL163" i="16"/>
  <c r="AZ163" i="16"/>
  <c r="CV158" i="16"/>
  <c r="CJ158" i="16"/>
  <c r="BX158" i="16"/>
  <c r="BL158" i="16"/>
  <c r="AZ158" i="16"/>
  <c r="CV312" i="16"/>
  <c r="CJ312" i="16"/>
  <c r="BX312" i="16"/>
  <c r="BL312" i="16"/>
  <c r="AZ312" i="16"/>
  <c r="CV148" i="16"/>
  <c r="CJ148" i="16"/>
  <c r="BX148" i="16"/>
  <c r="BL148" i="16"/>
  <c r="AZ148" i="16"/>
  <c r="CV147" i="16"/>
  <c r="CJ147" i="16"/>
  <c r="BX147" i="16"/>
  <c r="BL147" i="16"/>
  <c r="AZ147" i="16"/>
  <c r="X307" i="16"/>
  <c r="AJ307" i="16" s="1"/>
  <c r="CV394" i="16"/>
  <c r="CJ394" i="16"/>
  <c r="BX394" i="16"/>
  <c r="BL394" i="16"/>
  <c r="AZ394" i="16"/>
  <c r="CV145" i="16"/>
  <c r="CJ145" i="16"/>
  <c r="BX145" i="16"/>
  <c r="BL145" i="16"/>
  <c r="AZ145" i="16"/>
  <c r="CV140" i="16"/>
  <c r="CJ140" i="16"/>
  <c r="BX140" i="16"/>
  <c r="BL140" i="16"/>
  <c r="AZ140" i="16"/>
  <c r="X136" i="16"/>
  <c r="AJ136" i="16" s="1"/>
  <c r="CV133" i="16"/>
  <c r="CJ133" i="16"/>
  <c r="BX133" i="16"/>
  <c r="BL133" i="16"/>
  <c r="AZ133" i="16"/>
  <c r="CV300" i="16"/>
  <c r="CJ300" i="16"/>
  <c r="AN300" i="16"/>
  <c r="BL300" i="16"/>
  <c r="AZ300" i="16"/>
  <c r="CV296" i="16"/>
  <c r="CJ296" i="16"/>
  <c r="BX296" i="16"/>
  <c r="AN296" i="16"/>
  <c r="AZ296" i="16"/>
  <c r="BL296" i="16"/>
  <c r="CV129" i="16"/>
  <c r="CJ129" i="16"/>
  <c r="AN129" i="16"/>
  <c r="BX129" i="16"/>
  <c r="AZ129" i="16"/>
  <c r="CV125" i="16"/>
  <c r="CJ125" i="16"/>
  <c r="BL125" i="16"/>
  <c r="AN125" i="16"/>
  <c r="AZ125" i="16"/>
  <c r="BX125" i="16"/>
  <c r="CV293" i="16"/>
  <c r="CJ293" i="16"/>
  <c r="AN293" i="16"/>
  <c r="BL293" i="16"/>
  <c r="AZ293" i="16"/>
  <c r="CV290" i="16"/>
  <c r="CJ290" i="16"/>
  <c r="BX290" i="16"/>
  <c r="AN290" i="16"/>
  <c r="AZ290" i="16"/>
  <c r="BL290" i="16"/>
  <c r="CV286" i="16"/>
  <c r="CJ286" i="16"/>
  <c r="AN286" i="16"/>
  <c r="BX286" i="16"/>
  <c r="AZ286" i="16"/>
  <c r="CV118" i="16"/>
  <c r="CJ118" i="16"/>
  <c r="BL118" i="16"/>
  <c r="AN118" i="16"/>
  <c r="AZ118" i="16"/>
  <c r="BX118" i="16"/>
  <c r="CV283" i="16"/>
  <c r="CJ283" i="16"/>
  <c r="AN283" i="16"/>
  <c r="BL283" i="16"/>
  <c r="AZ283" i="16"/>
  <c r="CV279" i="16"/>
  <c r="CJ279" i="16"/>
  <c r="BX279" i="16"/>
  <c r="AN279" i="16"/>
  <c r="AZ279" i="16"/>
  <c r="BL279" i="16"/>
  <c r="CV275" i="16"/>
  <c r="CJ275" i="16"/>
  <c r="AN275" i="16"/>
  <c r="BX275" i="16"/>
  <c r="AZ275" i="16"/>
  <c r="CV272" i="16"/>
  <c r="CJ272" i="16"/>
  <c r="BL272" i="16"/>
  <c r="AN272" i="16"/>
  <c r="AZ272" i="16"/>
  <c r="BX272" i="16"/>
  <c r="CV271" i="16"/>
  <c r="CJ271" i="16"/>
  <c r="AZ271" i="16"/>
  <c r="AN271" i="16"/>
  <c r="BL271" i="16"/>
  <c r="CV109" i="16"/>
  <c r="CJ109" i="16"/>
  <c r="AZ109" i="16"/>
  <c r="AN109" i="16"/>
  <c r="BX109" i="16"/>
  <c r="CV268" i="16"/>
  <c r="CJ268" i="16"/>
  <c r="BL268" i="16"/>
  <c r="AZ268" i="16"/>
  <c r="AN268" i="16"/>
  <c r="BX268" i="16"/>
  <c r="CV106" i="16"/>
  <c r="CJ106" i="16"/>
  <c r="AZ106" i="16"/>
  <c r="AN106" i="16"/>
  <c r="BL106" i="16"/>
  <c r="CV102" i="16"/>
  <c r="CJ102" i="16"/>
  <c r="BX102" i="16"/>
  <c r="AZ102" i="16"/>
  <c r="AN102" i="16"/>
  <c r="BL102" i="16"/>
  <c r="CV100" i="16"/>
  <c r="CJ100" i="16"/>
  <c r="AZ100" i="16"/>
  <c r="AN100" i="16"/>
  <c r="BX100" i="16"/>
  <c r="CV94" i="16"/>
  <c r="CJ94" i="16"/>
  <c r="BX94" i="16"/>
  <c r="AZ94" i="16"/>
  <c r="AN94" i="16"/>
  <c r="BL94" i="16"/>
  <c r="X389" i="16"/>
  <c r="AJ389" i="16" s="1"/>
  <c r="CV90" i="16"/>
  <c r="CJ90" i="16"/>
  <c r="AZ90" i="16"/>
  <c r="AN90" i="16"/>
  <c r="BX90" i="16"/>
  <c r="BL90" i="16"/>
  <c r="CV261" i="16"/>
  <c r="CJ261" i="16"/>
  <c r="BL261" i="16"/>
  <c r="AZ261" i="16"/>
  <c r="AN261" i="16"/>
  <c r="CV258" i="16"/>
  <c r="CJ258" i="16"/>
  <c r="BX258" i="16"/>
  <c r="AZ258" i="16"/>
  <c r="AN258" i="16"/>
  <c r="BL258" i="16"/>
  <c r="CV351" i="16"/>
  <c r="CJ351" i="16"/>
  <c r="BL351" i="16"/>
  <c r="AZ351" i="16"/>
  <c r="AN351" i="16"/>
  <c r="BX351" i="16"/>
  <c r="CV256" i="16"/>
  <c r="CJ256" i="16"/>
  <c r="AZ256" i="16"/>
  <c r="AN256" i="16"/>
  <c r="BX256" i="16"/>
  <c r="BL256" i="16"/>
  <c r="CV86" i="16"/>
  <c r="CJ86" i="16"/>
  <c r="BL86" i="16"/>
  <c r="AZ86" i="16"/>
  <c r="AN86" i="16"/>
  <c r="CV348" i="16"/>
  <c r="CJ348" i="16"/>
  <c r="BX348" i="16"/>
  <c r="AZ348" i="16"/>
  <c r="AN348" i="16"/>
  <c r="BL348" i="16"/>
  <c r="CV344" i="16"/>
  <c r="CJ344" i="16"/>
  <c r="BL344" i="16"/>
  <c r="AZ344" i="16"/>
  <c r="AN344" i="16"/>
  <c r="BX344" i="16"/>
  <c r="CV385" i="16"/>
  <c r="CJ385" i="16"/>
  <c r="AZ385" i="16"/>
  <c r="AN385" i="16"/>
  <c r="BX385" i="16"/>
  <c r="BL385" i="16"/>
  <c r="CV80" i="16"/>
  <c r="CJ80" i="16"/>
  <c r="BL80" i="16"/>
  <c r="AZ80" i="16"/>
  <c r="AN80" i="16"/>
  <c r="X76" i="16"/>
  <c r="X72" i="16"/>
  <c r="CV70" i="16"/>
  <c r="CJ70" i="16"/>
  <c r="AZ70" i="16"/>
  <c r="AN70" i="16"/>
  <c r="BX70" i="16"/>
  <c r="BL70" i="16"/>
  <c r="X66" i="16"/>
  <c r="AJ66" i="16" s="1"/>
  <c r="CV64" i="16"/>
  <c r="CJ64" i="16"/>
  <c r="BL64" i="16"/>
  <c r="AZ64" i="16"/>
  <c r="AN64" i="16"/>
  <c r="BX64" i="16"/>
  <c r="CV59" i="16"/>
  <c r="CJ59" i="16"/>
  <c r="BL59" i="16"/>
  <c r="AZ59" i="16"/>
  <c r="AN59" i="16"/>
  <c r="CV249" i="16"/>
  <c r="CJ249" i="16"/>
  <c r="BX249" i="16"/>
  <c r="AZ249" i="16"/>
  <c r="AN249" i="16"/>
  <c r="BL249" i="16"/>
  <c r="X56" i="16"/>
  <c r="X242" i="16"/>
  <c r="AJ242" i="16" s="1"/>
  <c r="CV240" i="16"/>
  <c r="CJ240" i="16"/>
  <c r="BX240" i="16"/>
  <c r="AZ240" i="16"/>
  <c r="AN240" i="16"/>
  <c r="BL240" i="16"/>
  <c r="X55" i="16"/>
  <c r="CV340" i="16"/>
  <c r="CJ340" i="16"/>
  <c r="AZ340" i="16"/>
  <c r="AN340" i="16"/>
  <c r="BX340" i="16"/>
  <c r="BL340" i="16"/>
  <c r="CV53" i="16"/>
  <c r="CJ53" i="16"/>
  <c r="BL53" i="16"/>
  <c r="AZ53" i="16"/>
  <c r="AN53" i="16"/>
  <c r="CV338" i="16"/>
  <c r="CJ338" i="16"/>
  <c r="BX338" i="16"/>
  <c r="AZ338" i="16"/>
  <c r="AN338" i="16"/>
  <c r="BL338" i="16"/>
  <c r="CV379" i="16"/>
  <c r="CJ379" i="16"/>
  <c r="BL379" i="16"/>
  <c r="AZ379" i="16"/>
  <c r="AN379" i="16"/>
  <c r="BX379" i="16"/>
  <c r="CV50" i="16"/>
  <c r="CJ50" i="16"/>
  <c r="AZ50" i="16"/>
  <c r="AN50" i="16"/>
  <c r="BX50" i="16"/>
  <c r="BL50" i="16"/>
  <c r="CV46" i="16"/>
  <c r="CJ46" i="16"/>
  <c r="BL46" i="16"/>
  <c r="AZ46" i="16"/>
  <c r="AN46" i="16"/>
  <c r="CJ334" i="16"/>
  <c r="CV334" i="16"/>
  <c r="BX334" i="16"/>
  <c r="AZ334" i="16"/>
  <c r="AN334" i="16"/>
  <c r="BL334" i="16"/>
  <c r="CV377" i="16"/>
  <c r="CJ377" i="16"/>
  <c r="BL377" i="16"/>
  <c r="AZ377" i="16"/>
  <c r="AN377" i="16"/>
  <c r="BX377" i="16"/>
  <c r="CJ232" i="16"/>
  <c r="CV232" i="16"/>
  <c r="AZ232" i="16"/>
  <c r="AN232" i="16"/>
  <c r="BX232" i="16"/>
  <c r="BL232" i="16"/>
  <c r="CV228" i="16"/>
  <c r="CJ228" i="16"/>
  <c r="BL228" i="16"/>
  <c r="AZ228" i="16"/>
  <c r="AN228" i="16"/>
  <c r="CJ41" i="16"/>
  <c r="BX41" i="16"/>
  <c r="AZ41" i="16"/>
  <c r="AN41" i="16"/>
  <c r="BL41" i="16"/>
  <c r="CV37" i="16"/>
  <c r="CJ37" i="16"/>
  <c r="BL37" i="16"/>
  <c r="AZ37" i="16"/>
  <c r="AN37" i="16"/>
  <c r="BX37" i="16"/>
  <c r="CJ34" i="16"/>
  <c r="CV34" i="16"/>
  <c r="AZ34" i="16"/>
  <c r="AN34" i="16"/>
  <c r="BX34" i="16"/>
  <c r="BL34" i="16"/>
  <c r="CV32" i="16"/>
  <c r="CJ32" i="16"/>
  <c r="BL32" i="16"/>
  <c r="AZ32" i="16"/>
  <c r="AN32" i="16"/>
  <c r="X29" i="16"/>
  <c r="CV28" i="16"/>
  <c r="CJ28" i="16"/>
  <c r="AZ28" i="16"/>
  <c r="AN28" i="16"/>
  <c r="BX28" i="16"/>
  <c r="BL28" i="16"/>
  <c r="X221" i="16"/>
  <c r="AJ221" i="16" s="1"/>
  <c r="CV21" i="16"/>
  <c r="BL21" i="16"/>
  <c r="AZ21" i="16"/>
  <c r="AN21" i="16"/>
  <c r="CJ21" i="16"/>
  <c r="X217" i="16"/>
  <c r="AJ217" i="16" s="1"/>
  <c r="CV10" i="16"/>
  <c r="CJ10" i="16"/>
  <c r="AZ10" i="16"/>
  <c r="AN10" i="16"/>
  <c r="BX10" i="16"/>
  <c r="BL10" i="16"/>
  <c r="CV6" i="16"/>
  <c r="BX6" i="16"/>
  <c r="AZ6" i="16"/>
  <c r="AN6" i="16"/>
  <c r="AB6" i="16"/>
  <c r="CJ6" i="16"/>
  <c r="BL6" i="16"/>
  <c r="CV211" i="16"/>
  <c r="CJ211" i="16"/>
  <c r="AZ211" i="16"/>
  <c r="AN211" i="16"/>
  <c r="AB211" i="16"/>
  <c r="BX211" i="16"/>
  <c r="BL211" i="16"/>
  <c r="X372" i="16"/>
  <c r="CV371" i="16"/>
  <c r="BX371" i="16"/>
  <c r="AZ371" i="16"/>
  <c r="AN371" i="16"/>
  <c r="AB371" i="16"/>
  <c r="CJ371" i="16"/>
  <c r="BL371" i="16"/>
  <c r="X206" i="16"/>
  <c r="X369" i="16"/>
  <c r="CV201" i="16"/>
  <c r="BL201" i="16"/>
  <c r="AZ201" i="16"/>
  <c r="AN201" i="16"/>
  <c r="CJ201" i="16"/>
  <c r="AB201" i="16"/>
  <c r="X198" i="16"/>
  <c r="X194" i="16"/>
  <c r="AJ194" i="16" s="1"/>
  <c r="CV364" i="16"/>
  <c r="BL364" i="16"/>
  <c r="AZ364" i="16"/>
  <c r="AN364" i="16"/>
  <c r="CJ364" i="16"/>
  <c r="AB364" i="16"/>
  <c r="AB358" i="16"/>
  <c r="AB161" i="16"/>
  <c r="AB300" i="16"/>
  <c r="AB296" i="16"/>
  <c r="AB129" i="16"/>
  <c r="AB125" i="16"/>
  <c r="AB293" i="16"/>
  <c r="AB290" i="16"/>
  <c r="AB286" i="16"/>
  <c r="AB118" i="16"/>
  <c r="AB283" i="16"/>
  <c r="AB279" i="16"/>
  <c r="AB275" i="16"/>
  <c r="AB272" i="16"/>
  <c r="AB271" i="16"/>
  <c r="AB109" i="16"/>
  <c r="AB268" i="16"/>
  <c r="AB106" i="16"/>
  <c r="AB102" i="16"/>
  <c r="AB100" i="16"/>
  <c r="AB94" i="16"/>
  <c r="AB90" i="16"/>
  <c r="AB261" i="16"/>
  <c r="AB258" i="16"/>
  <c r="AB351" i="16"/>
  <c r="AB256" i="16"/>
  <c r="AB86" i="16"/>
  <c r="AB348" i="16"/>
  <c r="AB344" i="16"/>
  <c r="AB385" i="16"/>
  <c r="AB80" i="16"/>
  <c r="AB70" i="16"/>
  <c r="AB64" i="16"/>
  <c r="AB59" i="16"/>
  <c r="AB249" i="16"/>
  <c r="AB240" i="16"/>
  <c r="AB340" i="16"/>
  <c r="AB53" i="16"/>
  <c r="AB338" i="16"/>
  <c r="AB379" i="16"/>
  <c r="AB50" i="16"/>
  <c r="AB46" i="16"/>
  <c r="AB334" i="16"/>
  <c r="AB377" i="16"/>
  <c r="AB232" i="16"/>
  <c r="AB228" i="16"/>
  <c r="AB41" i="16"/>
  <c r="AB37" i="16"/>
  <c r="AB34" i="16"/>
  <c r="AB32" i="16"/>
  <c r="AB28" i="16"/>
  <c r="AB21" i="16"/>
  <c r="AB10" i="16"/>
  <c r="AB207" i="16"/>
  <c r="AB368" i="16"/>
  <c r="AN35" i="16"/>
  <c r="AN374" i="16"/>
  <c r="AN233" i="16"/>
  <c r="AN57" i="16"/>
  <c r="AN71" i="16"/>
  <c r="AN341" i="16"/>
  <c r="AN257" i="16"/>
  <c r="AN91" i="16"/>
  <c r="AN98" i="16"/>
  <c r="AN107" i="16"/>
  <c r="AN116" i="16"/>
  <c r="AN119" i="16"/>
  <c r="AN126" i="16"/>
  <c r="AN133" i="16"/>
  <c r="AN145" i="16"/>
  <c r="AN148" i="16"/>
  <c r="AN158" i="16"/>
  <c r="AN165" i="16"/>
  <c r="AN323" i="16"/>
  <c r="AN178" i="16"/>
  <c r="AZ7" i="16"/>
  <c r="AZ215" i="16"/>
  <c r="AZ30" i="16"/>
  <c r="AZ42" i="16"/>
  <c r="AZ335" i="16"/>
  <c r="AZ339" i="16"/>
  <c r="AZ241" i="16"/>
  <c r="AZ58" i="16"/>
  <c r="AZ77" i="16"/>
  <c r="AZ83" i="16"/>
  <c r="AZ95" i="16"/>
  <c r="AZ103" i="16"/>
  <c r="AZ318" i="16"/>
  <c r="AZ327" i="16"/>
  <c r="BL192" i="16"/>
  <c r="BL5" i="16"/>
  <c r="BL22" i="16"/>
  <c r="BL47" i="16"/>
  <c r="BL243" i="16"/>
  <c r="BL67" i="16"/>
  <c r="BL87" i="16"/>
  <c r="BL100" i="16"/>
  <c r="BL129" i="16"/>
  <c r="BX364" i="16"/>
  <c r="BX32" i="16"/>
  <c r="BX86" i="16"/>
  <c r="BX271" i="16"/>
  <c r="CV187" i="16"/>
  <c r="BX187" i="16"/>
  <c r="BL187" i="16"/>
  <c r="AZ187" i="16"/>
  <c r="CJ187" i="16"/>
  <c r="AN187" i="16"/>
  <c r="CJ180" i="16"/>
  <c r="BX180" i="16"/>
  <c r="BL180" i="16"/>
  <c r="CV180" i="16"/>
  <c r="AZ180" i="16"/>
  <c r="AN180" i="16"/>
  <c r="CV362" i="16"/>
  <c r="BX362" i="16"/>
  <c r="BL362" i="16"/>
  <c r="AZ362" i="16"/>
  <c r="CJ362" i="16"/>
  <c r="AN362" i="16"/>
  <c r="CV173" i="16"/>
  <c r="BX173" i="16"/>
  <c r="BL173" i="16"/>
  <c r="CJ173" i="16"/>
  <c r="AZ173" i="16"/>
  <c r="AN173" i="16"/>
  <c r="X167" i="16"/>
  <c r="CV355" i="16"/>
  <c r="BX355" i="16"/>
  <c r="BL355" i="16"/>
  <c r="CJ355" i="16"/>
  <c r="AZ355" i="16"/>
  <c r="AN355" i="16"/>
  <c r="CV160" i="16"/>
  <c r="CJ160" i="16"/>
  <c r="BX160" i="16"/>
  <c r="BL160" i="16"/>
  <c r="AZ160" i="16"/>
  <c r="AN160" i="16"/>
  <c r="CV153" i="16"/>
  <c r="BX153" i="16"/>
  <c r="BL153" i="16"/>
  <c r="AZ153" i="16"/>
  <c r="CJ153" i="16"/>
  <c r="AN153" i="16"/>
  <c r="X150" i="16"/>
  <c r="AJ150" i="16" s="1"/>
  <c r="CV309" i="16"/>
  <c r="BX309" i="16"/>
  <c r="BL309" i="16"/>
  <c r="AZ309" i="16"/>
  <c r="CJ309" i="16"/>
  <c r="AN309" i="16"/>
  <c r="X303" i="16"/>
  <c r="AJ303" i="16" s="1"/>
  <c r="X134" i="16"/>
  <c r="CV301" i="16"/>
  <c r="CJ301" i="16"/>
  <c r="BX301" i="16"/>
  <c r="BL301" i="16"/>
  <c r="AN301" i="16"/>
  <c r="CV298" i="16"/>
  <c r="CJ298" i="16"/>
  <c r="BX298" i="16"/>
  <c r="BL298" i="16"/>
  <c r="AN298" i="16"/>
  <c r="CV294" i="16"/>
  <c r="CJ294" i="16"/>
  <c r="BX294" i="16"/>
  <c r="BL294" i="16"/>
  <c r="AN294" i="16"/>
  <c r="CV292" i="16"/>
  <c r="CJ292" i="16"/>
  <c r="BX292" i="16"/>
  <c r="BL292" i="16"/>
  <c r="AN292" i="16"/>
  <c r="CV120" i="16"/>
  <c r="CJ120" i="16"/>
  <c r="BX120" i="16"/>
  <c r="BL120" i="16"/>
  <c r="AN120" i="16"/>
  <c r="CV285" i="16"/>
  <c r="CJ285" i="16"/>
  <c r="BX285" i="16"/>
  <c r="BL285" i="16"/>
  <c r="AN285" i="16"/>
  <c r="CV281" i="16"/>
  <c r="CJ281" i="16"/>
  <c r="BX281" i="16"/>
  <c r="BL281" i="16"/>
  <c r="AN281" i="16"/>
  <c r="CV277" i="16"/>
  <c r="CJ277" i="16"/>
  <c r="BX277" i="16"/>
  <c r="BL277" i="16"/>
  <c r="AN277" i="16"/>
  <c r="CV273" i="16"/>
  <c r="CJ273" i="16"/>
  <c r="BX273" i="16"/>
  <c r="BL273" i="16"/>
  <c r="AN273" i="16"/>
  <c r="CV114" i="16"/>
  <c r="CJ114" i="16"/>
  <c r="BX114" i="16"/>
  <c r="BL114" i="16"/>
  <c r="AZ114" i="16"/>
  <c r="AN114" i="16"/>
  <c r="CV111" i="16"/>
  <c r="CJ111" i="16"/>
  <c r="BX111" i="16"/>
  <c r="BL111" i="16"/>
  <c r="AZ111" i="16"/>
  <c r="AN111" i="16"/>
  <c r="CV391" i="16"/>
  <c r="CJ391" i="16"/>
  <c r="BX391" i="16"/>
  <c r="BL391" i="16"/>
  <c r="AZ391" i="16"/>
  <c r="AN391" i="16"/>
  <c r="CV96" i="16"/>
  <c r="CJ96" i="16"/>
  <c r="BX96" i="16"/>
  <c r="BL96" i="16"/>
  <c r="AZ96" i="16"/>
  <c r="AN96" i="16"/>
  <c r="CV259" i="16"/>
  <c r="CJ259" i="16"/>
  <c r="BX259" i="16"/>
  <c r="BL259" i="16"/>
  <c r="AZ259" i="16"/>
  <c r="AN259" i="16"/>
  <c r="CV349" i="16"/>
  <c r="CJ349" i="16"/>
  <c r="BX349" i="16"/>
  <c r="BL349" i="16"/>
  <c r="AZ349" i="16"/>
  <c r="AN349" i="16"/>
  <c r="CV88" i="16"/>
  <c r="CJ88" i="16"/>
  <c r="BX88" i="16"/>
  <c r="BL88" i="16"/>
  <c r="AZ88" i="16"/>
  <c r="AN88" i="16"/>
  <c r="CV346" i="16"/>
  <c r="CJ346" i="16"/>
  <c r="BX346" i="16"/>
  <c r="BL346" i="16"/>
  <c r="AZ346" i="16"/>
  <c r="AN346" i="16"/>
  <c r="CV254" i="16"/>
  <c r="CJ254" i="16"/>
  <c r="BX254" i="16"/>
  <c r="BL254" i="16"/>
  <c r="AZ254" i="16"/>
  <c r="AN254" i="16"/>
  <c r="X74" i="16"/>
  <c r="CV383" i="16"/>
  <c r="CJ383" i="16"/>
  <c r="BX383" i="16"/>
  <c r="BL383" i="16"/>
  <c r="AZ383" i="16"/>
  <c r="AN383" i="16"/>
  <c r="CV62" i="16"/>
  <c r="CJ62" i="16"/>
  <c r="BX62" i="16"/>
  <c r="BL62" i="16"/>
  <c r="AZ62" i="16"/>
  <c r="AN62" i="16"/>
  <c r="CV250" i="16"/>
  <c r="CJ250" i="16"/>
  <c r="BX250" i="16"/>
  <c r="BL250" i="16"/>
  <c r="AZ250" i="16"/>
  <c r="AN250" i="16"/>
  <c r="CV246" i="16"/>
  <c r="CJ246" i="16"/>
  <c r="BX246" i="16"/>
  <c r="BL246" i="16"/>
  <c r="AZ246" i="16"/>
  <c r="AN246" i="16"/>
  <c r="X239" i="16"/>
  <c r="AJ239" i="16" s="1"/>
  <c r="CV51" i="16"/>
  <c r="CJ51" i="16"/>
  <c r="BX51" i="16"/>
  <c r="BL51" i="16"/>
  <c r="AZ51" i="16"/>
  <c r="AN51" i="16"/>
  <c r="CV332" i="16"/>
  <c r="CJ332" i="16"/>
  <c r="BX332" i="16"/>
  <c r="BL332" i="16"/>
  <c r="AZ332" i="16"/>
  <c r="AN332" i="16"/>
  <c r="X214" i="16"/>
  <c r="AJ214" i="16" s="1"/>
  <c r="CV213" i="16"/>
  <c r="CJ213" i="16"/>
  <c r="BX213" i="16"/>
  <c r="BL213" i="16"/>
  <c r="AZ213" i="16"/>
  <c r="AN213" i="16"/>
  <c r="CV204" i="16"/>
  <c r="CJ204" i="16"/>
  <c r="BX204" i="16"/>
  <c r="BL204" i="16"/>
  <c r="AZ204" i="16"/>
  <c r="AN204" i="16"/>
  <c r="X199" i="16"/>
  <c r="X365" i="16"/>
  <c r="AJ365" i="16" s="1"/>
  <c r="CV190" i="16"/>
  <c r="CJ190" i="16"/>
  <c r="BX190" i="16"/>
  <c r="BL190" i="16"/>
  <c r="AZ190" i="16"/>
  <c r="AN190" i="16"/>
  <c r="AB172" i="16"/>
  <c r="AB301" i="16"/>
  <c r="AB292" i="16"/>
  <c r="AB281" i="16"/>
  <c r="AB273" i="16"/>
  <c r="AB111" i="16"/>
  <c r="AB104" i="16"/>
  <c r="AB96" i="16"/>
  <c r="AB263" i="16"/>
  <c r="AB387" i="16"/>
  <c r="AB84" i="16"/>
  <c r="AB254" i="16"/>
  <c r="AB383" i="16"/>
  <c r="AB251" i="16"/>
  <c r="AB246" i="16"/>
  <c r="AB381" i="16"/>
  <c r="AB336" i="16"/>
  <c r="AB230" i="16"/>
  <c r="AB36" i="16"/>
  <c r="AB225" i="16"/>
  <c r="AB23" i="16"/>
  <c r="AB15" i="16"/>
  <c r="AZ273" i="16"/>
  <c r="CV329" i="16"/>
  <c r="CJ329" i="16"/>
  <c r="BX329" i="16"/>
  <c r="BL329" i="16"/>
  <c r="AN329" i="16"/>
  <c r="CV183" i="16"/>
  <c r="CJ183" i="16"/>
  <c r="BX183" i="16"/>
  <c r="BL183" i="16"/>
  <c r="AN183" i="16"/>
  <c r="CV172" i="16"/>
  <c r="CJ172" i="16"/>
  <c r="BX172" i="16"/>
  <c r="BL172" i="16"/>
  <c r="AN172" i="16"/>
  <c r="CV356" i="16"/>
  <c r="CJ356" i="16"/>
  <c r="BX356" i="16"/>
  <c r="BL356" i="16"/>
  <c r="AZ356" i="16"/>
  <c r="AN356" i="16"/>
  <c r="CV308" i="16"/>
  <c r="CJ308" i="16"/>
  <c r="BX308" i="16"/>
  <c r="BL308" i="16"/>
  <c r="AZ308" i="16"/>
  <c r="AN308" i="16"/>
  <c r="X302" i="16"/>
  <c r="AJ302" i="16" s="1"/>
  <c r="CV331" i="16"/>
  <c r="CJ331" i="16"/>
  <c r="AZ331" i="16"/>
  <c r="BL331" i="16"/>
  <c r="AN331" i="16"/>
  <c r="BX331" i="16"/>
  <c r="CV188" i="16"/>
  <c r="CJ188" i="16"/>
  <c r="AZ188" i="16"/>
  <c r="AN188" i="16"/>
  <c r="BL188" i="16"/>
  <c r="CV185" i="16"/>
  <c r="CJ185" i="16"/>
  <c r="AZ185" i="16"/>
  <c r="BX185" i="16"/>
  <c r="AN185" i="16"/>
  <c r="BL185" i="16"/>
  <c r="CV181" i="16"/>
  <c r="CJ181" i="16"/>
  <c r="AZ181" i="16"/>
  <c r="AN181" i="16"/>
  <c r="BX181" i="16"/>
  <c r="CV363" i="16"/>
  <c r="CJ363" i="16"/>
  <c r="AZ363" i="16"/>
  <c r="BL363" i="16"/>
  <c r="AN363" i="16"/>
  <c r="BX363" i="16"/>
  <c r="CV326" i="16"/>
  <c r="CJ326" i="16"/>
  <c r="AZ326" i="16"/>
  <c r="AN326" i="16"/>
  <c r="BL326" i="16"/>
  <c r="CV174" i="16"/>
  <c r="CJ174" i="16"/>
  <c r="AZ174" i="16"/>
  <c r="BX174" i="16"/>
  <c r="AN174" i="16"/>
  <c r="BL174" i="16"/>
  <c r="CV324" i="16"/>
  <c r="CJ324" i="16"/>
  <c r="AZ324" i="16"/>
  <c r="AN324" i="16"/>
  <c r="BX324" i="16"/>
  <c r="CV322" i="16"/>
  <c r="CJ322" i="16"/>
  <c r="AZ322" i="16"/>
  <c r="BL322" i="16"/>
  <c r="AN322" i="16"/>
  <c r="BX322" i="16"/>
  <c r="CV358" i="16"/>
  <c r="CJ358" i="16"/>
  <c r="AZ358" i="16"/>
  <c r="AN358" i="16"/>
  <c r="BL358" i="16"/>
  <c r="CV168" i="16"/>
  <c r="CJ168" i="16"/>
  <c r="AZ168" i="16"/>
  <c r="BX168" i="16"/>
  <c r="AN168" i="16"/>
  <c r="BL168" i="16"/>
  <c r="CV320" i="16"/>
  <c r="CJ320" i="16"/>
  <c r="AZ320" i="16"/>
  <c r="AN320" i="16"/>
  <c r="BX320" i="16"/>
  <c r="CV319" i="16"/>
  <c r="CJ319" i="16"/>
  <c r="AZ319" i="16"/>
  <c r="BL319" i="16"/>
  <c r="AN319" i="16"/>
  <c r="BX319" i="16"/>
  <c r="CV164" i="16"/>
  <c r="CJ164" i="16"/>
  <c r="AZ164" i="16"/>
  <c r="AN164" i="16"/>
  <c r="BL164" i="16"/>
  <c r="CV162" i="16"/>
  <c r="CJ162" i="16"/>
  <c r="AZ162" i="16"/>
  <c r="BX162" i="16"/>
  <c r="AN162" i="16"/>
  <c r="BL162" i="16"/>
  <c r="CV161" i="16"/>
  <c r="CJ161" i="16"/>
  <c r="AZ161" i="16"/>
  <c r="AN161" i="16"/>
  <c r="BX161" i="16"/>
  <c r="CV157" i="16"/>
  <c r="CJ157" i="16"/>
  <c r="AZ157" i="16"/>
  <c r="BL157" i="16"/>
  <c r="AN157" i="16"/>
  <c r="BX157" i="16"/>
  <c r="CV154" i="16"/>
  <c r="CJ154" i="16"/>
  <c r="AZ154" i="16"/>
  <c r="AN154" i="16"/>
  <c r="BL154" i="16"/>
  <c r="CV315" i="16"/>
  <c r="CJ315" i="16"/>
  <c r="AZ315" i="16"/>
  <c r="BX315" i="16"/>
  <c r="AN315" i="16"/>
  <c r="BL315" i="16"/>
  <c r="CV151" i="16"/>
  <c r="CJ151" i="16"/>
  <c r="AZ151" i="16"/>
  <c r="AN151" i="16"/>
  <c r="BX151" i="16"/>
  <c r="CV311" i="16"/>
  <c r="CJ311" i="16"/>
  <c r="AZ311" i="16"/>
  <c r="BL311" i="16"/>
  <c r="AN311" i="16"/>
  <c r="BX311" i="16"/>
  <c r="CV310" i="16"/>
  <c r="CJ310" i="16"/>
  <c r="AZ310" i="16"/>
  <c r="AN310" i="16"/>
  <c r="BL310" i="16"/>
  <c r="CV306" i="16"/>
  <c r="CJ306" i="16"/>
  <c r="AZ306" i="16"/>
  <c r="BX306" i="16"/>
  <c r="AN306" i="16"/>
  <c r="BL306" i="16"/>
  <c r="CV304" i="16"/>
  <c r="CJ304" i="16"/>
  <c r="AZ304" i="16"/>
  <c r="AN304" i="16"/>
  <c r="BX304" i="16"/>
  <c r="CV144" i="16"/>
  <c r="CJ144" i="16"/>
  <c r="BL144" i="16"/>
  <c r="AN144" i="16"/>
  <c r="AZ144" i="16"/>
  <c r="BX144" i="16"/>
  <c r="X141" i="16"/>
  <c r="AJ141" i="16" s="1"/>
  <c r="X139" i="16"/>
  <c r="AJ139" i="16" s="1"/>
  <c r="X135" i="16"/>
  <c r="CV132" i="16"/>
  <c r="CJ132" i="16"/>
  <c r="BL132" i="16"/>
  <c r="AN132" i="16"/>
  <c r="AZ132" i="16"/>
  <c r="BX132" i="16"/>
  <c r="CV299" i="16"/>
  <c r="BX299" i="16"/>
  <c r="BL299" i="16"/>
  <c r="CJ299" i="16"/>
  <c r="AN299" i="16"/>
  <c r="AZ299" i="16"/>
  <c r="CV295" i="16"/>
  <c r="BX295" i="16"/>
  <c r="BL295" i="16"/>
  <c r="AN295" i="16"/>
  <c r="AZ295" i="16"/>
  <c r="CV128" i="16"/>
  <c r="CJ128" i="16"/>
  <c r="BX128" i="16"/>
  <c r="BL128" i="16"/>
  <c r="AN128" i="16"/>
  <c r="AZ128" i="16"/>
  <c r="CV124" i="16"/>
  <c r="BX124" i="16"/>
  <c r="BL124" i="16"/>
  <c r="CJ124" i="16"/>
  <c r="AN124" i="16"/>
  <c r="AZ124" i="16"/>
  <c r="CV122" i="16"/>
  <c r="BX122" i="16"/>
  <c r="BL122" i="16"/>
  <c r="CJ122" i="16"/>
  <c r="AN122" i="16"/>
  <c r="AZ122" i="16"/>
  <c r="CV289" i="16"/>
  <c r="BX289" i="16"/>
  <c r="BL289" i="16"/>
  <c r="CJ289" i="16"/>
  <c r="AN289" i="16"/>
  <c r="AZ289" i="16"/>
  <c r="CJ121" i="16"/>
  <c r="BX121" i="16"/>
  <c r="BL121" i="16"/>
  <c r="CV121" i="16"/>
  <c r="AN121" i="16"/>
  <c r="AZ121" i="16"/>
  <c r="CV117" i="16"/>
  <c r="BX117" i="16"/>
  <c r="BL117" i="16"/>
  <c r="CJ117" i="16"/>
  <c r="AN117" i="16"/>
  <c r="AZ117" i="16"/>
  <c r="CV282" i="16"/>
  <c r="BX282" i="16"/>
  <c r="BL282" i="16"/>
  <c r="CJ282" i="16"/>
  <c r="AN282" i="16"/>
  <c r="AZ282" i="16"/>
  <c r="CV278" i="16"/>
  <c r="BX278" i="16"/>
  <c r="BL278" i="16"/>
  <c r="CJ278" i="16"/>
  <c r="AN278" i="16"/>
  <c r="AZ278" i="16"/>
  <c r="CJ274" i="16"/>
  <c r="BX274" i="16"/>
  <c r="BL274" i="16"/>
  <c r="CV274" i="16"/>
  <c r="AN274" i="16"/>
  <c r="AZ274" i="16"/>
  <c r="CV115" i="16"/>
  <c r="BX115" i="16"/>
  <c r="BL115" i="16"/>
  <c r="CJ115" i="16"/>
  <c r="AN115" i="16"/>
  <c r="CV270" i="16"/>
  <c r="BX270" i="16"/>
  <c r="BL270" i="16"/>
  <c r="CJ270" i="16"/>
  <c r="AZ270" i="16"/>
  <c r="AN270" i="16"/>
  <c r="CV112" i="16"/>
  <c r="BX112" i="16"/>
  <c r="BL112" i="16"/>
  <c r="AZ112" i="16"/>
  <c r="AN112" i="16"/>
  <c r="CJ112" i="16"/>
  <c r="CJ108" i="16"/>
  <c r="BX108" i="16"/>
  <c r="BL108" i="16"/>
  <c r="CV108" i="16"/>
  <c r="AZ108" i="16"/>
  <c r="AN108" i="16"/>
  <c r="X267" i="16"/>
  <c r="AJ267" i="16" s="1"/>
  <c r="CV105" i="16"/>
  <c r="BX105" i="16"/>
  <c r="BL105" i="16"/>
  <c r="CJ105" i="16"/>
  <c r="AZ105" i="16"/>
  <c r="AN105" i="16"/>
  <c r="CV101" i="16"/>
  <c r="BX101" i="16"/>
  <c r="BL101" i="16"/>
  <c r="AZ101" i="16"/>
  <c r="AN101" i="16"/>
  <c r="CV99" i="16"/>
  <c r="CJ99" i="16"/>
  <c r="BX99" i="16"/>
  <c r="BL99" i="16"/>
  <c r="AZ99" i="16"/>
  <c r="AN99" i="16"/>
  <c r="X352" i="16"/>
  <c r="CV97" i="16"/>
  <c r="BX97" i="16"/>
  <c r="BL97" i="16"/>
  <c r="CJ97" i="16"/>
  <c r="AZ97" i="16"/>
  <c r="AN97" i="16"/>
  <c r="CV93" i="16"/>
  <c r="BX93" i="16"/>
  <c r="BL93" i="16"/>
  <c r="CJ93" i="16"/>
  <c r="AZ93" i="16"/>
  <c r="AN93" i="16"/>
  <c r="X92" i="16"/>
  <c r="AJ92" i="16" s="1"/>
  <c r="CV264" i="16"/>
  <c r="BX264" i="16"/>
  <c r="BL264" i="16"/>
  <c r="CJ264" i="16"/>
  <c r="AZ264" i="16"/>
  <c r="AN264" i="16"/>
  <c r="CV260" i="16"/>
  <c r="BX260" i="16"/>
  <c r="BL260" i="16"/>
  <c r="CJ260" i="16"/>
  <c r="AZ260" i="16"/>
  <c r="AN260" i="16"/>
  <c r="CV388" i="16"/>
  <c r="BX388" i="16"/>
  <c r="BL388" i="16"/>
  <c r="CJ388" i="16"/>
  <c r="AZ388" i="16"/>
  <c r="AN388" i="16"/>
  <c r="CJ350" i="16"/>
  <c r="BX350" i="16"/>
  <c r="BL350" i="16"/>
  <c r="CV350" i="16"/>
  <c r="AZ350" i="16"/>
  <c r="AN350" i="16"/>
  <c r="CV255" i="16"/>
  <c r="BX255" i="16"/>
  <c r="BL255" i="16"/>
  <c r="CJ255" i="16"/>
  <c r="AZ255" i="16"/>
  <c r="AN255" i="16"/>
  <c r="CV85" i="16"/>
  <c r="BX85" i="16"/>
  <c r="BL85" i="16"/>
  <c r="CJ85" i="16"/>
  <c r="AZ85" i="16"/>
  <c r="AN85" i="16"/>
  <c r="CV347" i="16"/>
  <c r="BX347" i="16"/>
  <c r="BL347" i="16"/>
  <c r="AZ347" i="16"/>
  <c r="AN347" i="16"/>
  <c r="CJ347" i="16"/>
  <c r="CJ343" i="16"/>
  <c r="BX343" i="16"/>
  <c r="BL343" i="16"/>
  <c r="CV343" i="16"/>
  <c r="AZ343" i="16"/>
  <c r="AN343" i="16"/>
  <c r="CV82" i="16"/>
  <c r="BX82" i="16"/>
  <c r="BL82" i="16"/>
  <c r="CJ82" i="16"/>
  <c r="AZ82" i="16"/>
  <c r="AN82" i="16"/>
  <c r="CV79" i="16"/>
  <c r="BX79" i="16"/>
  <c r="BL79" i="16"/>
  <c r="CJ79" i="16"/>
  <c r="AZ79" i="16"/>
  <c r="AN79" i="16"/>
  <c r="CV75" i="16"/>
  <c r="BX75" i="16"/>
  <c r="BL75" i="16"/>
  <c r="AZ75" i="16"/>
  <c r="AN75" i="16"/>
  <c r="CV384" i="16"/>
  <c r="CJ384" i="16"/>
  <c r="BX384" i="16"/>
  <c r="BL384" i="16"/>
  <c r="AZ384" i="16"/>
  <c r="AN384" i="16"/>
  <c r="CV69" i="16"/>
  <c r="BX69" i="16"/>
  <c r="BL69" i="16"/>
  <c r="CJ69" i="16"/>
  <c r="AZ69" i="16"/>
  <c r="AN69" i="16"/>
  <c r="X63" i="16"/>
  <c r="AJ63" i="16" s="1"/>
  <c r="CV252" i="16"/>
  <c r="BX252" i="16"/>
  <c r="BL252" i="16"/>
  <c r="CJ252" i="16"/>
  <c r="AZ252" i="16"/>
  <c r="AN252" i="16"/>
  <c r="CV248" i="16"/>
  <c r="BX248" i="16"/>
  <c r="BL248" i="16"/>
  <c r="CJ248" i="16"/>
  <c r="AZ248" i="16"/>
  <c r="AN248" i="16"/>
  <c r="X245" i="16"/>
  <c r="AJ245" i="16" s="1"/>
  <c r="X54" i="16"/>
  <c r="CV382" i="16"/>
  <c r="BX382" i="16"/>
  <c r="BL382" i="16"/>
  <c r="CJ382" i="16"/>
  <c r="AZ382" i="16"/>
  <c r="AN382" i="16"/>
  <c r="CV52" i="16"/>
  <c r="BX52" i="16"/>
  <c r="BL52" i="16"/>
  <c r="CJ52" i="16"/>
  <c r="AZ52" i="16"/>
  <c r="AN52" i="16"/>
  <c r="CV337" i="16"/>
  <c r="BX337" i="16"/>
  <c r="BL337" i="16"/>
  <c r="AZ337" i="16"/>
  <c r="AN337" i="16"/>
  <c r="CV235" i="16"/>
  <c r="CJ235" i="16"/>
  <c r="BX235" i="16"/>
  <c r="BL235" i="16"/>
  <c r="AZ235" i="16"/>
  <c r="AN235" i="16"/>
  <c r="CV49" i="16"/>
  <c r="BX49" i="16"/>
  <c r="BL49" i="16"/>
  <c r="CJ49" i="16"/>
  <c r="AZ49" i="16"/>
  <c r="AN49" i="16"/>
  <c r="CV45" i="16"/>
  <c r="BX45" i="16"/>
  <c r="BL45" i="16"/>
  <c r="CJ45" i="16"/>
  <c r="AZ45" i="16"/>
  <c r="AN45" i="16"/>
  <c r="CV333" i="16"/>
  <c r="CJ333" i="16"/>
  <c r="BX333" i="16"/>
  <c r="BL333" i="16"/>
  <c r="AZ333" i="16"/>
  <c r="AN333" i="16"/>
  <c r="CV376" i="16"/>
  <c r="BX376" i="16"/>
  <c r="BL376" i="16"/>
  <c r="CJ376" i="16"/>
  <c r="AZ376" i="16"/>
  <c r="AN376" i="16"/>
  <c r="CV231" i="16"/>
  <c r="CJ231" i="16"/>
  <c r="BX231" i="16"/>
  <c r="BL231" i="16"/>
  <c r="AZ231" i="16"/>
  <c r="AN231" i="16"/>
  <c r="CV44" i="16"/>
  <c r="BX44" i="16"/>
  <c r="BL44" i="16"/>
  <c r="CJ44" i="16"/>
  <c r="AZ44" i="16"/>
  <c r="AN44" i="16"/>
  <c r="CV40" i="16"/>
  <c r="CJ40" i="16"/>
  <c r="BX40" i="16"/>
  <c r="BL40" i="16"/>
  <c r="AZ40" i="16"/>
  <c r="AN40" i="16"/>
  <c r="CV227" i="16"/>
  <c r="BX227" i="16"/>
  <c r="BL227" i="16"/>
  <c r="CJ227" i="16"/>
  <c r="AZ227" i="16"/>
  <c r="AN227" i="16"/>
  <c r="CV33" i="16"/>
  <c r="CJ33" i="16"/>
  <c r="BX33" i="16"/>
  <c r="BL33" i="16"/>
  <c r="AZ33" i="16"/>
  <c r="AN33" i="16"/>
  <c r="CV31" i="16"/>
  <c r="BX31" i="16"/>
  <c r="BL31" i="16"/>
  <c r="CJ31" i="16"/>
  <c r="AZ31" i="16"/>
  <c r="AN31" i="16"/>
  <c r="X224" i="16"/>
  <c r="AJ224" i="16" s="1"/>
  <c r="CJ27" i="16"/>
  <c r="BX27" i="16"/>
  <c r="BL27" i="16"/>
  <c r="CV27" i="16"/>
  <c r="AZ27" i="16"/>
  <c r="AN27" i="16"/>
  <c r="CJ24" i="16"/>
  <c r="BX24" i="16"/>
  <c r="BL24" i="16"/>
  <c r="CV24" i="16"/>
  <c r="AZ24" i="16"/>
  <c r="AN24" i="16"/>
  <c r="X20" i="16"/>
  <c r="AJ20" i="16" s="1"/>
  <c r="X220" i="16"/>
  <c r="AJ220" i="16" s="1"/>
  <c r="CJ17" i="16"/>
  <c r="BX17" i="16"/>
  <c r="BL17" i="16"/>
  <c r="CV17" i="16"/>
  <c r="AZ17" i="16"/>
  <c r="AN17" i="16"/>
  <c r="CJ13" i="16"/>
  <c r="BX13" i="16"/>
  <c r="BL13" i="16"/>
  <c r="CV13" i="16"/>
  <c r="AZ13" i="16"/>
  <c r="AN13" i="16"/>
  <c r="CJ9" i="16"/>
  <c r="BX9" i="16"/>
  <c r="BL9" i="16"/>
  <c r="CV9" i="16"/>
  <c r="AZ9" i="16"/>
  <c r="AN9" i="16"/>
  <c r="CV212" i="16"/>
  <c r="CJ212" i="16"/>
  <c r="BX212" i="16"/>
  <c r="BL212" i="16"/>
  <c r="AZ212" i="16"/>
  <c r="AN212" i="16"/>
  <c r="X210" i="16"/>
  <c r="AJ210" i="16" s="1"/>
  <c r="X209" i="16"/>
  <c r="CJ208" i="16"/>
  <c r="BX208" i="16"/>
  <c r="BL208" i="16"/>
  <c r="CV208" i="16"/>
  <c r="AZ208" i="16"/>
  <c r="AN208" i="16"/>
  <c r="X205" i="16"/>
  <c r="X202" i="16"/>
  <c r="CV200" i="16"/>
  <c r="CJ200" i="16"/>
  <c r="BX200" i="16"/>
  <c r="BL200" i="16"/>
  <c r="AZ200" i="16"/>
  <c r="AN200" i="16"/>
  <c r="CJ197" i="16"/>
  <c r="BX197" i="16"/>
  <c r="BL197" i="16"/>
  <c r="CV197" i="16"/>
  <c r="AZ197" i="16"/>
  <c r="AN197" i="16"/>
  <c r="CV191" i="16"/>
  <c r="CJ191" i="16"/>
  <c r="BX191" i="16"/>
  <c r="BL191" i="16"/>
  <c r="AZ191" i="16"/>
  <c r="AN191" i="16"/>
  <c r="AB330" i="16"/>
  <c r="AB187" i="16"/>
  <c r="AB184" i="16"/>
  <c r="AB180" i="16"/>
  <c r="AB328" i="16"/>
  <c r="AB176" i="16"/>
  <c r="AB362" i="16"/>
  <c r="AB360" i="16"/>
  <c r="AB173" i="16"/>
  <c r="AB321" i="16"/>
  <c r="AB166" i="16"/>
  <c r="AB355" i="16"/>
  <c r="AB354" i="16"/>
  <c r="AB160" i="16"/>
  <c r="AB153" i="16"/>
  <c r="AB314" i="16"/>
  <c r="AB309" i="16"/>
  <c r="AB138" i="16"/>
  <c r="AB299" i="16"/>
  <c r="AB295" i="16"/>
  <c r="AB128" i="16"/>
  <c r="AB124" i="16"/>
  <c r="AB122" i="16"/>
  <c r="AB289" i="16"/>
  <c r="AB121" i="16"/>
  <c r="AB117" i="16"/>
  <c r="AB282" i="16"/>
  <c r="AB278" i="16"/>
  <c r="AB274" i="16"/>
  <c r="AB115" i="16"/>
  <c r="AB270" i="16"/>
  <c r="AB112" i="16"/>
  <c r="AB108" i="16"/>
  <c r="AB105" i="16"/>
  <c r="AB101" i="16"/>
  <c r="AB99" i="16"/>
  <c r="AB97" i="16"/>
  <c r="AB93" i="16"/>
  <c r="AB264" i="16"/>
  <c r="AB260" i="16"/>
  <c r="AB388" i="16"/>
  <c r="AB350" i="16"/>
  <c r="AB255" i="16"/>
  <c r="AB85" i="16"/>
  <c r="AB347" i="16"/>
  <c r="AB343" i="16"/>
  <c r="AB82" i="16"/>
  <c r="AB79" i="16"/>
  <c r="AB75" i="16"/>
  <c r="AB384" i="16"/>
  <c r="AB69" i="16"/>
  <c r="AB252" i="16"/>
  <c r="AB248" i="16"/>
  <c r="AB382" i="16"/>
  <c r="AB52" i="16"/>
  <c r="AB337" i="16"/>
  <c r="AB235" i="16"/>
  <c r="AB49" i="16"/>
  <c r="AB45" i="16"/>
  <c r="AB333" i="16"/>
  <c r="AB376" i="16"/>
  <c r="AB231" i="16"/>
  <c r="AB44" i="16"/>
  <c r="AB40" i="16"/>
  <c r="AB227" i="16"/>
  <c r="AB33" i="16"/>
  <c r="AB31" i="16"/>
  <c r="AB27" i="16"/>
  <c r="AB24" i="16"/>
  <c r="AB17" i="16"/>
  <c r="AB13" i="16"/>
  <c r="AB9" i="16"/>
  <c r="AB212" i="16"/>
  <c r="AB200" i="16"/>
  <c r="AB191" i="16"/>
  <c r="AN218" i="16"/>
  <c r="AN38" i="16"/>
  <c r="AN378" i="16"/>
  <c r="AN380" i="16"/>
  <c r="AN247" i="16"/>
  <c r="AN65" i="16"/>
  <c r="AN345" i="16"/>
  <c r="AN386" i="16"/>
  <c r="AN392" i="16"/>
  <c r="AN276" i="16"/>
  <c r="AN287" i="16"/>
  <c r="AN130" i="16"/>
  <c r="AN394" i="16"/>
  <c r="AN312" i="16"/>
  <c r="AN357" i="16"/>
  <c r="AN325" i="16"/>
  <c r="AN182" i="16"/>
  <c r="AZ192" i="16"/>
  <c r="AZ367" i="16"/>
  <c r="AZ5" i="16"/>
  <c r="AZ22" i="16"/>
  <c r="AZ229" i="16"/>
  <c r="AZ47" i="16"/>
  <c r="AZ236" i="16"/>
  <c r="AZ243" i="16"/>
  <c r="AZ60" i="16"/>
  <c r="AZ67" i="16"/>
  <c r="AZ81" i="16"/>
  <c r="AZ87" i="16"/>
  <c r="AZ262" i="16"/>
  <c r="AZ390" i="16"/>
  <c r="AZ113" i="16"/>
  <c r="AZ285" i="16"/>
  <c r="AZ301" i="16"/>
  <c r="AZ142" i="16"/>
  <c r="AZ313" i="16"/>
  <c r="AZ183" i="16"/>
  <c r="BL38" i="16"/>
  <c r="BL380" i="16"/>
  <c r="BL247" i="16"/>
  <c r="BL386" i="16"/>
  <c r="BL109" i="16"/>
  <c r="BL320" i="16"/>
  <c r="BX201" i="16"/>
  <c r="BX228" i="16"/>
  <c r="BX59" i="16"/>
  <c r="BX261" i="16"/>
  <c r="BX283" i="16"/>
  <c r="BX310" i="16"/>
  <c r="BX326" i="16"/>
  <c r="CJ101" i="16"/>
  <c r="BU395" i="16"/>
  <c r="Y395" i="16"/>
  <c r="BI395" i="16"/>
  <c r="AW395" i="16"/>
  <c r="CS395" i="16"/>
  <c r="CG395" i="16"/>
  <c r="BJ395" i="16"/>
  <c r="AX395" i="16"/>
  <c r="Z395" i="16"/>
  <c r="CT395" i="16"/>
  <c r="CH395" i="16"/>
  <c r="BV395" i="16"/>
  <c r="AY395" i="16"/>
  <c r="CU395" i="16"/>
  <c r="CI395" i="16"/>
  <c r="BW395" i="16"/>
  <c r="AA395" i="16"/>
  <c r="BK395" i="16"/>
  <c r="AT249" i="16"/>
  <c r="AS249" i="16"/>
  <c r="BA249" i="16"/>
  <c r="AR249" i="16"/>
  <c r="AQ249" i="16"/>
  <c r="BA250" i="16"/>
  <c r="AR250" i="16"/>
  <c r="AQ250" i="16"/>
  <c r="AT250" i="16"/>
  <c r="AS250" i="16"/>
  <c r="AT59" i="16"/>
  <c r="AS59" i="16"/>
  <c r="BA59" i="16"/>
  <c r="AR59" i="16"/>
  <c r="AQ59" i="16"/>
  <c r="BA251" i="16"/>
  <c r="AR251" i="16"/>
  <c r="AQ251" i="16"/>
  <c r="AT251" i="16"/>
  <c r="AS251" i="16"/>
  <c r="BA62" i="16"/>
  <c r="AR62" i="16"/>
  <c r="AQ62" i="16"/>
  <c r="AT62" i="16"/>
  <c r="AS62" i="16"/>
  <c r="AT64" i="16"/>
  <c r="AS64" i="16"/>
  <c r="BA64" i="16"/>
  <c r="AR64" i="16"/>
  <c r="AQ64" i="16"/>
  <c r="BA253" i="16"/>
  <c r="AR253" i="16"/>
  <c r="AQ253" i="16"/>
  <c r="AT253" i="16"/>
  <c r="AS253" i="16"/>
  <c r="AT66" i="16"/>
  <c r="AS66" i="16"/>
  <c r="BA66" i="16"/>
  <c r="AR66" i="16"/>
  <c r="AQ66" i="16"/>
  <c r="BA68" i="16"/>
  <c r="AR68" i="16"/>
  <c r="AQ68" i="16"/>
  <c r="AT68" i="16"/>
  <c r="AS68" i="16"/>
  <c r="AT70" i="16"/>
  <c r="AS70" i="16"/>
  <c r="BA70" i="16"/>
  <c r="AR70" i="16"/>
  <c r="AQ70" i="16"/>
  <c r="BA383" i="16"/>
  <c r="AR383" i="16"/>
  <c r="AQ383" i="16"/>
  <c r="AT383" i="16"/>
  <c r="AS383" i="16"/>
  <c r="AT72" i="16"/>
  <c r="AS72" i="16"/>
  <c r="BA72" i="16"/>
  <c r="AR72" i="16"/>
  <c r="AQ72" i="16"/>
  <c r="BA74" i="16"/>
  <c r="AR74" i="16"/>
  <c r="AQ74" i="16"/>
  <c r="AT74" i="16"/>
  <c r="AS74" i="16"/>
  <c r="AT76" i="16"/>
  <c r="AS76" i="16"/>
  <c r="BA76" i="16"/>
  <c r="AR76" i="16"/>
  <c r="AQ76" i="16"/>
  <c r="BA78" i="16"/>
  <c r="AR78" i="16"/>
  <c r="AQ78" i="16"/>
  <c r="AT78" i="16"/>
  <c r="AS78" i="16"/>
  <c r="AT80" i="16"/>
  <c r="AS80" i="16"/>
  <c r="BA80" i="16"/>
  <c r="AR80" i="16"/>
  <c r="AQ80" i="16"/>
  <c r="BA254" i="16"/>
  <c r="AR254" i="16"/>
  <c r="AQ254" i="16"/>
  <c r="AT254" i="16"/>
  <c r="AS254" i="16"/>
  <c r="AT385" i="16"/>
  <c r="AS385" i="16"/>
  <c r="BA385" i="16"/>
  <c r="AR385" i="16"/>
  <c r="AQ385" i="16"/>
  <c r="BA342" i="16"/>
  <c r="AR342" i="16"/>
  <c r="AQ342" i="16"/>
  <c r="AT342" i="16"/>
  <c r="AS342" i="16"/>
  <c r="AT344" i="16"/>
  <c r="AS344" i="16"/>
  <c r="BA344" i="16"/>
  <c r="AR344" i="16"/>
  <c r="AQ344" i="16"/>
  <c r="BA346" i="16"/>
  <c r="AR346" i="16"/>
  <c r="AQ346" i="16"/>
  <c r="AT346" i="16"/>
  <c r="AS346" i="16"/>
  <c r="AT348" i="16"/>
  <c r="AS348" i="16"/>
  <c r="BA348" i="16"/>
  <c r="AR348" i="16"/>
  <c r="AQ348" i="16"/>
  <c r="BA84" i="16"/>
  <c r="AR84" i="16"/>
  <c r="AQ84" i="16"/>
  <c r="AT84" i="16"/>
  <c r="AS84" i="16"/>
  <c r="AT86" i="16"/>
  <c r="AS86" i="16"/>
  <c r="BA86" i="16"/>
  <c r="AR86" i="16"/>
  <c r="AQ86" i="16"/>
  <c r="BA88" i="16"/>
  <c r="AR88" i="16"/>
  <c r="AQ88" i="16"/>
  <c r="AT88" i="16"/>
  <c r="AS88" i="16"/>
  <c r="AT256" i="16"/>
  <c r="AS256" i="16"/>
  <c r="BA256" i="16"/>
  <c r="AR256" i="16"/>
  <c r="AQ256" i="16"/>
  <c r="BA349" i="16"/>
  <c r="AR349" i="16"/>
  <c r="AQ349" i="16"/>
  <c r="AT349" i="16"/>
  <c r="AS349" i="16"/>
  <c r="AT351" i="16"/>
  <c r="AS351" i="16"/>
  <c r="BA351" i="16"/>
  <c r="AR351" i="16"/>
  <c r="AQ351" i="16"/>
  <c r="BA387" i="16"/>
  <c r="AR387" i="16"/>
  <c r="AQ387" i="16"/>
  <c r="AT387" i="16"/>
  <c r="AS387" i="16"/>
  <c r="AT258" i="16"/>
  <c r="AS258" i="16"/>
  <c r="BA258" i="16"/>
  <c r="AR258" i="16"/>
  <c r="AQ258" i="16"/>
  <c r="BA259" i="16"/>
  <c r="AR259" i="16"/>
  <c r="AQ259" i="16"/>
  <c r="AT259" i="16"/>
  <c r="AS259" i="16"/>
  <c r="AT261" i="16"/>
  <c r="AS261" i="16"/>
  <c r="BA261" i="16"/>
  <c r="AR261" i="16"/>
  <c r="AQ261" i="16"/>
  <c r="BA263" i="16"/>
  <c r="AR263" i="16"/>
  <c r="AQ263" i="16"/>
  <c r="AT263" i="16"/>
  <c r="AS263" i="16"/>
  <c r="AT90" i="16"/>
  <c r="AS90" i="16"/>
  <c r="BA90" i="16"/>
  <c r="AR90" i="16"/>
  <c r="AQ90" i="16"/>
  <c r="AT389" i="16"/>
  <c r="AS389" i="16"/>
  <c r="BA389" i="16"/>
  <c r="AR389" i="16"/>
  <c r="AQ389" i="16"/>
  <c r="AT94" i="16"/>
  <c r="AS94" i="16"/>
  <c r="BA94" i="16"/>
  <c r="AR94" i="16"/>
  <c r="AQ94" i="16"/>
  <c r="BA96" i="16"/>
  <c r="AR96" i="16"/>
  <c r="AQ96" i="16"/>
  <c r="AT96" i="16"/>
  <c r="AS96" i="16"/>
  <c r="BA265" i="16"/>
  <c r="AR265" i="16"/>
  <c r="AQ265" i="16"/>
  <c r="AT265" i="16"/>
  <c r="AS265" i="16"/>
  <c r="BA391" i="16"/>
  <c r="AR391" i="16"/>
  <c r="AQ391" i="16"/>
  <c r="AT391" i="16"/>
  <c r="AS391" i="16"/>
  <c r="AT100" i="16"/>
  <c r="AS100" i="16"/>
  <c r="BA100" i="16"/>
  <c r="AR100" i="16"/>
  <c r="AQ100" i="16"/>
  <c r="AT102" i="16"/>
  <c r="AS102" i="16"/>
  <c r="BA102" i="16"/>
  <c r="AR102" i="16"/>
  <c r="AQ102" i="16"/>
  <c r="BA104" i="16"/>
  <c r="AR104" i="16"/>
  <c r="AQ104" i="16"/>
  <c r="AT104" i="16"/>
  <c r="AS104" i="16"/>
  <c r="AT106" i="16"/>
  <c r="AS106" i="16"/>
  <c r="BA106" i="16"/>
  <c r="AR106" i="16"/>
  <c r="AQ106" i="16"/>
  <c r="BA266" i="16"/>
  <c r="AR266" i="16"/>
  <c r="AQ266" i="16"/>
  <c r="AT266" i="16"/>
  <c r="AS266" i="16"/>
  <c r="AT268" i="16"/>
  <c r="AS268" i="16"/>
  <c r="BA268" i="16"/>
  <c r="AR268" i="16"/>
  <c r="AQ268" i="16"/>
  <c r="AT109" i="16"/>
  <c r="AS109" i="16"/>
  <c r="BA109" i="16"/>
  <c r="AR109" i="16"/>
  <c r="AQ109" i="16"/>
  <c r="BA111" i="16"/>
  <c r="AR111" i="16"/>
  <c r="AQ111" i="16"/>
  <c r="AT111" i="16"/>
  <c r="AS111" i="16"/>
  <c r="AT132" i="16"/>
  <c r="AS132" i="16"/>
  <c r="BA132" i="16"/>
  <c r="AR132" i="16"/>
  <c r="AQ132" i="16"/>
  <c r="BA353" i="16"/>
  <c r="AR353" i="16"/>
  <c r="AQ353" i="16"/>
  <c r="AT353" i="16"/>
  <c r="AS353" i="16"/>
  <c r="AT135" i="16"/>
  <c r="AS135" i="16"/>
  <c r="BA135" i="16"/>
  <c r="AR135" i="16"/>
  <c r="AQ135" i="16"/>
  <c r="BA137" i="16"/>
  <c r="AR137" i="16"/>
  <c r="AQ137" i="16"/>
  <c r="AT137" i="16"/>
  <c r="AS137" i="16"/>
  <c r="AT139" i="16"/>
  <c r="AS139" i="16"/>
  <c r="BA139" i="16"/>
  <c r="AR139" i="16"/>
  <c r="AQ139" i="16"/>
  <c r="AT141" i="16"/>
  <c r="AS141" i="16"/>
  <c r="BA141" i="16"/>
  <c r="AR141" i="16"/>
  <c r="AQ141" i="16"/>
  <c r="BA142" i="16"/>
  <c r="AR142" i="16"/>
  <c r="AQ142" i="16"/>
  <c r="AT142" i="16"/>
  <c r="AS142" i="16"/>
  <c r="AT144" i="16"/>
  <c r="AS144" i="16"/>
  <c r="BA144" i="16"/>
  <c r="AR144" i="16"/>
  <c r="AQ144" i="16"/>
  <c r="BF331" i="16"/>
  <c r="BE331" i="16"/>
  <c r="BM331" i="16"/>
  <c r="BD331" i="16"/>
  <c r="BC331" i="16"/>
  <c r="BF188" i="16"/>
  <c r="BE188" i="16"/>
  <c r="BM188" i="16"/>
  <c r="BD188" i="16"/>
  <c r="BC188" i="16"/>
  <c r="BF185" i="16"/>
  <c r="BE185" i="16"/>
  <c r="BM185" i="16"/>
  <c r="BD185" i="16"/>
  <c r="BC185" i="16"/>
  <c r="BF181" i="16"/>
  <c r="BE181" i="16"/>
  <c r="BM181" i="16"/>
  <c r="BD181" i="16"/>
  <c r="BC181" i="16"/>
  <c r="BF363" i="16"/>
  <c r="BE363" i="16"/>
  <c r="BM363" i="16"/>
  <c r="BD363" i="16"/>
  <c r="BC363" i="16"/>
  <c r="BF326" i="16"/>
  <c r="BE326" i="16"/>
  <c r="BM326" i="16"/>
  <c r="BD326" i="16"/>
  <c r="BC326" i="16"/>
  <c r="BF174" i="16"/>
  <c r="BE174" i="16"/>
  <c r="BM174" i="16"/>
  <c r="BD174" i="16"/>
  <c r="BC174" i="16"/>
  <c r="BF324" i="16"/>
  <c r="BE324" i="16"/>
  <c r="BM324" i="16"/>
  <c r="BD324" i="16"/>
  <c r="BC324" i="16"/>
  <c r="BF322" i="16"/>
  <c r="BE322" i="16"/>
  <c r="BM322" i="16"/>
  <c r="BD322" i="16"/>
  <c r="BC322" i="16"/>
  <c r="BF358" i="16"/>
  <c r="BE358" i="16"/>
  <c r="BM358" i="16"/>
  <c r="BD358" i="16"/>
  <c r="BC358" i="16"/>
  <c r="BF168" i="16"/>
  <c r="BE168" i="16"/>
  <c r="BM168" i="16"/>
  <c r="BD168" i="16"/>
  <c r="BC168" i="16"/>
  <c r="BF320" i="16"/>
  <c r="BE320" i="16"/>
  <c r="BM320" i="16"/>
  <c r="BD320" i="16"/>
  <c r="BC320" i="16"/>
  <c r="BF319" i="16"/>
  <c r="BE319" i="16"/>
  <c r="BM319" i="16"/>
  <c r="BD319" i="16"/>
  <c r="BC319" i="16"/>
  <c r="BF164" i="16"/>
  <c r="BE164" i="16"/>
  <c r="BM164" i="16"/>
  <c r="BD164" i="16"/>
  <c r="BC164" i="16"/>
  <c r="BF162" i="16"/>
  <c r="BE162" i="16"/>
  <c r="BM162" i="16"/>
  <c r="BD162" i="16"/>
  <c r="BC162" i="16"/>
  <c r="BF161" i="16"/>
  <c r="BE161" i="16"/>
  <c r="BM161" i="16"/>
  <c r="BD161" i="16"/>
  <c r="BC161" i="16"/>
  <c r="BF157" i="16"/>
  <c r="BE157" i="16"/>
  <c r="BM157" i="16"/>
  <c r="BD157" i="16"/>
  <c r="BC157" i="16"/>
  <c r="BF154" i="16"/>
  <c r="BE154" i="16"/>
  <c r="BM154" i="16"/>
  <c r="BD154" i="16"/>
  <c r="BC154" i="16"/>
  <c r="BF315" i="16"/>
  <c r="BE315" i="16"/>
  <c r="BM315" i="16"/>
  <c r="BD315" i="16"/>
  <c r="BC315" i="16"/>
  <c r="BF151" i="16"/>
  <c r="BE151" i="16"/>
  <c r="BM151" i="16"/>
  <c r="BD151" i="16"/>
  <c r="BC151" i="16"/>
  <c r="BF311" i="16"/>
  <c r="BE311" i="16"/>
  <c r="BM311" i="16"/>
  <c r="BD311" i="16"/>
  <c r="BC311" i="16"/>
  <c r="BF310" i="16"/>
  <c r="BE310" i="16"/>
  <c r="BM310" i="16"/>
  <c r="BD310" i="16"/>
  <c r="BC310" i="16"/>
  <c r="BF306" i="16"/>
  <c r="BE306" i="16"/>
  <c r="BM306" i="16"/>
  <c r="BD306" i="16"/>
  <c r="BC306" i="16"/>
  <c r="BF304" i="16"/>
  <c r="BE304" i="16"/>
  <c r="BM304" i="16"/>
  <c r="BD304" i="16"/>
  <c r="BC304" i="16"/>
  <c r="BF144" i="16"/>
  <c r="BE144" i="16"/>
  <c r="BM144" i="16"/>
  <c r="BD144" i="16"/>
  <c r="BC144" i="16"/>
  <c r="BF141" i="16"/>
  <c r="BE141" i="16"/>
  <c r="BM141" i="16"/>
  <c r="BD141" i="16"/>
  <c r="BC141" i="16"/>
  <c r="BF135" i="16"/>
  <c r="BE135" i="16"/>
  <c r="BM135" i="16"/>
  <c r="BD135" i="16"/>
  <c r="BC135" i="16"/>
  <c r="BF132" i="16"/>
  <c r="BE132" i="16"/>
  <c r="BM132" i="16"/>
  <c r="BD132" i="16"/>
  <c r="BC132" i="16"/>
  <c r="BF300" i="16"/>
  <c r="BE300" i="16"/>
  <c r="BM300" i="16"/>
  <c r="BD300" i="16"/>
  <c r="BC300" i="16"/>
  <c r="BF296" i="16"/>
  <c r="BE296" i="16"/>
  <c r="BM296" i="16"/>
  <c r="BD296" i="16"/>
  <c r="BC296" i="16"/>
  <c r="BF129" i="16"/>
  <c r="BE129" i="16"/>
  <c r="BM129" i="16"/>
  <c r="BD129" i="16"/>
  <c r="BC129" i="16"/>
  <c r="BF125" i="16"/>
  <c r="BE125" i="16"/>
  <c r="BM125" i="16"/>
  <c r="BD125" i="16"/>
  <c r="BC125" i="16"/>
  <c r="BF293" i="16"/>
  <c r="BE293" i="16"/>
  <c r="BM293" i="16"/>
  <c r="BD293" i="16"/>
  <c r="BC293" i="16"/>
  <c r="BF290" i="16"/>
  <c r="BE290" i="16"/>
  <c r="BM290" i="16"/>
  <c r="BD290" i="16"/>
  <c r="BC290" i="16"/>
  <c r="BF286" i="16"/>
  <c r="BE286" i="16"/>
  <c r="BM286" i="16"/>
  <c r="BD286" i="16"/>
  <c r="BC286" i="16"/>
  <c r="BF118" i="16"/>
  <c r="BE118" i="16"/>
  <c r="BM118" i="16"/>
  <c r="BD118" i="16"/>
  <c r="BC118" i="16"/>
  <c r="BF283" i="16"/>
  <c r="BE283" i="16"/>
  <c r="BM283" i="16"/>
  <c r="BD283" i="16"/>
  <c r="BC283" i="16"/>
  <c r="BF279" i="16"/>
  <c r="BE279" i="16"/>
  <c r="BM279" i="16"/>
  <c r="BD279" i="16"/>
  <c r="BC279" i="16"/>
  <c r="BF275" i="16"/>
  <c r="BE275" i="16"/>
  <c r="BM275" i="16"/>
  <c r="BD275" i="16"/>
  <c r="BC275" i="16"/>
  <c r="BF272" i="16"/>
  <c r="BE272" i="16"/>
  <c r="BM272" i="16"/>
  <c r="BD272" i="16"/>
  <c r="BC272" i="16"/>
  <c r="BF271" i="16"/>
  <c r="BE271" i="16"/>
  <c r="BM271" i="16"/>
  <c r="BD271" i="16"/>
  <c r="BC271" i="16"/>
  <c r="BF109" i="16"/>
  <c r="BE109" i="16"/>
  <c r="BM109" i="16"/>
  <c r="BD109" i="16"/>
  <c r="BC109" i="16"/>
  <c r="BF268" i="16"/>
  <c r="BE268" i="16"/>
  <c r="BM268" i="16"/>
  <c r="BD268" i="16"/>
  <c r="BC268" i="16"/>
  <c r="BF106" i="16"/>
  <c r="BE106" i="16"/>
  <c r="BM106" i="16"/>
  <c r="BD106" i="16"/>
  <c r="BC106" i="16"/>
  <c r="BF102" i="16"/>
  <c r="BE102" i="16"/>
  <c r="BM102" i="16"/>
  <c r="BD102" i="16"/>
  <c r="BC102" i="16"/>
  <c r="BF100" i="16"/>
  <c r="BE100" i="16"/>
  <c r="BM100" i="16"/>
  <c r="BD100" i="16"/>
  <c r="BC100" i="16"/>
  <c r="BF94" i="16"/>
  <c r="BE94" i="16"/>
  <c r="BM94" i="16"/>
  <c r="BD94" i="16"/>
  <c r="BC94" i="16"/>
  <c r="BF389" i="16"/>
  <c r="BE389" i="16"/>
  <c r="BM389" i="16"/>
  <c r="BD389" i="16"/>
  <c r="BC389" i="16"/>
  <c r="BF90" i="16"/>
  <c r="BE90" i="16"/>
  <c r="BM90" i="16"/>
  <c r="BD90" i="16"/>
  <c r="BC90" i="16"/>
  <c r="BF261" i="16"/>
  <c r="BE261" i="16"/>
  <c r="BM261" i="16"/>
  <c r="BD261" i="16"/>
  <c r="BC261" i="16"/>
  <c r="BF258" i="16"/>
  <c r="BE258" i="16"/>
  <c r="BM258" i="16"/>
  <c r="BD258" i="16"/>
  <c r="BC258" i="16"/>
  <c r="BF351" i="16"/>
  <c r="BE351" i="16"/>
  <c r="BM351" i="16"/>
  <c r="BD351" i="16"/>
  <c r="BC351" i="16"/>
  <c r="BF256" i="16"/>
  <c r="BE256" i="16"/>
  <c r="BM256" i="16"/>
  <c r="BD256" i="16"/>
  <c r="BC256" i="16"/>
  <c r="BF86" i="16"/>
  <c r="BE86" i="16"/>
  <c r="BM86" i="16"/>
  <c r="BD86" i="16"/>
  <c r="BC86" i="16"/>
  <c r="BF348" i="16"/>
  <c r="BE348" i="16"/>
  <c r="BM348" i="16"/>
  <c r="BD348" i="16"/>
  <c r="BC348" i="16"/>
  <c r="BF344" i="16"/>
  <c r="BE344" i="16"/>
  <c r="BM344" i="16"/>
  <c r="BD344" i="16"/>
  <c r="BC344" i="16"/>
  <c r="BF385" i="16"/>
  <c r="BE385" i="16"/>
  <c r="BM385" i="16"/>
  <c r="BD385" i="16"/>
  <c r="BC385" i="16"/>
  <c r="BF80" i="16"/>
  <c r="BE80" i="16"/>
  <c r="BM80" i="16"/>
  <c r="BD80" i="16"/>
  <c r="BC80" i="16"/>
  <c r="BF76" i="16"/>
  <c r="BE76" i="16"/>
  <c r="BM76" i="16"/>
  <c r="BD76" i="16"/>
  <c r="BC76" i="16"/>
  <c r="BF72" i="16"/>
  <c r="BE72" i="16"/>
  <c r="BM72" i="16"/>
  <c r="BD72" i="16"/>
  <c r="BC72" i="16"/>
  <c r="BF70" i="16"/>
  <c r="BE70" i="16"/>
  <c r="BM70" i="16"/>
  <c r="BD70" i="16"/>
  <c r="BC70" i="16"/>
  <c r="BF66" i="16"/>
  <c r="BE66" i="16"/>
  <c r="BM66" i="16"/>
  <c r="BD66" i="16"/>
  <c r="BC66" i="16"/>
  <c r="BF64" i="16"/>
  <c r="BE64" i="16"/>
  <c r="BM64" i="16"/>
  <c r="BD64" i="16"/>
  <c r="BC64" i="16"/>
  <c r="BF59" i="16"/>
  <c r="BE59" i="16"/>
  <c r="BM59" i="16"/>
  <c r="BD59" i="16"/>
  <c r="BC59" i="16"/>
  <c r="BF249" i="16"/>
  <c r="BE249" i="16"/>
  <c r="BM249" i="16"/>
  <c r="BD249" i="16"/>
  <c r="BC249" i="16"/>
  <c r="BF56" i="16"/>
  <c r="BE56" i="16"/>
  <c r="BM56" i="16"/>
  <c r="BD56" i="16"/>
  <c r="BC56" i="16"/>
  <c r="BF242" i="16"/>
  <c r="BE242" i="16"/>
  <c r="BM242" i="16"/>
  <c r="BD242" i="16"/>
  <c r="BC242" i="16"/>
  <c r="BF240" i="16"/>
  <c r="BE240" i="16"/>
  <c r="BM240" i="16"/>
  <c r="BD240" i="16"/>
  <c r="BC240" i="16"/>
  <c r="BF55" i="16"/>
  <c r="BE55" i="16"/>
  <c r="BM55" i="16"/>
  <c r="BD55" i="16"/>
  <c r="BC55" i="16"/>
  <c r="BF340" i="16"/>
  <c r="BE340" i="16"/>
  <c r="BM340" i="16"/>
  <c r="BD340" i="16"/>
  <c r="BC340" i="16"/>
  <c r="BF53" i="16"/>
  <c r="BE53" i="16"/>
  <c r="BM53" i="16"/>
  <c r="BD53" i="16"/>
  <c r="BC53" i="16"/>
  <c r="BF338" i="16"/>
  <c r="BE338" i="16"/>
  <c r="BM338" i="16"/>
  <c r="BD338" i="16"/>
  <c r="BC338" i="16"/>
  <c r="BF379" i="16"/>
  <c r="BE379" i="16"/>
  <c r="BM379" i="16"/>
  <c r="BD379" i="16"/>
  <c r="BC379" i="16"/>
  <c r="BF50" i="16"/>
  <c r="BE50" i="16"/>
  <c r="BM50" i="16"/>
  <c r="BD50" i="16"/>
  <c r="BC50" i="16"/>
  <c r="BF46" i="16"/>
  <c r="BE46" i="16"/>
  <c r="BM46" i="16"/>
  <c r="BD46" i="16"/>
  <c r="BC46" i="16"/>
  <c r="BF334" i="16"/>
  <c r="BE334" i="16"/>
  <c r="BM334" i="16"/>
  <c r="BD334" i="16"/>
  <c r="BC334" i="16"/>
  <c r="BF377" i="16"/>
  <c r="BE377" i="16"/>
  <c r="BM377" i="16"/>
  <c r="BD377" i="16"/>
  <c r="BC377" i="16"/>
  <c r="BF232" i="16"/>
  <c r="BE232" i="16"/>
  <c r="BM232" i="16"/>
  <c r="BD232" i="16"/>
  <c r="BC232" i="16"/>
  <c r="BF228" i="16"/>
  <c r="BE228" i="16"/>
  <c r="BM228" i="16"/>
  <c r="BD228" i="16"/>
  <c r="BC228" i="16"/>
  <c r="BF41" i="16"/>
  <c r="BE41" i="16"/>
  <c r="BM41" i="16"/>
  <c r="BD41" i="16"/>
  <c r="BC41" i="16"/>
  <c r="BF37" i="16"/>
  <c r="BE37" i="16"/>
  <c r="BM37" i="16"/>
  <c r="BD37" i="16"/>
  <c r="BC37" i="16"/>
  <c r="BF34" i="16"/>
  <c r="BE34" i="16"/>
  <c r="BM34" i="16"/>
  <c r="BD34" i="16"/>
  <c r="BC34" i="16"/>
  <c r="BF32" i="16"/>
  <c r="BE32" i="16"/>
  <c r="BM32" i="16"/>
  <c r="BD32" i="16"/>
  <c r="BC32" i="16"/>
  <c r="BF29" i="16"/>
  <c r="BE29" i="16"/>
  <c r="BM29" i="16"/>
  <c r="BD29" i="16"/>
  <c r="BC29" i="16"/>
  <c r="BF28" i="16"/>
  <c r="BE28" i="16"/>
  <c r="BM28" i="16"/>
  <c r="BD28" i="16"/>
  <c r="BC28" i="16"/>
  <c r="BF221" i="16"/>
  <c r="BE221" i="16"/>
  <c r="BM221" i="16"/>
  <c r="BD221" i="16"/>
  <c r="BC221" i="16"/>
  <c r="BF21" i="16"/>
  <c r="BE21" i="16"/>
  <c r="BM21" i="16"/>
  <c r="BD21" i="16"/>
  <c r="BC21" i="16"/>
  <c r="BF217" i="16"/>
  <c r="BE217" i="16"/>
  <c r="BM217" i="16"/>
  <c r="BD217" i="16"/>
  <c r="BC217" i="16"/>
  <c r="BF10" i="16"/>
  <c r="BE10" i="16"/>
  <c r="BM10" i="16"/>
  <c r="BD10" i="16"/>
  <c r="BC10" i="16"/>
  <c r="BF6" i="16"/>
  <c r="BE6" i="16"/>
  <c r="BM6" i="16"/>
  <c r="BD6" i="16"/>
  <c r="BC6" i="16"/>
  <c r="BF211" i="16"/>
  <c r="BE211" i="16"/>
  <c r="BM211" i="16"/>
  <c r="BD211" i="16"/>
  <c r="BC211" i="16"/>
  <c r="BF372" i="16"/>
  <c r="BE372" i="16"/>
  <c r="BM372" i="16"/>
  <c r="BD372" i="16"/>
  <c r="BC372" i="16"/>
  <c r="BF371" i="16"/>
  <c r="BE371" i="16"/>
  <c r="BM371" i="16"/>
  <c r="BD371" i="16"/>
  <c r="BC371" i="16"/>
  <c r="BF206" i="16"/>
  <c r="BE206" i="16"/>
  <c r="BM206" i="16"/>
  <c r="BD206" i="16"/>
  <c r="BC206" i="16"/>
  <c r="BF369" i="16"/>
  <c r="BE369" i="16"/>
  <c r="BM369" i="16"/>
  <c r="BD369" i="16"/>
  <c r="BC369" i="16"/>
  <c r="BF201" i="16"/>
  <c r="BE201" i="16"/>
  <c r="BM201" i="16"/>
  <c r="BD201" i="16"/>
  <c r="BC201" i="16"/>
  <c r="BF198" i="16"/>
  <c r="BE198" i="16"/>
  <c r="BM198" i="16"/>
  <c r="BD198" i="16"/>
  <c r="BC198" i="16"/>
  <c r="BF194" i="16"/>
  <c r="BE194" i="16"/>
  <c r="BM194" i="16"/>
  <c r="BD194" i="16"/>
  <c r="BC194" i="16"/>
  <c r="BF364" i="16"/>
  <c r="BE364" i="16"/>
  <c r="BM364" i="16"/>
  <c r="BD364" i="16"/>
  <c r="BC364" i="16"/>
  <c r="AD329" i="16"/>
  <c r="AP329" i="16" s="1"/>
  <c r="CX329" i="16"/>
  <c r="CL329" i="16"/>
  <c r="BZ329" i="16"/>
  <c r="BN329" i="16"/>
  <c r="BB329" i="16"/>
  <c r="AD183" i="16"/>
  <c r="AP183" i="16" s="1"/>
  <c r="CX183" i="16"/>
  <c r="CL183" i="16"/>
  <c r="BZ183" i="16"/>
  <c r="BN183" i="16"/>
  <c r="BB183" i="16"/>
  <c r="AD179" i="16"/>
  <c r="AP179" i="16" s="1"/>
  <c r="CX179" i="16"/>
  <c r="CL179" i="16"/>
  <c r="BZ179" i="16"/>
  <c r="BN179" i="16"/>
  <c r="BB179" i="16"/>
  <c r="AD327" i="16"/>
  <c r="AP327" i="16" s="1"/>
  <c r="CX327" i="16"/>
  <c r="CL327" i="16"/>
  <c r="BZ327" i="16"/>
  <c r="BN327" i="16"/>
  <c r="BB327" i="16"/>
  <c r="AD361" i="16"/>
  <c r="AP361" i="16" s="1"/>
  <c r="CX361" i="16"/>
  <c r="CL361" i="16"/>
  <c r="BZ361" i="16"/>
  <c r="BN361" i="16"/>
  <c r="BB361" i="16"/>
  <c r="AD359" i="16"/>
  <c r="AP359" i="16" s="1"/>
  <c r="CX359" i="16"/>
  <c r="CL359" i="16"/>
  <c r="BZ359" i="16"/>
  <c r="BN359" i="16"/>
  <c r="BB359" i="16"/>
  <c r="AD172" i="16"/>
  <c r="AP172" i="16" s="1"/>
  <c r="CX172" i="16"/>
  <c r="CL172" i="16"/>
  <c r="BZ172" i="16"/>
  <c r="BN172" i="16"/>
  <c r="BB172" i="16"/>
  <c r="AD170" i="16"/>
  <c r="AP170" i="16" s="1"/>
  <c r="CX170" i="16"/>
  <c r="CL170" i="16"/>
  <c r="BZ170" i="16"/>
  <c r="BN170" i="16"/>
  <c r="BB170" i="16"/>
  <c r="AD357" i="16"/>
  <c r="AP357" i="16" s="1"/>
  <c r="CX357" i="16"/>
  <c r="CL357" i="16"/>
  <c r="BZ357" i="16"/>
  <c r="BN357" i="16"/>
  <c r="BB357" i="16"/>
  <c r="AD165" i="16"/>
  <c r="AP165" i="16" s="1"/>
  <c r="CX165" i="16"/>
  <c r="CL165" i="16"/>
  <c r="BZ165" i="16"/>
  <c r="BN165" i="16"/>
  <c r="BB165" i="16"/>
  <c r="AD317" i="16"/>
  <c r="AP317" i="16" s="1"/>
  <c r="CX317" i="16"/>
  <c r="CL317" i="16"/>
  <c r="BZ317" i="16"/>
  <c r="BN317" i="16"/>
  <c r="BB317" i="16"/>
  <c r="AD163" i="16"/>
  <c r="AP163" i="16" s="1"/>
  <c r="CX163" i="16"/>
  <c r="CL163" i="16"/>
  <c r="BZ163" i="16"/>
  <c r="BN163" i="16"/>
  <c r="BB163" i="16"/>
  <c r="AD158" i="16"/>
  <c r="AP158" i="16" s="1"/>
  <c r="CX158" i="16"/>
  <c r="CL158" i="16"/>
  <c r="BZ158" i="16"/>
  <c r="BN158" i="16"/>
  <c r="BB158" i="16"/>
  <c r="AD153" i="16"/>
  <c r="AP153" i="16" s="1"/>
  <c r="CX153" i="16"/>
  <c r="CL153" i="16"/>
  <c r="BZ153" i="16"/>
  <c r="BN153" i="16"/>
  <c r="BB153" i="16"/>
  <c r="AD314" i="16"/>
  <c r="AP314" i="16" s="1"/>
  <c r="CX314" i="16"/>
  <c r="CL314" i="16"/>
  <c r="BZ314" i="16"/>
  <c r="BN314" i="16"/>
  <c r="BB314" i="16"/>
  <c r="AD150" i="16"/>
  <c r="AP150" i="16" s="1"/>
  <c r="CX150" i="16"/>
  <c r="CL150" i="16"/>
  <c r="BZ150" i="16"/>
  <c r="BN150" i="16"/>
  <c r="BB150" i="16"/>
  <c r="AD309" i="16"/>
  <c r="AP309" i="16" s="1"/>
  <c r="CX309" i="16"/>
  <c r="CL309" i="16"/>
  <c r="BZ309" i="16"/>
  <c r="BN309" i="16"/>
  <c r="BB309" i="16"/>
  <c r="AD305" i="16"/>
  <c r="AP305" i="16" s="1"/>
  <c r="CX305" i="16"/>
  <c r="CL305" i="16"/>
  <c r="BZ305" i="16"/>
  <c r="BN305" i="16"/>
  <c r="BB305" i="16"/>
  <c r="AD302" i="16"/>
  <c r="AP302" i="16" s="1"/>
  <c r="CX302" i="16"/>
  <c r="CL302" i="16"/>
  <c r="BZ302" i="16"/>
  <c r="BN302" i="16"/>
  <c r="BB302" i="16"/>
  <c r="AD138" i="16"/>
  <c r="AP138" i="16" s="1"/>
  <c r="CX138" i="16"/>
  <c r="CL138" i="16"/>
  <c r="BZ138" i="16"/>
  <c r="BN138" i="16"/>
  <c r="BB138" i="16"/>
  <c r="AD300" i="16"/>
  <c r="AP300" i="16" s="1"/>
  <c r="CX300" i="16"/>
  <c r="CL300" i="16"/>
  <c r="BZ300" i="16"/>
  <c r="BN300" i="16"/>
  <c r="BB300" i="16"/>
  <c r="AD296" i="16"/>
  <c r="AP296" i="16" s="1"/>
  <c r="CX296" i="16"/>
  <c r="CL296" i="16"/>
  <c r="BZ296" i="16"/>
  <c r="BN296" i="16"/>
  <c r="BB296" i="16"/>
  <c r="AD129" i="16"/>
  <c r="AP129" i="16" s="1"/>
  <c r="CX129" i="16"/>
  <c r="CL129" i="16"/>
  <c r="BZ129" i="16"/>
  <c r="BN129" i="16"/>
  <c r="BB129" i="16"/>
  <c r="AD124" i="16"/>
  <c r="AP124" i="16" s="1"/>
  <c r="CX124" i="16"/>
  <c r="CL124" i="16"/>
  <c r="BZ124" i="16"/>
  <c r="BN124" i="16"/>
  <c r="BB124" i="16"/>
  <c r="AD122" i="16"/>
  <c r="AP122" i="16" s="1"/>
  <c r="CX122" i="16"/>
  <c r="CL122" i="16"/>
  <c r="BZ122" i="16"/>
  <c r="BN122" i="16"/>
  <c r="BB122" i="16"/>
  <c r="AD289" i="16"/>
  <c r="AP289" i="16" s="1"/>
  <c r="CX289" i="16"/>
  <c r="CL289" i="16"/>
  <c r="BZ289" i="16"/>
  <c r="BN289" i="16"/>
  <c r="BB289" i="16"/>
  <c r="AD120" i="16"/>
  <c r="AP120" i="16" s="1"/>
  <c r="CX120" i="16"/>
  <c r="CL120" i="16"/>
  <c r="BZ120" i="16"/>
  <c r="BN120" i="16"/>
  <c r="BB120" i="16"/>
  <c r="AD285" i="16"/>
  <c r="AP285" i="16" s="1"/>
  <c r="CX285" i="16"/>
  <c r="CL285" i="16"/>
  <c r="BZ285" i="16"/>
  <c r="BN285" i="16"/>
  <c r="BB285" i="16"/>
  <c r="AD281" i="16"/>
  <c r="AP281" i="16" s="1"/>
  <c r="CX281" i="16"/>
  <c r="CL281" i="16"/>
  <c r="BZ281" i="16"/>
  <c r="BN281" i="16"/>
  <c r="BB281" i="16"/>
  <c r="AD277" i="16"/>
  <c r="AP277" i="16" s="1"/>
  <c r="CX277" i="16"/>
  <c r="CL277" i="16"/>
  <c r="BZ277" i="16"/>
  <c r="BN277" i="16"/>
  <c r="BB277" i="16"/>
  <c r="AD273" i="16"/>
  <c r="AP273" i="16" s="1"/>
  <c r="CX273" i="16"/>
  <c r="CL273" i="16"/>
  <c r="BZ273" i="16"/>
  <c r="BN273" i="16"/>
  <c r="BB273" i="16"/>
  <c r="AD114" i="16"/>
  <c r="AP114" i="16" s="1"/>
  <c r="CX114" i="16"/>
  <c r="CL114" i="16"/>
  <c r="BZ114" i="16"/>
  <c r="BN114" i="16"/>
  <c r="BB114" i="16"/>
  <c r="AD269" i="16"/>
  <c r="AP269" i="16" s="1"/>
  <c r="CX269" i="16"/>
  <c r="CL269" i="16"/>
  <c r="BZ269" i="16"/>
  <c r="BN269" i="16"/>
  <c r="BB269" i="16"/>
  <c r="AD111" i="16"/>
  <c r="AP111" i="16" s="1"/>
  <c r="CX111" i="16"/>
  <c r="CL111" i="16"/>
  <c r="BZ111" i="16"/>
  <c r="BN111" i="16"/>
  <c r="BB111" i="16"/>
  <c r="AD266" i="16"/>
  <c r="AP266" i="16" s="1"/>
  <c r="CX266" i="16"/>
  <c r="CL266" i="16"/>
  <c r="BZ266" i="16"/>
  <c r="BN266" i="16"/>
  <c r="BB266" i="16"/>
  <c r="AD104" i="16"/>
  <c r="AP104" i="16" s="1"/>
  <c r="CX104" i="16"/>
  <c r="CL104" i="16"/>
  <c r="BZ104" i="16"/>
  <c r="BN104" i="16"/>
  <c r="BB104" i="16"/>
  <c r="AD391" i="16"/>
  <c r="AP391" i="16" s="1"/>
  <c r="CX391" i="16"/>
  <c r="CL391" i="16"/>
  <c r="BZ391" i="16"/>
  <c r="BN391" i="16"/>
  <c r="BB391" i="16"/>
  <c r="AD94" i="16"/>
  <c r="AP94" i="16" s="1"/>
  <c r="CX94" i="16"/>
  <c r="CL94" i="16"/>
  <c r="BZ94" i="16"/>
  <c r="BN94" i="16"/>
  <c r="BB94" i="16"/>
  <c r="AD389" i="16"/>
  <c r="AP389" i="16" s="1"/>
  <c r="CX389" i="16"/>
  <c r="CL389" i="16"/>
  <c r="BZ389" i="16"/>
  <c r="BN389" i="16"/>
  <c r="BB389" i="16"/>
  <c r="AD90" i="16"/>
  <c r="AP90" i="16" s="1"/>
  <c r="CX90" i="16"/>
  <c r="CL90" i="16"/>
  <c r="BZ90" i="16"/>
  <c r="BN90" i="16"/>
  <c r="BB90" i="16"/>
  <c r="AD261" i="16"/>
  <c r="AP261" i="16" s="1"/>
  <c r="CX261" i="16"/>
  <c r="CL261" i="16"/>
  <c r="BZ261" i="16"/>
  <c r="BN261" i="16"/>
  <c r="BB261" i="16"/>
  <c r="AD388" i="16"/>
  <c r="AP388" i="16" s="1"/>
  <c r="CX388" i="16"/>
  <c r="CL388" i="16"/>
  <c r="BZ388" i="16"/>
  <c r="BN388" i="16"/>
  <c r="BB388" i="16"/>
  <c r="AD350" i="16"/>
  <c r="AP350" i="16" s="1"/>
  <c r="CX350" i="16"/>
  <c r="CL350" i="16"/>
  <c r="BZ350" i="16"/>
  <c r="BN350" i="16"/>
  <c r="BB350" i="16"/>
  <c r="AD255" i="16"/>
  <c r="AP255" i="16" s="1"/>
  <c r="CX255" i="16"/>
  <c r="CL255" i="16"/>
  <c r="BZ255" i="16"/>
  <c r="BN255" i="16"/>
  <c r="BB255" i="16"/>
  <c r="AD85" i="16"/>
  <c r="AP85" i="16" s="1"/>
  <c r="CX85" i="16"/>
  <c r="CL85" i="16"/>
  <c r="BZ85" i="16"/>
  <c r="BN85" i="16"/>
  <c r="BB85" i="16"/>
  <c r="AD347" i="16"/>
  <c r="AP347" i="16" s="1"/>
  <c r="CX347" i="16"/>
  <c r="CL347" i="16"/>
  <c r="BZ347" i="16"/>
  <c r="BN347" i="16"/>
  <c r="BB347" i="16"/>
  <c r="AD343" i="16"/>
  <c r="AP343" i="16" s="1"/>
  <c r="CX343" i="16"/>
  <c r="CL343" i="16"/>
  <c r="BZ343" i="16"/>
  <c r="BN343" i="16"/>
  <c r="BB343" i="16"/>
  <c r="AD82" i="16"/>
  <c r="AP82" i="16" s="1"/>
  <c r="CX82" i="16"/>
  <c r="CL82" i="16"/>
  <c r="BZ82" i="16"/>
  <c r="BN82" i="16"/>
  <c r="BB82" i="16"/>
  <c r="AD79" i="16"/>
  <c r="AP79" i="16" s="1"/>
  <c r="CX79" i="16"/>
  <c r="CL79" i="16"/>
  <c r="BZ79" i="16"/>
  <c r="BN79" i="16"/>
  <c r="BB79" i="16"/>
  <c r="AD384" i="16"/>
  <c r="AP384" i="16" s="1"/>
  <c r="CX384" i="16"/>
  <c r="CL384" i="16"/>
  <c r="BZ384" i="16"/>
  <c r="BN384" i="16"/>
  <c r="BB384" i="16"/>
  <c r="AD64" i="16"/>
  <c r="AP64" i="16" s="1"/>
  <c r="CX64" i="16"/>
  <c r="CL64" i="16"/>
  <c r="BZ64" i="16"/>
  <c r="BN64" i="16"/>
  <c r="BB64" i="16"/>
  <c r="AD251" i="16"/>
  <c r="AP251" i="16" s="1"/>
  <c r="CX251" i="16"/>
  <c r="CL251" i="16"/>
  <c r="BZ251" i="16"/>
  <c r="BN251" i="16"/>
  <c r="BB251" i="16"/>
  <c r="AD250" i="16"/>
  <c r="AP250" i="16" s="1"/>
  <c r="CX250" i="16"/>
  <c r="CL250" i="16"/>
  <c r="BZ250" i="16"/>
  <c r="BN250" i="16"/>
  <c r="BB250" i="16"/>
  <c r="AD246" i="16"/>
  <c r="AP246" i="16" s="1"/>
  <c r="CX246" i="16"/>
  <c r="CL246" i="16"/>
  <c r="BZ246" i="16"/>
  <c r="BN246" i="16"/>
  <c r="BB246" i="16"/>
  <c r="AD238" i="16"/>
  <c r="AP238" i="16" s="1"/>
  <c r="CX238" i="16"/>
  <c r="CL238" i="16"/>
  <c r="BZ238" i="16"/>
  <c r="BN238" i="16"/>
  <c r="BB238" i="16"/>
  <c r="AD236" i="16"/>
  <c r="AP236" i="16" s="1"/>
  <c r="CX236" i="16"/>
  <c r="CL236" i="16"/>
  <c r="BZ236" i="16"/>
  <c r="BN236" i="16"/>
  <c r="BB236" i="16"/>
  <c r="AD339" i="16"/>
  <c r="AP339" i="16" s="1"/>
  <c r="CX339" i="16"/>
  <c r="CL339" i="16"/>
  <c r="BZ339" i="16"/>
  <c r="BN339" i="16"/>
  <c r="BB339" i="16"/>
  <c r="AD380" i="16"/>
  <c r="AP380" i="16" s="1"/>
  <c r="CX380" i="16"/>
  <c r="CL380" i="16"/>
  <c r="BZ380" i="16"/>
  <c r="BN380" i="16"/>
  <c r="BB380" i="16"/>
  <c r="AD233" i="16"/>
  <c r="AP233" i="16" s="1"/>
  <c r="CX233" i="16"/>
  <c r="CL233" i="16"/>
  <c r="BZ233" i="16"/>
  <c r="BN233" i="16"/>
  <c r="BB233" i="16"/>
  <c r="AD47" i="16"/>
  <c r="AP47" i="16" s="1"/>
  <c r="CX47" i="16"/>
  <c r="CL47" i="16"/>
  <c r="BZ47" i="16"/>
  <c r="BN47" i="16"/>
  <c r="BB47" i="16"/>
  <c r="AD335" i="16"/>
  <c r="AP335" i="16" s="1"/>
  <c r="CX335" i="16"/>
  <c r="CL335" i="16"/>
  <c r="BZ335" i="16"/>
  <c r="BN335" i="16"/>
  <c r="BB335" i="16"/>
  <c r="AD378" i="16"/>
  <c r="AP378" i="16" s="1"/>
  <c r="CX378" i="16"/>
  <c r="CL378" i="16"/>
  <c r="BZ378" i="16"/>
  <c r="BN378" i="16"/>
  <c r="BB378" i="16"/>
  <c r="AD374" i="16"/>
  <c r="AP374" i="16" s="1"/>
  <c r="CX374" i="16"/>
  <c r="CL374" i="16"/>
  <c r="BZ374" i="16"/>
  <c r="BN374" i="16"/>
  <c r="BB374" i="16"/>
  <c r="AD229" i="16"/>
  <c r="AP229" i="16" s="1"/>
  <c r="CX229" i="16"/>
  <c r="CL229" i="16"/>
  <c r="BZ229" i="16"/>
  <c r="BN229" i="16"/>
  <c r="BB229" i="16"/>
  <c r="AD42" i="16"/>
  <c r="AP42" i="16" s="1"/>
  <c r="CX42" i="16"/>
  <c r="CL42" i="16"/>
  <c r="BZ42" i="16"/>
  <c r="BN42" i="16"/>
  <c r="BB42" i="16"/>
  <c r="AD38" i="16"/>
  <c r="AP38" i="16" s="1"/>
  <c r="CX38" i="16"/>
  <c r="CL38" i="16"/>
  <c r="BZ38" i="16"/>
  <c r="BN38" i="16"/>
  <c r="BB38" i="16"/>
  <c r="AD35" i="16"/>
  <c r="AP35" i="16" s="1"/>
  <c r="CX35" i="16"/>
  <c r="CL35" i="16"/>
  <c r="BZ35" i="16"/>
  <c r="BN35" i="16"/>
  <c r="BB35" i="16"/>
  <c r="AD30" i="16"/>
  <c r="AP30" i="16" s="1"/>
  <c r="CX30" i="16"/>
  <c r="CL30" i="16"/>
  <c r="BZ30" i="16"/>
  <c r="BN30" i="16"/>
  <c r="BB30" i="16"/>
  <c r="AD27" i="16"/>
  <c r="AP27" i="16" s="1"/>
  <c r="CX27" i="16"/>
  <c r="CL27" i="16"/>
  <c r="BZ27" i="16"/>
  <c r="BN27" i="16"/>
  <c r="BB27" i="16"/>
  <c r="AD24" i="16"/>
  <c r="AP24" i="16" s="1"/>
  <c r="CX24" i="16"/>
  <c r="CL24" i="16"/>
  <c r="BZ24" i="16"/>
  <c r="BN24" i="16"/>
  <c r="BB24" i="16"/>
  <c r="AD13" i="16"/>
  <c r="AP13" i="16" s="1"/>
  <c r="CX13" i="16"/>
  <c r="CL13" i="16"/>
  <c r="BZ13" i="16"/>
  <c r="BN13" i="16"/>
  <c r="BB13" i="16"/>
  <c r="AD215" i="16"/>
  <c r="AP215" i="16" s="1"/>
  <c r="CX215" i="16"/>
  <c r="CL215" i="16"/>
  <c r="BZ215" i="16"/>
  <c r="BN215" i="16"/>
  <c r="BB215" i="16"/>
  <c r="AD9" i="16"/>
  <c r="AP9" i="16" s="1"/>
  <c r="CX9" i="16"/>
  <c r="CL9" i="16"/>
  <c r="BZ9" i="16"/>
  <c r="BN9" i="16"/>
  <c r="BB9" i="16"/>
  <c r="AD212" i="16"/>
  <c r="AP212" i="16" s="1"/>
  <c r="CX212" i="16"/>
  <c r="CL212" i="16"/>
  <c r="BZ212" i="16"/>
  <c r="BN212" i="16"/>
  <c r="BB212" i="16"/>
  <c r="AD5" i="16"/>
  <c r="AP5" i="16" s="1"/>
  <c r="CX5" i="16"/>
  <c r="CL5" i="16"/>
  <c r="BZ5" i="16"/>
  <c r="BN5" i="16"/>
  <c r="BB5" i="16"/>
  <c r="AD208" i="16"/>
  <c r="AP208" i="16" s="1"/>
  <c r="CX208" i="16"/>
  <c r="CL208" i="16"/>
  <c r="BZ208" i="16"/>
  <c r="BN208" i="16"/>
  <c r="BB208" i="16"/>
  <c r="AD368" i="16"/>
  <c r="AP368" i="16" s="1"/>
  <c r="CX368" i="16"/>
  <c r="CL368" i="16"/>
  <c r="BZ368" i="16"/>
  <c r="BN368" i="16"/>
  <c r="BB368" i="16"/>
  <c r="AD197" i="16"/>
  <c r="AP197" i="16" s="1"/>
  <c r="CX197" i="16"/>
  <c r="CL197" i="16"/>
  <c r="BZ197" i="16"/>
  <c r="BN197" i="16"/>
  <c r="BB197" i="16"/>
  <c r="AD190" i="16"/>
  <c r="AP190" i="16" s="1"/>
  <c r="CX190" i="16"/>
  <c r="CL190" i="16"/>
  <c r="BZ190" i="16"/>
  <c r="BN190" i="16"/>
  <c r="BB190" i="16"/>
  <c r="AS364" i="16"/>
  <c r="BA364" i="16"/>
  <c r="AR364" i="16"/>
  <c r="AQ364" i="16"/>
  <c r="AT364" i="16"/>
  <c r="BA365" i="16"/>
  <c r="AR365" i="16"/>
  <c r="AQ365" i="16"/>
  <c r="AT365" i="16"/>
  <c r="AS365" i="16"/>
  <c r="BA196" i="16"/>
  <c r="AR196" i="16"/>
  <c r="AQ196" i="16"/>
  <c r="AT196" i="16"/>
  <c r="AS196" i="16"/>
  <c r="BA199" i="16"/>
  <c r="AR199" i="16"/>
  <c r="AQ199" i="16"/>
  <c r="AT199" i="16"/>
  <c r="AS199" i="16"/>
  <c r="BA368" i="16"/>
  <c r="AR368" i="16"/>
  <c r="AQ368" i="16"/>
  <c r="AT368" i="16"/>
  <c r="AS368" i="16"/>
  <c r="BA204" i="16"/>
  <c r="AR204" i="16"/>
  <c r="AQ204" i="16"/>
  <c r="AT204" i="16"/>
  <c r="AS204" i="16"/>
  <c r="AT206" i="16"/>
  <c r="AS206" i="16"/>
  <c r="BA206" i="16"/>
  <c r="AR206" i="16"/>
  <c r="AQ206" i="16"/>
  <c r="AT371" i="16"/>
  <c r="AS371" i="16"/>
  <c r="BA371" i="16"/>
  <c r="AR371" i="16"/>
  <c r="AQ371" i="16"/>
  <c r="AT372" i="16"/>
  <c r="AS372" i="16"/>
  <c r="BA372" i="16"/>
  <c r="AR372" i="16"/>
  <c r="AQ372" i="16"/>
  <c r="AT6" i="16"/>
  <c r="AS6" i="16"/>
  <c r="BA6" i="16"/>
  <c r="AR6" i="16"/>
  <c r="AQ6" i="16"/>
  <c r="BA213" i="16"/>
  <c r="AR213" i="16"/>
  <c r="AQ213" i="16"/>
  <c r="AT213" i="16"/>
  <c r="AS213" i="16"/>
  <c r="BA214" i="16"/>
  <c r="AR214" i="16"/>
  <c r="AQ214" i="16"/>
  <c r="AT214" i="16"/>
  <c r="AS214" i="16"/>
  <c r="AT217" i="16"/>
  <c r="AS217" i="16"/>
  <c r="BA217" i="16"/>
  <c r="AR217" i="16"/>
  <c r="AQ217" i="16"/>
  <c r="BA219" i="16"/>
  <c r="AR219" i="16"/>
  <c r="AQ219" i="16"/>
  <c r="AT219" i="16"/>
  <c r="AS219" i="16"/>
  <c r="BA19" i="16"/>
  <c r="AR19" i="16"/>
  <c r="AQ19" i="16"/>
  <c r="AT19" i="16"/>
  <c r="AS19" i="16"/>
  <c r="AT21" i="16"/>
  <c r="AS21" i="16"/>
  <c r="BA21" i="16"/>
  <c r="AR21" i="16"/>
  <c r="AQ21" i="16"/>
  <c r="BA23" i="16"/>
  <c r="AR23" i="16"/>
  <c r="AQ23" i="16"/>
  <c r="AT23" i="16"/>
  <c r="AS23" i="16"/>
  <c r="AT221" i="16"/>
  <c r="AS221" i="16"/>
  <c r="BA221" i="16"/>
  <c r="AR221" i="16"/>
  <c r="AQ221" i="16"/>
  <c r="BA25" i="16"/>
  <c r="AR25" i="16"/>
  <c r="AQ25" i="16"/>
  <c r="AT25" i="16"/>
  <c r="AS25" i="16"/>
  <c r="BA222" i="16"/>
  <c r="AR222" i="16"/>
  <c r="AQ222" i="16"/>
  <c r="AT222" i="16"/>
  <c r="AS222" i="16"/>
  <c r="BA26" i="16"/>
  <c r="AR26" i="16"/>
  <c r="AQ26" i="16"/>
  <c r="AT26" i="16"/>
  <c r="AS26" i="16"/>
  <c r="AT28" i="16"/>
  <c r="AS28" i="16"/>
  <c r="BA28" i="16"/>
  <c r="AR28" i="16"/>
  <c r="AQ28" i="16"/>
  <c r="BA223" i="16"/>
  <c r="AR223" i="16"/>
  <c r="AQ223" i="16"/>
  <c r="AT223" i="16"/>
  <c r="AS223" i="16"/>
  <c r="AT29" i="16"/>
  <c r="AS29" i="16"/>
  <c r="BA29" i="16"/>
  <c r="AR29" i="16"/>
  <c r="AQ29" i="16"/>
  <c r="BA225" i="16"/>
  <c r="AR225" i="16"/>
  <c r="AQ225" i="16"/>
  <c r="AT225" i="16"/>
  <c r="AS225" i="16"/>
  <c r="AT32" i="16"/>
  <c r="AS32" i="16"/>
  <c r="BA32" i="16"/>
  <c r="AR32" i="16"/>
  <c r="AQ32" i="16"/>
  <c r="AT34" i="16"/>
  <c r="AS34" i="16"/>
  <c r="BA34" i="16"/>
  <c r="AR34" i="16"/>
  <c r="AQ34" i="16"/>
  <c r="BA36" i="16"/>
  <c r="AR36" i="16"/>
  <c r="AQ36" i="16"/>
  <c r="AT36" i="16"/>
  <c r="AS36" i="16"/>
  <c r="BA239" i="16"/>
  <c r="AR239" i="16"/>
  <c r="AQ239" i="16"/>
  <c r="AT239" i="16"/>
  <c r="AS239" i="16"/>
  <c r="AT55" i="16"/>
  <c r="AS55" i="16"/>
  <c r="AR55" i="16"/>
  <c r="AQ55" i="16"/>
  <c r="AT240" i="16"/>
  <c r="AS240" i="16"/>
  <c r="BA240" i="16"/>
  <c r="AR240" i="16"/>
  <c r="AQ240" i="16"/>
  <c r="AT242" i="16"/>
  <c r="AS242" i="16"/>
  <c r="BA242" i="16"/>
  <c r="AR242" i="16"/>
  <c r="AQ242" i="16"/>
  <c r="BA244" i="16"/>
  <c r="AR244" i="16"/>
  <c r="AQ244" i="16"/>
  <c r="AT244" i="16"/>
  <c r="AS244" i="16"/>
  <c r="AT56" i="16"/>
  <c r="AS56" i="16"/>
  <c r="BA56" i="16"/>
  <c r="AR56" i="16"/>
  <c r="AQ56" i="16"/>
  <c r="BA246" i="16"/>
  <c r="AR246" i="16"/>
  <c r="AQ246" i="16"/>
  <c r="AT246" i="16"/>
  <c r="AS246" i="16"/>
  <c r="AT272" i="16"/>
  <c r="AS272" i="16"/>
  <c r="BA272" i="16"/>
  <c r="AR272" i="16"/>
  <c r="AQ272" i="16"/>
  <c r="BA273" i="16"/>
  <c r="AR273" i="16"/>
  <c r="AQ273" i="16"/>
  <c r="AT273" i="16"/>
  <c r="AS273" i="16"/>
  <c r="AT275" i="16"/>
  <c r="AS275" i="16"/>
  <c r="BA275" i="16"/>
  <c r="AR275" i="16"/>
  <c r="AQ275" i="16"/>
  <c r="BA277" i="16"/>
  <c r="AR277" i="16"/>
  <c r="AQ277" i="16"/>
  <c r="AT277" i="16"/>
  <c r="AS277" i="16"/>
  <c r="AT279" i="16"/>
  <c r="AS279" i="16"/>
  <c r="BA279" i="16"/>
  <c r="AR279" i="16"/>
  <c r="AQ279" i="16"/>
  <c r="BA281" i="16"/>
  <c r="AR281" i="16"/>
  <c r="AQ281" i="16"/>
  <c r="AT281" i="16"/>
  <c r="AS281" i="16"/>
  <c r="AT283" i="16"/>
  <c r="AS283" i="16"/>
  <c r="BA283" i="16"/>
  <c r="AR283" i="16"/>
  <c r="AQ283" i="16"/>
  <c r="BA285" i="16"/>
  <c r="AR285" i="16"/>
  <c r="AQ285" i="16"/>
  <c r="AT285" i="16"/>
  <c r="AS285" i="16"/>
  <c r="AT118" i="16"/>
  <c r="AS118" i="16"/>
  <c r="BA118" i="16"/>
  <c r="AR118" i="16"/>
  <c r="AQ118" i="16"/>
  <c r="BA120" i="16"/>
  <c r="AR120" i="16"/>
  <c r="AQ120" i="16"/>
  <c r="AT120" i="16"/>
  <c r="AS120" i="16"/>
  <c r="AT286" i="16"/>
  <c r="AS286" i="16"/>
  <c r="BA286" i="16"/>
  <c r="AR286" i="16"/>
  <c r="AQ286" i="16"/>
  <c r="BA288" i="16"/>
  <c r="AR288" i="16"/>
  <c r="AQ288" i="16"/>
  <c r="AT288" i="16"/>
  <c r="AS288" i="16"/>
  <c r="AT290" i="16"/>
  <c r="AS290" i="16"/>
  <c r="BA290" i="16"/>
  <c r="AR290" i="16"/>
  <c r="AQ290" i="16"/>
  <c r="BA292" i="16"/>
  <c r="AR292" i="16"/>
  <c r="AQ292" i="16"/>
  <c r="AT292" i="16"/>
  <c r="AS292" i="16"/>
  <c r="AT293" i="16"/>
  <c r="AS293" i="16"/>
  <c r="BA293" i="16"/>
  <c r="AR293" i="16"/>
  <c r="AQ293" i="16"/>
  <c r="AT125" i="16"/>
  <c r="AS125" i="16"/>
  <c r="BA125" i="16"/>
  <c r="AR125" i="16"/>
  <c r="AQ125" i="16"/>
  <c r="BA127" i="16"/>
  <c r="AR127" i="16"/>
  <c r="AQ127" i="16"/>
  <c r="AT127" i="16"/>
  <c r="AS127" i="16"/>
  <c r="AT129" i="16"/>
  <c r="AS129" i="16"/>
  <c r="BA129" i="16"/>
  <c r="AR129" i="16"/>
  <c r="AQ129" i="16"/>
  <c r="BA294" i="16"/>
  <c r="AR294" i="16"/>
  <c r="AQ294" i="16"/>
  <c r="AT294" i="16"/>
  <c r="AS294" i="16"/>
  <c r="AT296" i="16"/>
  <c r="AS296" i="16"/>
  <c r="BA296" i="16"/>
  <c r="AR296" i="16"/>
  <c r="AQ296" i="16"/>
  <c r="BA298" i="16"/>
  <c r="AR298" i="16"/>
  <c r="AQ298" i="16"/>
  <c r="AT298" i="16"/>
  <c r="AS298" i="16"/>
  <c r="AT300" i="16"/>
  <c r="AS300" i="16"/>
  <c r="BA300" i="16"/>
  <c r="AR300" i="16"/>
  <c r="AQ300" i="16"/>
  <c r="BA301" i="16"/>
  <c r="AR301" i="16"/>
  <c r="AQ301" i="16"/>
  <c r="AT301" i="16"/>
  <c r="AS301" i="16"/>
  <c r="AS303" i="16"/>
  <c r="BA303" i="16"/>
  <c r="AR303" i="16"/>
  <c r="AQ303" i="16"/>
  <c r="AT303" i="16"/>
  <c r="AQ394" i="16"/>
  <c r="AT394" i="16"/>
  <c r="AS394" i="16"/>
  <c r="BA394" i="16"/>
  <c r="AR394" i="16"/>
  <c r="AS146" i="16"/>
  <c r="BA146" i="16"/>
  <c r="AR146" i="16"/>
  <c r="AQ146" i="16"/>
  <c r="AT146" i="16"/>
  <c r="AQ307" i="16"/>
  <c r="AT307" i="16"/>
  <c r="AS307" i="16"/>
  <c r="BA307" i="16"/>
  <c r="AR307" i="16"/>
  <c r="AS309" i="16"/>
  <c r="BA309" i="16"/>
  <c r="AR309" i="16"/>
  <c r="AQ309" i="16"/>
  <c r="AT309" i="16"/>
  <c r="AQ147" i="16"/>
  <c r="AT147" i="16"/>
  <c r="AS147" i="16"/>
  <c r="BA147" i="16"/>
  <c r="AR147" i="16"/>
  <c r="AQ312" i="16"/>
  <c r="AT312" i="16"/>
  <c r="AS312" i="16"/>
  <c r="BA312" i="16"/>
  <c r="AR312" i="16"/>
  <c r="AS314" i="16"/>
  <c r="BA314" i="16"/>
  <c r="AR314" i="16"/>
  <c r="AQ314" i="16"/>
  <c r="AT314" i="16"/>
  <c r="AS153" i="16"/>
  <c r="BA153" i="16"/>
  <c r="AR153" i="16"/>
  <c r="AQ153" i="16"/>
  <c r="AT153" i="16"/>
  <c r="AS156" i="16"/>
  <c r="BA156" i="16"/>
  <c r="AR156" i="16"/>
  <c r="AQ156" i="16"/>
  <c r="AT156" i="16"/>
  <c r="AQ158" i="16"/>
  <c r="AT158" i="16"/>
  <c r="AS158" i="16"/>
  <c r="BA158" i="16"/>
  <c r="AR158" i="16"/>
  <c r="AS160" i="16"/>
  <c r="BA160" i="16"/>
  <c r="AR160" i="16"/>
  <c r="AQ160" i="16"/>
  <c r="AT160" i="16"/>
  <c r="AQ163" i="16"/>
  <c r="AT163" i="16"/>
  <c r="AS163" i="16"/>
  <c r="BA163" i="16"/>
  <c r="AR163" i="16"/>
  <c r="AS354" i="16"/>
  <c r="BA354" i="16"/>
  <c r="AR354" i="16"/>
  <c r="AQ354" i="16"/>
  <c r="AT354" i="16"/>
  <c r="AQ317" i="16"/>
  <c r="AT317" i="16"/>
  <c r="AS317" i="16"/>
  <c r="BA317" i="16"/>
  <c r="AR317" i="16"/>
  <c r="AS355" i="16"/>
  <c r="BA355" i="16"/>
  <c r="AR355" i="16"/>
  <c r="AQ355" i="16"/>
  <c r="AT355" i="16"/>
  <c r="AQ165" i="16"/>
  <c r="AT165" i="16"/>
  <c r="AS165" i="16"/>
  <c r="BA165" i="16"/>
  <c r="AR165" i="16"/>
  <c r="AS166" i="16"/>
  <c r="BA166" i="16"/>
  <c r="AR166" i="16"/>
  <c r="AQ166" i="16"/>
  <c r="AT166" i="16"/>
  <c r="AQ357" i="16"/>
  <c r="AT357" i="16"/>
  <c r="AS357" i="16"/>
  <c r="BA357" i="16"/>
  <c r="AR357" i="16"/>
  <c r="AS321" i="16"/>
  <c r="BA321" i="16"/>
  <c r="AR321" i="16"/>
  <c r="AQ321" i="16"/>
  <c r="AT321" i="16"/>
  <c r="AQ171" i="16"/>
  <c r="AT171" i="16"/>
  <c r="AS171" i="16"/>
  <c r="BA171" i="16"/>
  <c r="AR171" i="16"/>
  <c r="AS173" i="16"/>
  <c r="BA173" i="16"/>
  <c r="AR173" i="16"/>
  <c r="AQ173" i="16"/>
  <c r="AT173" i="16"/>
  <c r="AQ323" i="16"/>
  <c r="AT323" i="16"/>
  <c r="AS323" i="16"/>
  <c r="BA323" i="16"/>
  <c r="AR323" i="16"/>
  <c r="AS360" i="16"/>
  <c r="BA360" i="16"/>
  <c r="AR360" i="16"/>
  <c r="AQ360" i="16"/>
  <c r="AT360" i="16"/>
  <c r="AQ325" i="16"/>
  <c r="AT325" i="16"/>
  <c r="AS325" i="16"/>
  <c r="BA325" i="16"/>
  <c r="AR325" i="16"/>
  <c r="AS362" i="16"/>
  <c r="BA362" i="16"/>
  <c r="AR362" i="16"/>
  <c r="AQ362" i="16"/>
  <c r="AT362" i="16"/>
  <c r="AQ175" i="16"/>
  <c r="AT175" i="16"/>
  <c r="AS175" i="16"/>
  <c r="BA175" i="16"/>
  <c r="AR175" i="16"/>
  <c r="AQ176" i="16"/>
  <c r="AT176" i="16"/>
  <c r="AS176" i="16"/>
  <c r="BA176" i="16"/>
  <c r="AR176" i="16"/>
  <c r="AS177" i="16"/>
  <c r="AR177" i="16"/>
  <c r="AQ177" i="16"/>
  <c r="AT177" i="16"/>
  <c r="AQ328" i="16"/>
  <c r="AT328" i="16"/>
  <c r="AS328" i="16"/>
  <c r="AR328" i="16"/>
  <c r="AS178" i="16"/>
  <c r="AR178" i="16"/>
  <c r="AQ178" i="16"/>
  <c r="AU178" i="16" s="1"/>
  <c r="AT178" i="16"/>
  <c r="AQ180" i="16"/>
  <c r="AT180" i="16"/>
  <c r="AS180" i="16"/>
  <c r="AR180" i="16"/>
  <c r="AS182" i="16"/>
  <c r="AR182" i="16"/>
  <c r="AQ182" i="16"/>
  <c r="AT182" i="16"/>
  <c r="AQ184" i="16"/>
  <c r="AT184" i="16"/>
  <c r="AS184" i="16"/>
  <c r="AR184" i="16"/>
  <c r="AS186" i="16"/>
  <c r="AR186" i="16"/>
  <c r="AQ186" i="16"/>
  <c r="AT186" i="16"/>
  <c r="AQ187" i="16"/>
  <c r="AT187" i="16"/>
  <c r="AS187" i="16"/>
  <c r="BA187" i="16"/>
  <c r="AR187" i="16"/>
  <c r="AS189" i="16"/>
  <c r="BA189" i="16"/>
  <c r="AR189" i="16"/>
  <c r="AQ189" i="16"/>
  <c r="AT189" i="16"/>
  <c r="AQ330" i="16"/>
  <c r="AT330" i="16"/>
  <c r="AS330" i="16"/>
  <c r="BA330" i="16"/>
  <c r="AR330" i="16"/>
  <c r="BE330" i="16"/>
  <c r="BM330" i="16"/>
  <c r="BD330" i="16"/>
  <c r="BC330" i="16"/>
  <c r="BF330" i="16"/>
  <c r="BE187" i="16"/>
  <c r="BM187" i="16"/>
  <c r="BD187" i="16"/>
  <c r="BC187" i="16"/>
  <c r="BF187" i="16"/>
  <c r="BE184" i="16"/>
  <c r="BM184" i="16"/>
  <c r="BD184" i="16"/>
  <c r="BC184" i="16"/>
  <c r="BF184" i="16"/>
  <c r="BE180" i="16"/>
  <c r="BM180" i="16"/>
  <c r="BD180" i="16"/>
  <c r="BC180" i="16"/>
  <c r="BF180" i="16"/>
  <c r="BE328" i="16"/>
  <c r="BM328" i="16"/>
  <c r="BD328" i="16"/>
  <c r="BC328" i="16"/>
  <c r="BF328" i="16"/>
  <c r="BE176" i="16"/>
  <c r="BM176" i="16"/>
  <c r="BD176" i="16"/>
  <c r="BC176" i="16"/>
  <c r="BF176" i="16"/>
  <c r="BE362" i="16"/>
  <c r="BM362" i="16"/>
  <c r="BD362" i="16"/>
  <c r="BC362" i="16"/>
  <c r="BF362" i="16"/>
  <c r="BE360" i="16"/>
  <c r="BM360" i="16"/>
  <c r="BD360" i="16"/>
  <c r="BC360" i="16"/>
  <c r="BF360" i="16"/>
  <c r="BE173" i="16"/>
  <c r="BM173" i="16"/>
  <c r="BD173" i="16"/>
  <c r="BC173" i="16"/>
  <c r="BF173" i="16"/>
  <c r="BE321" i="16"/>
  <c r="BM321" i="16"/>
  <c r="BD321" i="16"/>
  <c r="BC321" i="16"/>
  <c r="BF321" i="16"/>
  <c r="BE167" i="16"/>
  <c r="BM167" i="16"/>
  <c r="BD167" i="16"/>
  <c r="BC167" i="16"/>
  <c r="BF167" i="16"/>
  <c r="BE166" i="16"/>
  <c r="BM166" i="16"/>
  <c r="BD166" i="16"/>
  <c r="BC166" i="16"/>
  <c r="BF166" i="16"/>
  <c r="BE355" i="16"/>
  <c r="BM355" i="16"/>
  <c r="BD355" i="16"/>
  <c r="BC355" i="16"/>
  <c r="BF355" i="16"/>
  <c r="BE354" i="16"/>
  <c r="BM354" i="16"/>
  <c r="BD354" i="16"/>
  <c r="BC354" i="16"/>
  <c r="BF354" i="16"/>
  <c r="BE160" i="16"/>
  <c r="BM160" i="16"/>
  <c r="BD160" i="16"/>
  <c r="BC160" i="16"/>
  <c r="BF160" i="16"/>
  <c r="BE156" i="16"/>
  <c r="BM156" i="16"/>
  <c r="BD156" i="16"/>
  <c r="BC156" i="16"/>
  <c r="BF156" i="16"/>
  <c r="BE153" i="16"/>
  <c r="BM153" i="16"/>
  <c r="BD153" i="16"/>
  <c r="BC153" i="16"/>
  <c r="BF153" i="16"/>
  <c r="BE314" i="16"/>
  <c r="BM314" i="16"/>
  <c r="BD314" i="16"/>
  <c r="BC314" i="16"/>
  <c r="BF314" i="16"/>
  <c r="BE150" i="16"/>
  <c r="BM150" i="16"/>
  <c r="BD150" i="16"/>
  <c r="BC150" i="16"/>
  <c r="BF150" i="16"/>
  <c r="BE309" i="16"/>
  <c r="BM309" i="16"/>
  <c r="BD309" i="16"/>
  <c r="BC309" i="16"/>
  <c r="BF309" i="16"/>
  <c r="BE146" i="16"/>
  <c r="BM146" i="16"/>
  <c r="BD146" i="16"/>
  <c r="BC146" i="16"/>
  <c r="BF146" i="16"/>
  <c r="BE303" i="16"/>
  <c r="BM303" i="16"/>
  <c r="BD303" i="16"/>
  <c r="BC303" i="16"/>
  <c r="BF303" i="16"/>
  <c r="BE143" i="16"/>
  <c r="BM143" i="16"/>
  <c r="BD143" i="16"/>
  <c r="BC143" i="16"/>
  <c r="BF143" i="16"/>
  <c r="BE138" i="16"/>
  <c r="BM138" i="16"/>
  <c r="BD138" i="16"/>
  <c r="BC138" i="16"/>
  <c r="BF138" i="16"/>
  <c r="BE134" i="16"/>
  <c r="BM134" i="16"/>
  <c r="BD134" i="16"/>
  <c r="BC134" i="16"/>
  <c r="BF134" i="16"/>
  <c r="BE131" i="16"/>
  <c r="BM131" i="16"/>
  <c r="BD131" i="16"/>
  <c r="BC131" i="16"/>
  <c r="BF131" i="16"/>
  <c r="BE299" i="16"/>
  <c r="BM299" i="16"/>
  <c r="BD299" i="16"/>
  <c r="BC299" i="16"/>
  <c r="BF299" i="16"/>
  <c r="BE295" i="16"/>
  <c r="BM295" i="16"/>
  <c r="BD295" i="16"/>
  <c r="BC295" i="16"/>
  <c r="BF295" i="16"/>
  <c r="BE128" i="16"/>
  <c r="BM128" i="16"/>
  <c r="BD128" i="16"/>
  <c r="BC128" i="16"/>
  <c r="BF128" i="16"/>
  <c r="BE124" i="16"/>
  <c r="BM124" i="16"/>
  <c r="BD124" i="16"/>
  <c r="BC124" i="16"/>
  <c r="BF124" i="16"/>
  <c r="BE122" i="16"/>
  <c r="BM122" i="16"/>
  <c r="BD122" i="16"/>
  <c r="BC122" i="16"/>
  <c r="BF122" i="16"/>
  <c r="BE289" i="16"/>
  <c r="BM289" i="16"/>
  <c r="BD289" i="16"/>
  <c r="BC289" i="16"/>
  <c r="BF289" i="16"/>
  <c r="BE121" i="16"/>
  <c r="BM121" i="16"/>
  <c r="BD121" i="16"/>
  <c r="BC121" i="16"/>
  <c r="BF121" i="16"/>
  <c r="BE117" i="16"/>
  <c r="BM117" i="16"/>
  <c r="BD117" i="16"/>
  <c r="BC117" i="16"/>
  <c r="BF117" i="16"/>
  <c r="BE282" i="16"/>
  <c r="BM282" i="16"/>
  <c r="BD282" i="16"/>
  <c r="BC282" i="16"/>
  <c r="BF282" i="16"/>
  <c r="BE278" i="16"/>
  <c r="BM278" i="16"/>
  <c r="BD278" i="16"/>
  <c r="BC278" i="16"/>
  <c r="BF278" i="16"/>
  <c r="BE274" i="16"/>
  <c r="BM274" i="16"/>
  <c r="BD274" i="16"/>
  <c r="BC274" i="16"/>
  <c r="BF274" i="16"/>
  <c r="BE115" i="16"/>
  <c r="BM115" i="16"/>
  <c r="BD115" i="16"/>
  <c r="BC115" i="16"/>
  <c r="BF115" i="16"/>
  <c r="BE270" i="16"/>
  <c r="BM270" i="16"/>
  <c r="BD270" i="16"/>
  <c r="BC270" i="16"/>
  <c r="BF270" i="16"/>
  <c r="BE112" i="16"/>
  <c r="BM112" i="16"/>
  <c r="BD112" i="16"/>
  <c r="BC112" i="16"/>
  <c r="BF112" i="16"/>
  <c r="BE108" i="16"/>
  <c r="BM108" i="16"/>
  <c r="BD108" i="16"/>
  <c r="BC108" i="16"/>
  <c r="BF108" i="16"/>
  <c r="BE267" i="16"/>
  <c r="BM267" i="16"/>
  <c r="BD267" i="16"/>
  <c r="BC267" i="16"/>
  <c r="BF267" i="16"/>
  <c r="BE105" i="16"/>
  <c r="BM105" i="16"/>
  <c r="BD105" i="16"/>
  <c r="BC105" i="16"/>
  <c r="BF105" i="16"/>
  <c r="BE101" i="16"/>
  <c r="BM101" i="16"/>
  <c r="BD101" i="16"/>
  <c r="BC101" i="16"/>
  <c r="BF101" i="16"/>
  <c r="BE99" i="16"/>
  <c r="BM99" i="16"/>
  <c r="BD99" i="16"/>
  <c r="BC99" i="16"/>
  <c r="BF99" i="16"/>
  <c r="BE352" i="16"/>
  <c r="BM352" i="16"/>
  <c r="BD352" i="16"/>
  <c r="BC352" i="16"/>
  <c r="BF352" i="16"/>
  <c r="BE97" i="16"/>
  <c r="BM97" i="16"/>
  <c r="BD97" i="16"/>
  <c r="BC97" i="16"/>
  <c r="BF97" i="16"/>
  <c r="BE93" i="16"/>
  <c r="BM93" i="16"/>
  <c r="BD93" i="16"/>
  <c r="BC93" i="16"/>
  <c r="BF93" i="16"/>
  <c r="BE92" i="16"/>
  <c r="BM92" i="16"/>
  <c r="BD92" i="16"/>
  <c r="BC92" i="16"/>
  <c r="BF92" i="16"/>
  <c r="BE264" i="16"/>
  <c r="BM264" i="16"/>
  <c r="BD264" i="16"/>
  <c r="BC264" i="16"/>
  <c r="BF264" i="16"/>
  <c r="BE260" i="16"/>
  <c r="BM260" i="16"/>
  <c r="BD260" i="16"/>
  <c r="BC260" i="16"/>
  <c r="BF260" i="16"/>
  <c r="BE388" i="16"/>
  <c r="BM388" i="16"/>
  <c r="BD388" i="16"/>
  <c r="BC388" i="16"/>
  <c r="BF388" i="16"/>
  <c r="BE350" i="16"/>
  <c r="BM350" i="16"/>
  <c r="BD350" i="16"/>
  <c r="BC350" i="16"/>
  <c r="BF350" i="16"/>
  <c r="BE255" i="16"/>
  <c r="BM255" i="16"/>
  <c r="BD255" i="16"/>
  <c r="BC255" i="16"/>
  <c r="BF255" i="16"/>
  <c r="BE85" i="16"/>
  <c r="BM85" i="16"/>
  <c r="BD85" i="16"/>
  <c r="BC85" i="16"/>
  <c r="BF85" i="16"/>
  <c r="BE347" i="16"/>
  <c r="BM347" i="16"/>
  <c r="BD347" i="16"/>
  <c r="BC347" i="16"/>
  <c r="BF347" i="16"/>
  <c r="BE343" i="16"/>
  <c r="BM343" i="16"/>
  <c r="BD343" i="16"/>
  <c r="BC343" i="16"/>
  <c r="BF343" i="16"/>
  <c r="BE82" i="16"/>
  <c r="BM82" i="16"/>
  <c r="BD82" i="16"/>
  <c r="BC82" i="16"/>
  <c r="BF82" i="16"/>
  <c r="BE79" i="16"/>
  <c r="BM79" i="16"/>
  <c r="BD79" i="16"/>
  <c r="BC79" i="16"/>
  <c r="BF79" i="16"/>
  <c r="BE75" i="16"/>
  <c r="BM75" i="16"/>
  <c r="BD75" i="16"/>
  <c r="BC75" i="16"/>
  <c r="BF75" i="16"/>
  <c r="BE384" i="16"/>
  <c r="BM384" i="16"/>
  <c r="BD384" i="16"/>
  <c r="BC384" i="16"/>
  <c r="BF384" i="16"/>
  <c r="BE69" i="16"/>
  <c r="BM69" i="16"/>
  <c r="BD69" i="16"/>
  <c r="BC69" i="16"/>
  <c r="BF69" i="16"/>
  <c r="BE63" i="16"/>
  <c r="BM63" i="16"/>
  <c r="BD63" i="16"/>
  <c r="BC63" i="16"/>
  <c r="BF63" i="16"/>
  <c r="BE252" i="16"/>
  <c r="BM252" i="16"/>
  <c r="BD252" i="16"/>
  <c r="BC252" i="16"/>
  <c r="BF252" i="16"/>
  <c r="BE248" i="16"/>
  <c r="BM248" i="16"/>
  <c r="BD248" i="16"/>
  <c r="BC248" i="16"/>
  <c r="BF248" i="16"/>
  <c r="BE245" i="16"/>
  <c r="BM245" i="16"/>
  <c r="BD245" i="16"/>
  <c r="BC245" i="16"/>
  <c r="BF245" i="16"/>
  <c r="BE54" i="16"/>
  <c r="BM54" i="16"/>
  <c r="BD54" i="16"/>
  <c r="BC54" i="16"/>
  <c r="BF54" i="16"/>
  <c r="BE382" i="16"/>
  <c r="BM382" i="16"/>
  <c r="BD382" i="16"/>
  <c r="BC382" i="16"/>
  <c r="BF382" i="16"/>
  <c r="BE52" i="16"/>
  <c r="BM52" i="16"/>
  <c r="BD52" i="16"/>
  <c r="BC52" i="16"/>
  <c r="BF52" i="16"/>
  <c r="BE337" i="16"/>
  <c r="BM337" i="16"/>
  <c r="BD337" i="16"/>
  <c r="BC337" i="16"/>
  <c r="BF337" i="16"/>
  <c r="BE235" i="16"/>
  <c r="BM235" i="16"/>
  <c r="BD235" i="16"/>
  <c r="BC235" i="16"/>
  <c r="BF235" i="16"/>
  <c r="BE49" i="16"/>
  <c r="BM49" i="16"/>
  <c r="BD49" i="16"/>
  <c r="BC49" i="16"/>
  <c r="BF49" i="16"/>
  <c r="BE45" i="16"/>
  <c r="BM45" i="16"/>
  <c r="BD45" i="16"/>
  <c r="BC45" i="16"/>
  <c r="BF45" i="16"/>
  <c r="BE333" i="16"/>
  <c r="BM333" i="16"/>
  <c r="BD333" i="16"/>
  <c r="BC333" i="16"/>
  <c r="BF333" i="16"/>
  <c r="BE376" i="16"/>
  <c r="BM376" i="16"/>
  <c r="BD376" i="16"/>
  <c r="BC376" i="16"/>
  <c r="BF376" i="16"/>
  <c r="BE231" i="16"/>
  <c r="BM231" i="16"/>
  <c r="BD231" i="16"/>
  <c r="BC231" i="16"/>
  <c r="BF231" i="16"/>
  <c r="BE44" i="16"/>
  <c r="BM44" i="16"/>
  <c r="BD44" i="16"/>
  <c r="BC44" i="16"/>
  <c r="BF44" i="16"/>
  <c r="BE40" i="16"/>
  <c r="BM40" i="16"/>
  <c r="BD40" i="16"/>
  <c r="BC40" i="16"/>
  <c r="BF40" i="16"/>
  <c r="BE227" i="16"/>
  <c r="BM227" i="16"/>
  <c r="BD227" i="16"/>
  <c r="BC227" i="16"/>
  <c r="BF227" i="16"/>
  <c r="BE33" i="16"/>
  <c r="BM33" i="16"/>
  <c r="BD33" i="16"/>
  <c r="BC33" i="16"/>
  <c r="BF33" i="16"/>
  <c r="BE31" i="16"/>
  <c r="BM31" i="16"/>
  <c r="BD31" i="16"/>
  <c r="BC31" i="16"/>
  <c r="BF31" i="16"/>
  <c r="BE224" i="16"/>
  <c r="BM224" i="16"/>
  <c r="BD224" i="16"/>
  <c r="BC224" i="16"/>
  <c r="BF224" i="16"/>
  <c r="BE27" i="16"/>
  <c r="BM27" i="16"/>
  <c r="BD27" i="16"/>
  <c r="BC27" i="16"/>
  <c r="BF27" i="16"/>
  <c r="BE24" i="16"/>
  <c r="BM24" i="16"/>
  <c r="BD24" i="16"/>
  <c r="BC24" i="16"/>
  <c r="BF24" i="16"/>
  <c r="BE20" i="16"/>
  <c r="BM20" i="16"/>
  <c r="BD20" i="16"/>
  <c r="BC20" i="16"/>
  <c r="BF20" i="16"/>
  <c r="BE220" i="16"/>
  <c r="BM220" i="16"/>
  <c r="BD220" i="16"/>
  <c r="BC220" i="16"/>
  <c r="BF220" i="16"/>
  <c r="BE17" i="16"/>
  <c r="BM17" i="16"/>
  <c r="BD17" i="16"/>
  <c r="BC17" i="16"/>
  <c r="BF17" i="16"/>
  <c r="BE13" i="16"/>
  <c r="BM13" i="16"/>
  <c r="BD13" i="16"/>
  <c r="BC13" i="16"/>
  <c r="BF13" i="16"/>
  <c r="BE9" i="16"/>
  <c r="BM9" i="16"/>
  <c r="BD9" i="16"/>
  <c r="BC9" i="16"/>
  <c r="BF9" i="16"/>
  <c r="BE212" i="16"/>
  <c r="BM212" i="16"/>
  <c r="BD212" i="16"/>
  <c r="BC212" i="16"/>
  <c r="BF212" i="16"/>
  <c r="BE210" i="16"/>
  <c r="BM210" i="16"/>
  <c r="BD210" i="16"/>
  <c r="BC210" i="16"/>
  <c r="BF210" i="16"/>
  <c r="BE209" i="16"/>
  <c r="BM209" i="16"/>
  <c r="BD209" i="16"/>
  <c r="BC209" i="16"/>
  <c r="BF209" i="16"/>
  <c r="BE208" i="16"/>
  <c r="BM208" i="16"/>
  <c r="BD208" i="16"/>
  <c r="BC208" i="16"/>
  <c r="BF208" i="16"/>
  <c r="BE205" i="16"/>
  <c r="BM205" i="16"/>
  <c r="BD205" i="16"/>
  <c r="BC205" i="16"/>
  <c r="BF205" i="16"/>
  <c r="BE202" i="16"/>
  <c r="BM202" i="16"/>
  <c r="BD202" i="16"/>
  <c r="BC202" i="16"/>
  <c r="BF202" i="16"/>
  <c r="BE200" i="16"/>
  <c r="BM200" i="16"/>
  <c r="BD200" i="16"/>
  <c r="BC200" i="16"/>
  <c r="BF200" i="16"/>
  <c r="BE197" i="16"/>
  <c r="BM197" i="16"/>
  <c r="BD197" i="16"/>
  <c r="BC197" i="16"/>
  <c r="BF197" i="16"/>
  <c r="BE191" i="16"/>
  <c r="BM191" i="16"/>
  <c r="BD191" i="16"/>
  <c r="BC191" i="16"/>
  <c r="BF191" i="16"/>
  <c r="AD189" i="16"/>
  <c r="AP189" i="16" s="1"/>
  <c r="CX189" i="16"/>
  <c r="CL189" i="16"/>
  <c r="BZ189" i="16"/>
  <c r="BN189" i="16"/>
  <c r="BB189" i="16"/>
  <c r="AD186" i="16"/>
  <c r="AP186" i="16" s="1"/>
  <c r="CX186" i="16"/>
  <c r="CL186" i="16"/>
  <c r="BZ186" i="16"/>
  <c r="BN186" i="16"/>
  <c r="BB186" i="16"/>
  <c r="AD182" i="16"/>
  <c r="AP182" i="16" s="1"/>
  <c r="CX182" i="16"/>
  <c r="CL182" i="16"/>
  <c r="BZ182" i="16"/>
  <c r="BN182" i="16"/>
  <c r="BB182" i="16"/>
  <c r="AD178" i="16"/>
  <c r="AP178" i="16" s="1"/>
  <c r="CX178" i="16"/>
  <c r="CL178" i="16"/>
  <c r="BZ178" i="16"/>
  <c r="BN178" i="16"/>
  <c r="BB178" i="16"/>
  <c r="AD177" i="16"/>
  <c r="AP177" i="16" s="1"/>
  <c r="CX177" i="16"/>
  <c r="CL177" i="16"/>
  <c r="BZ177" i="16"/>
  <c r="BN177" i="16"/>
  <c r="BB177" i="16"/>
  <c r="AD175" i="16"/>
  <c r="AP175" i="16" s="1"/>
  <c r="CX175" i="16"/>
  <c r="CL175" i="16"/>
  <c r="BZ175" i="16"/>
  <c r="BN175" i="16"/>
  <c r="BB175" i="16"/>
  <c r="AD325" i="16"/>
  <c r="AP325" i="16" s="1"/>
  <c r="CX325" i="16"/>
  <c r="CL325" i="16"/>
  <c r="BZ325" i="16"/>
  <c r="BN325" i="16"/>
  <c r="BB325" i="16"/>
  <c r="AD323" i="16"/>
  <c r="AP323" i="16" s="1"/>
  <c r="CX323" i="16"/>
  <c r="CL323" i="16"/>
  <c r="BZ323" i="16"/>
  <c r="BN323" i="16"/>
  <c r="BB323" i="16"/>
  <c r="AD171" i="16"/>
  <c r="AP171" i="16" s="1"/>
  <c r="CX171" i="16"/>
  <c r="CL171" i="16"/>
  <c r="BZ171" i="16"/>
  <c r="BN171" i="16"/>
  <c r="BB171" i="16"/>
  <c r="AD169" i="16"/>
  <c r="AP169" i="16" s="1"/>
  <c r="CX169" i="16"/>
  <c r="CL169" i="16"/>
  <c r="BZ169" i="16"/>
  <c r="BN169" i="16"/>
  <c r="BB169" i="16"/>
  <c r="AD320" i="16"/>
  <c r="AP320" i="16" s="1"/>
  <c r="CX320" i="16"/>
  <c r="CL320" i="16"/>
  <c r="BZ320" i="16"/>
  <c r="BN320" i="16"/>
  <c r="BB320" i="16"/>
  <c r="AD319" i="16"/>
  <c r="AP319" i="16" s="1"/>
  <c r="CX319" i="16"/>
  <c r="CL319" i="16"/>
  <c r="BZ319" i="16"/>
  <c r="BN319" i="16"/>
  <c r="BB319" i="16"/>
  <c r="AD164" i="16"/>
  <c r="AP164" i="16" s="1"/>
  <c r="CX164" i="16"/>
  <c r="CL164" i="16"/>
  <c r="BZ164" i="16"/>
  <c r="BN164" i="16"/>
  <c r="BB164" i="16"/>
  <c r="AD162" i="16"/>
  <c r="AP162" i="16" s="1"/>
  <c r="CX162" i="16"/>
  <c r="CL162" i="16"/>
  <c r="BZ162" i="16"/>
  <c r="BN162" i="16"/>
  <c r="BB162" i="16"/>
  <c r="AD161" i="16"/>
  <c r="AP161" i="16" s="1"/>
  <c r="CX161" i="16"/>
  <c r="CL161" i="16"/>
  <c r="BZ161" i="16"/>
  <c r="BN161" i="16"/>
  <c r="BB161" i="16"/>
  <c r="AD157" i="16"/>
  <c r="AP157" i="16" s="1"/>
  <c r="CX157" i="16"/>
  <c r="CL157" i="16"/>
  <c r="BZ157" i="16"/>
  <c r="BN157" i="16"/>
  <c r="BB157" i="16"/>
  <c r="AD152" i="16"/>
  <c r="AP152" i="16" s="1"/>
  <c r="CX152" i="16"/>
  <c r="CL152" i="16"/>
  <c r="BZ152" i="16"/>
  <c r="BN152" i="16"/>
  <c r="BB152" i="16"/>
  <c r="AD313" i="16"/>
  <c r="AP313" i="16" s="1"/>
  <c r="CX313" i="16"/>
  <c r="CL313" i="16"/>
  <c r="BZ313" i="16"/>
  <c r="BN313" i="16"/>
  <c r="BB313" i="16"/>
  <c r="AD149" i="16"/>
  <c r="AP149" i="16" s="1"/>
  <c r="CX149" i="16"/>
  <c r="CL149" i="16"/>
  <c r="BZ149" i="16"/>
  <c r="BN149" i="16"/>
  <c r="BB149" i="16"/>
  <c r="AD308" i="16"/>
  <c r="AP308" i="16" s="1"/>
  <c r="CX308" i="16"/>
  <c r="CL308" i="16"/>
  <c r="BZ308" i="16"/>
  <c r="BN308" i="16"/>
  <c r="BB308" i="16"/>
  <c r="AD394" i="16"/>
  <c r="AP394" i="16" s="1"/>
  <c r="CX394" i="16"/>
  <c r="CL394" i="16"/>
  <c r="BZ394" i="16"/>
  <c r="BN394" i="16"/>
  <c r="BB394" i="16"/>
  <c r="AD145" i="16"/>
  <c r="AP145" i="16" s="1"/>
  <c r="CX145" i="16"/>
  <c r="CL145" i="16"/>
  <c r="BZ145" i="16"/>
  <c r="BN145" i="16"/>
  <c r="BB145" i="16"/>
  <c r="AD137" i="16"/>
  <c r="AP137" i="16" s="1"/>
  <c r="CX137" i="16"/>
  <c r="CL137" i="16"/>
  <c r="BZ137" i="16"/>
  <c r="BN137" i="16"/>
  <c r="BB137" i="16"/>
  <c r="AD299" i="16"/>
  <c r="AP299" i="16" s="1"/>
  <c r="CX299" i="16"/>
  <c r="CL299" i="16"/>
  <c r="BZ299" i="16"/>
  <c r="BN299" i="16"/>
  <c r="BB299" i="16"/>
  <c r="AD295" i="16"/>
  <c r="AP295" i="16" s="1"/>
  <c r="CX295" i="16"/>
  <c r="CL295" i="16"/>
  <c r="BZ295" i="16"/>
  <c r="BN295" i="16"/>
  <c r="BB295" i="16"/>
  <c r="AD128" i="16"/>
  <c r="AP128" i="16" s="1"/>
  <c r="CX128" i="16"/>
  <c r="CL128" i="16"/>
  <c r="BZ128" i="16"/>
  <c r="BN128" i="16"/>
  <c r="BB128" i="16"/>
  <c r="AD292" i="16"/>
  <c r="AP292" i="16" s="1"/>
  <c r="CX292" i="16"/>
  <c r="CL292" i="16"/>
  <c r="BZ292" i="16"/>
  <c r="BN292" i="16"/>
  <c r="BB292" i="16"/>
  <c r="AD288" i="16"/>
  <c r="AP288" i="16" s="1"/>
  <c r="CX288" i="16"/>
  <c r="CL288" i="16"/>
  <c r="BZ288" i="16"/>
  <c r="BN288" i="16"/>
  <c r="BB288" i="16"/>
  <c r="AD119" i="16"/>
  <c r="AP119" i="16" s="1"/>
  <c r="CX119" i="16"/>
  <c r="CL119" i="16"/>
  <c r="BZ119" i="16"/>
  <c r="BN119" i="16"/>
  <c r="BB119" i="16"/>
  <c r="AD284" i="16"/>
  <c r="AP284" i="16" s="1"/>
  <c r="CX284" i="16"/>
  <c r="CL284" i="16"/>
  <c r="BZ284" i="16"/>
  <c r="BN284" i="16"/>
  <c r="BB284" i="16"/>
  <c r="AD280" i="16"/>
  <c r="AP280" i="16" s="1"/>
  <c r="CX280" i="16"/>
  <c r="CL280" i="16"/>
  <c r="BZ280" i="16"/>
  <c r="BN280" i="16"/>
  <c r="BB280" i="16"/>
  <c r="AD276" i="16"/>
  <c r="AP276" i="16" s="1"/>
  <c r="CX276" i="16"/>
  <c r="CL276" i="16"/>
  <c r="BZ276" i="16"/>
  <c r="BN276" i="16"/>
  <c r="BB276" i="16"/>
  <c r="AD116" i="16"/>
  <c r="AP116" i="16" s="1"/>
  <c r="CX116" i="16"/>
  <c r="CL116" i="16"/>
  <c r="BZ116" i="16"/>
  <c r="BN116" i="16"/>
  <c r="BB116" i="16"/>
  <c r="AD113" i="16"/>
  <c r="AP113" i="16" s="1"/>
  <c r="CX113" i="16"/>
  <c r="CL113" i="16"/>
  <c r="BZ113" i="16"/>
  <c r="BN113" i="16"/>
  <c r="BB113" i="16"/>
  <c r="AD110" i="16"/>
  <c r="AP110" i="16" s="1"/>
  <c r="CX110" i="16"/>
  <c r="CL110" i="16"/>
  <c r="BZ110" i="16"/>
  <c r="BN110" i="16"/>
  <c r="BB110" i="16"/>
  <c r="AD107" i="16"/>
  <c r="AP107" i="16" s="1"/>
  <c r="CX107" i="16"/>
  <c r="CL107" i="16"/>
  <c r="BZ107" i="16"/>
  <c r="BN107" i="16"/>
  <c r="BB107" i="16"/>
  <c r="AD103" i="16"/>
  <c r="AP103" i="16" s="1"/>
  <c r="CX103" i="16"/>
  <c r="CL103" i="16"/>
  <c r="BZ103" i="16"/>
  <c r="BN103" i="16"/>
  <c r="BB103" i="16"/>
  <c r="AD392" i="16"/>
  <c r="AP392" i="16" s="1"/>
  <c r="CX392" i="16"/>
  <c r="CL392" i="16"/>
  <c r="BZ392" i="16"/>
  <c r="BN392" i="16"/>
  <c r="BB392" i="16"/>
  <c r="AD98" i="16"/>
  <c r="AP98" i="16" s="1"/>
  <c r="CX98" i="16"/>
  <c r="CL98" i="16"/>
  <c r="BZ98" i="16"/>
  <c r="BN98" i="16"/>
  <c r="BB98" i="16"/>
  <c r="AD97" i="16"/>
  <c r="AP97" i="16" s="1"/>
  <c r="CX97" i="16"/>
  <c r="CL97" i="16"/>
  <c r="BZ97" i="16"/>
  <c r="BN97" i="16"/>
  <c r="BB97" i="16"/>
  <c r="AD93" i="16"/>
  <c r="AP93" i="16" s="1"/>
  <c r="CX93" i="16"/>
  <c r="CL93" i="16"/>
  <c r="BZ93" i="16"/>
  <c r="BN93" i="16"/>
  <c r="BB93" i="16"/>
  <c r="AD92" i="16"/>
  <c r="AP92" i="16" s="1"/>
  <c r="CX92" i="16"/>
  <c r="CL92" i="16"/>
  <c r="BZ92" i="16"/>
  <c r="BN92" i="16"/>
  <c r="BB92" i="16"/>
  <c r="AD264" i="16"/>
  <c r="AP264" i="16" s="1"/>
  <c r="CX264" i="16"/>
  <c r="CL264" i="16"/>
  <c r="BZ264" i="16"/>
  <c r="BN264" i="16"/>
  <c r="BB264" i="16"/>
  <c r="AD260" i="16"/>
  <c r="AP260" i="16" s="1"/>
  <c r="CX260" i="16"/>
  <c r="CL260" i="16"/>
  <c r="BZ260" i="16"/>
  <c r="BN260" i="16"/>
  <c r="BB260" i="16"/>
  <c r="AD387" i="16"/>
  <c r="AP387" i="16" s="1"/>
  <c r="CX387" i="16"/>
  <c r="CL387" i="16"/>
  <c r="BZ387" i="16"/>
  <c r="BN387" i="16"/>
  <c r="BB387" i="16"/>
  <c r="AD349" i="16"/>
  <c r="AP349" i="16" s="1"/>
  <c r="CX349" i="16"/>
  <c r="CL349" i="16"/>
  <c r="BZ349" i="16"/>
  <c r="BN349" i="16"/>
  <c r="BB349" i="16"/>
  <c r="AD88" i="16"/>
  <c r="AP88" i="16" s="1"/>
  <c r="CX88" i="16"/>
  <c r="CL88" i="16"/>
  <c r="BZ88" i="16"/>
  <c r="BN88" i="16"/>
  <c r="BB88" i="16"/>
  <c r="AD84" i="16"/>
  <c r="AP84" i="16" s="1"/>
  <c r="CX84" i="16"/>
  <c r="CL84" i="16"/>
  <c r="BZ84" i="16"/>
  <c r="BN84" i="16"/>
  <c r="BB84" i="16"/>
  <c r="AD346" i="16"/>
  <c r="AP346" i="16" s="1"/>
  <c r="CX346" i="16"/>
  <c r="CL346" i="16"/>
  <c r="BZ346" i="16"/>
  <c r="BN346" i="16"/>
  <c r="BB346" i="16"/>
  <c r="AD342" i="16"/>
  <c r="AP342" i="16" s="1"/>
  <c r="CX342" i="16"/>
  <c r="CL342" i="16"/>
  <c r="BZ342" i="16"/>
  <c r="BN342" i="16"/>
  <c r="BB342" i="16"/>
  <c r="AD254" i="16"/>
  <c r="AP254" i="16" s="1"/>
  <c r="CX254" i="16"/>
  <c r="CL254" i="16"/>
  <c r="BZ254" i="16"/>
  <c r="BN254" i="16"/>
  <c r="BB254" i="16"/>
  <c r="AD78" i="16"/>
  <c r="AP78" i="16" s="1"/>
  <c r="CX78" i="16"/>
  <c r="CL78" i="16"/>
  <c r="BZ78" i="16"/>
  <c r="BN78" i="16"/>
  <c r="BB78" i="16"/>
  <c r="AD62" i="16"/>
  <c r="AP62" i="16" s="1"/>
  <c r="CX62" i="16"/>
  <c r="CL62" i="16"/>
  <c r="BZ62" i="16"/>
  <c r="BN62" i="16"/>
  <c r="BB62" i="16"/>
  <c r="AD60" i="16"/>
  <c r="AP60" i="16" s="1"/>
  <c r="CX60" i="16"/>
  <c r="CL60" i="16"/>
  <c r="BZ60" i="16"/>
  <c r="BN60" i="16"/>
  <c r="BB60" i="16"/>
  <c r="AD58" i="16"/>
  <c r="AP58" i="16" s="1"/>
  <c r="CX58" i="16"/>
  <c r="CL58" i="16"/>
  <c r="BZ58" i="16"/>
  <c r="BN58" i="16"/>
  <c r="BB58" i="16"/>
  <c r="AD247" i="16"/>
  <c r="AP247" i="16" s="1"/>
  <c r="CX247" i="16"/>
  <c r="CL247" i="16"/>
  <c r="BZ247" i="16"/>
  <c r="BN247" i="16"/>
  <c r="BB247" i="16"/>
  <c r="AD57" i="16"/>
  <c r="AP57" i="16" s="1"/>
  <c r="CX57" i="16"/>
  <c r="CL57" i="16"/>
  <c r="BZ57" i="16"/>
  <c r="BN57" i="16"/>
  <c r="BB57" i="16"/>
  <c r="AD340" i="16"/>
  <c r="AP340" i="16" s="1"/>
  <c r="CX340" i="16"/>
  <c r="CL340" i="16"/>
  <c r="BZ340" i="16"/>
  <c r="BN340" i="16"/>
  <c r="BB340" i="16"/>
  <c r="AD53" i="16"/>
  <c r="AP53" i="16" s="1"/>
  <c r="CX53" i="16"/>
  <c r="CL53" i="16"/>
  <c r="BZ53" i="16"/>
  <c r="BN53" i="16"/>
  <c r="BB53" i="16"/>
  <c r="AD338" i="16"/>
  <c r="AP338" i="16" s="1"/>
  <c r="CX338" i="16"/>
  <c r="CL338" i="16"/>
  <c r="BZ338" i="16"/>
  <c r="BN338" i="16"/>
  <c r="BB338" i="16"/>
  <c r="AD379" i="16"/>
  <c r="AP379" i="16" s="1"/>
  <c r="CX379" i="16"/>
  <c r="CL379" i="16"/>
  <c r="BZ379" i="16"/>
  <c r="BN379" i="16"/>
  <c r="BB379" i="16"/>
  <c r="AD50" i="16"/>
  <c r="AP50" i="16" s="1"/>
  <c r="CX50" i="16"/>
  <c r="CL50" i="16"/>
  <c r="BZ50" i="16"/>
  <c r="BN50" i="16"/>
  <c r="BB50" i="16"/>
  <c r="AD46" i="16"/>
  <c r="AP46" i="16" s="1"/>
  <c r="CX46" i="16"/>
  <c r="CL46" i="16"/>
  <c r="BZ46" i="16"/>
  <c r="BN46" i="16"/>
  <c r="BB46" i="16"/>
  <c r="AD334" i="16"/>
  <c r="AP334" i="16" s="1"/>
  <c r="CX334" i="16"/>
  <c r="CL334" i="16"/>
  <c r="BZ334" i="16"/>
  <c r="BN334" i="16"/>
  <c r="BB334" i="16"/>
  <c r="AD377" i="16"/>
  <c r="AP377" i="16" s="1"/>
  <c r="CX377" i="16"/>
  <c r="CL377" i="16"/>
  <c r="BZ377" i="16"/>
  <c r="BN377" i="16"/>
  <c r="BB377" i="16"/>
  <c r="AD232" i="16"/>
  <c r="AP232" i="16" s="1"/>
  <c r="CX232" i="16"/>
  <c r="CL232" i="16"/>
  <c r="BZ232" i="16"/>
  <c r="BN232" i="16"/>
  <c r="BB232" i="16"/>
  <c r="AD228" i="16"/>
  <c r="AP228" i="16" s="1"/>
  <c r="CX228" i="16"/>
  <c r="CL228" i="16"/>
  <c r="BZ228" i="16"/>
  <c r="BN228" i="16"/>
  <c r="BB228" i="16"/>
  <c r="AD41" i="16"/>
  <c r="AP41" i="16" s="1"/>
  <c r="CX41" i="16"/>
  <c r="CL41" i="16"/>
  <c r="BZ41" i="16"/>
  <c r="BN41" i="16"/>
  <c r="BB41" i="16"/>
  <c r="AD37" i="16"/>
  <c r="AP37" i="16" s="1"/>
  <c r="CX37" i="16"/>
  <c r="CL37" i="16"/>
  <c r="BZ37" i="16"/>
  <c r="BN37" i="16"/>
  <c r="BB37" i="16"/>
  <c r="AD34" i="16"/>
  <c r="AP34" i="16" s="1"/>
  <c r="CX34" i="16"/>
  <c r="CL34" i="16"/>
  <c r="BZ34" i="16"/>
  <c r="BN34" i="16"/>
  <c r="BB34" i="16"/>
  <c r="AD32" i="16"/>
  <c r="AP32" i="16" s="1"/>
  <c r="CX32" i="16"/>
  <c r="CL32" i="16"/>
  <c r="BZ32" i="16"/>
  <c r="BN32" i="16"/>
  <c r="BB32" i="16"/>
  <c r="AD224" i="16"/>
  <c r="AP224" i="16" s="1"/>
  <c r="CX224" i="16"/>
  <c r="CL224" i="16"/>
  <c r="BZ224" i="16"/>
  <c r="BN224" i="16"/>
  <c r="BB224" i="16"/>
  <c r="AD26" i="16"/>
  <c r="AP26" i="16" s="1"/>
  <c r="CX26" i="16"/>
  <c r="CL26" i="16"/>
  <c r="BZ26" i="16"/>
  <c r="BN26" i="16"/>
  <c r="BB26" i="16"/>
  <c r="AD222" i="16"/>
  <c r="AP222" i="16" s="1"/>
  <c r="CX222" i="16"/>
  <c r="CL222" i="16"/>
  <c r="BZ222" i="16"/>
  <c r="BN222" i="16"/>
  <c r="BB222" i="16"/>
  <c r="AD25" i="16"/>
  <c r="AP25" i="16" s="1"/>
  <c r="CX25" i="16"/>
  <c r="CL25" i="16"/>
  <c r="BZ25" i="16"/>
  <c r="BN25" i="16"/>
  <c r="BB25" i="16"/>
  <c r="AD23" i="16"/>
  <c r="AP23" i="16" s="1"/>
  <c r="CX23" i="16"/>
  <c r="CL23" i="16"/>
  <c r="BZ23" i="16"/>
  <c r="BN23" i="16"/>
  <c r="BB23" i="16"/>
  <c r="AD220" i="16"/>
  <c r="AP220" i="16" s="1"/>
  <c r="CX220" i="16"/>
  <c r="CL220" i="16"/>
  <c r="BZ220" i="16"/>
  <c r="BN220" i="16"/>
  <c r="BB220" i="16"/>
  <c r="AD17" i="16"/>
  <c r="AP17" i="16" s="1"/>
  <c r="CX17" i="16"/>
  <c r="CL17" i="16"/>
  <c r="BZ17" i="16"/>
  <c r="BN17" i="16"/>
  <c r="BB17" i="16"/>
  <c r="AD15" i="16"/>
  <c r="AP15" i="16" s="1"/>
  <c r="CX15" i="16"/>
  <c r="CL15" i="16"/>
  <c r="BZ15" i="16"/>
  <c r="BN15" i="16"/>
  <c r="BB15" i="16"/>
  <c r="AD14" i="16"/>
  <c r="AP14" i="16" s="1"/>
  <c r="CX14" i="16"/>
  <c r="CL14" i="16"/>
  <c r="BZ14" i="16"/>
  <c r="BN14" i="16"/>
  <c r="BB14" i="16"/>
  <c r="AD213" i="16"/>
  <c r="AP213" i="16" s="1"/>
  <c r="CX213" i="16"/>
  <c r="CL213" i="16"/>
  <c r="BZ213" i="16"/>
  <c r="BN213" i="16"/>
  <c r="BB213" i="16"/>
  <c r="AD7" i="16"/>
  <c r="AP7" i="16" s="1"/>
  <c r="CX7" i="16"/>
  <c r="CL7" i="16"/>
  <c r="BZ7" i="16"/>
  <c r="BN7" i="16"/>
  <c r="BB7" i="16"/>
  <c r="AD373" i="16"/>
  <c r="AP373" i="16" s="1"/>
  <c r="CX373" i="16"/>
  <c r="CL373" i="16"/>
  <c r="BZ373" i="16"/>
  <c r="BN373" i="16"/>
  <c r="BB373" i="16"/>
  <c r="AD207" i="16"/>
  <c r="AP207" i="16" s="1"/>
  <c r="CX207" i="16"/>
  <c r="CL207" i="16"/>
  <c r="BZ207" i="16"/>
  <c r="BN207" i="16"/>
  <c r="BB207" i="16"/>
  <c r="AD367" i="16"/>
  <c r="AP367" i="16" s="1"/>
  <c r="CX367" i="16"/>
  <c r="CL367" i="16"/>
  <c r="BZ367" i="16"/>
  <c r="BN367" i="16"/>
  <c r="BB367" i="16"/>
  <c r="AD192" i="16"/>
  <c r="AP192" i="16" s="1"/>
  <c r="CX192" i="16"/>
  <c r="CL192" i="16"/>
  <c r="BZ192" i="16"/>
  <c r="BN192" i="16"/>
  <c r="BB192" i="16"/>
  <c r="AQ190" i="16"/>
  <c r="AT190" i="16"/>
  <c r="AS190" i="16"/>
  <c r="BA190" i="16"/>
  <c r="AR190" i="16"/>
  <c r="AT194" i="16"/>
  <c r="AS194" i="16"/>
  <c r="BA194" i="16"/>
  <c r="AR194" i="16"/>
  <c r="AQ194" i="16"/>
  <c r="AT198" i="16"/>
  <c r="AS198" i="16"/>
  <c r="BA198" i="16"/>
  <c r="AR198" i="16"/>
  <c r="AQ198" i="16"/>
  <c r="AT201" i="16"/>
  <c r="AS201" i="16"/>
  <c r="BA201" i="16"/>
  <c r="AR201" i="16"/>
  <c r="AQ201" i="16"/>
  <c r="AT369" i="16"/>
  <c r="AS369" i="16"/>
  <c r="BA369" i="16"/>
  <c r="AR369" i="16"/>
  <c r="AQ369" i="16"/>
  <c r="BA207" i="16"/>
  <c r="AR207" i="16"/>
  <c r="AQ207" i="16"/>
  <c r="AT207" i="16"/>
  <c r="AS207" i="16"/>
  <c r="AT211" i="16"/>
  <c r="AS211" i="16"/>
  <c r="BA211" i="16"/>
  <c r="AR211" i="16"/>
  <c r="AQ211" i="16"/>
  <c r="BA8" i="16"/>
  <c r="AR8" i="16"/>
  <c r="AQ8" i="16"/>
  <c r="AT8" i="16"/>
  <c r="AS8" i="16"/>
  <c r="AT10" i="16"/>
  <c r="AS10" i="16"/>
  <c r="BA10" i="16"/>
  <c r="AR10" i="16"/>
  <c r="AQ10" i="16"/>
  <c r="BA11" i="16"/>
  <c r="AR11" i="16"/>
  <c r="AQ11" i="16"/>
  <c r="AT11" i="16"/>
  <c r="AS11" i="16"/>
  <c r="BA216" i="16"/>
  <c r="AR216" i="16"/>
  <c r="AQ216" i="16"/>
  <c r="AT216" i="16"/>
  <c r="AS216" i="16"/>
  <c r="BA14" i="16"/>
  <c r="AR14" i="16"/>
  <c r="AQ14" i="16"/>
  <c r="AT14" i="16"/>
  <c r="AS14" i="16"/>
  <c r="BA15" i="16"/>
  <c r="AR15" i="16"/>
  <c r="AQ15" i="16"/>
  <c r="AT15" i="16"/>
  <c r="AS15" i="16"/>
  <c r="AT4" i="16"/>
  <c r="AS4" i="16"/>
  <c r="BA4" i="16"/>
  <c r="AR4" i="16"/>
  <c r="AQ4" i="16"/>
  <c r="BA191" i="16"/>
  <c r="AR191" i="16"/>
  <c r="AQ191" i="16"/>
  <c r="AT191" i="16"/>
  <c r="AS191" i="16"/>
  <c r="AT192" i="16"/>
  <c r="AS192" i="16"/>
  <c r="BA192" i="16"/>
  <c r="AR192" i="16"/>
  <c r="AQ192" i="16"/>
  <c r="AQ193" i="16"/>
  <c r="AT193" i="16"/>
  <c r="AS193" i="16"/>
  <c r="BA193" i="16"/>
  <c r="AR193" i="16"/>
  <c r="AQ195" i="16"/>
  <c r="AT195" i="16"/>
  <c r="AS195" i="16"/>
  <c r="BA195" i="16"/>
  <c r="AR195" i="16"/>
  <c r="AS197" i="16"/>
  <c r="BA197" i="16"/>
  <c r="AR197" i="16"/>
  <c r="AQ197" i="16"/>
  <c r="AT197" i="16"/>
  <c r="AQ366" i="16"/>
  <c r="AT366" i="16"/>
  <c r="AS366" i="16"/>
  <c r="BA366" i="16"/>
  <c r="AR366" i="16"/>
  <c r="AS200" i="16"/>
  <c r="BA200" i="16"/>
  <c r="AR200" i="16"/>
  <c r="AQ200" i="16"/>
  <c r="AT200" i="16"/>
  <c r="AQ367" i="16"/>
  <c r="AT367" i="16"/>
  <c r="AS367" i="16"/>
  <c r="BA367" i="16"/>
  <c r="AR367" i="16"/>
  <c r="AS202" i="16"/>
  <c r="BA202" i="16"/>
  <c r="AR202" i="16"/>
  <c r="AQ202" i="16"/>
  <c r="AT202" i="16"/>
  <c r="AQ203" i="16"/>
  <c r="AT203" i="16"/>
  <c r="AS203" i="16"/>
  <c r="BA203" i="16"/>
  <c r="AR203" i="16"/>
  <c r="AS205" i="16"/>
  <c r="BA205" i="16"/>
  <c r="AR205" i="16"/>
  <c r="AQ205" i="16"/>
  <c r="AT205" i="16"/>
  <c r="AQ370" i="16"/>
  <c r="AT370" i="16"/>
  <c r="AS370" i="16"/>
  <c r="BA370" i="16"/>
  <c r="AR370" i="16"/>
  <c r="AS208" i="16"/>
  <c r="BA208" i="16"/>
  <c r="AR208" i="16"/>
  <c r="AQ208" i="16"/>
  <c r="AT208" i="16"/>
  <c r="AS209" i="16"/>
  <c r="BA209" i="16"/>
  <c r="AR209" i="16"/>
  <c r="AQ209" i="16"/>
  <c r="AT209" i="16"/>
  <c r="AQ5" i="16"/>
  <c r="AT5" i="16"/>
  <c r="AS5" i="16"/>
  <c r="BA5" i="16"/>
  <c r="AR5" i="16"/>
  <c r="AS210" i="16"/>
  <c r="BA210" i="16"/>
  <c r="AR210" i="16"/>
  <c r="AQ210" i="16"/>
  <c r="AT210" i="16"/>
  <c r="AQ373" i="16"/>
  <c r="AT373" i="16"/>
  <c r="AS373" i="16"/>
  <c r="BA373" i="16"/>
  <c r="AR373" i="16"/>
  <c r="AQ7" i="16"/>
  <c r="AT7" i="16"/>
  <c r="AS7" i="16"/>
  <c r="BA7" i="16"/>
  <c r="AR7" i="16"/>
  <c r="AS212" i="16"/>
  <c r="BA212" i="16"/>
  <c r="AR212" i="16"/>
  <c r="AQ212" i="16"/>
  <c r="AT212" i="16"/>
  <c r="AS9" i="16"/>
  <c r="BA9" i="16"/>
  <c r="AR9" i="16"/>
  <c r="AQ9" i="16"/>
  <c r="AT9" i="16"/>
  <c r="AQ215" i="16"/>
  <c r="AT215" i="16"/>
  <c r="AS215" i="16"/>
  <c r="BA215" i="16"/>
  <c r="AR215" i="16"/>
  <c r="AQ12" i="16"/>
  <c r="AT12" i="16"/>
  <c r="AS12" i="16"/>
  <c r="BA12" i="16"/>
  <c r="AR12" i="16"/>
  <c r="AS13" i="16"/>
  <c r="BA13" i="16"/>
  <c r="AR13" i="16"/>
  <c r="AQ13" i="16"/>
  <c r="AT13" i="16"/>
  <c r="AQ16" i="16"/>
  <c r="AT16" i="16"/>
  <c r="AS16" i="16"/>
  <c r="BA16" i="16"/>
  <c r="AR16" i="16"/>
  <c r="AS17" i="16"/>
  <c r="BA17" i="16"/>
  <c r="AR17" i="16"/>
  <c r="AQ17" i="16"/>
  <c r="AT17" i="16"/>
  <c r="AQ218" i="16"/>
  <c r="AT218" i="16"/>
  <c r="AS218" i="16"/>
  <c r="BA218" i="16"/>
  <c r="AR218" i="16"/>
  <c r="AS220" i="16"/>
  <c r="BA220" i="16"/>
  <c r="AR220" i="16"/>
  <c r="AQ220" i="16"/>
  <c r="AT220" i="16"/>
  <c r="AQ18" i="16"/>
  <c r="AT18" i="16"/>
  <c r="AS18" i="16"/>
  <c r="BA18" i="16"/>
  <c r="AR18" i="16"/>
  <c r="AS20" i="16"/>
  <c r="BA20" i="16"/>
  <c r="AR20" i="16"/>
  <c r="AQ20" i="16"/>
  <c r="AT20" i="16"/>
  <c r="AQ22" i="16"/>
  <c r="AT22" i="16"/>
  <c r="AS22" i="16"/>
  <c r="BA22" i="16"/>
  <c r="AR22" i="16"/>
  <c r="AS24" i="16"/>
  <c r="BA24" i="16"/>
  <c r="AR24" i="16"/>
  <c r="AQ24" i="16"/>
  <c r="AT24" i="16"/>
  <c r="AS27" i="16"/>
  <c r="BA27" i="16"/>
  <c r="AR27" i="16"/>
  <c r="AQ27" i="16"/>
  <c r="AT27" i="16"/>
  <c r="AS224" i="16"/>
  <c r="BA224" i="16"/>
  <c r="AR224" i="16"/>
  <c r="AQ224" i="16"/>
  <c r="AT224" i="16"/>
  <c r="AQ30" i="16"/>
  <c r="AT30" i="16"/>
  <c r="AS30" i="16"/>
  <c r="BA30" i="16"/>
  <c r="AR30" i="16"/>
  <c r="AS31" i="16"/>
  <c r="BA31" i="16"/>
  <c r="AR31" i="16"/>
  <c r="AQ31" i="16"/>
  <c r="AT31" i="16"/>
  <c r="AQ35" i="16"/>
  <c r="AT35" i="16"/>
  <c r="AS35" i="16"/>
  <c r="BA35" i="16"/>
  <c r="AR35" i="16"/>
  <c r="AS227" i="16"/>
  <c r="BA227" i="16"/>
  <c r="AR227" i="16"/>
  <c r="AQ227" i="16"/>
  <c r="AT227" i="16"/>
  <c r="AQ238" i="16"/>
  <c r="AT238" i="16"/>
  <c r="AS238" i="16"/>
  <c r="BA238" i="16"/>
  <c r="AR238" i="16"/>
  <c r="AS54" i="16"/>
  <c r="AR54" i="16"/>
  <c r="AQ54" i="16"/>
  <c r="AU54" i="16" s="1"/>
  <c r="AT54" i="16"/>
  <c r="AQ241" i="16"/>
  <c r="AT241" i="16"/>
  <c r="AS241" i="16"/>
  <c r="BA241" i="16"/>
  <c r="AR241" i="16"/>
  <c r="AQ243" i="16"/>
  <c r="AT243" i="16"/>
  <c r="AS243" i="16"/>
  <c r="BA243" i="16"/>
  <c r="AR243" i="16"/>
  <c r="AS245" i="16"/>
  <c r="BA245" i="16"/>
  <c r="AR245" i="16"/>
  <c r="AQ245" i="16"/>
  <c r="AT245" i="16"/>
  <c r="AQ57" i="16"/>
  <c r="AT57" i="16"/>
  <c r="AS57" i="16"/>
  <c r="BA57" i="16"/>
  <c r="AR57" i="16"/>
  <c r="AQ247" i="16"/>
  <c r="AT247" i="16"/>
  <c r="AS247" i="16"/>
  <c r="BA247" i="16"/>
  <c r="AR247" i="16"/>
  <c r="AS248" i="16"/>
  <c r="BA248" i="16"/>
  <c r="AR248" i="16"/>
  <c r="AQ248" i="16"/>
  <c r="AT248" i="16"/>
  <c r="AQ58" i="16"/>
  <c r="AT58" i="16"/>
  <c r="AS58" i="16"/>
  <c r="BA58" i="16"/>
  <c r="AR58" i="16"/>
  <c r="AQ60" i="16"/>
  <c r="AT60" i="16"/>
  <c r="AS60" i="16"/>
  <c r="BA60" i="16"/>
  <c r="AR60" i="16"/>
  <c r="AS252" i="16"/>
  <c r="BA252" i="16"/>
  <c r="AR252" i="16"/>
  <c r="AQ252" i="16"/>
  <c r="AT252" i="16"/>
  <c r="AQ61" i="16"/>
  <c r="AT61" i="16"/>
  <c r="AS61" i="16"/>
  <c r="BA61" i="16"/>
  <c r="AR61" i="16"/>
  <c r="AS63" i="16"/>
  <c r="BA63" i="16"/>
  <c r="AR63" i="16"/>
  <c r="AQ63" i="16"/>
  <c r="AT63" i="16"/>
  <c r="AQ65" i="16"/>
  <c r="AT65" i="16"/>
  <c r="AS65" i="16"/>
  <c r="BA65" i="16"/>
  <c r="AR65" i="16"/>
  <c r="AQ67" i="16"/>
  <c r="AT67" i="16"/>
  <c r="AS67" i="16"/>
  <c r="BA67" i="16"/>
  <c r="AR67" i="16"/>
  <c r="AS69" i="16"/>
  <c r="BA69" i="16"/>
  <c r="AR69" i="16"/>
  <c r="AQ69" i="16"/>
  <c r="AT69" i="16"/>
  <c r="AQ71" i="16"/>
  <c r="AT71" i="16"/>
  <c r="AS71" i="16"/>
  <c r="BA71" i="16"/>
  <c r="AR71" i="16"/>
  <c r="AS384" i="16"/>
  <c r="BA384" i="16"/>
  <c r="AR384" i="16"/>
  <c r="AQ384" i="16"/>
  <c r="AT384" i="16"/>
  <c r="AQ73" i="16"/>
  <c r="AT73" i="16"/>
  <c r="AS73" i="16"/>
  <c r="BA73" i="16"/>
  <c r="AR73" i="16"/>
  <c r="AS75" i="16"/>
  <c r="BA75" i="16"/>
  <c r="AR75" i="16"/>
  <c r="AQ75" i="16"/>
  <c r="AT75" i="16"/>
  <c r="AQ77" i="16"/>
  <c r="AT77" i="16"/>
  <c r="AS77" i="16"/>
  <c r="BA77" i="16"/>
  <c r="AR77" i="16"/>
  <c r="AS79" i="16"/>
  <c r="BA79" i="16"/>
  <c r="AR79" i="16"/>
  <c r="AQ79" i="16"/>
  <c r="AT79" i="16"/>
  <c r="AQ81" i="16"/>
  <c r="AT81" i="16"/>
  <c r="AS81" i="16"/>
  <c r="BA81" i="16"/>
  <c r="AR81" i="16"/>
  <c r="AS82" i="16"/>
  <c r="BA82" i="16"/>
  <c r="AR82" i="16"/>
  <c r="AQ82" i="16"/>
  <c r="AT82" i="16"/>
  <c r="AQ341" i="16"/>
  <c r="AT341" i="16"/>
  <c r="AS341" i="16"/>
  <c r="BA341" i="16"/>
  <c r="AR341" i="16"/>
  <c r="AS343" i="16"/>
  <c r="BA343" i="16"/>
  <c r="AR343" i="16"/>
  <c r="AQ343" i="16"/>
  <c r="AT343" i="16"/>
  <c r="AQ345" i="16"/>
  <c r="AT345" i="16"/>
  <c r="AS345" i="16"/>
  <c r="BA345" i="16"/>
  <c r="AR345" i="16"/>
  <c r="AS347" i="16"/>
  <c r="BA347" i="16"/>
  <c r="AR347" i="16"/>
  <c r="AQ347" i="16"/>
  <c r="AT347" i="16"/>
  <c r="AQ83" i="16"/>
  <c r="AT83" i="16"/>
  <c r="AS83" i="16"/>
  <c r="BA83" i="16"/>
  <c r="AR83" i="16"/>
  <c r="AS85" i="16"/>
  <c r="BA85" i="16"/>
  <c r="AR85" i="16"/>
  <c r="AQ85" i="16"/>
  <c r="AT85" i="16"/>
  <c r="AQ87" i="16"/>
  <c r="AT87" i="16"/>
  <c r="AS87" i="16"/>
  <c r="BA87" i="16"/>
  <c r="AR87" i="16"/>
  <c r="AS255" i="16"/>
  <c r="BA255" i="16"/>
  <c r="AR255" i="16"/>
  <c r="AQ255" i="16"/>
  <c r="AT255" i="16"/>
  <c r="AQ257" i="16"/>
  <c r="AT257" i="16"/>
  <c r="AS257" i="16"/>
  <c r="BA257" i="16"/>
  <c r="AR257" i="16"/>
  <c r="AS350" i="16"/>
  <c r="BA350" i="16"/>
  <c r="AR350" i="16"/>
  <c r="AQ350" i="16"/>
  <c r="AT350" i="16"/>
  <c r="AQ386" i="16"/>
  <c r="AT386" i="16"/>
  <c r="AS386" i="16"/>
  <c r="BA386" i="16"/>
  <c r="AR386" i="16"/>
  <c r="AS388" i="16"/>
  <c r="BA388" i="16"/>
  <c r="AR388" i="16"/>
  <c r="AQ388" i="16"/>
  <c r="AT388" i="16"/>
  <c r="AQ89" i="16"/>
  <c r="AT89" i="16"/>
  <c r="AS89" i="16"/>
  <c r="BA89" i="16"/>
  <c r="AR89" i="16"/>
  <c r="AS260" i="16"/>
  <c r="BA260" i="16"/>
  <c r="AR260" i="16"/>
  <c r="AQ260" i="16"/>
  <c r="AT260" i="16"/>
  <c r="AQ262" i="16"/>
  <c r="AT262" i="16"/>
  <c r="AS262" i="16"/>
  <c r="BA262" i="16"/>
  <c r="AR262" i="16"/>
  <c r="AS264" i="16"/>
  <c r="BA264" i="16"/>
  <c r="AR264" i="16"/>
  <c r="AQ264" i="16"/>
  <c r="AT264" i="16"/>
  <c r="AQ91" i="16"/>
  <c r="AT91" i="16"/>
  <c r="AS91" i="16"/>
  <c r="BA91" i="16"/>
  <c r="AR91" i="16"/>
  <c r="AS92" i="16"/>
  <c r="BA92" i="16"/>
  <c r="AR92" i="16"/>
  <c r="AQ92" i="16"/>
  <c r="AT92" i="16"/>
  <c r="AS93" i="16"/>
  <c r="BA93" i="16"/>
  <c r="AR93" i="16"/>
  <c r="AQ93" i="16"/>
  <c r="AT93" i="16"/>
  <c r="AQ95" i="16"/>
  <c r="AT95" i="16"/>
  <c r="AS95" i="16"/>
  <c r="BA95" i="16"/>
  <c r="AR95" i="16"/>
  <c r="AS97" i="16"/>
  <c r="BA97" i="16"/>
  <c r="AR97" i="16"/>
  <c r="AQ97" i="16"/>
  <c r="AT97" i="16"/>
  <c r="AQ390" i="16"/>
  <c r="AT390" i="16"/>
  <c r="AS390" i="16"/>
  <c r="BA390" i="16"/>
  <c r="AR390" i="16"/>
  <c r="AS352" i="16"/>
  <c r="BA352" i="16"/>
  <c r="AR352" i="16"/>
  <c r="AQ352" i="16"/>
  <c r="AT352" i="16"/>
  <c r="AQ98" i="16"/>
  <c r="AT98" i="16"/>
  <c r="AS98" i="16"/>
  <c r="BA98" i="16"/>
  <c r="AR98" i="16"/>
  <c r="AS99" i="16"/>
  <c r="BA99" i="16"/>
  <c r="AR99" i="16"/>
  <c r="AQ99" i="16"/>
  <c r="AT99" i="16"/>
  <c r="AQ392" i="16"/>
  <c r="AT392" i="16"/>
  <c r="AS392" i="16"/>
  <c r="BA392" i="16"/>
  <c r="AR392" i="16"/>
  <c r="AS101" i="16"/>
  <c r="BA101" i="16"/>
  <c r="AR101" i="16"/>
  <c r="AQ101" i="16"/>
  <c r="AT101" i="16"/>
  <c r="AQ103" i="16"/>
  <c r="AT103" i="16"/>
  <c r="AS103" i="16"/>
  <c r="BA103" i="16"/>
  <c r="AR103" i="16"/>
  <c r="AS105" i="16"/>
  <c r="BA105" i="16"/>
  <c r="AR105" i="16"/>
  <c r="AQ105" i="16"/>
  <c r="AT105" i="16"/>
  <c r="AS267" i="16"/>
  <c r="BA267" i="16"/>
  <c r="AR267" i="16"/>
  <c r="AQ267" i="16"/>
  <c r="AT267" i="16"/>
  <c r="AQ107" i="16"/>
  <c r="AT107" i="16"/>
  <c r="AS107" i="16"/>
  <c r="BA107" i="16"/>
  <c r="AR107" i="16"/>
  <c r="AS108" i="16"/>
  <c r="BA108" i="16"/>
  <c r="AR108" i="16"/>
  <c r="AQ108" i="16"/>
  <c r="AT108" i="16"/>
  <c r="AQ110" i="16"/>
  <c r="AT110" i="16"/>
  <c r="AS110" i="16"/>
  <c r="BA110" i="16"/>
  <c r="AR110" i="16"/>
  <c r="AS112" i="16"/>
  <c r="BA112" i="16"/>
  <c r="AR112" i="16"/>
  <c r="AQ112" i="16"/>
  <c r="AT112" i="16"/>
  <c r="AS131" i="16"/>
  <c r="BA131" i="16"/>
  <c r="AR131" i="16"/>
  <c r="AQ131" i="16"/>
  <c r="AT131" i="16"/>
  <c r="AQ133" i="16"/>
  <c r="AT133" i="16"/>
  <c r="AS133" i="16"/>
  <c r="BA133" i="16"/>
  <c r="AR133" i="16"/>
  <c r="AS134" i="16"/>
  <c r="BA134" i="16"/>
  <c r="AR134" i="16"/>
  <c r="AQ134" i="16"/>
  <c r="AT134" i="16"/>
  <c r="AQ136" i="16"/>
  <c r="AT136" i="16"/>
  <c r="AS136" i="16"/>
  <c r="BA136" i="16"/>
  <c r="AR136" i="16"/>
  <c r="AS138" i="16"/>
  <c r="BA138" i="16"/>
  <c r="AR138" i="16"/>
  <c r="AQ138" i="16"/>
  <c r="AT138" i="16"/>
  <c r="AQ140" i="16"/>
  <c r="AT140" i="16"/>
  <c r="AS140" i="16"/>
  <c r="BA140" i="16"/>
  <c r="AR140" i="16"/>
  <c r="AS143" i="16"/>
  <c r="BA143" i="16"/>
  <c r="AR143" i="16"/>
  <c r="AQ143" i="16"/>
  <c r="AT143" i="16"/>
  <c r="BM329" i="16"/>
  <c r="BD329" i="16"/>
  <c r="BC329" i="16"/>
  <c r="BF329" i="16"/>
  <c r="BE329" i="16"/>
  <c r="BM183" i="16"/>
  <c r="BD183" i="16"/>
  <c r="BC183" i="16"/>
  <c r="BF183" i="16"/>
  <c r="BE183" i="16"/>
  <c r="BM179" i="16"/>
  <c r="BD179" i="16"/>
  <c r="BC179" i="16"/>
  <c r="BF179" i="16"/>
  <c r="BE179" i="16"/>
  <c r="BM327" i="16"/>
  <c r="BD327" i="16"/>
  <c r="BC327" i="16"/>
  <c r="BF327" i="16"/>
  <c r="BE327" i="16"/>
  <c r="BM361" i="16"/>
  <c r="BD361" i="16"/>
  <c r="BC361" i="16"/>
  <c r="BF361" i="16"/>
  <c r="BE361" i="16"/>
  <c r="BM359" i="16"/>
  <c r="BD359" i="16"/>
  <c r="BC359" i="16"/>
  <c r="BF359" i="16"/>
  <c r="BE359" i="16"/>
  <c r="BM172" i="16"/>
  <c r="BD172" i="16"/>
  <c r="BC172" i="16"/>
  <c r="BF172" i="16"/>
  <c r="BE172" i="16"/>
  <c r="BM170" i="16"/>
  <c r="BD170" i="16"/>
  <c r="BC170" i="16"/>
  <c r="BF170" i="16"/>
  <c r="BE170" i="16"/>
  <c r="BM356" i="16"/>
  <c r="BD356" i="16"/>
  <c r="BC356" i="16"/>
  <c r="BF356" i="16"/>
  <c r="BE356" i="16"/>
  <c r="BM318" i="16"/>
  <c r="BD318" i="16"/>
  <c r="BC318" i="16"/>
  <c r="BF318" i="16"/>
  <c r="BE318" i="16"/>
  <c r="BM316" i="16"/>
  <c r="BD316" i="16"/>
  <c r="BC316" i="16"/>
  <c r="BF316" i="16"/>
  <c r="BE316" i="16"/>
  <c r="BM159" i="16"/>
  <c r="BD159" i="16"/>
  <c r="BC159" i="16"/>
  <c r="BF159" i="16"/>
  <c r="BE159" i="16"/>
  <c r="BM155" i="16"/>
  <c r="BD155" i="16"/>
  <c r="BC155" i="16"/>
  <c r="BF155" i="16"/>
  <c r="BE155" i="16"/>
  <c r="BM152" i="16"/>
  <c r="BD152" i="16"/>
  <c r="BC152" i="16"/>
  <c r="BF152" i="16"/>
  <c r="BE152" i="16"/>
  <c r="BM313" i="16"/>
  <c r="BD313" i="16"/>
  <c r="BC313" i="16"/>
  <c r="BF313" i="16"/>
  <c r="BE313" i="16"/>
  <c r="BM149" i="16"/>
  <c r="BD149" i="16"/>
  <c r="BC149" i="16"/>
  <c r="BF149" i="16"/>
  <c r="BE149" i="16"/>
  <c r="BM308" i="16"/>
  <c r="BD308" i="16"/>
  <c r="BC308" i="16"/>
  <c r="BF308" i="16"/>
  <c r="BE308" i="16"/>
  <c r="BM305" i="16"/>
  <c r="BD305" i="16"/>
  <c r="BC305" i="16"/>
  <c r="BF305" i="16"/>
  <c r="BE305" i="16"/>
  <c r="BM302" i="16"/>
  <c r="BD302" i="16"/>
  <c r="BC302" i="16"/>
  <c r="BF302" i="16"/>
  <c r="BE302" i="16"/>
  <c r="BM142" i="16"/>
  <c r="BD142" i="16"/>
  <c r="BC142" i="16"/>
  <c r="BF142" i="16"/>
  <c r="BE142" i="16"/>
  <c r="BM137" i="16"/>
  <c r="BD137" i="16"/>
  <c r="BC137" i="16"/>
  <c r="BF137" i="16"/>
  <c r="BE137" i="16"/>
  <c r="BM353" i="16"/>
  <c r="BD353" i="16"/>
  <c r="BC353" i="16"/>
  <c r="BF353" i="16"/>
  <c r="BE353" i="16"/>
  <c r="BM301" i="16"/>
  <c r="BD301" i="16"/>
  <c r="BC301" i="16"/>
  <c r="BF301" i="16"/>
  <c r="BE301" i="16"/>
  <c r="BM298" i="16"/>
  <c r="BD298" i="16"/>
  <c r="BC298" i="16"/>
  <c r="BF298" i="16"/>
  <c r="BE298" i="16"/>
  <c r="BM294" i="16"/>
  <c r="BD294" i="16"/>
  <c r="BC294" i="16"/>
  <c r="BF294" i="16"/>
  <c r="BE294" i="16"/>
  <c r="BM127" i="16"/>
  <c r="BD127" i="16"/>
  <c r="BC127" i="16"/>
  <c r="BF127" i="16"/>
  <c r="BE127" i="16"/>
  <c r="BM292" i="16"/>
  <c r="BD292" i="16"/>
  <c r="BC292" i="16"/>
  <c r="BF292" i="16"/>
  <c r="BE292" i="16"/>
  <c r="BM288" i="16"/>
  <c r="BD288" i="16"/>
  <c r="BC288" i="16"/>
  <c r="BF288" i="16"/>
  <c r="BE288" i="16"/>
  <c r="BM120" i="16"/>
  <c r="BD120" i="16"/>
  <c r="BC120" i="16"/>
  <c r="BF120" i="16"/>
  <c r="BE120" i="16"/>
  <c r="BM285" i="16"/>
  <c r="BD285" i="16"/>
  <c r="BC285" i="16"/>
  <c r="BF285" i="16"/>
  <c r="BE285" i="16"/>
  <c r="BM281" i="16"/>
  <c r="BD281" i="16"/>
  <c r="BC281" i="16"/>
  <c r="BF281" i="16"/>
  <c r="BE281" i="16"/>
  <c r="BM277" i="16"/>
  <c r="BD277" i="16"/>
  <c r="BC277" i="16"/>
  <c r="BF277" i="16"/>
  <c r="BE277" i="16"/>
  <c r="BM273" i="16"/>
  <c r="BD273" i="16"/>
  <c r="BC273" i="16"/>
  <c r="BF273" i="16"/>
  <c r="BE273" i="16"/>
  <c r="BM114" i="16"/>
  <c r="BD114" i="16"/>
  <c r="BC114" i="16"/>
  <c r="BF114" i="16"/>
  <c r="BE114" i="16"/>
  <c r="BM269" i="16"/>
  <c r="BD269" i="16"/>
  <c r="BC269" i="16"/>
  <c r="BF269" i="16"/>
  <c r="BE269" i="16"/>
  <c r="BM111" i="16"/>
  <c r="BD111" i="16"/>
  <c r="BC111" i="16"/>
  <c r="BF111" i="16"/>
  <c r="BE111" i="16"/>
  <c r="BM266" i="16"/>
  <c r="BD266" i="16"/>
  <c r="BC266" i="16"/>
  <c r="BF266" i="16"/>
  <c r="BE266" i="16"/>
  <c r="BM104" i="16"/>
  <c r="BD104" i="16"/>
  <c r="BC104" i="16"/>
  <c r="BF104" i="16"/>
  <c r="BE104" i="16"/>
  <c r="BM391" i="16"/>
  <c r="BD391" i="16"/>
  <c r="BC391" i="16"/>
  <c r="BF391" i="16"/>
  <c r="BE391" i="16"/>
  <c r="BM265" i="16"/>
  <c r="BD265" i="16"/>
  <c r="BC265" i="16"/>
  <c r="BF265" i="16"/>
  <c r="BE265" i="16"/>
  <c r="BM96" i="16"/>
  <c r="BD96" i="16"/>
  <c r="BC96" i="16"/>
  <c r="BF96" i="16"/>
  <c r="BE96" i="16"/>
  <c r="BM263" i="16"/>
  <c r="BD263" i="16"/>
  <c r="BC263" i="16"/>
  <c r="BF263" i="16"/>
  <c r="BE263" i="16"/>
  <c r="BM259" i="16"/>
  <c r="BD259" i="16"/>
  <c r="BC259" i="16"/>
  <c r="BF259" i="16"/>
  <c r="BE259" i="16"/>
  <c r="BM387" i="16"/>
  <c r="BD387" i="16"/>
  <c r="BC387" i="16"/>
  <c r="BF387" i="16"/>
  <c r="BE387" i="16"/>
  <c r="BM349" i="16"/>
  <c r="BD349" i="16"/>
  <c r="BC349" i="16"/>
  <c r="BF349" i="16"/>
  <c r="BE349" i="16"/>
  <c r="BM88" i="16"/>
  <c r="BD88" i="16"/>
  <c r="BC88" i="16"/>
  <c r="BF88" i="16"/>
  <c r="BE88" i="16"/>
  <c r="BM84" i="16"/>
  <c r="BD84" i="16"/>
  <c r="BC84" i="16"/>
  <c r="BF84" i="16"/>
  <c r="BE84" i="16"/>
  <c r="BM346" i="16"/>
  <c r="BD346" i="16"/>
  <c r="BC346" i="16"/>
  <c r="BF346" i="16"/>
  <c r="BE346" i="16"/>
  <c r="BM342" i="16"/>
  <c r="BD342" i="16"/>
  <c r="BC342" i="16"/>
  <c r="BF342" i="16"/>
  <c r="BE342" i="16"/>
  <c r="BM254" i="16"/>
  <c r="BD254" i="16"/>
  <c r="BC254" i="16"/>
  <c r="BF254" i="16"/>
  <c r="BE254" i="16"/>
  <c r="BM78" i="16"/>
  <c r="BD78" i="16"/>
  <c r="BC78" i="16"/>
  <c r="BF78" i="16"/>
  <c r="BE78" i="16"/>
  <c r="BM74" i="16"/>
  <c r="BD74" i="16"/>
  <c r="BC74" i="16"/>
  <c r="BF74" i="16"/>
  <c r="BE74" i="16"/>
  <c r="BM383" i="16"/>
  <c r="BD383" i="16"/>
  <c r="BC383" i="16"/>
  <c r="BF383" i="16"/>
  <c r="BE383" i="16"/>
  <c r="BM68" i="16"/>
  <c r="BD68" i="16"/>
  <c r="BC68" i="16"/>
  <c r="BF68" i="16"/>
  <c r="BE68" i="16"/>
  <c r="BM253" i="16"/>
  <c r="BD253" i="16"/>
  <c r="BC253" i="16"/>
  <c r="BF253" i="16"/>
  <c r="BE253" i="16"/>
  <c r="BM62" i="16"/>
  <c r="BD62" i="16"/>
  <c r="BC62" i="16"/>
  <c r="BF62" i="16"/>
  <c r="BE62" i="16"/>
  <c r="BM251" i="16"/>
  <c r="BD251" i="16"/>
  <c r="BC251" i="16"/>
  <c r="BF251" i="16"/>
  <c r="BE251" i="16"/>
  <c r="BM250" i="16"/>
  <c r="BD250" i="16"/>
  <c r="BC250" i="16"/>
  <c r="BF250" i="16"/>
  <c r="BE250" i="16"/>
  <c r="BM246" i="16"/>
  <c r="BD246" i="16"/>
  <c r="BC246" i="16"/>
  <c r="BF246" i="16"/>
  <c r="BE246" i="16"/>
  <c r="BM244" i="16"/>
  <c r="BD244" i="16"/>
  <c r="BC244" i="16"/>
  <c r="BF244" i="16"/>
  <c r="BE244" i="16"/>
  <c r="BM239" i="16"/>
  <c r="BD239" i="16"/>
  <c r="BC239" i="16"/>
  <c r="BF239" i="16"/>
  <c r="BE239" i="16"/>
  <c r="BM237" i="16"/>
  <c r="BD237" i="16"/>
  <c r="BC237" i="16"/>
  <c r="BF237" i="16"/>
  <c r="BE237" i="16"/>
  <c r="BM51" i="16"/>
  <c r="BD51" i="16"/>
  <c r="BC51" i="16"/>
  <c r="BF51" i="16"/>
  <c r="BE51" i="16"/>
  <c r="BM381" i="16"/>
  <c r="BD381" i="16"/>
  <c r="BC381" i="16"/>
  <c r="BF381" i="16"/>
  <c r="BE381" i="16"/>
  <c r="BM234" i="16"/>
  <c r="BD234" i="16"/>
  <c r="BC234" i="16"/>
  <c r="BF234" i="16"/>
  <c r="BE234" i="16"/>
  <c r="BM48" i="16"/>
  <c r="BD48" i="16"/>
  <c r="BC48" i="16"/>
  <c r="BF48" i="16"/>
  <c r="BE48" i="16"/>
  <c r="BM336" i="16"/>
  <c r="BD336" i="16"/>
  <c r="BC336" i="16"/>
  <c r="BF336" i="16"/>
  <c r="BE336" i="16"/>
  <c r="BM332" i="16"/>
  <c r="BD332" i="16"/>
  <c r="BC332" i="16"/>
  <c r="BF332" i="16"/>
  <c r="BE332" i="16"/>
  <c r="BM375" i="16"/>
  <c r="BD375" i="16"/>
  <c r="BC375" i="16"/>
  <c r="BF375" i="16"/>
  <c r="BE375" i="16"/>
  <c r="BM230" i="16"/>
  <c r="BD230" i="16"/>
  <c r="BC230" i="16"/>
  <c r="BF230" i="16"/>
  <c r="BE230" i="16"/>
  <c r="BM43" i="16"/>
  <c r="BD43" i="16"/>
  <c r="BC43" i="16"/>
  <c r="BF43" i="16"/>
  <c r="BE43" i="16"/>
  <c r="BM39" i="16"/>
  <c r="BD39" i="16"/>
  <c r="BC39" i="16"/>
  <c r="BF39" i="16"/>
  <c r="BE39" i="16"/>
  <c r="BM36" i="16"/>
  <c r="BD36" i="16"/>
  <c r="BC36" i="16"/>
  <c r="BF36" i="16"/>
  <c r="BE36" i="16"/>
  <c r="BM226" i="16"/>
  <c r="BD226" i="16"/>
  <c r="BC226" i="16"/>
  <c r="BF226" i="16"/>
  <c r="BE226" i="16"/>
  <c r="BM225" i="16"/>
  <c r="BD225" i="16"/>
  <c r="BC225" i="16"/>
  <c r="BF225" i="16"/>
  <c r="BE225" i="16"/>
  <c r="BM223" i="16"/>
  <c r="BD223" i="16"/>
  <c r="BC223" i="16"/>
  <c r="BF223" i="16"/>
  <c r="BE223" i="16"/>
  <c r="BM26" i="16"/>
  <c r="BD26" i="16"/>
  <c r="BC26" i="16"/>
  <c r="BF26" i="16"/>
  <c r="BE26" i="16"/>
  <c r="BM222" i="16"/>
  <c r="BD222" i="16"/>
  <c r="BC222" i="16"/>
  <c r="BF222" i="16"/>
  <c r="BE222" i="16"/>
  <c r="BM25" i="16"/>
  <c r="BD25" i="16"/>
  <c r="BC25" i="16"/>
  <c r="BF25" i="16"/>
  <c r="BE25" i="16"/>
  <c r="BM23" i="16"/>
  <c r="BD23" i="16"/>
  <c r="BC23" i="16"/>
  <c r="BF23" i="16"/>
  <c r="BE23" i="16"/>
  <c r="BM19" i="16"/>
  <c r="BD19" i="16"/>
  <c r="BC19" i="16"/>
  <c r="BF19" i="16"/>
  <c r="BE19" i="16"/>
  <c r="BM219" i="16"/>
  <c r="BD219" i="16"/>
  <c r="BC219" i="16"/>
  <c r="BF219" i="16"/>
  <c r="BE219" i="16"/>
  <c r="BM15" i="16"/>
  <c r="BD15" i="16"/>
  <c r="BC15" i="16"/>
  <c r="BF15" i="16"/>
  <c r="BE15" i="16"/>
  <c r="BM14" i="16"/>
  <c r="BD14" i="16"/>
  <c r="BC14" i="16"/>
  <c r="BF14" i="16"/>
  <c r="BE14" i="16"/>
  <c r="BM216" i="16"/>
  <c r="BD216" i="16"/>
  <c r="BC216" i="16"/>
  <c r="BF216" i="16"/>
  <c r="BE216" i="16"/>
  <c r="BM11" i="16"/>
  <c r="BD11" i="16"/>
  <c r="BC11" i="16"/>
  <c r="BF11" i="16"/>
  <c r="BE11" i="16"/>
  <c r="BM214" i="16"/>
  <c r="BD214" i="16"/>
  <c r="BC214" i="16"/>
  <c r="BF214" i="16"/>
  <c r="BE214" i="16"/>
  <c r="BM213" i="16"/>
  <c r="BD213" i="16"/>
  <c r="BC213" i="16"/>
  <c r="BF213" i="16"/>
  <c r="BE213" i="16"/>
  <c r="BM8" i="16"/>
  <c r="BD8" i="16"/>
  <c r="BC8" i="16"/>
  <c r="BF8" i="16"/>
  <c r="BE8" i="16"/>
  <c r="BM207" i="16"/>
  <c r="BD207" i="16"/>
  <c r="BC207" i="16"/>
  <c r="BF207" i="16"/>
  <c r="BE207" i="16"/>
  <c r="BM204" i="16"/>
  <c r="BD204" i="16"/>
  <c r="BC204" i="16"/>
  <c r="BF204" i="16"/>
  <c r="BE204" i="16"/>
  <c r="BM368" i="16"/>
  <c r="BD368" i="16"/>
  <c r="BC368" i="16"/>
  <c r="BF368" i="16"/>
  <c r="BE368" i="16"/>
  <c r="BM199" i="16"/>
  <c r="BD199" i="16"/>
  <c r="BC199" i="16"/>
  <c r="BF199" i="16"/>
  <c r="BE199" i="16"/>
  <c r="BM196" i="16"/>
  <c r="BD196" i="16"/>
  <c r="BC196" i="16"/>
  <c r="BF196" i="16"/>
  <c r="BE196" i="16"/>
  <c r="BM365" i="16"/>
  <c r="BD365" i="16"/>
  <c r="BC365" i="16"/>
  <c r="BF365" i="16"/>
  <c r="BE365" i="16"/>
  <c r="BM190" i="16"/>
  <c r="BD190" i="16"/>
  <c r="BC190" i="16"/>
  <c r="BF190" i="16"/>
  <c r="BE190" i="16"/>
  <c r="AD331" i="16"/>
  <c r="AP331" i="16" s="1"/>
  <c r="CX331" i="16"/>
  <c r="CL331" i="16"/>
  <c r="BZ331" i="16"/>
  <c r="BN331" i="16"/>
  <c r="BB331" i="16"/>
  <c r="AD188" i="16"/>
  <c r="AP188" i="16" s="1"/>
  <c r="CX188" i="16"/>
  <c r="CL188" i="16"/>
  <c r="BZ188" i="16"/>
  <c r="BN188" i="16"/>
  <c r="BB188" i="16"/>
  <c r="AD185" i="16"/>
  <c r="AP185" i="16" s="1"/>
  <c r="CX185" i="16"/>
  <c r="CL185" i="16"/>
  <c r="BZ185" i="16"/>
  <c r="BN185" i="16"/>
  <c r="BB185" i="16"/>
  <c r="AD181" i="16"/>
  <c r="AP181" i="16" s="1"/>
  <c r="CX181" i="16"/>
  <c r="CL181" i="16"/>
  <c r="BZ181" i="16"/>
  <c r="BN181" i="16"/>
  <c r="BB181" i="16"/>
  <c r="AD363" i="16"/>
  <c r="AP363" i="16" s="1"/>
  <c r="CX363" i="16"/>
  <c r="CL363" i="16"/>
  <c r="BZ363" i="16"/>
  <c r="BN363" i="16"/>
  <c r="BB363" i="16"/>
  <c r="AD326" i="16"/>
  <c r="AP326" i="16" s="1"/>
  <c r="CX326" i="16"/>
  <c r="CL326" i="16"/>
  <c r="BZ326" i="16"/>
  <c r="BN326" i="16"/>
  <c r="BB326" i="16"/>
  <c r="AD174" i="16"/>
  <c r="AP174" i="16" s="1"/>
  <c r="CX174" i="16"/>
  <c r="CL174" i="16"/>
  <c r="BZ174" i="16"/>
  <c r="BN174" i="16"/>
  <c r="BB174" i="16"/>
  <c r="AD324" i="16"/>
  <c r="AP324" i="16" s="1"/>
  <c r="CX324" i="16"/>
  <c r="CL324" i="16"/>
  <c r="BZ324" i="16"/>
  <c r="BN324" i="16"/>
  <c r="BB324" i="16"/>
  <c r="AD322" i="16"/>
  <c r="AP322" i="16" s="1"/>
  <c r="CX322" i="16"/>
  <c r="CL322" i="16"/>
  <c r="BZ322" i="16"/>
  <c r="BN322" i="16"/>
  <c r="BB322" i="16"/>
  <c r="AD358" i="16"/>
  <c r="AP358" i="16" s="1"/>
  <c r="CX358" i="16"/>
  <c r="CL358" i="16"/>
  <c r="BZ358" i="16"/>
  <c r="BN358" i="16"/>
  <c r="BB358" i="16"/>
  <c r="AD168" i="16"/>
  <c r="AP168" i="16" s="1"/>
  <c r="CX168" i="16"/>
  <c r="CL168" i="16"/>
  <c r="BZ168" i="16"/>
  <c r="BN168" i="16"/>
  <c r="BB168" i="16"/>
  <c r="AD166" i="16"/>
  <c r="AP166" i="16" s="1"/>
  <c r="CX166" i="16"/>
  <c r="CL166" i="16"/>
  <c r="BZ166" i="16"/>
  <c r="BN166" i="16"/>
  <c r="BB166" i="16"/>
  <c r="AD355" i="16"/>
  <c r="AP355" i="16" s="1"/>
  <c r="CX355" i="16"/>
  <c r="CL355" i="16"/>
  <c r="BZ355" i="16"/>
  <c r="BN355" i="16"/>
  <c r="BB355" i="16"/>
  <c r="AD354" i="16"/>
  <c r="AP354" i="16" s="1"/>
  <c r="CX354" i="16"/>
  <c r="CL354" i="16"/>
  <c r="BZ354" i="16"/>
  <c r="BN354" i="16"/>
  <c r="BB354" i="16"/>
  <c r="AD160" i="16"/>
  <c r="AP160" i="16" s="1"/>
  <c r="CX160" i="16"/>
  <c r="CL160" i="16"/>
  <c r="BZ160" i="16"/>
  <c r="BN160" i="16"/>
  <c r="BB160" i="16"/>
  <c r="AD312" i="16"/>
  <c r="AP312" i="16" s="1"/>
  <c r="CX312" i="16"/>
  <c r="CL312" i="16"/>
  <c r="BZ312" i="16"/>
  <c r="BN312" i="16"/>
  <c r="BB312" i="16"/>
  <c r="AD148" i="16"/>
  <c r="AP148" i="16" s="1"/>
  <c r="CX148" i="16"/>
  <c r="CL148" i="16"/>
  <c r="BZ148" i="16"/>
  <c r="BN148" i="16"/>
  <c r="BB148" i="16"/>
  <c r="AD147" i="16"/>
  <c r="AP147" i="16" s="1"/>
  <c r="CX147" i="16"/>
  <c r="CL147" i="16"/>
  <c r="BZ147" i="16"/>
  <c r="BN147" i="16"/>
  <c r="BB147" i="16"/>
  <c r="AD306" i="16"/>
  <c r="AP306" i="16" s="1"/>
  <c r="CX306" i="16"/>
  <c r="CL306" i="16"/>
  <c r="BZ306" i="16"/>
  <c r="BN306" i="16"/>
  <c r="BB306" i="16"/>
  <c r="AD304" i="16"/>
  <c r="AP304" i="16" s="1"/>
  <c r="CX304" i="16"/>
  <c r="CL304" i="16"/>
  <c r="BZ304" i="16"/>
  <c r="BN304" i="16"/>
  <c r="BB304" i="16"/>
  <c r="AD144" i="16"/>
  <c r="AP144" i="16" s="1"/>
  <c r="CX144" i="16"/>
  <c r="CL144" i="16"/>
  <c r="BZ144" i="16"/>
  <c r="BN144" i="16"/>
  <c r="BB144" i="16"/>
  <c r="AD301" i="16"/>
  <c r="AP301" i="16" s="1"/>
  <c r="CX301" i="16"/>
  <c r="CL301" i="16"/>
  <c r="BZ301" i="16"/>
  <c r="BN301" i="16"/>
  <c r="BB301" i="16"/>
  <c r="AD298" i="16"/>
  <c r="AP298" i="16" s="1"/>
  <c r="CX298" i="16"/>
  <c r="CL298" i="16"/>
  <c r="BZ298" i="16"/>
  <c r="BN298" i="16"/>
  <c r="BB298" i="16"/>
  <c r="AD294" i="16"/>
  <c r="AP294" i="16" s="1"/>
  <c r="CX294" i="16"/>
  <c r="CL294" i="16"/>
  <c r="BZ294" i="16"/>
  <c r="BN294" i="16"/>
  <c r="BB294" i="16"/>
  <c r="AD126" i="16"/>
  <c r="AP126" i="16" s="1"/>
  <c r="CX126" i="16"/>
  <c r="CL126" i="16"/>
  <c r="BZ126" i="16"/>
  <c r="BN126" i="16"/>
  <c r="BB126" i="16"/>
  <c r="AD123" i="16"/>
  <c r="AP123" i="16" s="1"/>
  <c r="CX123" i="16"/>
  <c r="CL123" i="16"/>
  <c r="BZ123" i="16"/>
  <c r="BN123" i="16"/>
  <c r="BB123" i="16"/>
  <c r="AD291" i="16"/>
  <c r="AP291" i="16" s="1"/>
  <c r="CX291" i="16"/>
  <c r="CL291" i="16"/>
  <c r="BZ291" i="16"/>
  <c r="BN291" i="16"/>
  <c r="BB291" i="16"/>
  <c r="AD287" i="16"/>
  <c r="AP287" i="16" s="1"/>
  <c r="CX287" i="16"/>
  <c r="CL287" i="16"/>
  <c r="BZ287" i="16"/>
  <c r="BN287" i="16"/>
  <c r="BB287" i="16"/>
  <c r="AD118" i="16"/>
  <c r="AP118" i="16" s="1"/>
  <c r="CX118" i="16"/>
  <c r="CL118" i="16"/>
  <c r="BZ118" i="16"/>
  <c r="BN118" i="16"/>
  <c r="BB118" i="16"/>
  <c r="AD283" i="16"/>
  <c r="AP283" i="16" s="1"/>
  <c r="CX283" i="16"/>
  <c r="CL283" i="16"/>
  <c r="BZ283" i="16"/>
  <c r="BN283" i="16"/>
  <c r="BB283" i="16"/>
  <c r="AD279" i="16"/>
  <c r="AP279" i="16" s="1"/>
  <c r="CX279" i="16"/>
  <c r="CL279" i="16"/>
  <c r="BZ279" i="16"/>
  <c r="BN279" i="16"/>
  <c r="BB279" i="16"/>
  <c r="AD275" i="16"/>
  <c r="AP275" i="16" s="1"/>
  <c r="CX275" i="16"/>
  <c r="CL275" i="16"/>
  <c r="BZ275" i="16"/>
  <c r="BN275" i="16"/>
  <c r="BB275" i="16"/>
  <c r="AD272" i="16"/>
  <c r="AP272" i="16" s="1"/>
  <c r="CX272" i="16"/>
  <c r="CL272" i="16"/>
  <c r="BZ272" i="16"/>
  <c r="BN272" i="16"/>
  <c r="BB272" i="16"/>
  <c r="AD271" i="16"/>
  <c r="AP271" i="16" s="1"/>
  <c r="CX271" i="16"/>
  <c r="CL271" i="16"/>
  <c r="BZ271" i="16"/>
  <c r="BN271" i="16"/>
  <c r="BB271" i="16"/>
  <c r="AD109" i="16"/>
  <c r="AP109" i="16" s="1"/>
  <c r="CX109" i="16"/>
  <c r="CL109" i="16"/>
  <c r="BZ109" i="16"/>
  <c r="BN109" i="16"/>
  <c r="BB109" i="16"/>
  <c r="AD268" i="16"/>
  <c r="AP268" i="16" s="1"/>
  <c r="CX268" i="16"/>
  <c r="CL268" i="16"/>
  <c r="BZ268" i="16"/>
  <c r="BN268" i="16"/>
  <c r="BB268" i="16"/>
  <c r="AD106" i="16"/>
  <c r="AP106" i="16" s="1"/>
  <c r="CX106" i="16"/>
  <c r="CL106" i="16"/>
  <c r="BZ106" i="16"/>
  <c r="BN106" i="16"/>
  <c r="BB106" i="16"/>
  <c r="AD102" i="16"/>
  <c r="AP102" i="16" s="1"/>
  <c r="CX102" i="16"/>
  <c r="CL102" i="16"/>
  <c r="BZ102" i="16"/>
  <c r="BN102" i="16"/>
  <c r="BB102" i="16"/>
  <c r="AD100" i="16"/>
  <c r="AP100" i="16" s="1"/>
  <c r="CX100" i="16"/>
  <c r="CL100" i="16"/>
  <c r="BZ100" i="16"/>
  <c r="BN100" i="16"/>
  <c r="BB100" i="16"/>
  <c r="AD96" i="16"/>
  <c r="AP96" i="16" s="1"/>
  <c r="CX96" i="16"/>
  <c r="CL96" i="16"/>
  <c r="BZ96" i="16"/>
  <c r="BN96" i="16"/>
  <c r="BB96" i="16"/>
  <c r="AD263" i="16"/>
  <c r="AP263" i="16" s="1"/>
  <c r="CX263" i="16"/>
  <c r="CL263" i="16"/>
  <c r="BZ263" i="16"/>
  <c r="BN263" i="16"/>
  <c r="BB263" i="16"/>
  <c r="AD89" i="16"/>
  <c r="AP89" i="16" s="1"/>
  <c r="CX89" i="16"/>
  <c r="CL89" i="16"/>
  <c r="BZ89" i="16"/>
  <c r="BN89" i="16"/>
  <c r="BB89" i="16"/>
  <c r="AD386" i="16"/>
  <c r="AP386" i="16" s="1"/>
  <c r="CX386" i="16"/>
  <c r="CL386" i="16"/>
  <c r="BZ386" i="16"/>
  <c r="BN386" i="16"/>
  <c r="BB386" i="16"/>
  <c r="AD257" i="16"/>
  <c r="AP257" i="16" s="1"/>
  <c r="CX257" i="16"/>
  <c r="CL257" i="16"/>
  <c r="BZ257" i="16"/>
  <c r="BN257" i="16"/>
  <c r="BB257" i="16"/>
  <c r="AD87" i="16"/>
  <c r="AP87" i="16" s="1"/>
  <c r="CX87" i="16"/>
  <c r="CL87" i="16"/>
  <c r="BZ87" i="16"/>
  <c r="BN87" i="16"/>
  <c r="BB87" i="16"/>
  <c r="AD83" i="16"/>
  <c r="AP83" i="16" s="1"/>
  <c r="CX83" i="16"/>
  <c r="CL83" i="16"/>
  <c r="BZ83" i="16"/>
  <c r="BN83" i="16"/>
  <c r="BB83" i="16"/>
  <c r="AD345" i="16"/>
  <c r="AP345" i="16" s="1"/>
  <c r="CX345" i="16"/>
  <c r="CL345" i="16"/>
  <c r="BZ345" i="16"/>
  <c r="BN345" i="16"/>
  <c r="BB345" i="16"/>
  <c r="AD341" i="16"/>
  <c r="AP341" i="16" s="1"/>
  <c r="CX341" i="16"/>
  <c r="CL341" i="16"/>
  <c r="BZ341" i="16"/>
  <c r="BN341" i="16"/>
  <c r="BB341" i="16"/>
  <c r="AD81" i="16"/>
  <c r="AP81" i="16" s="1"/>
  <c r="CX81" i="16"/>
  <c r="CL81" i="16"/>
  <c r="BZ81" i="16"/>
  <c r="BN81" i="16"/>
  <c r="BB81" i="16"/>
  <c r="AD77" i="16"/>
  <c r="AP77" i="16" s="1"/>
  <c r="CX77" i="16"/>
  <c r="CL77" i="16"/>
  <c r="BZ77" i="16"/>
  <c r="BN77" i="16"/>
  <c r="BB77" i="16"/>
  <c r="AD253" i="16"/>
  <c r="AP253" i="16" s="1"/>
  <c r="CX253" i="16"/>
  <c r="CL253" i="16"/>
  <c r="BZ253" i="16"/>
  <c r="BN253" i="16"/>
  <c r="BB253" i="16"/>
  <c r="AD59" i="16"/>
  <c r="AP59" i="16" s="1"/>
  <c r="CX59" i="16"/>
  <c r="CL59" i="16"/>
  <c r="BZ59" i="16"/>
  <c r="BN59" i="16"/>
  <c r="BB59" i="16"/>
  <c r="AD249" i="16"/>
  <c r="AP249" i="16" s="1"/>
  <c r="CX249" i="16"/>
  <c r="CL249" i="16"/>
  <c r="BZ249" i="16"/>
  <c r="BN249" i="16"/>
  <c r="BB249" i="16"/>
  <c r="AD244" i="16"/>
  <c r="AP244" i="16" s="1"/>
  <c r="CX244" i="16"/>
  <c r="CL244" i="16"/>
  <c r="BZ244" i="16"/>
  <c r="BN244" i="16"/>
  <c r="BB244" i="16"/>
  <c r="AD241" i="16"/>
  <c r="AP241" i="16" s="1"/>
  <c r="CX241" i="16"/>
  <c r="CL241" i="16"/>
  <c r="BZ241" i="16"/>
  <c r="BN241" i="16"/>
  <c r="BB241" i="16"/>
  <c r="AD382" i="16"/>
  <c r="AP382" i="16" s="1"/>
  <c r="CX382" i="16"/>
  <c r="CL382" i="16"/>
  <c r="BZ382" i="16"/>
  <c r="BN382" i="16"/>
  <c r="BB382" i="16"/>
  <c r="AD52" i="16"/>
  <c r="AP52" i="16" s="1"/>
  <c r="CX52" i="16"/>
  <c r="CL52" i="16"/>
  <c r="BZ52" i="16"/>
  <c r="BN52" i="16"/>
  <c r="BB52" i="16"/>
  <c r="AD337" i="16"/>
  <c r="AP337" i="16" s="1"/>
  <c r="CX337" i="16"/>
  <c r="CL337" i="16"/>
  <c r="BZ337" i="16"/>
  <c r="BN337" i="16"/>
  <c r="BB337" i="16"/>
  <c r="AD235" i="16"/>
  <c r="AP235" i="16" s="1"/>
  <c r="CX235" i="16"/>
  <c r="CL235" i="16"/>
  <c r="BZ235" i="16"/>
  <c r="BN235" i="16"/>
  <c r="BB235" i="16"/>
  <c r="AD49" i="16"/>
  <c r="AP49" i="16" s="1"/>
  <c r="CX49" i="16"/>
  <c r="CL49" i="16"/>
  <c r="BZ49" i="16"/>
  <c r="BN49" i="16"/>
  <c r="BB49" i="16"/>
  <c r="AD45" i="16"/>
  <c r="AP45" i="16" s="1"/>
  <c r="CX45" i="16"/>
  <c r="CL45" i="16"/>
  <c r="BZ45" i="16"/>
  <c r="BN45" i="16"/>
  <c r="BB45" i="16"/>
  <c r="AD333" i="16"/>
  <c r="AP333" i="16" s="1"/>
  <c r="CX333" i="16"/>
  <c r="CL333" i="16"/>
  <c r="BZ333" i="16"/>
  <c r="BN333" i="16"/>
  <c r="BB333" i="16"/>
  <c r="AD376" i="16"/>
  <c r="AP376" i="16" s="1"/>
  <c r="CX376" i="16"/>
  <c r="CL376" i="16"/>
  <c r="BZ376" i="16"/>
  <c r="BN376" i="16"/>
  <c r="BB376" i="16"/>
  <c r="AD231" i="16"/>
  <c r="AP231" i="16" s="1"/>
  <c r="CX231" i="16"/>
  <c r="CL231" i="16"/>
  <c r="BZ231" i="16"/>
  <c r="BN231" i="16"/>
  <c r="BB231" i="16"/>
  <c r="AD44" i="16"/>
  <c r="AP44" i="16" s="1"/>
  <c r="CX44" i="16"/>
  <c r="CL44" i="16"/>
  <c r="BZ44" i="16"/>
  <c r="BN44" i="16"/>
  <c r="BB44" i="16"/>
  <c r="AD40" i="16"/>
  <c r="AP40" i="16" s="1"/>
  <c r="CX40" i="16"/>
  <c r="CL40" i="16"/>
  <c r="BZ40" i="16"/>
  <c r="BN40" i="16"/>
  <c r="BB40" i="16"/>
  <c r="AD227" i="16"/>
  <c r="AP227" i="16" s="1"/>
  <c r="CX227" i="16"/>
  <c r="CL227" i="16"/>
  <c r="BZ227" i="16"/>
  <c r="BN227" i="16"/>
  <c r="BB227" i="16"/>
  <c r="AD33" i="16"/>
  <c r="AP33" i="16" s="1"/>
  <c r="CX33" i="16"/>
  <c r="CL33" i="16"/>
  <c r="BZ33" i="16"/>
  <c r="BN33" i="16"/>
  <c r="BB33" i="16"/>
  <c r="AD31" i="16"/>
  <c r="AP31" i="16" s="1"/>
  <c r="CX31" i="16"/>
  <c r="CL31" i="16"/>
  <c r="BZ31" i="16"/>
  <c r="BN31" i="16"/>
  <c r="BB31" i="16"/>
  <c r="AD22" i="16"/>
  <c r="AP22" i="16" s="1"/>
  <c r="CX22" i="16"/>
  <c r="CL22" i="16"/>
  <c r="BZ22" i="16"/>
  <c r="BN22" i="16"/>
  <c r="BB22" i="16"/>
  <c r="AD219" i="16"/>
  <c r="AP219" i="16" s="1"/>
  <c r="CX219" i="16"/>
  <c r="CL219" i="16"/>
  <c r="BZ219" i="16"/>
  <c r="BN219" i="16"/>
  <c r="BB219" i="16"/>
  <c r="AD6" i="16"/>
  <c r="AP6" i="16" s="1"/>
  <c r="CX6" i="16"/>
  <c r="CL6" i="16"/>
  <c r="BZ6" i="16"/>
  <c r="BN6" i="16"/>
  <c r="BB6" i="16"/>
  <c r="AD211" i="16"/>
  <c r="AP211" i="16" s="1"/>
  <c r="CX211" i="16"/>
  <c r="CL211" i="16"/>
  <c r="BZ211" i="16"/>
  <c r="BN211" i="16"/>
  <c r="BB211" i="16"/>
  <c r="AD204" i="16"/>
  <c r="AP204" i="16" s="1"/>
  <c r="CX204" i="16"/>
  <c r="CL204" i="16"/>
  <c r="BZ204" i="16"/>
  <c r="BN204" i="16"/>
  <c r="BB204" i="16"/>
  <c r="AD201" i="16"/>
  <c r="AP201" i="16" s="1"/>
  <c r="CX201" i="16"/>
  <c r="CL201" i="16"/>
  <c r="BZ201" i="16"/>
  <c r="BN201" i="16"/>
  <c r="BB201" i="16"/>
  <c r="AD364" i="16"/>
  <c r="AP364" i="16" s="1"/>
  <c r="CX364" i="16"/>
  <c r="CL364" i="16"/>
  <c r="BZ364" i="16"/>
  <c r="BN364" i="16"/>
  <c r="BB364" i="16"/>
  <c r="AQ116" i="16"/>
  <c r="AT116" i="16"/>
  <c r="AS116" i="16"/>
  <c r="BA116" i="16"/>
  <c r="AR116" i="16"/>
  <c r="AS274" i="16"/>
  <c r="BA274" i="16"/>
  <c r="AR274" i="16"/>
  <c r="AQ274" i="16"/>
  <c r="AT274" i="16"/>
  <c r="AQ276" i="16"/>
  <c r="AT276" i="16"/>
  <c r="AS276" i="16"/>
  <c r="BA276" i="16"/>
  <c r="AR276" i="16"/>
  <c r="AS278" i="16"/>
  <c r="BA278" i="16"/>
  <c r="AR278" i="16"/>
  <c r="AQ278" i="16"/>
  <c r="AT278" i="16"/>
  <c r="AQ280" i="16"/>
  <c r="AT280" i="16"/>
  <c r="AS280" i="16"/>
  <c r="BA280" i="16"/>
  <c r="AR280" i="16"/>
  <c r="AS282" i="16"/>
  <c r="BA282" i="16"/>
  <c r="AR282" i="16"/>
  <c r="AQ282" i="16"/>
  <c r="AT282" i="16"/>
  <c r="AQ284" i="16"/>
  <c r="AT284" i="16"/>
  <c r="AS284" i="16"/>
  <c r="BA284" i="16"/>
  <c r="AR284" i="16"/>
  <c r="AS117" i="16"/>
  <c r="BA117" i="16"/>
  <c r="AR117" i="16"/>
  <c r="AQ117" i="16"/>
  <c r="AT117" i="16"/>
  <c r="AQ119" i="16"/>
  <c r="AT119" i="16"/>
  <c r="AS119" i="16"/>
  <c r="BA119" i="16"/>
  <c r="AR119" i="16"/>
  <c r="AS121" i="16"/>
  <c r="BA121" i="16"/>
  <c r="AR121" i="16"/>
  <c r="AQ121" i="16"/>
  <c r="AT121" i="16"/>
  <c r="AQ287" i="16"/>
  <c r="AT287" i="16"/>
  <c r="AS287" i="16"/>
  <c r="BA287" i="16"/>
  <c r="AR287" i="16"/>
  <c r="AS289" i="16"/>
  <c r="BA289" i="16"/>
  <c r="AR289" i="16"/>
  <c r="AQ289" i="16"/>
  <c r="AT289" i="16"/>
  <c r="AQ291" i="16"/>
  <c r="AT291" i="16"/>
  <c r="AS291" i="16"/>
  <c r="BA291" i="16"/>
  <c r="AR291" i="16"/>
  <c r="AS122" i="16"/>
  <c r="BA122" i="16"/>
  <c r="AR122" i="16"/>
  <c r="AQ122" i="16"/>
  <c r="AT122" i="16"/>
  <c r="AQ123" i="16"/>
  <c r="AT123" i="16"/>
  <c r="AS123" i="16"/>
  <c r="BA123" i="16"/>
  <c r="AR123" i="16"/>
  <c r="AS124" i="16"/>
  <c r="BA124" i="16"/>
  <c r="AR124" i="16"/>
  <c r="AQ124" i="16"/>
  <c r="AT124" i="16"/>
  <c r="AQ126" i="16"/>
  <c r="AT126" i="16"/>
  <c r="AS126" i="16"/>
  <c r="BA126" i="16"/>
  <c r="AR126" i="16"/>
  <c r="AS128" i="16"/>
  <c r="BA128" i="16"/>
  <c r="AR128" i="16"/>
  <c r="AQ128" i="16"/>
  <c r="AT128" i="16"/>
  <c r="AQ130" i="16"/>
  <c r="AT130" i="16"/>
  <c r="AS130" i="16"/>
  <c r="BA130" i="16"/>
  <c r="AR130" i="16"/>
  <c r="AS295" i="16"/>
  <c r="BA295" i="16"/>
  <c r="AR295" i="16"/>
  <c r="AQ295" i="16"/>
  <c r="AT295" i="16"/>
  <c r="AQ297" i="16"/>
  <c r="AT297" i="16"/>
  <c r="AS297" i="16"/>
  <c r="BA297" i="16"/>
  <c r="AR297" i="16"/>
  <c r="AS299" i="16"/>
  <c r="BA299" i="16"/>
  <c r="AR299" i="16"/>
  <c r="AQ299" i="16"/>
  <c r="AT299" i="16"/>
  <c r="AQ393" i="16"/>
  <c r="AT393" i="16"/>
  <c r="AS393" i="16"/>
  <c r="BA393" i="16"/>
  <c r="AR393" i="16"/>
  <c r="BA302" i="16"/>
  <c r="AR302" i="16"/>
  <c r="AQ302" i="16"/>
  <c r="AT302" i="16"/>
  <c r="AS302" i="16"/>
  <c r="AT304" i="16"/>
  <c r="AS304" i="16"/>
  <c r="BA304" i="16"/>
  <c r="AR304" i="16"/>
  <c r="AQ304" i="16"/>
  <c r="BA305" i="16"/>
  <c r="AR305" i="16"/>
  <c r="AQ305" i="16"/>
  <c r="AT305" i="16"/>
  <c r="AS305" i="16"/>
  <c r="AT306" i="16"/>
  <c r="AS306" i="16"/>
  <c r="BA306" i="16"/>
  <c r="AR306" i="16"/>
  <c r="AQ306" i="16"/>
  <c r="BA308" i="16"/>
  <c r="AR308" i="16"/>
  <c r="AQ308" i="16"/>
  <c r="AT308" i="16"/>
  <c r="AS308" i="16"/>
  <c r="AT310" i="16"/>
  <c r="AS310" i="16"/>
  <c r="BA310" i="16"/>
  <c r="AR310" i="16"/>
  <c r="AQ310" i="16"/>
  <c r="AT311" i="16"/>
  <c r="AS311" i="16"/>
  <c r="BA311" i="16"/>
  <c r="AR311" i="16"/>
  <c r="AQ311" i="16"/>
  <c r="AT151" i="16"/>
  <c r="AS151" i="16"/>
  <c r="BA151" i="16"/>
  <c r="AR151" i="16"/>
  <c r="AQ151" i="16"/>
  <c r="BA313" i="16"/>
  <c r="AR313" i="16"/>
  <c r="AQ313" i="16"/>
  <c r="AT313" i="16"/>
  <c r="AS313" i="16"/>
  <c r="AT315" i="16"/>
  <c r="AS315" i="16"/>
  <c r="BA315" i="16"/>
  <c r="AR315" i="16"/>
  <c r="AQ315" i="16"/>
  <c r="BA152" i="16"/>
  <c r="AR152" i="16"/>
  <c r="AQ152" i="16"/>
  <c r="AT152" i="16"/>
  <c r="AS152" i="16"/>
  <c r="AT154" i="16"/>
  <c r="AS154" i="16"/>
  <c r="BA154" i="16"/>
  <c r="AR154" i="16"/>
  <c r="AQ154" i="16"/>
  <c r="BA155" i="16"/>
  <c r="AR155" i="16"/>
  <c r="AQ155" i="16"/>
  <c r="AT155" i="16"/>
  <c r="AS155" i="16"/>
  <c r="AT157" i="16"/>
  <c r="AS157" i="16"/>
  <c r="BA157" i="16"/>
  <c r="AR157" i="16"/>
  <c r="AQ157" i="16"/>
  <c r="BA159" i="16"/>
  <c r="AR159" i="16"/>
  <c r="AQ159" i="16"/>
  <c r="AT159" i="16"/>
  <c r="AS159" i="16"/>
  <c r="AT161" i="16"/>
  <c r="AS161" i="16"/>
  <c r="BA161" i="16"/>
  <c r="AR161" i="16"/>
  <c r="AQ161" i="16"/>
  <c r="BA316" i="16"/>
  <c r="AR316" i="16"/>
  <c r="AQ316" i="16"/>
  <c r="AT316" i="16"/>
  <c r="AS316" i="16"/>
  <c r="AT164" i="16"/>
  <c r="AS164" i="16"/>
  <c r="BA164" i="16"/>
  <c r="AR164" i="16"/>
  <c r="AQ164" i="16"/>
  <c r="BA318" i="16"/>
  <c r="AR318" i="16"/>
  <c r="AQ318" i="16"/>
  <c r="AT318" i="16"/>
  <c r="AS318" i="16"/>
  <c r="AT319" i="16"/>
  <c r="AS319" i="16"/>
  <c r="BA319" i="16"/>
  <c r="AR319" i="16"/>
  <c r="AQ319" i="16"/>
  <c r="BA356" i="16"/>
  <c r="AR356" i="16"/>
  <c r="AQ356" i="16"/>
  <c r="AT356" i="16"/>
  <c r="AS356" i="16"/>
  <c r="AT320" i="16"/>
  <c r="AS320" i="16"/>
  <c r="BA320" i="16"/>
  <c r="AR320" i="16"/>
  <c r="AQ320" i="16"/>
  <c r="BA170" i="16"/>
  <c r="AR170" i="16"/>
  <c r="AQ170" i="16"/>
  <c r="AT170" i="16"/>
  <c r="AS170" i="16"/>
  <c r="AT358" i="16"/>
  <c r="AS358" i="16"/>
  <c r="BA358" i="16"/>
  <c r="AR358" i="16"/>
  <c r="AQ358" i="16"/>
  <c r="BA172" i="16"/>
  <c r="AR172" i="16"/>
  <c r="AQ172" i="16"/>
  <c r="AT172" i="16"/>
  <c r="AS172" i="16"/>
  <c r="AT322" i="16"/>
  <c r="AS322" i="16"/>
  <c r="BA322" i="16"/>
  <c r="AR322" i="16"/>
  <c r="AQ322" i="16"/>
  <c r="BA359" i="16"/>
  <c r="AR359" i="16"/>
  <c r="AQ359" i="16"/>
  <c r="AT359" i="16"/>
  <c r="AS359" i="16"/>
  <c r="AT324" i="16"/>
  <c r="AS324" i="16"/>
  <c r="BA324" i="16"/>
  <c r="AR324" i="16"/>
  <c r="AQ324" i="16"/>
  <c r="BA361" i="16"/>
  <c r="AR361" i="16"/>
  <c r="AQ361" i="16"/>
  <c r="AT361" i="16"/>
  <c r="AS361" i="16"/>
  <c r="AT174" i="16"/>
  <c r="AS174" i="16"/>
  <c r="BA174" i="16"/>
  <c r="AR174" i="16"/>
  <c r="AQ174" i="16"/>
  <c r="BA326" i="16"/>
  <c r="AR326" i="16"/>
  <c r="AQ326" i="16"/>
  <c r="AT326" i="16"/>
  <c r="AS326" i="16"/>
  <c r="AT327" i="16"/>
  <c r="AS327" i="16"/>
  <c r="AR327" i="16"/>
  <c r="AQ327" i="16"/>
  <c r="AR363" i="16"/>
  <c r="AQ363" i="16"/>
  <c r="AT363" i="16"/>
  <c r="AS363" i="16"/>
  <c r="AT179" i="16"/>
  <c r="AS179" i="16"/>
  <c r="AR179" i="16"/>
  <c r="AQ179" i="16"/>
  <c r="AU179" i="16" s="1"/>
  <c r="AR181" i="16"/>
  <c r="AQ181" i="16"/>
  <c r="AT181" i="16"/>
  <c r="AS181" i="16"/>
  <c r="AT183" i="16"/>
  <c r="AS183" i="16"/>
  <c r="AR183" i="16"/>
  <c r="AQ183" i="16"/>
  <c r="AR185" i="16"/>
  <c r="AQ185" i="16"/>
  <c r="AT185" i="16"/>
  <c r="AS185" i="16"/>
  <c r="BA188" i="16"/>
  <c r="AR188" i="16"/>
  <c r="AQ188" i="16"/>
  <c r="AT188" i="16"/>
  <c r="AS188" i="16"/>
  <c r="AT329" i="16"/>
  <c r="AS329" i="16"/>
  <c r="BA329" i="16"/>
  <c r="AR329" i="16"/>
  <c r="AQ329" i="16"/>
  <c r="BA331" i="16"/>
  <c r="AR331" i="16"/>
  <c r="AQ331" i="16"/>
  <c r="AT331" i="16"/>
  <c r="AS331" i="16"/>
  <c r="CN395" i="16"/>
  <c r="CB395" i="16"/>
  <c r="BP395" i="16"/>
  <c r="BD395" i="16"/>
  <c r="BC4" i="16"/>
  <c r="BF4" i="16"/>
  <c r="BE4" i="16"/>
  <c r="AR395" i="16"/>
  <c r="BM4" i="16"/>
  <c r="BD4" i="16"/>
  <c r="BC189" i="16"/>
  <c r="BF189" i="16"/>
  <c r="BE189" i="16"/>
  <c r="BM189" i="16"/>
  <c r="BD189" i="16"/>
  <c r="BC186" i="16"/>
  <c r="BF186" i="16"/>
  <c r="BE186" i="16"/>
  <c r="BM186" i="16"/>
  <c r="BD186" i="16"/>
  <c r="BC182" i="16"/>
  <c r="BF182" i="16"/>
  <c r="BE182" i="16"/>
  <c r="BM182" i="16"/>
  <c r="BD182" i="16"/>
  <c r="BC178" i="16"/>
  <c r="BF178" i="16"/>
  <c r="BE178" i="16"/>
  <c r="BM178" i="16"/>
  <c r="BD178" i="16"/>
  <c r="BC177" i="16"/>
  <c r="BF177" i="16"/>
  <c r="BE177" i="16"/>
  <c r="BM177" i="16"/>
  <c r="BD177" i="16"/>
  <c r="BC175" i="16"/>
  <c r="BF175" i="16"/>
  <c r="BE175" i="16"/>
  <c r="BM175" i="16"/>
  <c r="BD175" i="16"/>
  <c r="BC325" i="16"/>
  <c r="BF325" i="16"/>
  <c r="BE325" i="16"/>
  <c r="BM325" i="16"/>
  <c r="BD325" i="16"/>
  <c r="BC323" i="16"/>
  <c r="BF323" i="16"/>
  <c r="BE323" i="16"/>
  <c r="BM323" i="16"/>
  <c r="BD323" i="16"/>
  <c r="BC171" i="16"/>
  <c r="BF171" i="16"/>
  <c r="BE171" i="16"/>
  <c r="BM171" i="16"/>
  <c r="BD171" i="16"/>
  <c r="BC169" i="16"/>
  <c r="BF169" i="16"/>
  <c r="BE169" i="16"/>
  <c r="BM169" i="16"/>
  <c r="BD169" i="16"/>
  <c r="BC357" i="16"/>
  <c r="BF357" i="16"/>
  <c r="BE357" i="16"/>
  <c r="BM357" i="16"/>
  <c r="BD357" i="16"/>
  <c r="BC165" i="16"/>
  <c r="BF165" i="16"/>
  <c r="BE165" i="16"/>
  <c r="BM165" i="16"/>
  <c r="BD165" i="16"/>
  <c r="BC317" i="16"/>
  <c r="BF317" i="16"/>
  <c r="BE317" i="16"/>
  <c r="BM317" i="16"/>
  <c r="BD317" i="16"/>
  <c r="BC163" i="16"/>
  <c r="BF163" i="16"/>
  <c r="BE163" i="16"/>
  <c r="BM163" i="16"/>
  <c r="BD163" i="16"/>
  <c r="BC158" i="16"/>
  <c r="BF158" i="16"/>
  <c r="BE158" i="16"/>
  <c r="BM158" i="16"/>
  <c r="BD158" i="16"/>
  <c r="BC312" i="16"/>
  <c r="BF312" i="16"/>
  <c r="BE312" i="16"/>
  <c r="BM312" i="16"/>
  <c r="BD312" i="16"/>
  <c r="BC148" i="16"/>
  <c r="BF148" i="16"/>
  <c r="BE148" i="16"/>
  <c r="BM148" i="16"/>
  <c r="BD148" i="16"/>
  <c r="BC147" i="16"/>
  <c r="BF147" i="16"/>
  <c r="BE147" i="16"/>
  <c r="BM147" i="16"/>
  <c r="BD147" i="16"/>
  <c r="BC307" i="16"/>
  <c r="BF307" i="16"/>
  <c r="BE307" i="16"/>
  <c r="BM307" i="16"/>
  <c r="BD307" i="16"/>
  <c r="BC394" i="16"/>
  <c r="BF394" i="16"/>
  <c r="BE394" i="16"/>
  <c r="BM394" i="16"/>
  <c r="BD394" i="16"/>
  <c r="BC145" i="16"/>
  <c r="BF145" i="16"/>
  <c r="BE145" i="16"/>
  <c r="BM145" i="16"/>
  <c r="BD145" i="16"/>
  <c r="BC140" i="16"/>
  <c r="BF140" i="16"/>
  <c r="BE140" i="16"/>
  <c r="BM140" i="16"/>
  <c r="BD140" i="16"/>
  <c r="BC136" i="16"/>
  <c r="BF136" i="16"/>
  <c r="BE136" i="16"/>
  <c r="BM136" i="16"/>
  <c r="BD136" i="16"/>
  <c r="BC393" i="16"/>
  <c r="BF393" i="16"/>
  <c r="BE393" i="16"/>
  <c r="BM393" i="16"/>
  <c r="BD393" i="16"/>
  <c r="BC297" i="16"/>
  <c r="BF297" i="16"/>
  <c r="BE297" i="16"/>
  <c r="BM297" i="16"/>
  <c r="BD297" i="16"/>
  <c r="BC130" i="16"/>
  <c r="BF130" i="16"/>
  <c r="BE130" i="16"/>
  <c r="BM130" i="16"/>
  <c r="BD130" i="16"/>
  <c r="BC126" i="16"/>
  <c r="BF126" i="16"/>
  <c r="BE126" i="16"/>
  <c r="BM126" i="16"/>
  <c r="BD126" i="16"/>
  <c r="BC123" i="16"/>
  <c r="BF123" i="16"/>
  <c r="BE123" i="16"/>
  <c r="BM123" i="16"/>
  <c r="BD123" i="16"/>
  <c r="BC291" i="16"/>
  <c r="BF291" i="16"/>
  <c r="BE291" i="16"/>
  <c r="BM291" i="16"/>
  <c r="BD291" i="16"/>
  <c r="BC287" i="16"/>
  <c r="BF287" i="16"/>
  <c r="BE287" i="16"/>
  <c r="BM287" i="16"/>
  <c r="BD287" i="16"/>
  <c r="BC119" i="16"/>
  <c r="BF119" i="16"/>
  <c r="BE119" i="16"/>
  <c r="BM119" i="16"/>
  <c r="BD119" i="16"/>
  <c r="BC284" i="16"/>
  <c r="BF284" i="16"/>
  <c r="BE284" i="16"/>
  <c r="BM284" i="16"/>
  <c r="BD284" i="16"/>
  <c r="BC280" i="16"/>
  <c r="BF280" i="16"/>
  <c r="BE280" i="16"/>
  <c r="BM280" i="16"/>
  <c r="BD280" i="16"/>
  <c r="BC276" i="16"/>
  <c r="BF276" i="16"/>
  <c r="BE276" i="16"/>
  <c r="BM276" i="16"/>
  <c r="BD276" i="16"/>
  <c r="BC116" i="16"/>
  <c r="BF116" i="16"/>
  <c r="BE116" i="16"/>
  <c r="BM116" i="16"/>
  <c r="BD116" i="16"/>
  <c r="BC113" i="16"/>
  <c r="BF113" i="16"/>
  <c r="BE113" i="16"/>
  <c r="BM113" i="16"/>
  <c r="BD113" i="16"/>
  <c r="BC110" i="16"/>
  <c r="BF110" i="16"/>
  <c r="BE110" i="16"/>
  <c r="BM110" i="16"/>
  <c r="BD110" i="16"/>
  <c r="BC107" i="16"/>
  <c r="BF107" i="16"/>
  <c r="BE107" i="16"/>
  <c r="BM107" i="16"/>
  <c r="BD107" i="16"/>
  <c r="BC103" i="16"/>
  <c r="BF103" i="16"/>
  <c r="BE103" i="16"/>
  <c r="BM103" i="16"/>
  <c r="BD103" i="16"/>
  <c r="BC392" i="16"/>
  <c r="BF392" i="16"/>
  <c r="BE392" i="16"/>
  <c r="BM392" i="16"/>
  <c r="BD392" i="16"/>
  <c r="BC98" i="16"/>
  <c r="BF98" i="16"/>
  <c r="BE98" i="16"/>
  <c r="BM98" i="16"/>
  <c r="BD98" i="16"/>
  <c r="BC390" i="16"/>
  <c r="BF390" i="16"/>
  <c r="BE390" i="16"/>
  <c r="BM390" i="16"/>
  <c r="BD390" i="16"/>
  <c r="BC95" i="16"/>
  <c r="BF95" i="16"/>
  <c r="BE95" i="16"/>
  <c r="BM95" i="16"/>
  <c r="BD95" i="16"/>
  <c r="BC91" i="16"/>
  <c r="BF91" i="16"/>
  <c r="BE91" i="16"/>
  <c r="BM91" i="16"/>
  <c r="BD91" i="16"/>
  <c r="BC262" i="16"/>
  <c r="BF262" i="16"/>
  <c r="BE262" i="16"/>
  <c r="BM262" i="16"/>
  <c r="BD262" i="16"/>
  <c r="BC89" i="16"/>
  <c r="BF89" i="16"/>
  <c r="BE89" i="16"/>
  <c r="BM89" i="16"/>
  <c r="BD89" i="16"/>
  <c r="BC386" i="16"/>
  <c r="BF386" i="16"/>
  <c r="BE386" i="16"/>
  <c r="BM386" i="16"/>
  <c r="BD386" i="16"/>
  <c r="BC257" i="16"/>
  <c r="BF257" i="16"/>
  <c r="BE257" i="16"/>
  <c r="BM257" i="16"/>
  <c r="BD257" i="16"/>
  <c r="BC87" i="16"/>
  <c r="BF87" i="16"/>
  <c r="BE87" i="16"/>
  <c r="BM87" i="16"/>
  <c r="BD87" i="16"/>
  <c r="BC83" i="16"/>
  <c r="BF83" i="16"/>
  <c r="BE83" i="16"/>
  <c r="BM83" i="16"/>
  <c r="BD83" i="16"/>
  <c r="BC345" i="16"/>
  <c r="BF345" i="16"/>
  <c r="BE345" i="16"/>
  <c r="BM345" i="16"/>
  <c r="BD345" i="16"/>
  <c r="BC341" i="16"/>
  <c r="BF341" i="16"/>
  <c r="BE341" i="16"/>
  <c r="BM341" i="16"/>
  <c r="BD341" i="16"/>
  <c r="BC81" i="16"/>
  <c r="BF81" i="16"/>
  <c r="BE81" i="16"/>
  <c r="BM81" i="16"/>
  <c r="BD81" i="16"/>
  <c r="BC77" i="16"/>
  <c r="BF77" i="16"/>
  <c r="BE77" i="16"/>
  <c r="BM77" i="16"/>
  <c r="BD77" i="16"/>
  <c r="BC73" i="16"/>
  <c r="BF73" i="16"/>
  <c r="BE73" i="16"/>
  <c r="BM73" i="16"/>
  <c r="BD73" i="16"/>
  <c r="BC71" i="16"/>
  <c r="BF71" i="16"/>
  <c r="BE71" i="16"/>
  <c r="BM71" i="16"/>
  <c r="BD71" i="16"/>
  <c r="BC67" i="16"/>
  <c r="BF67" i="16"/>
  <c r="BE67" i="16"/>
  <c r="BM67" i="16"/>
  <c r="BD67" i="16"/>
  <c r="BC65" i="16"/>
  <c r="BF65" i="16"/>
  <c r="BE65" i="16"/>
  <c r="BM65" i="16"/>
  <c r="BD65" i="16"/>
  <c r="BC61" i="16"/>
  <c r="BF61" i="16"/>
  <c r="BE61" i="16"/>
  <c r="BM61" i="16"/>
  <c r="BD61" i="16"/>
  <c r="BC60" i="16"/>
  <c r="BF60" i="16"/>
  <c r="BE60" i="16"/>
  <c r="BM60" i="16"/>
  <c r="BD60" i="16"/>
  <c r="BC58" i="16"/>
  <c r="BF58" i="16"/>
  <c r="BE58" i="16"/>
  <c r="BM58" i="16"/>
  <c r="BD58" i="16"/>
  <c r="BC247" i="16"/>
  <c r="BF247" i="16"/>
  <c r="BE247" i="16"/>
  <c r="BM247" i="16"/>
  <c r="BD247" i="16"/>
  <c r="BC57" i="16"/>
  <c r="BF57" i="16"/>
  <c r="BE57" i="16"/>
  <c r="BM57" i="16"/>
  <c r="BD57" i="16"/>
  <c r="BC243" i="16"/>
  <c r="BF243" i="16"/>
  <c r="BE243" i="16"/>
  <c r="BM243" i="16"/>
  <c r="BD243" i="16"/>
  <c r="BC241" i="16"/>
  <c r="BF241" i="16"/>
  <c r="BE241" i="16"/>
  <c r="BM241" i="16"/>
  <c r="BD241" i="16"/>
  <c r="BC238" i="16"/>
  <c r="BF238" i="16"/>
  <c r="BE238" i="16"/>
  <c r="BM238" i="16"/>
  <c r="BD238" i="16"/>
  <c r="BC236" i="16"/>
  <c r="BF236" i="16"/>
  <c r="BE236" i="16"/>
  <c r="BM236" i="16"/>
  <c r="BD236" i="16"/>
  <c r="BC339" i="16"/>
  <c r="BF339" i="16"/>
  <c r="BE339" i="16"/>
  <c r="BM339" i="16"/>
  <c r="BD339" i="16"/>
  <c r="BC380" i="16"/>
  <c r="BF380" i="16"/>
  <c r="BE380" i="16"/>
  <c r="BM380" i="16"/>
  <c r="BD380" i="16"/>
  <c r="BC233" i="16"/>
  <c r="BF233" i="16"/>
  <c r="BE233" i="16"/>
  <c r="BM233" i="16"/>
  <c r="BD233" i="16"/>
  <c r="BC47" i="16"/>
  <c r="BF47" i="16"/>
  <c r="BE47" i="16"/>
  <c r="BM47" i="16"/>
  <c r="BD47" i="16"/>
  <c r="BC335" i="16"/>
  <c r="BF335" i="16"/>
  <c r="BE335" i="16"/>
  <c r="BM335" i="16"/>
  <c r="BD335" i="16"/>
  <c r="BC378" i="16"/>
  <c r="BF378" i="16"/>
  <c r="BE378" i="16"/>
  <c r="BM378" i="16"/>
  <c r="BD378" i="16"/>
  <c r="BC374" i="16"/>
  <c r="BF374" i="16"/>
  <c r="BE374" i="16"/>
  <c r="BM374" i="16"/>
  <c r="BD374" i="16"/>
  <c r="BC229" i="16"/>
  <c r="BF229" i="16"/>
  <c r="BE229" i="16"/>
  <c r="BM229" i="16"/>
  <c r="BD229" i="16"/>
  <c r="BC42" i="16"/>
  <c r="BF42" i="16"/>
  <c r="BE42" i="16"/>
  <c r="BM42" i="16"/>
  <c r="BD42" i="16"/>
  <c r="BC38" i="16"/>
  <c r="BF38" i="16"/>
  <c r="BE38" i="16"/>
  <c r="BM38" i="16"/>
  <c r="BD38" i="16"/>
  <c r="BC35" i="16"/>
  <c r="BF35" i="16"/>
  <c r="BE35" i="16"/>
  <c r="BM35" i="16"/>
  <c r="BD35" i="16"/>
  <c r="BC30" i="16"/>
  <c r="BF30" i="16"/>
  <c r="BE30" i="16"/>
  <c r="BM30" i="16"/>
  <c r="BD30" i="16"/>
  <c r="BC22" i="16"/>
  <c r="BF22" i="16"/>
  <c r="BE22" i="16"/>
  <c r="BM22" i="16"/>
  <c r="BD22" i="16"/>
  <c r="BC18" i="16"/>
  <c r="BF18" i="16"/>
  <c r="BE18" i="16"/>
  <c r="BM18" i="16"/>
  <c r="BD18" i="16"/>
  <c r="BC218" i="16"/>
  <c r="BF218" i="16"/>
  <c r="BE218" i="16"/>
  <c r="BM218" i="16"/>
  <c r="BD218" i="16"/>
  <c r="BC16" i="16"/>
  <c r="BF16" i="16"/>
  <c r="BE16" i="16"/>
  <c r="BM16" i="16"/>
  <c r="BD16" i="16"/>
  <c r="BC12" i="16"/>
  <c r="BF12" i="16"/>
  <c r="BE12" i="16"/>
  <c r="BM12" i="16"/>
  <c r="BD12" i="16"/>
  <c r="BC215" i="16"/>
  <c r="BF215" i="16"/>
  <c r="BE215" i="16"/>
  <c r="BM215" i="16"/>
  <c r="BD215" i="16"/>
  <c r="BC7" i="16"/>
  <c r="BF7" i="16"/>
  <c r="BE7" i="16"/>
  <c r="BM7" i="16"/>
  <c r="BD7" i="16"/>
  <c r="BC373" i="16"/>
  <c r="BF373" i="16"/>
  <c r="BE373" i="16"/>
  <c r="BM373" i="16"/>
  <c r="BD373" i="16"/>
  <c r="BC5" i="16"/>
  <c r="BF5" i="16"/>
  <c r="BE5" i="16"/>
  <c r="BM5" i="16"/>
  <c r="BD5" i="16"/>
  <c r="BC370" i="16"/>
  <c r="BF370" i="16"/>
  <c r="BE370" i="16"/>
  <c r="BM370" i="16"/>
  <c r="BD370" i="16"/>
  <c r="BC203" i="16"/>
  <c r="BF203" i="16"/>
  <c r="BE203" i="16"/>
  <c r="BM203" i="16"/>
  <c r="BD203" i="16"/>
  <c r="BC367" i="16"/>
  <c r="BF367" i="16"/>
  <c r="BE367" i="16"/>
  <c r="BM367" i="16"/>
  <c r="BD367" i="16"/>
  <c r="BC366" i="16"/>
  <c r="BF366" i="16"/>
  <c r="BE366" i="16"/>
  <c r="BM366" i="16"/>
  <c r="BD366" i="16"/>
  <c r="BC195" i="16"/>
  <c r="BF195" i="16"/>
  <c r="BE195" i="16"/>
  <c r="BM195" i="16"/>
  <c r="BD195" i="16"/>
  <c r="BC193" i="16"/>
  <c r="BF193" i="16"/>
  <c r="BE193" i="16"/>
  <c r="BM193" i="16"/>
  <c r="BD193" i="16"/>
  <c r="BC192" i="16"/>
  <c r="BF192" i="16"/>
  <c r="BE192" i="16"/>
  <c r="BM192" i="16"/>
  <c r="BD192" i="16"/>
  <c r="CO395" i="16"/>
  <c r="CC395" i="16"/>
  <c r="BQ395" i="16"/>
  <c r="BE395" i="16"/>
  <c r="AS395" i="16"/>
  <c r="CP395" i="16"/>
  <c r="CD395" i="16"/>
  <c r="BR395" i="16"/>
  <c r="BF395" i="16"/>
  <c r="AT395" i="16"/>
  <c r="AD330" i="16"/>
  <c r="AP330" i="16" s="1"/>
  <c r="CX330" i="16"/>
  <c r="CL330" i="16"/>
  <c r="BZ330" i="16"/>
  <c r="BN330" i="16"/>
  <c r="BB330" i="16"/>
  <c r="AD187" i="16"/>
  <c r="AP187" i="16" s="1"/>
  <c r="CX187" i="16"/>
  <c r="CL187" i="16"/>
  <c r="BZ187" i="16"/>
  <c r="BN187" i="16"/>
  <c r="BB187" i="16"/>
  <c r="AD184" i="16"/>
  <c r="AP184" i="16" s="1"/>
  <c r="CX184" i="16"/>
  <c r="CL184" i="16"/>
  <c r="BZ184" i="16"/>
  <c r="BN184" i="16"/>
  <c r="BB184" i="16"/>
  <c r="AD180" i="16"/>
  <c r="AP180" i="16" s="1"/>
  <c r="CX180" i="16"/>
  <c r="CL180" i="16"/>
  <c r="BZ180" i="16"/>
  <c r="BN180" i="16"/>
  <c r="BB180" i="16"/>
  <c r="AD328" i="16"/>
  <c r="AP328" i="16" s="1"/>
  <c r="CX328" i="16"/>
  <c r="CL328" i="16"/>
  <c r="BZ328" i="16"/>
  <c r="BN328" i="16"/>
  <c r="BB328" i="16"/>
  <c r="AD176" i="16"/>
  <c r="AP176" i="16" s="1"/>
  <c r="CX176" i="16"/>
  <c r="CL176" i="16"/>
  <c r="BZ176" i="16"/>
  <c r="BN176" i="16"/>
  <c r="BB176" i="16"/>
  <c r="AD362" i="16"/>
  <c r="AP362" i="16" s="1"/>
  <c r="CX362" i="16"/>
  <c r="CL362" i="16"/>
  <c r="BZ362" i="16"/>
  <c r="BN362" i="16"/>
  <c r="BB362" i="16"/>
  <c r="AD360" i="16"/>
  <c r="AP360" i="16" s="1"/>
  <c r="CX360" i="16"/>
  <c r="CL360" i="16"/>
  <c r="BZ360" i="16"/>
  <c r="BN360" i="16"/>
  <c r="BB360" i="16"/>
  <c r="AD173" i="16"/>
  <c r="AP173" i="16" s="1"/>
  <c r="CX173" i="16"/>
  <c r="CL173" i="16"/>
  <c r="BZ173" i="16"/>
  <c r="BN173" i="16"/>
  <c r="BB173" i="16"/>
  <c r="AD321" i="16"/>
  <c r="AP321" i="16" s="1"/>
  <c r="CX321" i="16"/>
  <c r="CL321" i="16"/>
  <c r="BZ321" i="16"/>
  <c r="BN321" i="16"/>
  <c r="BB321" i="16"/>
  <c r="AD356" i="16"/>
  <c r="AP356" i="16" s="1"/>
  <c r="CX356" i="16"/>
  <c r="CL356" i="16"/>
  <c r="BZ356" i="16"/>
  <c r="BN356" i="16"/>
  <c r="BB356" i="16"/>
  <c r="AD318" i="16"/>
  <c r="AP318" i="16" s="1"/>
  <c r="CX318" i="16"/>
  <c r="CL318" i="16"/>
  <c r="BZ318" i="16"/>
  <c r="BN318" i="16"/>
  <c r="BB318" i="16"/>
  <c r="AD316" i="16"/>
  <c r="AP316" i="16" s="1"/>
  <c r="CX316" i="16"/>
  <c r="CL316" i="16"/>
  <c r="BZ316" i="16"/>
  <c r="BN316" i="16"/>
  <c r="BB316" i="16"/>
  <c r="AD159" i="16"/>
  <c r="AP159" i="16" s="1"/>
  <c r="CX159" i="16"/>
  <c r="CL159" i="16"/>
  <c r="BZ159" i="16"/>
  <c r="BN159" i="16"/>
  <c r="BB159" i="16"/>
  <c r="AD154" i="16"/>
  <c r="AP154" i="16" s="1"/>
  <c r="CX154" i="16"/>
  <c r="CL154" i="16"/>
  <c r="BZ154" i="16"/>
  <c r="BN154" i="16"/>
  <c r="BB154" i="16"/>
  <c r="AD315" i="16"/>
  <c r="AP315" i="16" s="1"/>
  <c r="CX315" i="16"/>
  <c r="CL315" i="16"/>
  <c r="BZ315" i="16"/>
  <c r="BN315" i="16"/>
  <c r="BB315" i="16"/>
  <c r="AD151" i="16"/>
  <c r="AP151" i="16" s="1"/>
  <c r="CX151" i="16"/>
  <c r="CL151" i="16"/>
  <c r="BZ151" i="16"/>
  <c r="BN151" i="16"/>
  <c r="BB151" i="16"/>
  <c r="AD311" i="16"/>
  <c r="AP311" i="16" s="1"/>
  <c r="CX311" i="16"/>
  <c r="CL311" i="16"/>
  <c r="BZ311" i="16"/>
  <c r="BN311" i="16"/>
  <c r="BB311" i="16"/>
  <c r="AD310" i="16"/>
  <c r="AP310" i="16" s="1"/>
  <c r="CX310" i="16"/>
  <c r="CL310" i="16"/>
  <c r="BZ310" i="16"/>
  <c r="BN310" i="16"/>
  <c r="BB310" i="16"/>
  <c r="AD146" i="16"/>
  <c r="AP146" i="16" s="1"/>
  <c r="CX146" i="16"/>
  <c r="CL146" i="16"/>
  <c r="BZ146" i="16"/>
  <c r="BN146" i="16"/>
  <c r="BB146" i="16"/>
  <c r="AD303" i="16"/>
  <c r="AP303" i="16" s="1"/>
  <c r="CX303" i="16"/>
  <c r="CL303" i="16"/>
  <c r="BZ303" i="16"/>
  <c r="BN303" i="16"/>
  <c r="BB303" i="16"/>
  <c r="AD142" i="16"/>
  <c r="AP142" i="16" s="1"/>
  <c r="CX142" i="16"/>
  <c r="CL142" i="16"/>
  <c r="BZ142" i="16"/>
  <c r="BN142" i="16"/>
  <c r="BB142" i="16"/>
  <c r="AD140" i="16"/>
  <c r="AP140" i="16" s="1"/>
  <c r="CX140" i="16"/>
  <c r="CL140" i="16"/>
  <c r="BZ140" i="16"/>
  <c r="BN140" i="16"/>
  <c r="BB140" i="16"/>
  <c r="AD393" i="16"/>
  <c r="AP393" i="16" s="1"/>
  <c r="CX393" i="16"/>
  <c r="CL393" i="16"/>
  <c r="BZ393" i="16"/>
  <c r="BN393" i="16"/>
  <c r="BB393" i="16"/>
  <c r="AD297" i="16"/>
  <c r="AP297" i="16" s="1"/>
  <c r="CX297" i="16"/>
  <c r="CL297" i="16"/>
  <c r="BZ297" i="16"/>
  <c r="BN297" i="16"/>
  <c r="BB297" i="16"/>
  <c r="AD130" i="16"/>
  <c r="AP130" i="16" s="1"/>
  <c r="CX130" i="16"/>
  <c r="CL130" i="16"/>
  <c r="BZ130" i="16"/>
  <c r="BN130" i="16"/>
  <c r="BB130" i="16"/>
  <c r="AD125" i="16"/>
  <c r="AP125" i="16" s="1"/>
  <c r="CX125" i="16"/>
  <c r="CL125" i="16"/>
  <c r="BZ125" i="16"/>
  <c r="BN125" i="16"/>
  <c r="BB125" i="16"/>
  <c r="AD293" i="16"/>
  <c r="AP293" i="16" s="1"/>
  <c r="CX293" i="16"/>
  <c r="CL293" i="16"/>
  <c r="BZ293" i="16"/>
  <c r="BN293" i="16"/>
  <c r="BB293" i="16"/>
  <c r="AD290" i="16"/>
  <c r="AP290" i="16" s="1"/>
  <c r="CX290" i="16"/>
  <c r="CL290" i="16"/>
  <c r="BZ290" i="16"/>
  <c r="BN290" i="16"/>
  <c r="BB290" i="16"/>
  <c r="AD286" i="16"/>
  <c r="AP286" i="16" s="1"/>
  <c r="CX286" i="16"/>
  <c r="CL286" i="16"/>
  <c r="BZ286" i="16"/>
  <c r="BN286" i="16"/>
  <c r="BB286" i="16"/>
  <c r="AD117" i="16"/>
  <c r="AP117" i="16" s="1"/>
  <c r="CX117" i="16"/>
  <c r="CL117" i="16"/>
  <c r="BZ117" i="16"/>
  <c r="BN117" i="16"/>
  <c r="BB117" i="16"/>
  <c r="AD282" i="16"/>
  <c r="AP282" i="16" s="1"/>
  <c r="CX282" i="16"/>
  <c r="CL282" i="16"/>
  <c r="BZ282" i="16"/>
  <c r="BN282" i="16"/>
  <c r="BB282" i="16"/>
  <c r="AD278" i="16"/>
  <c r="AP278" i="16" s="1"/>
  <c r="CX278" i="16"/>
  <c r="CL278" i="16"/>
  <c r="BZ278" i="16"/>
  <c r="BN278" i="16"/>
  <c r="BB278" i="16"/>
  <c r="AD274" i="16"/>
  <c r="AP274" i="16" s="1"/>
  <c r="CX274" i="16"/>
  <c r="CL274" i="16"/>
  <c r="BZ274" i="16"/>
  <c r="BN274" i="16"/>
  <c r="BB274" i="16"/>
  <c r="AD115" i="16"/>
  <c r="AP115" i="16" s="1"/>
  <c r="CX115" i="16"/>
  <c r="CL115" i="16"/>
  <c r="BZ115" i="16"/>
  <c r="BN115" i="16"/>
  <c r="BB115" i="16"/>
  <c r="AD270" i="16"/>
  <c r="AP270" i="16" s="1"/>
  <c r="CX270" i="16"/>
  <c r="CL270" i="16"/>
  <c r="BZ270" i="16"/>
  <c r="BN270" i="16"/>
  <c r="BB270" i="16"/>
  <c r="AD112" i="16"/>
  <c r="AP112" i="16" s="1"/>
  <c r="CX112" i="16"/>
  <c r="CL112" i="16"/>
  <c r="BZ112" i="16"/>
  <c r="BN112" i="16"/>
  <c r="BB112" i="16"/>
  <c r="AD108" i="16"/>
  <c r="AP108" i="16" s="1"/>
  <c r="CX108" i="16"/>
  <c r="CL108" i="16"/>
  <c r="BZ108" i="16"/>
  <c r="BN108" i="16"/>
  <c r="BB108" i="16"/>
  <c r="AD267" i="16"/>
  <c r="AP267" i="16" s="1"/>
  <c r="CX267" i="16"/>
  <c r="CL267" i="16"/>
  <c r="BZ267" i="16"/>
  <c r="BN267" i="16"/>
  <c r="BB267" i="16"/>
  <c r="AD105" i="16"/>
  <c r="AP105" i="16" s="1"/>
  <c r="CX105" i="16"/>
  <c r="CL105" i="16"/>
  <c r="BZ105" i="16"/>
  <c r="BN105" i="16"/>
  <c r="BB105" i="16"/>
  <c r="AD101" i="16"/>
  <c r="AP101" i="16" s="1"/>
  <c r="CX101" i="16"/>
  <c r="CL101" i="16"/>
  <c r="BZ101" i="16"/>
  <c r="BN101" i="16"/>
  <c r="BB101" i="16"/>
  <c r="AD99" i="16"/>
  <c r="AP99" i="16" s="1"/>
  <c r="CX99" i="16"/>
  <c r="CL99" i="16"/>
  <c r="BZ99" i="16"/>
  <c r="BN99" i="16"/>
  <c r="BB99" i="16"/>
  <c r="AD390" i="16"/>
  <c r="AP390" i="16" s="1"/>
  <c r="CX390" i="16"/>
  <c r="CL390" i="16"/>
  <c r="BZ390" i="16"/>
  <c r="BN390" i="16"/>
  <c r="BB390" i="16"/>
  <c r="AD95" i="16"/>
  <c r="AP95" i="16" s="1"/>
  <c r="CX95" i="16"/>
  <c r="CL95" i="16"/>
  <c r="BZ95" i="16"/>
  <c r="BN95" i="16"/>
  <c r="BB95" i="16"/>
  <c r="AD91" i="16"/>
  <c r="AP91" i="16" s="1"/>
  <c r="CX91" i="16"/>
  <c r="CL91" i="16"/>
  <c r="BZ91" i="16"/>
  <c r="BN91" i="16"/>
  <c r="BB91" i="16"/>
  <c r="AD262" i="16"/>
  <c r="AP262" i="16" s="1"/>
  <c r="CX262" i="16"/>
  <c r="CL262" i="16"/>
  <c r="BZ262" i="16"/>
  <c r="BN262" i="16"/>
  <c r="BB262" i="16"/>
  <c r="AD258" i="16"/>
  <c r="AP258" i="16" s="1"/>
  <c r="CX258" i="16"/>
  <c r="CL258" i="16"/>
  <c r="BZ258" i="16"/>
  <c r="BN258" i="16"/>
  <c r="BB258" i="16"/>
  <c r="AD351" i="16"/>
  <c r="AP351" i="16" s="1"/>
  <c r="CX351" i="16"/>
  <c r="CL351" i="16"/>
  <c r="BZ351" i="16"/>
  <c r="BN351" i="16"/>
  <c r="BB351" i="16"/>
  <c r="AD256" i="16"/>
  <c r="AP256" i="16" s="1"/>
  <c r="CX256" i="16"/>
  <c r="CL256" i="16"/>
  <c r="BZ256" i="16"/>
  <c r="BN256" i="16"/>
  <c r="BB256" i="16"/>
  <c r="AD86" i="16"/>
  <c r="AP86" i="16" s="1"/>
  <c r="CX86" i="16"/>
  <c r="CL86" i="16"/>
  <c r="BZ86" i="16"/>
  <c r="BN86" i="16"/>
  <c r="BB86" i="16"/>
  <c r="AD348" i="16"/>
  <c r="AP348" i="16" s="1"/>
  <c r="CX348" i="16"/>
  <c r="CL348" i="16"/>
  <c r="BZ348" i="16"/>
  <c r="BN348" i="16"/>
  <c r="BB348" i="16"/>
  <c r="AD344" i="16"/>
  <c r="AP344" i="16" s="1"/>
  <c r="CX344" i="16"/>
  <c r="CL344" i="16"/>
  <c r="BZ344" i="16"/>
  <c r="BN344" i="16"/>
  <c r="BB344" i="16"/>
  <c r="AD385" i="16"/>
  <c r="AP385" i="16" s="1"/>
  <c r="CX385" i="16"/>
  <c r="CL385" i="16"/>
  <c r="BZ385" i="16"/>
  <c r="BN385" i="16"/>
  <c r="BB385" i="16"/>
  <c r="AD80" i="16"/>
  <c r="AP80" i="16" s="1"/>
  <c r="CX80" i="16"/>
  <c r="CL80" i="16"/>
  <c r="BZ80" i="16"/>
  <c r="BN80" i="16"/>
  <c r="BB80" i="16"/>
  <c r="AD75" i="16"/>
  <c r="AP75" i="16" s="1"/>
  <c r="CX75" i="16"/>
  <c r="CL75" i="16"/>
  <c r="BZ75" i="16"/>
  <c r="BN75" i="16"/>
  <c r="BB75" i="16"/>
  <c r="AD65" i="16"/>
  <c r="AP65" i="16" s="1"/>
  <c r="CX65" i="16"/>
  <c r="CL65" i="16"/>
  <c r="BZ65" i="16"/>
  <c r="BN65" i="16"/>
  <c r="BB65" i="16"/>
  <c r="AD252" i="16"/>
  <c r="AP252" i="16" s="1"/>
  <c r="CX252" i="16"/>
  <c r="CL252" i="16"/>
  <c r="BZ252" i="16"/>
  <c r="BN252" i="16"/>
  <c r="BB252" i="16"/>
  <c r="AD248" i="16"/>
  <c r="AP248" i="16" s="1"/>
  <c r="CX248" i="16"/>
  <c r="CL248" i="16"/>
  <c r="BZ248" i="16"/>
  <c r="BN248" i="16"/>
  <c r="BB248" i="16"/>
  <c r="AD243" i="16"/>
  <c r="AP243" i="16" s="1"/>
  <c r="CX243" i="16"/>
  <c r="CL243" i="16"/>
  <c r="BZ243" i="16"/>
  <c r="BN243" i="16"/>
  <c r="BB243" i="16"/>
  <c r="AD240" i="16"/>
  <c r="AP240" i="16" s="1"/>
  <c r="CX240" i="16"/>
  <c r="CL240" i="16"/>
  <c r="BZ240" i="16"/>
  <c r="BN240" i="16"/>
  <c r="BB240" i="16"/>
  <c r="AD239" i="16"/>
  <c r="AP239" i="16" s="1"/>
  <c r="CX239" i="16"/>
  <c r="CL239" i="16"/>
  <c r="BZ239" i="16"/>
  <c r="BN239" i="16"/>
  <c r="BB239" i="16"/>
  <c r="AD237" i="16"/>
  <c r="AP237" i="16" s="1"/>
  <c r="CX237" i="16"/>
  <c r="CL237" i="16"/>
  <c r="BZ237" i="16"/>
  <c r="BN237" i="16"/>
  <c r="BB237" i="16"/>
  <c r="AD51" i="16"/>
  <c r="AP51" i="16" s="1"/>
  <c r="CX51" i="16"/>
  <c r="CL51" i="16"/>
  <c r="BZ51" i="16"/>
  <c r="BN51" i="16"/>
  <c r="BB51" i="16"/>
  <c r="AD381" i="16"/>
  <c r="AP381" i="16" s="1"/>
  <c r="CX381" i="16"/>
  <c r="CL381" i="16"/>
  <c r="BZ381" i="16"/>
  <c r="BN381" i="16"/>
  <c r="BB381" i="16"/>
  <c r="AD234" i="16"/>
  <c r="AP234" i="16" s="1"/>
  <c r="CX234" i="16"/>
  <c r="CL234" i="16"/>
  <c r="BZ234" i="16"/>
  <c r="BN234" i="16"/>
  <c r="BB234" i="16"/>
  <c r="AD48" i="16"/>
  <c r="AP48" i="16" s="1"/>
  <c r="CX48" i="16"/>
  <c r="CL48" i="16"/>
  <c r="BZ48" i="16"/>
  <c r="BN48" i="16"/>
  <c r="BB48" i="16"/>
  <c r="AD336" i="16"/>
  <c r="AP336" i="16" s="1"/>
  <c r="CX336" i="16"/>
  <c r="CL336" i="16"/>
  <c r="BZ336" i="16"/>
  <c r="BN336" i="16"/>
  <c r="BB336" i="16"/>
  <c r="AD332" i="16"/>
  <c r="AP332" i="16" s="1"/>
  <c r="CX332" i="16"/>
  <c r="CL332" i="16"/>
  <c r="BZ332" i="16"/>
  <c r="BN332" i="16"/>
  <c r="BB332" i="16"/>
  <c r="AD375" i="16"/>
  <c r="AP375" i="16" s="1"/>
  <c r="CX375" i="16"/>
  <c r="CL375" i="16"/>
  <c r="BZ375" i="16"/>
  <c r="BN375" i="16"/>
  <c r="BB375" i="16"/>
  <c r="AD230" i="16"/>
  <c r="AP230" i="16" s="1"/>
  <c r="CX230" i="16"/>
  <c r="CL230" i="16"/>
  <c r="BZ230" i="16"/>
  <c r="BN230" i="16"/>
  <c r="BB230" i="16"/>
  <c r="AD43" i="16"/>
  <c r="AP43" i="16" s="1"/>
  <c r="CX43" i="16"/>
  <c r="CL43" i="16"/>
  <c r="BZ43" i="16"/>
  <c r="BN43" i="16"/>
  <c r="BB43" i="16"/>
  <c r="AD39" i="16"/>
  <c r="AP39" i="16" s="1"/>
  <c r="CX39" i="16"/>
  <c r="CL39" i="16"/>
  <c r="BZ39" i="16"/>
  <c r="BN39" i="16"/>
  <c r="BB39" i="16"/>
  <c r="AD36" i="16"/>
  <c r="AP36" i="16" s="1"/>
  <c r="CX36" i="16"/>
  <c r="CL36" i="16"/>
  <c r="BZ36" i="16"/>
  <c r="BN36" i="16"/>
  <c r="BB36" i="16"/>
  <c r="AD226" i="16"/>
  <c r="AP226" i="16" s="1"/>
  <c r="CX226" i="16"/>
  <c r="CL226" i="16"/>
  <c r="BZ226" i="16"/>
  <c r="BN226" i="16"/>
  <c r="BB226" i="16"/>
  <c r="AD225" i="16"/>
  <c r="AP225" i="16" s="1"/>
  <c r="CX225" i="16"/>
  <c r="CL225" i="16"/>
  <c r="BZ225" i="16"/>
  <c r="BN225" i="16"/>
  <c r="BB225" i="16"/>
  <c r="AD28" i="16"/>
  <c r="AP28" i="16" s="1"/>
  <c r="CX28" i="16"/>
  <c r="CL28" i="16"/>
  <c r="BZ28" i="16"/>
  <c r="BN28" i="16"/>
  <c r="BB28" i="16"/>
  <c r="AD221" i="16"/>
  <c r="AP221" i="16" s="1"/>
  <c r="CX221" i="16"/>
  <c r="CL221" i="16"/>
  <c r="BZ221" i="16"/>
  <c r="BN221" i="16"/>
  <c r="BB221" i="16"/>
  <c r="AD21" i="16"/>
  <c r="AP21" i="16" s="1"/>
  <c r="CX21" i="16"/>
  <c r="CL21" i="16"/>
  <c r="BZ21" i="16"/>
  <c r="BN21" i="16"/>
  <c r="BB21" i="16"/>
  <c r="AD218" i="16"/>
  <c r="AP218" i="16" s="1"/>
  <c r="CX218" i="16"/>
  <c r="CL218" i="16"/>
  <c r="BZ218" i="16"/>
  <c r="BN218" i="16"/>
  <c r="BB218" i="16"/>
  <c r="AD216" i="16"/>
  <c r="AP216" i="16" s="1"/>
  <c r="CX216" i="16"/>
  <c r="CL216" i="16"/>
  <c r="BZ216" i="16"/>
  <c r="BN216" i="16"/>
  <c r="BB216" i="16"/>
  <c r="AD10" i="16"/>
  <c r="AP10" i="16" s="1"/>
  <c r="CX10" i="16"/>
  <c r="CL10" i="16"/>
  <c r="BZ10" i="16"/>
  <c r="BN10" i="16"/>
  <c r="BB10" i="16"/>
  <c r="AD371" i="16"/>
  <c r="AP371" i="16" s="1"/>
  <c r="CX371" i="16"/>
  <c r="CL371" i="16"/>
  <c r="BZ371" i="16"/>
  <c r="BN371" i="16"/>
  <c r="BB371" i="16"/>
  <c r="AD203" i="16"/>
  <c r="AP203" i="16" s="1"/>
  <c r="CX203" i="16"/>
  <c r="CL203" i="16"/>
  <c r="BZ203" i="16"/>
  <c r="BN203" i="16"/>
  <c r="BB203" i="16"/>
  <c r="AD200" i="16"/>
  <c r="AP200" i="16" s="1"/>
  <c r="CX200" i="16"/>
  <c r="CL200" i="16"/>
  <c r="BZ200" i="16"/>
  <c r="BN200" i="16"/>
  <c r="BB200" i="16"/>
  <c r="AD191" i="16"/>
  <c r="AP191" i="16" s="1"/>
  <c r="CX191" i="16"/>
  <c r="CL191" i="16"/>
  <c r="BZ191" i="16"/>
  <c r="BN191" i="16"/>
  <c r="BB191" i="16"/>
  <c r="CD113" i="16"/>
  <c r="CC113" i="16"/>
  <c r="CK113" i="16"/>
  <c r="CB113" i="16"/>
  <c r="CA113" i="16"/>
  <c r="CD145" i="16"/>
  <c r="CC145" i="16"/>
  <c r="CK145" i="16"/>
  <c r="CB145" i="16"/>
  <c r="CA145" i="16"/>
  <c r="AU115" i="16"/>
  <c r="CK115" i="16"/>
  <c r="CB115" i="16"/>
  <c r="CA115" i="16"/>
  <c r="CD115" i="16"/>
  <c r="CC115" i="16"/>
  <c r="CA114" i="16"/>
  <c r="CD114" i="16"/>
  <c r="CC114" i="16"/>
  <c r="CK114" i="16"/>
  <c r="CB114" i="16"/>
  <c r="AU114" i="16"/>
  <c r="AU113" i="16"/>
  <c r="G196" i="16"/>
  <c r="AU55" i="16" l="1"/>
  <c r="AF395" i="16"/>
  <c r="AG395" i="16"/>
  <c r="AE352" i="16"/>
  <c r="AI352" i="16" s="1"/>
  <c r="AE11" i="16"/>
  <c r="AI11" i="16" s="1"/>
  <c r="AE19" i="16"/>
  <c r="AI19" i="16" s="1"/>
  <c r="AE202" i="16"/>
  <c r="AI202" i="16" s="1"/>
  <c r="AE209" i="16"/>
  <c r="AI209" i="16" s="1"/>
  <c r="AE54" i="16"/>
  <c r="AI54" i="16" s="1"/>
  <c r="AE135" i="16"/>
  <c r="AI135" i="16" s="1"/>
  <c r="AE167" i="16"/>
  <c r="AI167" i="16" s="1"/>
  <c r="AE29" i="16"/>
  <c r="AI29" i="16" s="1"/>
  <c r="AE55" i="16"/>
  <c r="AI55" i="16" s="1"/>
  <c r="AE56" i="16"/>
  <c r="AI56" i="16" s="1"/>
  <c r="AE72" i="16"/>
  <c r="AI72" i="16" s="1"/>
  <c r="CV4" i="16"/>
  <c r="AJ4" i="16"/>
  <c r="AE370" i="16"/>
  <c r="AI370" i="16" s="1"/>
  <c r="AL202" i="16"/>
  <c r="AL395" i="16" s="1"/>
  <c r="AE205" i="16"/>
  <c r="AI205" i="16" s="1"/>
  <c r="AE134" i="16"/>
  <c r="AI134" i="16" s="1"/>
  <c r="AE369" i="16"/>
  <c r="AI369" i="16" s="1"/>
  <c r="AE76" i="16"/>
  <c r="AI76" i="16" s="1"/>
  <c r="AE16" i="16"/>
  <c r="AI16" i="16" s="1"/>
  <c r="AE18" i="16"/>
  <c r="AI18" i="16" s="1"/>
  <c r="AK366" i="16"/>
  <c r="AK395" i="16" s="1"/>
  <c r="AE199" i="16"/>
  <c r="AI199" i="16" s="1"/>
  <c r="AE74" i="16"/>
  <c r="AI74" i="16" s="1"/>
  <c r="AE206" i="16"/>
  <c r="AI206" i="16" s="1"/>
  <c r="AE372" i="16"/>
  <c r="AI372" i="16" s="1"/>
  <c r="AE353" i="16"/>
  <c r="AI353" i="16" s="1"/>
  <c r="AE366" i="16"/>
  <c r="AI366" i="16" s="1"/>
  <c r="AE61" i="16"/>
  <c r="AI61" i="16" s="1"/>
  <c r="AE73" i="16"/>
  <c r="AI73" i="16" s="1"/>
  <c r="AE8" i="16"/>
  <c r="AI8" i="16" s="1"/>
  <c r="AU110" i="16"/>
  <c r="AU175" i="16"/>
  <c r="AU323" i="16"/>
  <c r="AU165" i="16"/>
  <c r="AU163" i="16"/>
  <c r="AU158" i="16"/>
  <c r="AU307" i="16"/>
  <c r="AU118" i="16"/>
  <c r="AU279" i="16"/>
  <c r="AU272" i="16"/>
  <c r="BG29" i="16"/>
  <c r="BG41" i="16"/>
  <c r="BG334" i="16"/>
  <c r="BG102" i="16"/>
  <c r="BG279" i="16"/>
  <c r="BG290" i="16"/>
  <c r="BG310" i="16"/>
  <c r="BG154" i="16"/>
  <c r="BG164" i="16"/>
  <c r="BG358" i="16"/>
  <c r="BG326" i="16"/>
  <c r="BG188" i="16"/>
  <c r="AE198" i="16"/>
  <c r="AJ198" i="16" s="1"/>
  <c r="CJ4" i="16"/>
  <c r="BG217" i="16"/>
  <c r="BG12" i="16"/>
  <c r="BG218" i="16"/>
  <c r="BG38" i="16"/>
  <c r="BG378" i="16"/>
  <c r="BG140" i="16"/>
  <c r="BG307" i="16"/>
  <c r="BG163" i="16"/>
  <c r="BG169" i="16"/>
  <c r="BG175" i="16"/>
  <c r="BG186" i="16"/>
  <c r="AU313" i="16"/>
  <c r="AU140" i="16"/>
  <c r="AU133" i="16"/>
  <c r="BG306" i="16"/>
  <c r="AU363" i="16"/>
  <c r="BG171" i="16"/>
  <c r="AU291" i="16"/>
  <c r="BG214" i="16"/>
  <c r="AU298" i="16"/>
  <c r="AU283" i="16"/>
  <c r="AU277" i="16"/>
  <c r="BG32" i="16"/>
  <c r="BG271" i="16"/>
  <c r="BG293" i="16"/>
  <c r="BG157" i="16"/>
  <c r="BG322" i="16"/>
  <c r="BG331" i="16"/>
  <c r="AU76" i="16"/>
  <c r="BG394" i="16"/>
  <c r="BG148" i="16"/>
  <c r="BG158" i="16"/>
  <c r="BG165" i="16"/>
  <c r="BG323" i="16"/>
  <c r="BG178" i="16"/>
  <c r="AU361" i="16"/>
  <c r="AU172" i="16"/>
  <c r="AU155" i="16"/>
  <c r="AU305" i="16"/>
  <c r="AU128" i="16"/>
  <c r="BG19" i="16"/>
  <c r="BG222" i="16"/>
  <c r="BG223" i="16"/>
  <c r="BG226" i="16"/>
  <c r="BG43" i="16"/>
  <c r="BG332" i="16"/>
  <c r="BG104" i="16"/>
  <c r="BG111" i="16"/>
  <c r="BG114" i="16"/>
  <c r="BG285" i="16"/>
  <c r="BG292" i="16"/>
  <c r="BG294" i="16"/>
  <c r="BG301" i="16"/>
  <c r="AU138" i="16"/>
  <c r="AU82" i="16"/>
  <c r="AU227" i="16"/>
  <c r="AU200" i="16"/>
  <c r="AU14" i="16"/>
  <c r="AU216" i="16"/>
  <c r="BG197" i="16"/>
  <c r="BG220" i="16"/>
  <c r="BG224" i="16"/>
  <c r="BG333" i="16"/>
  <c r="BG248" i="16"/>
  <c r="BG93" i="16"/>
  <c r="BG278" i="16"/>
  <c r="BG289" i="16"/>
  <c r="BG295" i="16"/>
  <c r="BG138" i="16"/>
  <c r="BG146" i="16"/>
  <c r="BG314" i="16"/>
  <c r="BG167" i="16"/>
  <c r="BG362" i="16"/>
  <c r="AU325" i="16"/>
  <c r="AU357" i="16"/>
  <c r="AU312" i="16"/>
  <c r="AU301" i="16"/>
  <c r="AU294" i="16"/>
  <c r="BG275" i="16"/>
  <c r="BG189" i="16"/>
  <c r="BG229" i="16"/>
  <c r="BG233" i="16"/>
  <c r="AU170" i="16"/>
  <c r="AU356" i="16"/>
  <c r="AU318" i="16"/>
  <c r="AU308" i="16"/>
  <c r="AU302" i="16"/>
  <c r="AU299" i="16"/>
  <c r="AU287" i="16"/>
  <c r="BG213" i="16"/>
  <c r="BG216" i="16"/>
  <c r="BG15" i="16"/>
  <c r="BG25" i="16"/>
  <c r="BG225" i="16"/>
  <c r="BG39" i="16"/>
  <c r="BG230" i="16"/>
  <c r="BG48" i="16"/>
  <c r="BG277" i="16"/>
  <c r="BG281" i="16"/>
  <c r="BG288" i="16"/>
  <c r="AU136" i="16"/>
  <c r="AU131" i="16"/>
  <c r="AU31" i="16"/>
  <c r="AU20" i="16"/>
  <c r="AU17" i="16"/>
  <c r="AU209" i="16"/>
  <c r="AU10" i="16"/>
  <c r="AU198" i="16"/>
  <c r="BG208" i="16"/>
  <c r="BG337" i="16"/>
  <c r="BG75" i="16"/>
  <c r="BG101" i="16"/>
  <c r="BG16" i="16"/>
  <c r="BG35" i="16"/>
  <c r="BG374" i="16"/>
  <c r="AU359" i="16"/>
  <c r="AU316" i="16"/>
  <c r="AU159" i="16"/>
  <c r="AU152" i="16"/>
  <c r="AU393" i="16"/>
  <c r="AU276" i="16"/>
  <c r="BG8" i="16"/>
  <c r="BG11" i="16"/>
  <c r="BG14" i="16"/>
  <c r="BG219" i="16"/>
  <c r="BG23" i="16"/>
  <c r="BG26" i="16"/>
  <c r="BG336" i="16"/>
  <c r="BG266" i="16"/>
  <c r="BG269" i="16"/>
  <c r="BG298" i="16"/>
  <c r="BG137" i="16"/>
  <c r="BG142" i="16"/>
  <c r="AU143" i="16"/>
  <c r="AU107" i="16"/>
  <c r="AU212" i="16"/>
  <c r="AU205" i="16"/>
  <c r="AU15" i="16"/>
  <c r="BG13" i="16"/>
  <c r="BG40" i="16"/>
  <c r="BG347" i="16"/>
  <c r="BG112" i="16"/>
  <c r="AU21" i="16"/>
  <c r="AU261" i="16"/>
  <c r="AU351" i="16"/>
  <c r="AU86" i="16"/>
  <c r="AU344" i="16"/>
  <c r="AU80" i="16"/>
  <c r="AU72" i="16"/>
  <c r="AU66" i="16"/>
  <c r="AU59" i="16"/>
  <c r="AU127" i="16"/>
  <c r="AU292" i="16"/>
  <c r="AU288" i="16"/>
  <c r="AU281" i="16"/>
  <c r="AU275" i="16"/>
  <c r="AU32" i="16"/>
  <c r="AU214" i="16"/>
  <c r="BG37" i="16"/>
  <c r="BG377" i="16"/>
  <c r="BG50" i="16"/>
  <c r="BG351" i="16"/>
  <c r="BG100" i="16"/>
  <c r="BG109" i="16"/>
  <c r="BG118" i="16"/>
  <c r="BG304" i="16"/>
  <c r="BG315" i="16"/>
  <c r="BG162" i="16"/>
  <c r="BG168" i="16"/>
  <c r="BG174" i="16"/>
  <c r="BG181" i="16"/>
  <c r="AU353" i="16"/>
  <c r="AU106" i="16"/>
  <c r="AU389" i="16"/>
  <c r="BG7" i="16"/>
  <c r="BG215" i="16"/>
  <c r="BG18" i="16"/>
  <c r="BG30" i="16"/>
  <c r="BG42" i="16"/>
  <c r="BG335" i="16"/>
  <c r="BG147" i="16"/>
  <c r="BG317" i="16"/>
  <c r="BG177" i="16"/>
  <c r="AU185" i="16"/>
  <c r="AU181" i="16"/>
  <c r="AU297" i="16"/>
  <c r="AU126" i="16"/>
  <c r="AU119" i="16"/>
  <c r="AU280" i="16"/>
  <c r="AU116" i="16"/>
  <c r="BG36" i="16"/>
  <c r="BG375" i="16"/>
  <c r="AU134" i="16"/>
  <c r="BG143" i="16"/>
  <c r="AU219" i="16"/>
  <c r="BG21" i="16"/>
  <c r="BG228" i="16"/>
  <c r="BG46" i="16"/>
  <c r="BG106" i="16"/>
  <c r="BG283" i="16"/>
  <c r="BG311" i="16"/>
  <c r="BG319" i="16"/>
  <c r="BG363" i="16"/>
  <c r="AU111" i="16"/>
  <c r="AU268" i="16"/>
  <c r="AU385" i="16"/>
  <c r="AU120" i="16"/>
  <c r="AU285" i="16"/>
  <c r="AU273" i="16"/>
  <c r="AU199" i="16"/>
  <c r="BG10" i="16"/>
  <c r="BG221" i="16"/>
  <c r="BG28" i="16"/>
  <c r="BG34" i="16"/>
  <c r="BG232" i="16"/>
  <c r="BG379" i="16"/>
  <c r="BG55" i="16"/>
  <c r="BG64" i="16"/>
  <c r="BG72" i="16"/>
  <c r="BG344" i="16"/>
  <c r="BG389" i="16"/>
  <c r="BG268" i="16"/>
  <c r="BG272" i="16"/>
  <c r="BG286" i="16"/>
  <c r="BG129" i="16"/>
  <c r="BG135" i="16"/>
  <c r="BG151" i="16"/>
  <c r="BG161" i="16"/>
  <c r="BG320" i="16"/>
  <c r="BG324" i="16"/>
  <c r="BG185" i="16"/>
  <c r="AU142" i="16"/>
  <c r="AU137" i="16"/>
  <c r="AU100" i="16"/>
  <c r="AU186" i="16"/>
  <c r="AU182" i="16"/>
  <c r="BG22" i="16"/>
  <c r="AU295" i="16"/>
  <c r="BG273" i="16"/>
  <c r="BX4" i="16"/>
  <c r="BG47" i="16"/>
  <c r="AU171" i="16"/>
  <c r="AU317" i="16"/>
  <c r="AU394" i="16"/>
  <c r="AU109" i="16"/>
  <c r="BG325" i="16"/>
  <c r="BG182" i="16"/>
  <c r="AU130" i="16"/>
  <c r="AU123" i="16"/>
  <c r="AU284" i="16"/>
  <c r="BG120" i="16"/>
  <c r="BG353" i="16"/>
  <c r="AU147" i="16"/>
  <c r="AU64" i="16"/>
  <c r="BG312" i="16"/>
  <c r="BG357" i="16"/>
  <c r="BG127" i="16"/>
  <c r="CJ54" i="16"/>
  <c r="BX54" i="16"/>
  <c r="BL54" i="16"/>
  <c r="AZ54" i="16"/>
  <c r="AN54" i="16"/>
  <c r="CV54" i="16"/>
  <c r="AB54" i="16"/>
  <c r="CJ63" i="16"/>
  <c r="BX63" i="16"/>
  <c r="BL63" i="16"/>
  <c r="CV63" i="16"/>
  <c r="AZ63" i="16"/>
  <c r="AN63" i="16"/>
  <c r="AB63" i="16"/>
  <c r="CV267" i="16"/>
  <c r="BX267" i="16"/>
  <c r="BL267" i="16"/>
  <c r="CJ267" i="16"/>
  <c r="AZ267" i="16"/>
  <c r="AN267" i="16"/>
  <c r="AB267" i="16"/>
  <c r="CV135" i="16"/>
  <c r="CJ135" i="16"/>
  <c r="AN135" i="16"/>
  <c r="BX135" i="16"/>
  <c r="AZ135" i="16"/>
  <c r="BL135" i="16"/>
  <c r="AB135" i="16"/>
  <c r="CV141" i="16"/>
  <c r="CJ141" i="16"/>
  <c r="AN141" i="16"/>
  <c r="BL141" i="16"/>
  <c r="AZ141" i="16"/>
  <c r="BX141" i="16"/>
  <c r="AB141" i="16"/>
  <c r="CV365" i="16"/>
  <c r="CJ365" i="16"/>
  <c r="BX365" i="16"/>
  <c r="BL365" i="16"/>
  <c r="AZ365" i="16"/>
  <c r="AN365" i="16"/>
  <c r="AB365" i="16"/>
  <c r="CV239" i="16"/>
  <c r="CJ239" i="16"/>
  <c r="BX239" i="16"/>
  <c r="BL239" i="16"/>
  <c r="AZ239" i="16"/>
  <c r="AN239" i="16"/>
  <c r="AB239" i="16"/>
  <c r="CV198" i="16"/>
  <c r="BX198" i="16"/>
  <c r="AZ198" i="16"/>
  <c r="AN198" i="16"/>
  <c r="AB198" i="16"/>
  <c r="CJ198" i="16"/>
  <c r="BL198" i="16"/>
  <c r="CV369" i="16"/>
  <c r="CJ369" i="16"/>
  <c r="AZ369" i="16"/>
  <c r="AN369" i="16"/>
  <c r="AB369" i="16"/>
  <c r="BX369" i="16"/>
  <c r="BL369" i="16"/>
  <c r="CV56" i="16"/>
  <c r="CJ56" i="16"/>
  <c r="AZ56" i="16"/>
  <c r="AN56" i="16"/>
  <c r="BX56" i="16"/>
  <c r="BL56" i="16"/>
  <c r="AB56" i="16"/>
  <c r="CV12" i="16"/>
  <c r="CJ12" i="16"/>
  <c r="BX12" i="16"/>
  <c r="BL12" i="16"/>
  <c r="AN12" i="16"/>
  <c r="AZ12" i="16"/>
  <c r="AB12" i="16"/>
  <c r="CV238" i="16"/>
  <c r="CJ238" i="16"/>
  <c r="BX238" i="16"/>
  <c r="BL238" i="16"/>
  <c r="AZ238" i="16"/>
  <c r="AN238" i="16"/>
  <c r="AB238" i="16"/>
  <c r="BG365" i="16"/>
  <c r="BG234" i="16"/>
  <c r="BG246" i="16"/>
  <c r="BG383" i="16"/>
  <c r="BG349" i="16"/>
  <c r="BG391" i="16"/>
  <c r="BG302" i="16"/>
  <c r="BG149" i="16"/>
  <c r="BG159" i="16"/>
  <c r="BG356" i="16"/>
  <c r="BG359" i="16"/>
  <c r="BG179" i="16"/>
  <c r="AU108" i="16"/>
  <c r="AU105" i="16"/>
  <c r="AU99" i="16"/>
  <c r="AU97" i="16"/>
  <c r="AU92" i="16"/>
  <c r="AU260" i="16"/>
  <c r="AU350" i="16"/>
  <c r="AU85" i="16"/>
  <c r="AU343" i="16"/>
  <c r="AU79" i="16"/>
  <c r="AU384" i="16"/>
  <c r="AU63" i="16"/>
  <c r="AU194" i="16"/>
  <c r="BG191" i="16"/>
  <c r="BG200" i="16"/>
  <c r="BG209" i="16"/>
  <c r="BG212" i="16"/>
  <c r="BG31" i="16"/>
  <c r="BG52" i="16"/>
  <c r="BG79" i="16"/>
  <c r="BG85" i="16"/>
  <c r="BG260" i="16"/>
  <c r="BG105" i="16"/>
  <c r="BG270" i="16"/>
  <c r="BG282" i="16"/>
  <c r="BG122" i="16"/>
  <c r="BG299" i="16"/>
  <c r="BG309" i="16"/>
  <c r="BG153" i="16"/>
  <c r="BG354" i="16"/>
  <c r="BG321" i="16"/>
  <c r="BG176" i="16"/>
  <c r="BG187" i="16"/>
  <c r="AU296" i="16"/>
  <c r="AU125" i="16"/>
  <c r="AU290" i="16"/>
  <c r="AU242" i="16"/>
  <c r="AU26" i="16"/>
  <c r="AU213" i="16"/>
  <c r="AU6" i="16"/>
  <c r="AU372" i="16"/>
  <c r="AU196" i="16"/>
  <c r="BG198" i="16"/>
  <c r="BG371" i="16"/>
  <c r="BG6" i="16"/>
  <c r="BG338" i="16"/>
  <c r="BG240" i="16"/>
  <c r="BG249" i="16"/>
  <c r="BG76" i="16"/>
  <c r="BG348" i="16"/>
  <c r="BL4" i="16"/>
  <c r="CJ205" i="16"/>
  <c r="BX205" i="16"/>
  <c r="BL205" i="16"/>
  <c r="CV205" i="16"/>
  <c r="AZ205" i="16"/>
  <c r="AN205" i="16"/>
  <c r="AB205" i="16"/>
  <c r="CV209" i="16"/>
  <c r="CJ209" i="16"/>
  <c r="BX209" i="16"/>
  <c r="BL209" i="16"/>
  <c r="AZ209" i="16"/>
  <c r="AN209" i="16"/>
  <c r="AB209" i="16"/>
  <c r="CV20" i="16"/>
  <c r="CJ20" i="16"/>
  <c r="BX20" i="16"/>
  <c r="BL20" i="16"/>
  <c r="AZ20" i="16"/>
  <c r="AN20" i="16"/>
  <c r="AB20" i="16"/>
  <c r="CV352" i="16"/>
  <c r="BX352" i="16"/>
  <c r="BL352" i="16"/>
  <c r="CJ352" i="16"/>
  <c r="AZ352" i="16"/>
  <c r="AN352" i="16"/>
  <c r="AB352" i="16"/>
  <c r="CJ134" i="16"/>
  <c r="BX134" i="16"/>
  <c r="BL134" i="16"/>
  <c r="AN134" i="16"/>
  <c r="AZ134" i="16"/>
  <c r="AB134" i="16"/>
  <c r="CV134" i="16"/>
  <c r="CV217" i="16"/>
  <c r="BL217" i="16"/>
  <c r="AZ217" i="16"/>
  <c r="AN217" i="16"/>
  <c r="CJ217" i="16"/>
  <c r="BX217" i="16"/>
  <c r="AB217" i="16"/>
  <c r="CJ29" i="16"/>
  <c r="CV29" i="16"/>
  <c r="BX29" i="16"/>
  <c r="AZ29" i="16"/>
  <c r="AN29" i="16"/>
  <c r="BL29" i="16"/>
  <c r="AB29" i="16"/>
  <c r="CV66" i="16"/>
  <c r="CJ66" i="16"/>
  <c r="BL66" i="16"/>
  <c r="AZ66" i="16"/>
  <c r="AN66" i="16"/>
  <c r="BX66" i="16"/>
  <c r="AB66" i="16"/>
  <c r="CV72" i="16"/>
  <c r="CJ72" i="16"/>
  <c r="BL72" i="16"/>
  <c r="AZ72" i="16"/>
  <c r="AN72" i="16"/>
  <c r="BX72" i="16"/>
  <c r="AB72" i="16"/>
  <c r="CV307" i="16"/>
  <c r="CJ307" i="16"/>
  <c r="BX307" i="16"/>
  <c r="BL307" i="16"/>
  <c r="AZ307" i="16"/>
  <c r="AN307" i="16"/>
  <c r="AB307" i="16"/>
  <c r="CV143" i="16"/>
  <c r="BX143" i="16"/>
  <c r="BL143" i="16"/>
  <c r="CJ143" i="16"/>
  <c r="AN143" i="16"/>
  <c r="AZ143" i="16"/>
  <c r="AB143" i="16"/>
  <c r="CV156" i="16"/>
  <c r="BX156" i="16"/>
  <c r="BL156" i="16"/>
  <c r="CJ156" i="16"/>
  <c r="AZ156" i="16"/>
  <c r="AN156" i="16"/>
  <c r="AB156" i="16"/>
  <c r="CV193" i="16"/>
  <c r="CJ193" i="16"/>
  <c r="BX193" i="16"/>
  <c r="BL193" i="16"/>
  <c r="AB193" i="16"/>
  <c r="AN193" i="16"/>
  <c r="AZ193" i="16"/>
  <c r="CV366" i="16"/>
  <c r="CJ366" i="16"/>
  <c r="BX366" i="16"/>
  <c r="BL366" i="16"/>
  <c r="AB366" i="16"/>
  <c r="AZ366" i="16"/>
  <c r="AN366" i="16"/>
  <c r="CV370" i="16"/>
  <c r="CJ370" i="16"/>
  <c r="BX370" i="16"/>
  <c r="AB370" i="16"/>
  <c r="AN370" i="16"/>
  <c r="BL370" i="16"/>
  <c r="AZ370" i="16"/>
  <c r="CV373" i="16"/>
  <c r="CJ373" i="16"/>
  <c r="BX373" i="16"/>
  <c r="BL373" i="16"/>
  <c r="AB373" i="16"/>
  <c r="AZ373" i="16"/>
  <c r="AN373" i="16"/>
  <c r="CV61" i="16"/>
  <c r="CJ61" i="16"/>
  <c r="BX61" i="16"/>
  <c r="BL61" i="16"/>
  <c r="AZ61" i="16"/>
  <c r="AN61" i="16"/>
  <c r="AB61" i="16"/>
  <c r="CV89" i="16"/>
  <c r="CJ89" i="16"/>
  <c r="BX89" i="16"/>
  <c r="BL89" i="16"/>
  <c r="AZ89" i="16"/>
  <c r="AB89" i="16"/>
  <c r="AN89" i="16"/>
  <c r="CV155" i="16"/>
  <c r="CJ155" i="16"/>
  <c r="BX155" i="16"/>
  <c r="BL155" i="16"/>
  <c r="AN155" i="16"/>
  <c r="AB155" i="16"/>
  <c r="AZ155" i="16"/>
  <c r="CV11" i="16"/>
  <c r="CJ11" i="16"/>
  <c r="BX11" i="16"/>
  <c r="BL11" i="16"/>
  <c r="AZ11" i="16"/>
  <c r="AN11" i="16"/>
  <c r="AB11" i="16"/>
  <c r="CV219" i="16"/>
  <c r="CJ219" i="16"/>
  <c r="BX219" i="16"/>
  <c r="BL219" i="16"/>
  <c r="AZ219" i="16"/>
  <c r="AN219" i="16"/>
  <c r="AB219" i="16"/>
  <c r="CV223" i="16"/>
  <c r="CJ223" i="16"/>
  <c r="BX223" i="16"/>
  <c r="BL223" i="16"/>
  <c r="AZ223" i="16"/>
  <c r="AN223" i="16"/>
  <c r="AB223" i="16"/>
  <c r="AU322" i="16"/>
  <c r="AU319" i="16"/>
  <c r="AU157" i="16"/>
  <c r="AU311" i="16"/>
  <c r="AU306" i="16"/>
  <c r="BG204" i="16"/>
  <c r="BG62" i="16"/>
  <c r="BG207" i="16"/>
  <c r="BG381" i="16"/>
  <c r="BG253" i="16"/>
  <c r="BG387" i="16"/>
  <c r="AU360" i="16"/>
  <c r="AU321" i="16"/>
  <c r="AU166" i="16"/>
  <c r="AU354" i="16"/>
  <c r="AU160" i="16"/>
  <c r="AU153" i="16"/>
  <c r="AU309" i="16"/>
  <c r="AU102" i="16"/>
  <c r="AU94" i="16"/>
  <c r="AU90" i="16"/>
  <c r="AU258" i="16"/>
  <c r="AU256" i="16"/>
  <c r="AU348" i="16"/>
  <c r="AU70" i="16"/>
  <c r="AU249" i="16"/>
  <c r="AB4" i="16"/>
  <c r="AN4" i="16"/>
  <c r="AZ4" i="16"/>
  <c r="CV245" i="16"/>
  <c r="BX245" i="16"/>
  <c r="BL245" i="16"/>
  <c r="CJ245" i="16"/>
  <c r="AZ245" i="16"/>
  <c r="AN245" i="16"/>
  <c r="AB245" i="16"/>
  <c r="CV139" i="16"/>
  <c r="CJ139" i="16"/>
  <c r="BX139" i="16"/>
  <c r="AN139" i="16"/>
  <c r="AZ139" i="16"/>
  <c r="BL139" i="16"/>
  <c r="AB139" i="16"/>
  <c r="CV302" i="16"/>
  <c r="CJ302" i="16"/>
  <c r="BX302" i="16"/>
  <c r="BL302" i="16"/>
  <c r="AZ302" i="16"/>
  <c r="AN302" i="16"/>
  <c r="AB302" i="16"/>
  <c r="CV199" i="16"/>
  <c r="CJ199" i="16"/>
  <c r="BX199" i="16"/>
  <c r="BL199" i="16"/>
  <c r="AZ199" i="16"/>
  <c r="AN199" i="16"/>
  <c r="AB199" i="16"/>
  <c r="CV214" i="16"/>
  <c r="CJ214" i="16"/>
  <c r="BX214" i="16"/>
  <c r="BL214" i="16"/>
  <c r="AZ214" i="16"/>
  <c r="AN214" i="16"/>
  <c r="AB214" i="16"/>
  <c r="CV74" i="16"/>
  <c r="CJ74" i="16"/>
  <c r="BX74" i="16"/>
  <c r="BL74" i="16"/>
  <c r="AZ74" i="16"/>
  <c r="AN74" i="16"/>
  <c r="AB74" i="16"/>
  <c r="CV194" i="16"/>
  <c r="BL194" i="16"/>
  <c r="AZ194" i="16"/>
  <c r="AN194" i="16"/>
  <c r="BX194" i="16"/>
  <c r="AB194" i="16"/>
  <c r="CJ194" i="16"/>
  <c r="CV206" i="16"/>
  <c r="BL206" i="16"/>
  <c r="AZ206" i="16"/>
  <c r="AN206" i="16"/>
  <c r="BX206" i="16"/>
  <c r="AB206" i="16"/>
  <c r="CJ206" i="16"/>
  <c r="CV221" i="16"/>
  <c r="CJ221" i="16"/>
  <c r="AZ221" i="16"/>
  <c r="AN221" i="16"/>
  <c r="BX221" i="16"/>
  <c r="BL221" i="16"/>
  <c r="AB221" i="16"/>
  <c r="CV55" i="16"/>
  <c r="CJ55" i="16"/>
  <c r="BL55" i="16"/>
  <c r="AZ55" i="16"/>
  <c r="AN55" i="16"/>
  <c r="BX55" i="16"/>
  <c r="AB55" i="16"/>
  <c r="CV242" i="16"/>
  <c r="CJ242" i="16"/>
  <c r="BL242" i="16"/>
  <c r="AZ242" i="16"/>
  <c r="AN242" i="16"/>
  <c r="BX242" i="16"/>
  <c r="AB242" i="16"/>
  <c r="CV389" i="16"/>
  <c r="CJ389" i="16"/>
  <c r="BL389" i="16"/>
  <c r="AZ389" i="16"/>
  <c r="AN389" i="16"/>
  <c r="BX389" i="16"/>
  <c r="AB389" i="16"/>
  <c r="CV16" i="16"/>
  <c r="CJ16" i="16"/>
  <c r="BX16" i="16"/>
  <c r="BL16" i="16"/>
  <c r="AZ16" i="16"/>
  <c r="AN16" i="16"/>
  <c r="AB16" i="16"/>
  <c r="AU331" i="16"/>
  <c r="AU326" i="16"/>
  <c r="AU174" i="16"/>
  <c r="AU315" i="16"/>
  <c r="BG239" i="16"/>
  <c r="BG342" i="16"/>
  <c r="AU327" i="16"/>
  <c r="AU324" i="16"/>
  <c r="AU358" i="16"/>
  <c r="AU320" i="16"/>
  <c r="AU164" i="16"/>
  <c r="AU161" i="16"/>
  <c r="AU154" i="16"/>
  <c r="AU151" i="16"/>
  <c r="AU310" i="16"/>
  <c r="AU304" i="16"/>
  <c r="AU122" i="16"/>
  <c r="AU121" i="16"/>
  <c r="AU282" i="16"/>
  <c r="AU274" i="16"/>
  <c r="CJ202" i="16"/>
  <c r="BX202" i="16"/>
  <c r="BL202" i="16"/>
  <c r="AZ202" i="16"/>
  <c r="AN202" i="16"/>
  <c r="CV202" i="16"/>
  <c r="AB202" i="16"/>
  <c r="CJ210" i="16"/>
  <c r="BX210" i="16"/>
  <c r="BL210" i="16"/>
  <c r="CV210" i="16"/>
  <c r="AZ210" i="16"/>
  <c r="AN210" i="16"/>
  <c r="AB210" i="16"/>
  <c r="CJ220" i="16"/>
  <c r="BX220" i="16"/>
  <c r="BL220" i="16"/>
  <c r="CV220" i="16"/>
  <c r="AZ220" i="16"/>
  <c r="AN220" i="16"/>
  <c r="AB220" i="16"/>
  <c r="CV224" i="16"/>
  <c r="CJ224" i="16"/>
  <c r="BX224" i="16"/>
  <c r="BL224" i="16"/>
  <c r="AZ224" i="16"/>
  <c r="AN224" i="16"/>
  <c r="AB224" i="16"/>
  <c r="CJ92" i="16"/>
  <c r="BX92" i="16"/>
  <c r="BL92" i="16"/>
  <c r="CV92" i="16"/>
  <c r="AZ92" i="16"/>
  <c r="AN92" i="16"/>
  <c r="AB92" i="16"/>
  <c r="CJ303" i="16"/>
  <c r="BX303" i="16"/>
  <c r="BL303" i="16"/>
  <c r="CV303" i="16"/>
  <c r="AZ303" i="16"/>
  <c r="AN303" i="16"/>
  <c r="AB303" i="16"/>
  <c r="CJ150" i="16"/>
  <c r="BX150" i="16"/>
  <c r="BL150" i="16"/>
  <c r="CV150" i="16"/>
  <c r="AZ150" i="16"/>
  <c r="AN150" i="16"/>
  <c r="AB150" i="16"/>
  <c r="CV167" i="16"/>
  <c r="BX167" i="16"/>
  <c r="BL167" i="16"/>
  <c r="AZ167" i="16"/>
  <c r="AN167" i="16"/>
  <c r="CJ167" i="16"/>
  <c r="AB167" i="16"/>
  <c r="CV372" i="16"/>
  <c r="BL372" i="16"/>
  <c r="AZ372" i="16"/>
  <c r="AN372" i="16"/>
  <c r="CJ372" i="16"/>
  <c r="AB372" i="16"/>
  <c r="BX372" i="16"/>
  <c r="CV76" i="16"/>
  <c r="CJ76" i="16"/>
  <c r="BX76" i="16"/>
  <c r="AZ76" i="16"/>
  <c r="AN76" i="16"/>
  <c r="BL76" i="16"/>
  <c r="AB76" i="16"/>
  <c r="CV136" i="16"/>
  <c r="CJ136" i="16"/>
  <c r="BX136" i="16"/>
  <c r="BL136" i="16"/>
  <c r="AZ136" i="16"/>
  <c r="AN136" i="16"/>
  <c r="AB136" i="16"/>
  <c r="CV353" i="16"/>
  <c r="CJ353" i="16"/>
  <c r="BX353" i="16"/>
  <c r="BL353" i="16"/>
  <c r="AN353" i="16"/>
  <c r="AZ353" i="16"/>
  <c r="AB353" i="16"/>
  <c r="CV127" i="16"/>
  <c r="CJ127" i="16"/>
  <c r="BX127" i="16"/>
  <c r="BL127" i="16"/>
  <c r="AN127" i="16"/>
  <c r="AB127" i="16"/>
  <c r="AZ127" i="16"/>
  <c r="CV146" i="16"/>
  <c r="BX146" i="16"/>
  <c r="BL146" i="16"/>
  <c r="AZ146" i="16"/>
  <c r="CJ146" i="16"/>
  <c r="AN146" i="16"/>
  <c r="AB146" i="16"/>
  <c r="CV195" i="16"/>
  <c r="CJ195" i="16"/>
  <c r="BX195" i="16"/>
  <c r="AB195" i="16"/>
  <c r="BL195" i="16"/>
  <c r="AN195" i="16"/>
  <c r="AZ195" i="16"/>
  <c r="CV203" i="16"/>
  <c r="CJ203" i="16"/>
  <c r="BX203" i="16"/>
  <c r="BL203" i="16"/>
  <c r="AB203" i="16"/>
  <c r="AZ203" i="16"/>
  <c r="AN203" i="16"/>
  <c r="CV18" i="16"/>
  <c r="CJ18" i="16"/>
  <c r="BX18" i="16"/>
  <c r="BL18" i="16"/>
  <c r="AZ18" i="16"/>
  <c r="AB18" i="16"/>
  <c r="AN18" i="16"/>
  <c r="CV73" i="16"/>
  <c r="CJ73" i="16"/>
  <c r="BX73" i="16"/>
  <c r="BL73" i="16"/>
  <c r="AN73" i="16"/>
  <c r="AZ73" i="16"/>
  <c r="AB73" i="16"/>
  <c r="CV196" i="16"/>
  <c r="CJ196" i="16"/>
  <c r="BX196" i="16"/>
  <c r="BL196" i="16"/>
  <c r="AZ196" i="16"/>
  <c r="AN196" i="16"/>
  <c r="AB196" i="16"/>
  <c r="CV8" i="16"/>
  <c r="CJ8" i="16"/>
  <c r="BX8" i="16"/>
  <c r="BL8" i="16"/>
  <c r="AZ8" i="16"/>
  <c r="AN8" i="16"/>
  <c r="AB8" i="16"/>
  <c r="CV19" i="16"/>
  <c r="CJ19" i="16"/>
  <c r="BX19" i="16"/>
  <c r="BL19" i="16"/>
  <c r="AZ19" i="16"/>
  <c r="AN19" i="16"/>
  <c r="AB19" i="16"/>
  <c r="CV253" i="16"/>
  <c r="CJ253" i="16"/>
  <c r="BX253" i="16"/>
  <c r="BL253" i="16"/>
  <c r="AZ253" i="16"/>
  <c r="AN253" i="16"/>
  <c r="AB253" i="16"/>
  <c r="CV266" i="16"/>
  <c r="CJ266" i="16"/>
  <c r="BX266" i="16"/>
  <c r="BL266" i="16"/>
  <c r="AZ266" i="16"/>
  <c r="AN266" i="16"/>
  <c r="AB266" i="16"/>
  <c r="CE114" i="16"/>
  <c r="AU4" i="16"/>
  <c r="CP192" i="16"/>
  <c r="CO192" i="16"/>
  <c r="CW192" i="16"/>
  <c r="CN192" i="16"/>
  <c r="CM192" i="16"/>
  <c r="BG192" i="16"/>
  <c r="CP367" i="16"/>
  <c r="CO367" i="16"/>
  <c r="CW367" i="16"/>
  <c r="CN367" i="16"/>
  <c r="CM367" i="16"/>
  <c r="BG367" i="16"/>
  <c r="CP5" i="16"/>
  <c r="CO5" i="16"/>
  <c r="CW5" i="16"/>
  <c r="CN5" i="16"/>
  <c r="CM5" i="16"/>
  <c r="BG5" i="16"/>
  <c r="CO22" i="16"/>
  <c r="CW22" i="16"/>
  <c r="CN22" i="16"/>
  <c r="CM22" i="16"/>
  <c r="CP22" i="16"/>
  <c r="CM229" i="16"/>
  <c r="CP229" i="16"/>
  <c r="CO229" i="16"/>
  <c r="CW229" i="16"/>
  <c r="CN229" i="16"/>
  <c r="CM47" i="16"/>
  <c r="CP47" i="16"/>
  <c r="CO47" i="16"/>
  <c r="CW47" i="16"/>
  <c r="CN47" i="16"/>
  <c r="CM236" i="16"/>
  <c r="CP236" i="16"/>
  <c r="CO236" i="16"/>
  <c r="CW236" i="16"/>
  <c r="CN236" i="16"/>
  <c r="BG236" i="16"/>
  <c r="CO243" i="16"/>
  <c r="CW243" i="16"/>
  <c r="CN243" i="16"/>
  <c r="CM243" i="16"/>
  <c r="CP243" i="16"/>
  <c r="BG243" i="16"/>
  <c r="CO60" i="16"/>
  <c r="CW60" i="16"/>
  <c r="CN60" i="16"/>
  <c r="CM60" i="16"/>
  <c r="CP60" i="16"/>
  <c r="BG60" i="16"/>
  <c r="CM67" i="16"/>
  <c r="CP67" i="16"/>
  <c r="CO67" i="16"/>
  <c r="CW67" i="16"/>
  <c r="CN67" i="16"/>
  <c r="BG67" i="16"/>
  <c r="CM81" i="16"/>
  <c r="CP81" i="16"/>
  <c r="CO81" i="16"/>
  <c r="CW81" i="16"/>
  <c r="CN81" i="16"/>
  <c r="BG81" i="16"/>
  <c r="CM87" i="16"/>
  <c r="CP87" i="16"/>
  <c r="CO87" i="16"/>
  <c r="CW87" i="16"/>
  <c r="CN87" i="16"/>
  <c r="BG87" i="16"/>
  <c r="CW262" i="16"/>
  <c r="CN262" i="16"/>
  <c r="CM262" i="16"/>
  <c r="CP262" i="16"/>
  <c r="CO262" i="16"/>
  <c r="BG262" i="16"/>
  <c r="CW390" i="16"/>
  <c r="CN390" i="16"/>
  <c r="CM390" i="16"/>
  <c r="CP390" i="16"/>
  <c r="CO390" i="16"/>
  <c r="BG390" i="16"/>
  <c r="CP113" i="16"/>
  <c r="CO113" i="16"/>
  <c r="CW113" i="16"/>
  <c r="CN113" i="16"/>
  <c r="CM113" i="16"/>
  <c r="BG113" i="16"/>
  <c r="CW284" i="16"/>
  <c r="CN284" i="16"/>
  <c r="CM284" i="16"/>
  <c r="CP284" i="16"/>
  <c r="CO284" i="16"/>
  <c r="BG284" i="16"/>
  <c r="CW123" i="16"/>
  <c r="CN123" i="16"/>
  <c r="CM123" i="16"/>
  <c r="CP123" i="16"/>
  <c r="CO123" i="16"/>
  <c r="BG123" i="16"/>
  <c r="CW393" i="16"/>
  <c r="CN393" i="16"/>
  <c r="CM393" i="16"/>
  <c r="CP393" i="16"/>
  <c r="CO393" i="16"/>
  <c r="BG393" i="16"/>
  <c r="CO147" i="16"/>
  <c r="CW147" i="16"/>
  <c r="CN147" i="16"/>
  <c r="CM147" i="16"/>
  <c r="CP147" i="16"/>
  <c r="CW317" i="16"/>
  <c r="CN317" i="16"/>
  <c r="CM317" i="16"/>
  <c r="CP317" i="16"/>
  <c r="CO317" i="16"/>
  <c r="CW171" i="16"/>
  <c r="CN171" i="16"/>
  <c r="CM171" i="16"/>
  <c r="CP171" i="16"/>
  <c r="CO171" i="16"/>
  <c r="CW177" i="16"/>
  <c r="CN177" i="16"/>
  <c r="CM177" i="16"/>
  <c r="CP177" i="16"/>
  <c r="CO177" i="16"/>
  <c r="CW189" i="16"/>
  <c r="CN189" i="16"/>
  <c r="CM189" i="16"/>
  <c r="CP189" i="16"/>
  <c r="CO189" i="16"/>
  <c r="AU188" i="16"/>
  <c r="CA179" i="16"/>
  <c r="CE179" i="16" s="1"/>
  <c r="CD179" i="16"/>
  <c r="CC179" i="16"/>
  <c r="CB179" i="16"/>
  <c r="CK179" i="16"/>
  <c r="CA361" i="16"/>
  <c r="CD361" i="16"/>
  <c r="CC361" i="16"/>
  <c r="CK361" i="16"/>
  <c r="CB361" i="16"/>
  <c r="CA172" i="16"/>
  <c r="CD172" i="16"/>
  <c r="CC172" i="16"/>
  <c r="CK172" i="16"/>
  <c r="CB172" i="16"/>
  <c r="CA318" i="16"/>
  <c r="CD318" i="16"/>
  <c r="CC318" i="16"/>
  <c r="CK318" i="16"/>
  <c r="CB318" i="16"/>
  <c r="CA155" i="16"/>
  <c r="CD155" i="16"/>
  <c r="CC155" i="16"/>
  <c r="CK155" i="16"/>
  <c r="CB155" i="16"/>
  <c r="CA313" i="16"/>
  <c r="CD313" i="16"/>
  <c r="CC313" i="16"/>
  <c r="CK313" i="16"/>
  <c r="CB313" i="16"/>
  <c r="CA305" i="16"/>
  <c r="CD305" i="16"/>
  <c r="CC305" i="16"/>
  <c r="CK305" i="16"/>
  <c r="CB305" i="16"/>
  <c r="CD393" i="16"/>
  <c r="CC393" i="16"/>
  <c r="CK393" i="16"/>
  <c r="CB393" i="16"/>
  <c r="CA393" i="16"/>
  <c r="CD130" i="16"/>
  <c r="CC130" i="16"/>
  <c r="CK130" i="16"/>
  <c r="CB130" i="16"/>
  <c r="CA130" i="16"/>
  <c r="AU124" i="16"/>
  <c r="CK123" i="16"/>
  <c r="CB123" i="16"/>
  <c r="CA123" i="16"/>
  <c r="CD123" i="16"/>
  <c r="CC123" i="16"/>
  <c r="AU289" i="16"/>
  <c r="CK287" i="16"/>
  <c r="CB287" i="16"/>
  <c r="CA287" i="16"/>
  <c r="CD287" i="16"/>
  <c r="CC287" i="16"/>
  <c r="AU117" i="16"/>
  <c r="CK284" i="16"/>
  <c r="CB284" i="16"/>
  <c r="CA284" i="16"/>
  <c r="CD284" i="16"/>
  <c r="CC284" i="16"/>
  <c r="AU278" i="16"/>
  <c r="CD276" i="16"/>
  <c r="CC276" i="16"/>
  <c r="CK276" i="16"/>
  <c r="CB276" i="16"/>
  <c r="CA276" i="16"/>
  <c r="CM368" i="16"/>
  <c r="CP368" i="16"/>
  <c r="CO368" i="16"/>
  <c r="CW368" i="16"/>
  <c r="CN368" i="16"/>
  <c r="CM213" i="16"/>
  <c r="CP213" i="16"/>
  <c r="CO213" i="16"/>
  <c r="CW213" i="16"/>
  <c r="CN213" i="16"/>
  <c r="CP15" i="16"/>
  <c r="CO15" i="16"/>
  <c r="CN15" i="16"/>
  <c r="CM15" i="16"/>
  <c r="CW15" i="16"/>
  <c r="CP23" i="16"/>
  <c r="CO23" i="16"/>
  <c r="CN23" i="16"/>
  <c r="CM23" i="16"/>
  <c r="CW23" i="16"/>
  <c r="CW26" i="16"/>
  <c r="CN26" i="16"/>
  <c r="CM26" i="16"/>
  <c r="CP26" i="16"/>
  <c r="CO26" i="16"/>
  <c r="CW226" i="16"/>
  <c r="CN226" i="16"/>
  <c r="CM226" i="16"/>
  <c r="CP226" i="16"/>
  <c r="CO226" i="16"/>
  <c r="CW230" i="16"/>
  <c r="CN230" i="16"/>
  <c r="CM230" i="16"/>
  <c r="CP230" i="16"/>
  <c r="CO230" i="16"/>
  <c r="CW48" i="16"/>
  <c r="CN48" i="16"/>
  <c r="CM48" i="16"/>
  <c r="CP48" i="16"/>
  <c r="CO48" i="16"/>
  <c r="CW237" i="16"/>
  <c r="CN237" i="16"/>
  <c r="CM237" i="16"/>
  <c r="CP237" i="16"/>
  <c r="CO237" i="16"/>
  <c r="CP244" i="16"/>
  <c r="CO244" i="16"/>
  <c r="CN244" i="16"/>
  <c r="CM244" i="16"/>
  <c r="CW244" i="16"/>
  <c r="CP251" i="16"/>
  <c r="CO251" i="16"/>
  <c r="CN251" i="16"/>
  <c r="CM251" i="16"/>
  <c r="CW251" i="16"/>
  <c r="CW68" i="16"/>
  <c r="CN68" i="16"/>
  <c r="CM68" i="16"/>
  <c r="CP68" i="16"/>
  <c r="CO68" i="16"/>
  <c r="CW254" i="16"/>
  <c r="CN254" i="16"/>
  <c r="CM254" i="16"/>
  <c r="CP254" i="16"/>
  <c r="CO254" i="16"/>
  <c r="CW88" i="16"/>
  <c r="CN88" i="16"/>
  <c r="CM88" i="16"/>
  <c r="CP88" i="16"/>
  <c r="CO88" i="16"/>
  <c r="CO263" i="16"/>
  <c r="CW263" i="16"/>
  <c r="CN263" i="16"/>
  <c r="CP263" i="16"/>
  <c r="CM263" i="16"/>
  <c r="CO265" i="16"/>
  <c r="CW265" i="16"/>
  <c r="CN265" i="16"/>
  <c r="CP265" i="16"/>
  <c r="CM265" i="16"/>
  <c r="CO266" i="16"/>
  <c r="CW266" i="16"/>
  <c r="CN266" i="16"/>
  <c r="CP266" i="16"/>
  <c r="CM266" i="16"/>
  <c r="CM114" i="16"/>
  <c r="CP114" i="16"/>
  <c r="CO114" i="16"/>
  <c r="CW114" i="16"/>
  <c r="CN114" i="16"/>
  <c r="CO285" i="16"/>
  <c r="CW285" i="16"/>
  <c r="CN285" i="16"/>
  <c r="CP285" i="16"/>
  <c r="CM285" i="16"/>
  <c r="CO301" i="16"/>
  <c r="CW301" i="16"/>
  <c r="CN301" i="16"/>
  <c r="CP301" i="16"/>
  <c r="CM301" i="16"/>
  <c r="CO142" i="16"/>
  <c r="CM142" i="16"/>
  <c r="CP142" i="16"/>
  <c r="CW142" i="16"/>
  <c r="CN142" i="16"/>
  <c r="CP155" i="16"/>
  <c r="CO155" i="16"/>
  <c r="CW155" i="16"/>
  <c r="CN155" i="16"/>
  <c r="CM155" i="16"/>
  <c r="CO318" i="16"/>
  <c r="CW318" i="16"/>
  <c r="CN318" i="16"/>
  <c r="CM318" i="16"/>
  <c r="CP318" i="16"/>
  <c r="CO172" i="16"/>
  <c r="CW172" i="16"/>
  <c r="CN172" i="16"/>
  <c r="CM172" i="16"/>
  <c r="CP172" i="16"/>
  <c r="CO327" i="16"/>
  <c r="CW327" i="16"/>
  <c r="CN327" i="16"/>
  <c r="CM327" i="16"/>
  <c r="CP327" i="16"/>
  <c r="CO329" i="16"/>
  <c r="CW329" i="16"/>
  <c r="CN329" i="16"/>
  <c r="CM329" i="16"/>
  <c r="CP329" i="16"/>
  <c r="CK143" i="16"/>
  <c r="CB143" i="16"/>
  <c r="CA143" i="16"/>
  <c r="CD143" i="16"/>
  <c r="CC143" i="16"/>
  <c r="CK138" i="16"/>
  <c r="CB138" i="16"/>
  <c r="CA138" i="16"/>
  <c r="CD138" i="16"/>
  <c r="CC138" i="16"/>
  <c r="CK131" i="16"/>
  <c r="CB131" i="16"/>
  <c r="CA131" i="16"/>
  <c r="CD131" i="16"/>
  <c r="CC131" i="16"/>
  <c r="CD107" i="16"/>
  <c r="CC107" i="16"/>
  <c r="CK107" i="16"/>
  <c r="CB107" i="16"/>
  <c r="CA107" i="16"/>
  <c r="CD103" i="16"/>
  <c r="CC103" i="16"/>
  <c r="CK103" i="16"/>
  <c r="CB103" i="16"/>
  <c r="CA103" i="16"/>
  <c r="AU103" i="16"/>
  <c r="CD98" i="16"/>
  <c r="CC98" i="16"/>
  <c r="CK98" i="16"/>
  <c r="CB98" i="16"/>
  <c r="CA98" i="16"/>
  <c r="AU98" i="16"/>
  <c r="CD95" i="16"/>
  <c r="CC95" i="16"/>
  <c r="CK95" i="16"/>
  <c r="CB95" i="16"/>
  <c r="CA95" i="16"/>
  <c r="AU95" i="16"/>
  <c r="CD91" i="16"/>
  <c r="CC91" i="16"/>
  <c r="CK91" i="16"/>
  <c r="CB91" i="16"/>
  <c r="CA91" i="16"/>
  <c r="AU91" i="16"/>
  <c r="CD89" i="16"/>
  <c r="CC89" i="16"/>
  <c r="CK89" i="16"/>
  <c r="CB89" i="16"/>
  <c r="CA89" i="16"/>
  <c r="AU89" i="16"/>
  <c r="CD257" i="16"/>
  <c r="CC257" i="16"/>
  <c r="CK257" i="16"/>
  <c r="CB257" i="16"/>
  <c r="CA257" i="16"/>
  <c r="AU257" i="16"/>
  <c r="CD83" i="16"/>
  <c r="CC83" i="16"/>
  <c r="CK83" i="16"/>
  <c r="CB83" i="16"/>
  <c r="CA83" i="16"/>
  <c r="AU83" i="16"/>
  <c r="CD341" i="16"/>
  <c r="CC341" i="16"/>
  <c r="CK341" i="16"/>
  <c r="CB341" i="16"/>
  <c r="CA341" i="16"/>
  <c r="AU341" i="16"/>
  <c r="CD77" i="16"/>
  <c r="CC77" i="16"/>
  <c r="CK77" i="16"/>
  <c r="CB77" i="16"/>
  <c r="CA77" i="16"/>
  <c r="AU77" i="16"/>
  <c r="CD71" i="16"/>
  <c r="CC71" i="16"/>
  <c r="CK71" i="16"/>
  <c r="CB71" i="16"/>
  <c r="CA71" i="16"/>
  <c r="AU71" i="16"/>
  <c r="CD61" i="16"/>
  <c r="CC61" i="16"/>
  <c r="CK61" i="16"/>
  <c r="CB61" i="16"/>
  <c r="CA61" i="16"/>
  <c r="AU61" i="16"/>
  <c r="CD58" i="16"/>
  <c r="CC58" i="16"/>
  <c r="CK58" i="16"/>
  <c r="CB58" i="16"/>
  <c r="CA58" i="16"/>
  <c r="AU58" i="16"/>
  <c r="CD57" i="16"/>
  <c r="CC57" i="16"/>
  <c r="CK57" i="16"/>
  <c r="CB57" i="16"/>
  <c r="CA57" i="16"/>
  <c r="AU57" i="16"/>
  <c r="CD241" i="16"/>
  <c r="CC241" i="16"/>
  <c r="CK241" i="16"/>
  <c r="CB241" i="16"/>
  <c r="CA241" i="16"/>
  <c r="AU241" i="16"/>
  <c r="CD238" i="16"/>
  <c r="CC238" i="16"/>
  <c r="CK238" i="16"/>
  <c r="CB238" i="16"/>
  <c r="CA238" i="16"/>
  <c r="AU238" i="16"/>
  <c r="CD35" i="16"/>
  <c r="CC35" i="16"/>
  <c r="CK35" i="16"/>
  <c r="CB35" i="16"/>
  <c r="CA35" i="16"/>
  <c r="AU35" i="16"/>
  <c r="CD30" i="16"/>
  <c r="CC30" i="16"/>
  <c r="CK30" i="16"/>
  <c r="CB30" i="16"/>
  <c r="CA30" i="16"/>
  <c r="AU30" i="16"/>
  <c r="CA18" i="16"/>
  <c r="CD18" i="16"/>
  <c r="CC18" i="16"/>
  <c r="CK18" i="16"/>
  <c r="CB18" i="16"/>
  <c r="AU18" i="16"/>
  <c r="CA16" i="16"/>
  <c r="CD16" i="16"/>
  <c r="CC16" i="16"/>
  <c r="CK16" i="16"/>
  <c r="CB16" i="16"/>
  <c r="AU16" i="16"/>
  <c r="CA215" i="16"/>
  <c r="CD215" i="16"/>
  <c r="CC215" i="16"/>
  <c r="CK215" i="16"/>
  <c r="CB215" i="16"/>
  <c r="AU215" i="16"/>
  <c r="CA7" i="16"/>
  <c r="CD7" i="16"/>
  <c r="CC7" i="16"/>
  <c r="CK7" i="16"/>
  <c r="CB7" i="16"/>
  <c r="AU7" i="16"/>
  <c r="CA373" i="16"/>
  <c r="CD373" i="16"/>
  <c r="CC373" i="16"/>
  <c r="CK373" i="16"/>
  <c r="CB373" i="16"/>
  <c r="AU373" i="16"/>
  <c r="CA203" i="16"/>
  <c r="CD203" i="16"/>
  <c r="CC203" i="16"/>
  <c r="CK203" i="16"/>
  <c r="CB203" i="16"/>
  <c r="AU203" i="16"/>
  <c r="CA366" i="16"/>
  <c r="CD366" i="16"/>
  <c r="CC366" i="16"/>
  <c r="CK366" i="16"/>
  <c r="CB366" i="16"/>
  <c r="AU366" i="16"/>
  <c r="CA193" i="16"/>
  <c r="CD193" i="16"/>
  <c r="CC193" i="16"/>
  <c r="CK193" i="16"/>
  <c r="CB193" i="16"/>
  <c r="AU193" i="16"/>
  <c r="CK15" i="16"/>
  <c r="CB15" i="16"/>
  <c r="CA15" i="16"/>
  <c r="CD15" i="16"/>
  <c r="CC15" i="16"/>
  <c r="CK8" i="16"/>
  <c r="CB8" i="16"/>
  <c r="CA8" i="16"/>
  <c r="CD8" i="16"/>
  <c r="CC8" i="16"/>
  <c r="CD211" i="16"/>
  <c r="CC211" i="16"/>
  <c r="CK211" i="16"/>
  <c r="CB211" i="16"/>
  <c r="CA211" i="16"/>
  <c r="CK207" i="16"/>
  <c r="CB207" i="16"/>
  <c r="CA207" i="16"/>
  <c r="CD207" i="16"/>
  <c r="CC207" i="16"/>
  <c r="CD201" i="16"/>
  <c r="CC201" i="16"/>
  <c r="CK201" i="16"/>
  <c r="CB201" i="16"/>
  <c r="CA201" i="16"/>
  <c r="CW205" i="16"/>
  <c r="CN205" i="16"/>
  <c r="CM205" i="16"/>
  <c r="CP205" i="16"/>
  <c r="CO205" i="16"/>
  <c r="CM17" i="16"/>
  <c r="CP17" i="16"/>
  <c r="CO17" i="16"/>
  <c r="CN17" i="16"/>
  <c r="CW17" i="16"/>
  <c r="CO227" i="16"/>
  <c r="CW227" i="16"/>
  <c r="CN227" i="16"/>
  <c r="CM227" i="16"/>
  <c r="CP227" i="16"/>
  <c r="CO376" i="16"/>
  <c r="CW376" i="16"/>
  <c r="CN376" i="16"/>
  <c r="CM376" i="16"/>
  <c r="CP376" i="16"/>
  <c r="CO235" i="16"/>
  <c r="CW235" i="16"/>
  <c r="CN235" i="16"/>
  <c r="CM235" i="16"/>
  <c r="CP235" i="16"/>
  <c r="CM54" i="16"/>
  <c r="CP54" i="16"/>
  <c r="CO54" i="16"/>
  <c r="CN54" i="16"/>
  <c r="CW54" i="16"/>
  <c r="CM63" i="16"/>
  <c r="CP63" i="16"/>
  <c r="CO63" i="16"/>
  <c r="CN63" i="16"/>
  <c r="CW63" i="16"/>
  <c r="CO384" i="16"/>
  <c r="CW384" i="16"/>
  <c r="CN384" i="16"/>
  <c r="CM384" i="16"/>
  <c r="CP384" i="16"/>
  <c r="CO343" i="16"/>
  <c r="CW343" i="16"/>
  <c r="CN343" i="16"/>
  <c r="CM343" i="16"/>
  <c r="CP343" i="16"/>
  <c r="CP350" i="16"/>
  <c r="CO350" i="16"/>
  <c r="CN350" i="16"/>
  <c r="CM350" i="16"/>
  <c r="CW350" i="16"/>
  <c r="BG388" i="16"/>
  <c r="CP92" i="16"/>
  <c r="CO92" i="16"/>
  <c r="CN92" i="16"/>
  <c r="CM92" i="16"/>
  <c r="CW92" i="16"/>
  <c r="CP99" i="16"/>
  <c r="CO99" i="16"/>
  <c r="CN99" i="16"/>
  <c r="CM99" i="16"/>
  <c r="CW99" i="16"/>
  <c r="CW108" i="16"/>
  <c r="CN108" i="16"/>
  <c r="CM108" i="16"/>
  <c r="CP108" i="16"/>
  <c r="CO108" i="16"/>
  <c r="CW274" i="16"/>
  <c r="CN274" i="16"/>
  <c r="CM274" i="16"/>
  <c r="CP274" i="16"/>
  <c r="CO274" i="16"/>
  <c r="CP121" i="16"/>
  <c r="CO121" i="16"/>
  <c r="CM121" i="16"/>
  <c r="CW121" i="16"/>
  <c r="CN121" i="16"/>
  <c r="CP128" i="16"/>
  <c r="CO128" i="16"/>
  <c r="CM128" i="16"/>
  <c r="CW128" i="16"/>
  <c r="CN128" i="16"/>
  <c r="CP134" i="16"/>
  <c r="CW134" i="16"/>
  <c r="CN134" i="16"/>
  <c r="CO134" i="16"/>
  <c r="CM134" i="16"/>
  <c r="CP303" i="16"/>
  <c r="CW303" i="16"/>
  <c r="CN303" i="16"/>
  <c r="CO303" i="16"/>
  <c r="CM303" i="16"/>
  <c r="CM150" i="16"/>
  <c r="CP150" i="16"/>
  <c r="CO150" i="16"/>
  <c r="CW150" i="16"/>
  <c r="CN150" i="16"/>
  <c r="CM160" i="16"/>
  <c r="CP160" i="16"/>
  <c r="CO160" i="16"/>
  <c r="CW160" i="16"/>
  <c r="CN160" i="16"/>
  <c r="CP166" i="16"/>
  <c r="CO166" i="16"/>
  <c r="CW166" i="16"/>
  <c r="CN166" i="16"/>
  <c r="CM166" i="16"/>
  <c r="CP360" i="16"/>
  <c r="CO360" i="16"/>
  <c r="CW360" i="16"/>
  <c r="CN360" i="16"/>
  <c r="CM360" i="16"/>
  <c r="CP180" i="16"/>
  <c r="CO180" i="16"/>
  <c r="CW180" i="16"/>
  <c r="CN180" i="16"/>
  <c r="CM180" i="16"/>
  <c r="BG184" i="16"/>
  <c r="AU189" i="16"/>
  <c r="CD187" i="16"/>
  <c r="CC187" i="16"/>
  <c r="CK187" i="16"/>
  <c r="CB187" i="16"/>
  <c r="CA187" i="16"/>
  <c r="AU187" i="16"/>
  <c r="CK180" i="16"/>
  <c r="CB180" i="16"/>
  <c r="CA180" i="16"/>
  <c r="CE180" i="16" s="1"/>
  <c r="CC180" i="16"/>
  <c r="CD180" i="16"/>
  <c r="AU180" i="16"/>
  <c r="AU177" i="16"/>
  <c r="CK176" i="16"/>
  <c r="CB176" i="16"/>
  <c r="CA176" i="16"/>
  <c r="CD176" i="16"/>
  <c r="CC176" i="16"/>
  <c r="AU176" i="16"/>
  <c r="CK362" i="16"/>
  <c r="CB362" i="16"/>
  <c r="CA362" i="16"/>
  <c r="CD362" i="16"/>
  <c r="CC362" i="16"/>
  <c r="CK173" i="16"/>
  <c r="CB173" i="16"/>
  <c r="CA173" i="16"/>
  <c r="CD173" i="16"/>
  <c r="CC173" i="16"/>
  <c r="CK355" i="16"/>
  <c r="CB355" i="16"/>
  <c r="CA355" i="16"/>
  <c r="CD355" i="16"/>
  <c r="CC355" i="16"/>
  <c r="CK156" i="16"/>
  <c r="CB156" i="16"/>
  <c r="CA156" i="16"/>
  <c r="CD156" i="16"/>
  <c r="CC156" i="16"/>
  <c r="CK314" i="16"/>
  <c r="CB314" i="16"/>
  <c r="CA314" i="16"/>
  <c r="CD314" i="16"/>
  <c r="CC314" i="16"/>
  <c r="CK146" i="16"/>
  <c r="CB146" i="16"/>
  <c r="CA146" i="16"/>
  <c r="CD146" i="16"/>
  <c r="CC146" i="16"/>
  <c r="CA301" i="16"/>
  <c r="CD301" i="16"/>
  <c r="CC301" i="16"/>
  <c r="CK301" i="16"/>
  <c r="CB301" i="16"/>
  <c r="CA294" i="16"/>
  <c r="CD294" i="16"/>
  <c r="CC294" i="16"/>
  <c r="CK294" i="16"/>
  <c r="CB294" i="16"/>
  <c r="CC288" i="16"/>
  <c r="CK288" i="16"/>
  <c r="CB288" i="16"/>
  <c r="CD288" i="16"/>
  <c r="CA288" i="16"/>
  <c r="CC285" i="16"/>
  <c r="CK285" i="16"/>
  <c r="CB285" i="16"/>
  <c r="CD285" i="16"/>
  <c r="CA285" i="16"/>
  <c r="CK277" i="16"/>
  <c r="CA277" i="16"/>
  <c r="CD277" i="16"/>
  <c r="CC277" i="16"/>
  <c r="CB277" i="16"/>
  <c r="CA246" i="16"/>
  <c r="CD246" i="16"/>
  <c r="CC246" i="16"/>
  <c r="CK246" i="16"/>
  <c r="CB246" i="16"/>
  <c r="CA239" i="16"/>
  <c r="CD239" i="16"/>
  <c r="CC239" i="16"/>
  <c r="CK239" i="16"/>
  <c r="CB239" i="16"/>
  <c r="CA36" i="16"/>
  <c r="CD36" i="16"/>
  <c r="CC36" i="16"/>
  <c r="CK36" i="16"/>
  <c r="CB36" i="16"/>
  <c r="CA225" i="16"/>
  <c r="CD225" i="16"/>
  <c r="CC225" i="16"/>
  <c r="CK225" i="16"/>
  <c r="CB225" i="16"/>
  <c r="CK25" i="16"/>
  <c r="CB25" i="16"/>
  <c r="CA25" i="16"/>
  <c r="CD25" i="16"/>
  <c r="CC25" i="16"/>
  <c r="CK19" i="16"/>
  <c r="CB19" i="16"/>
  <c r="CA19" i="16"/>
  <c r="CD19" i="16"/>
  <c r="CC19" i="16"/>
  <c r="CD217" i="16"/>
  <c r="CC217" i="16"/>
  <c r="CK217" i="16"/>
  <c r="CB217" i="16"/>
  <c r="CA217" i="16"/>
  <c r="CD206" i="16"/>
  <c r="CC206" i="16"/>
  <c r="CK206" i="16"/>
  <c r="CB206" i="16"/>
  <c r="CA206" i="16"/>
  <c r="CK368" i="16"/>
  <c r="CB368" i="16"/>
  <c r="CA368" i="16"/>
  <c r="CD368" i="16"/>
  <c r="CC368" i="16"/>
  <c r="CD364" i="16"/>
  <c r="CC364" i="16"/>
  <c r="CK364" i="16"/>
  <c r="CB364" i="16"/>
  <c r="CA364" i="16"/>
  <c r="BG194" i="16"/>
  <c r="CO369" i="16"/>
  <c r="CW369" i="16"/>
  <c r="CN369" i="16"/>
  <c r="CM369" i="16"/>
  <c r="CP369" i="16"/>
  <c r="BG206" i="16"/>
  <c r="CO211" i="16"/>
  <c r="CW211" i="16"/>
  <c r="CN211" i="16"/>
  <c r="CM211" i="16"/>
  <c r="CP211" i="16"/>
  <c r="CO10" i="16"/>
  <c r="CW10" i="16"/>
  <c r="CN10" i="16"/>
  <c r="CM10" i="16"/>
  <c r="CP10" i="16"/>
  <c r="CW221" i="16"/>
  <c r="CN221" i="16"/>
  <c r="CM221" i="16"/>
  <c r="CO221" i="16"/>
  <c r="CP221" i="16"/>
  <c r="CP28" i="16"/>
  <c r="CO28" i="16"/>
  <c r="CW28" i="16"/>
  <c r="CN28" i="16"/>
  <c r="CM28" i="16"/>
  <c r="CP34" i="16"/>
  <c r="CO34" i="16"/>
  <c r="CW34" i="16"/>
  <c r="CN34" i="16"/>
  <c r="CM34" i="16"/>
  <c r="CP232" i="16"/>
  <c r="CO232" i="16"/>
  <c r="CW232" i="16"/>
  <c r="CN232" i="16"/>
  <c r="CM232" i="16"/>
  <c r="CP50" i="16"/>
  <c r="CO50" i="16"/>
  <c r="CW50" i="16"/>
  <c r="CN50" i="16"/>
  <c r="CM50" i="16"/>
  <c r="CW340" i="16"/>
  <c r="CN340" i="16"/>
  <c r="CM340" i="16"/>
  <c r="CO340" i="16"/>
  <c r="CP340" i="16"/>
  <c r="CW56" i="16"/>
  <c r="CN56" i="16"/>
  <c r="CM56" i="16"/>
  <c r="CO56" i="16"/>
  <c r="CP56" i="16"/>
  <c r="CP70" i="16"/>
  <c r="CO70" i="16"/>
  <c r="CW70" i="16"/>
  <c r="CN70" i="16"/>
  <c r="CM70" i="16"/>
  <c r="CP385" i="16"/>
  <c r="CO385" i="16"/>
  <c r="CW385" i="16"/>
  <c r="CN385" i="16"/>
  <c r="CM385" i="16"/>
  <c r="CP256" i="16"/>
  <c r="CO256" i="16"/>
  <c r="CN256" i="16"/>
  <c r="CW256" i="16"/>
  <c r="CM256" i="16"/>
  <c r="CM90" i="16"/>
  <c r="CP90" i="16"/>
  <c r="CO90" i="16"/>
  <c r="CN90" i="16"/>
  <c r="CW90" i="16"/>
  <c r="CM268" i="16"/>
  <c r="CP268" i="16"/>
  <c r="CO268" i="16"/>
  <c r="CN268" i="16"/>
  <c r="CW268" i="16"/>
  <c r="CO272" i="16"/>
  <c r="CW272" i="16"/>
  <c r="CN272" i="16"/>
  <c r="CM272" i="16"/>
  <c r="CP272" i="16"/>
  <c r="CM118" i="16"/>
  <c r="CP118" i="16"/>
  <c r="CN118" i="16"/>
  <c r="CW118" i="16"/>
  <c r="CO118" i="16"/>
  <c r="CM125" i="16"/>
  <c r="CP125" i="16"/>
  <c r="CN125" i="16"/>
  <c r="CW125" i="16"/>
  <c r="CO125" i="16"/>
  <c r="CM132" i="16"/>
  <c r="CP132" i="16"/>
  <c r="CN132" i="16"/>
  <c r="CW132" i="16"/>
  <c r="CO132" i="16"/>
  <c r="CM144" i="16"/>
  <c r="CO144" i="16"/>
  <c r="CP144" i="16"/>
  <c r="CN144" i="16"/>
  <c r="CW144" i="16"/>
  <c r="CW311" i="16"/>
  <c r="CN311" i="16"/>
  <c r="CM311" i="16"/>
  <c r="CP311" i="16"/>
  <c r="CO311" i="16"/>
  <c r="CW157" i="16"/>
  <c r="CN157" i="16"/>
  <c r="CM157" i="16"/>
  <c r="CP157" i="16"/>
  <c r="CO157" i="16"/>
  <c r="CM319" i="16"/>
  <c r="CP319" i="16"/>
  <c r="CO319" i="16"/>
  <c r="CW319" i="16"/>
  <c r="CN319" i="16"/>
  <c r="CM322" i="16"/>
  <c r="CP322" i="16"/>
  <c r="CO322" i="16"/>
  <c r="CW322" i="16"/>
  <c r="CN322" i="16"/>
  <c r="CM363" i="16"/>
  <c r="CP363" i="16"/>
  <c r="CO363" i="16"/>
  <c r="CW363" i="16"/>
  <c r="CN363" i="16"/>
  <c r="CM331" i="16"/>
  <c r="CP331" i="16"/>
  <c r="CO331" i="16"/>
  <c r="CW331" i="16"/>
  <c r="CN331" i="16"/>
  <c r="AU141" i="16"/>
  <c r="AU135" i="16"/>
  <c r="CA353" i="16"/>
  <c r="CD353" i="16"/>
  <c r="CC353" i="16"/>
  <c r="CK353" i="16"/>
  <c r="CB353" i="16"/>
  <c r="CC109" i="16"/>
  <c r="CK109" i="16"/>
  <c r="CB109" i="16"/>
  <c r="CA109" i="16"/>
  <c r="CD109" i="16"/>
  <c r="AU266" i="16"/>
  <c r="CC106" i="16"/>
  <c r="CK106" i="16"/>
  <c r="CB106" i="16"/>
  <c r="CA106" i="16"/>
  <c r="CD106" i="16"/>
  <c r="CC100" i="16"/>
  <c r="CK100" i="16"/>
  <c r="CB100" i="16"/>
  <c r="CA100" i="16"/>
  <c r="CD100" i="16"/>
  <c r="AU265" i="16"/>
  <c r="CC389" i="16"/>
  <c r="CK389" i="16"/>
  <c r="CB389" i="16"/>
  <c r="CA389" i="16"/>
  <c r="CD389" i="16"/>
  <c r="AU263" i="16"/>
  <c r="CC261" i="16"/>
  <c r="CK261" i="16"/>
  <c r="CB261" i="16"/>
  <c r="CA261" i="16"/>
  <c r="CD261" i="16"/>
  <c r="AU387" i="16"/>
  <c r="CC351" i="16"/>
  <c r="CK351" i="16"/>
  <c r="CB351" i="16"/>
  <c r="CA351" i="16"/>
  <c r="CD351" i="16"/>
  <c r="AU88" i="16"/>
  <c r="CC86" i="16"/>
  <c r="CK86" i="16"/>
  <c r="CB86" i="16"/>
  <c r="CA86" i="16"/>
  <c r="CD86" i="16"/>
  <c r="AU346" i="16"/>
  <c r="CC344" i="16"/>
  <c r="CK344" i="16"/>
  <c r="CB344" i="16"/>
  <c r="CA344" i="16"/>
  <c r="CD344" i="16"/>
  <c r="AU254" i="16"/>
  <c r="CC80" i="16"/>
  <c r="CK80" i="16"/>
  <c r="CB80" i="16"/>
  <c r="CA80" i="16"/>
  <c r="CD80" i="16"/>
  <c r="AU74" i="16"/>
  <c r="CC72" i="16"/>
  <c r="CK72" i="16"/>
  <c r="CB72" i="16"/>
  <c r="CA72" i="16"/>
  <c r="CD72" i="16"/>
  <c r="AU68" i="16"/>
  <c r="CC66" i="16"/>
  <c r="CK66" i="16"/>
  <c r="CB66" i="16"/>
  <c r="CA66" i="16"/>
  <c r="CD66" i="16"/>
  <c r="AU253" i="16"/>
  <c r="CC64" i="16"/>
  <c r="CK64" i="16"/>
  <c r="CB64" i="16"/>
  <c r="CA64" i="16"/>
  <c r="CD64" i="16"/>
  <c r="AU251" i="16"/>
  <c r="CC59" i="16"/>
  <c r="CK59" i="16"/>
  <c r="CB59" i="16"/>
  <c r="CA59" i="16"/>
  <c r="CD59" i="16"/>
  <c r="CP193" i="16"/>
  <c r="CO193" i="16"/>
  <c r="CW193" i="16"/>
  <c r="CN193" i="16"/>
  <c r="CM193" i="16"/>
  <c r="BG193" i="16"/>
  <c r="CP203" i="16"/>
  <c r="CO203" i="16"/>
  <c r="CW203" i="16"/>
  <c r="CN203" i="16"/>
  <c r="CM203" i="16"/>
  <c r="BG203" i="16"/>
  <c r="CP373" i="16"/>
  <c r="CO373" i="16"/>
  <c r="CW373" i="16"/>
  <c r="CN373" i="16"/>
  <c r="CM373" i="16"/>
  <c r="BG373" i="16"/>
  <c r="CO16" i="16"/>
  <c r="CW16" i="16"/>
  <c r="CN16" i="16"/>
  <c r="CM16" i="16"/>
  <c r="CP16" i="16"/>
  <c r="CM35" i="16"/>
  <c r="CP35" i="16"/>
  <c r="CO35" i="16"/>
  <c r="CW35" i="16"/>
  <c r="CN35" i="16"/>
  <c r="CM374" i="16"/>
  <c r="CP374" i="16"/>
  <c r="CO374" i="16"/>
  <c r="CW374" i="16"/>
  <c r="CN374" i="16"/>
  <c r="CM233" i="16"/>
  <c r="CP233" i="16"/>
  <c r="CO233" i="16"/>
  <c r="CW233" i="16"/>
  <c r="CN233" i="16"/>
  <c r="CO238" i="16"/>
  <c r="CW238" i="16"/>
  <c r="CN238" i="16"/>
  <c r="CM238" i="16"/>
  <c r="CP238" i="16"/>
  <c r="BG238" i="16"/>
  <c r="CO57" i="16"/>
  <c r="CW57" i="16"/>
  <c r="CN57" i="16"/>
  <c r="CM57" i="16"/>
  <c r="CP57" i="16"/>
  <c r="BG57" i="16"/>
  <c r="CO61" i="16"/>
  <c r="CW61" i="16"/>
  <c r="CN61" i="16"/>
  <c r="CM61" i="16"/>
  <c r="CP61" i="16"/>
  <c r="BG61" i="16"/>
  <c r="CM71" i="16"/>
  <c r="CP71" i="16"/>
  <c r="CO71" i="16"/>
  <c r="CW71" i="16"/>
  <c r="CN71" i="16"/>
  <c r="BG71" i="16"/>
  <c r="CM341" i="16"/>
  <c r="CP341" i="16"/>
  <c r="CO341" i="16"/>
  <c r="CW341" i="16"/>
  <c r="CN341" i="16"/>
  <c r="BG341" i="16"/>
  <c r="CW257" i="16"/>
  <c r="CN257" i="16"/>
  <c r="CM257" i="16"/>
  <c r="CP257" i="16"/>
  <c r="CO257" i="16"/>
  <c r="BG257" i="16"/>
  <c r="CW91" i="16"/>
  <c r="CN91" i="16"/>
  <c r="CM91" i="16"/>
  <c r="CP91" i="16"/>
  <c r="CO91" i="16"/>
  <c r="BG91" i="16"/>
  <c r="CW98" i="16"/>
  <c r="CN98" i="16"/>
  <c r="CM98" i="16"/>
  <c r="CP98" i="16"/>
  <c r="CO98" i="16"/>
  <c r="BG98" i="16"/>
  <c r="CO107" i="16"/>
  <c r="CW107" i="16"/>
  <c r="CN107" i="16"/>
  <c r="CM107" i="16"/>
  <c r="CP107" i="16"/>
  <c r="BG107" i="16"/>
  <c r="CP116" i="16"/>
  <c r="CO116" i="16"/>
  <c r="CW116" i="16"/>
  <c r="CN116" i="16"/>
  <c r="CM116" i="16"/>
  <c r="BG116" i="16"/>
  <c r="CW119" i="16"/>
  <c r="CN119" i="16"/>
  <c r="CM119" i="16"/>
  <c r="CP119" i="16"/>
  <c r="CO119" i="16"/>
  <c r="BG119" i="16"/>
  <c r="CW126" i="16"/>
  <c r="CN126" i="16"/>
  <c r="CM126" i="16"/>
  <c r="CP126" i="16"/>
  <c r="CO126" i="16"/>
  <c r="BG126" i="16"/>
  <c r="CW145" i="16"/>
  <c r="CN145" i="16"/>
  <c r="CP145" i="16"/>
  <c r="CO145" i="16"/>
  <c r="CM145" i="16"/>
  <c r="CO148" i="16"/>
  <c r="CW148" i="16"/>
  <c r="CN148" i="16"/>
  <c r="CM148" i="16"/>
  <c r="CP148" i="16"/>
  <c r="CO158" i="16"/>
  <c r="CW158" i="16"/>
  <c r="CN158" i="16"/>
  <c r="CM158" i="16"/>
  <c r="CP158" i="16"/>
  <c r="CW165" i="16"/>
  <c r="CN165" i="16"/>
  <c r="CM165" i="16"/>
  <c r="CP165" i="16"/>
  <c r="CO165" i="16"/>
  <c r="CW323" i="16"/>
  <c r="CN323" i="16"/>
  <c r="CM323" i="16"/>
  <c r="CP323" i="16"/>
  <c r="CO323" i="16"/>
  <c r="CW178" i="16"/>
  <c r="CN178" i="16"/>
  <c r="CM178" i="16"/>
  <c r="CP178" i="16"/>
  <c r="CO178" i="16"/>
  <c r="AU329" i="16"/>
  <c r="CA188" i="16"/>
  <c r="CD188" i="16"/>
  <c r="CC188" i="16"/>
  <c r="CK188" i="16"/>
  <c r="CB188" i="16"/>
  <c r="AU183" i="16"/>
  <c r="CC181" i="16"/>
  <c r="CK181" i="16"/>
  <c r="CB181" i="16"/>
  <c r="CA181" i="16"/>
  <c r="CE181" i="16" s="1"/>
  <c r="CD181" i="16"/>
  <c r="CC326" i="16"/>
  <c r="CK326" i="16"/>
  <c r="CB326" i="16"/>
  <c r="CA326" i="16"/>
  <c r="CD326" i="16"/>
  <c r="CC174" i="16"/>
  <c r="CK174" i="16"/>
  <c r="CB174" i="16"/>
  <c r="CA174" i="16"/>
  <c r="CD174" i="16"/>
  <c r="CC322" i="16"/>
  <c r="CK322" i="16"/>
  <c r="CB322" i="16"/>
  <c r="CA322" i="16"/>
  <c r="CD322" i="16"/>
  <c r="CC319" i="16"/>
  <c r="CK319" i="16"/>
  <c r="CB319" i="16"/>
  <c r="CA319" i="16"/>
  <c r="CD319" i="16"/>
  <c r="CC157" i="16"/>
  <c r="CK157" i="16"/>
  <c r="CB157" i="16"/>
  <c r="CA157" i="16"/>
  <c r="CD157" i="16"/>
  <c r="CC315" i="16"/>
  <c r="CK315" i="16"/>
  <c r="CB315" i="16"/>
  <c r="CA315" i="16"/>
  <c r="CD315" i="16"/>
  <c r="CC311" i="16"/>
  <c r="CK311" i="16"/>
  <c r="CB311" i="16"/>
  <c r="CA311" i="16"/>
  <c r="CD311" i="16"/>
  <c r="CC306" i="16"/>
  <c r="CK306" i="16"/>
  <c r="CB306" i="16"/>
  <c r="CA306" i="16"/>
  <c r="CD306" i="16"/>
  <c r="CK295" i="16"/>
  <c r="CB295" i="16"/>
  <c r="CA295" i="16"/>
  <c r="CD295" i="16"/>
  <c r="CC295" i="16"/>
  <c r="CD124" i="16"/>
  <c r="CC124" i="16"/>
  <c r="CK124" i="16"/>
  <c r="CB124" i="16"/>
  <c r="CA124" i="16"/>
  <c r="CD289" i="16"/>
  <c r="CC289" i="16"/>
  <c r="CK289" i="16"/>
  <c r="CB289" i="16"/>
  <c r="CA289" i="16"/>
  <c r="CD117" i="16"/>
  <c r="CC117" i="16"/>
  <c r="CK117" i="16"/>
  <c r="CB117" i="16"/>
  <c r="CA117" i="16"/>
  <c r="CD278" i="16"/>
  <c r="CC278" i="16"/>
  <c r="CK278" i="16"/>
  <c r="CB278" i="16"/>
  <c r="CA278" i="16"/>
  <c r="CM365" i="16"/>
  <c r="CP365" i="16"/>
  <c r="CO365" i="16"/>
  <c r="CW365" i="16"/>
  <c r="CN365" i="16"/>
  <c r="BG196" i="16"/>
  <c r="CM204" i="16"/>
  <c r="CP204" i="16"/>
  <c r="CO204" i="16"/>
  <c r="CW204" i="16"/>
  <c r="CN204" i="16"/>
  <c r="CM214" i="16"/>
  <c r="CP214" i="16"/>
  <c r="CO214" i="16"/>
  <c r="CW214" i="16"/>
  <c r="CN214" i="16"/>
  <c r="CP25" i="16"/>
  <c r="CO25" i="16"/>
  <c r="CN25" i="16"/>
  <c r="CM25" i="16"/>
  <c r="CW25" i="16"/>
  <c r="CW36" i="16"/>
  <c r="CN36" i="16"/>
  <c r="CM36" i="16"/>
  <c r="CP36" i="16"/>
  <c r="CO36" i="16"/>
  <c r="CW375" i="16"/>
  <c r="CN375" i="16"/>
  <c r="CM375" i="16"/>
  <c r="CP375" i="16"/>
  <c r="CO375" i="16"/>
  <c r="CW234" i="16"/>
  <c r="CN234" i="16"/>
  <c r="CM234" i="16"/>
  <c r="CP234" i="16"/>
  <c r="CO234" i="16"/>
  <c r="CP239" i="16"/>
  <c r="CO239" i="16"/>
  <c r="CN239" i="16"/>
  <c r="CM239" i="16"/>
  <c r="CW239" i="16"/>
  <c r="CP246" i="16"/>
  <c r="CO246" i="16"/>
  <c r="CN246" i="16"/>
  <c r="CM246" i="16"/>
  <c r="CW246" i="16"/>
  <c r="CP62" i="16"/>
  <c r="CO62" i="16"/>
  <c r="CN62" i="16"/>
  <c r="CM62" i="16"/>
  <c r="CW62" i="16"/>
  <c r="CW383" i="16"/>
  <c r="CN383" i="16"/>
  <c r="CM383" i="16"/>
  <c r="CP383" i="16"/>
  <c r="CO383" i="16"/>
  <c r="BG74" i="16"/>
  <c r="CW342" i="16"/>
  <c r="CN342" i="16"/>
  <c r="CM342" i="16"/>
  <c r="CP342" i="16"/>
  <c r="CO342" i="16"/>
  <c r="BG346" i="16"/>
  <c r="CO349" i="16"/>
  <c r="CW349" i="16"/>
  <c r="CN349" i="16"/>
  <c r="CP349" i="16"/>
  <c r="CM349" i="16"/>
  <c r="CO391" i="16"/>
  <c r="CW391" i="16"/>
  <c r="CN391" i="16"/>
  <c r="CP391" i="16"/>
  <c r="CM391" i="16"/>
  <c r="CM273" i="16"/>
  <c r="CP273" i="16"/>
  <c r="CO273" i="16"/>
  <c r="CW273" i="16"/>
  <c r="CN273" i="16"/>
  <c r="CO120" i="16"/>
  <c r="CW120" i="16"/>
  <c r="CN120" i="16"/>
  <c r="CP120" i="16"/>
  <c r="CM120" i="16"/>
  <c r="CO127" i="16"/>
  <c r="CW127" i="16"/>
  <c r="CN127" i="16"/>
  <c r="CP127" i="16"/>
  <c r="CM127" i="16"/>
  <c r="CO353" i="16"/>
  <c r="CM353" i="16"/>
  <c r="CP353" i="16"/>
  <c r="CW353" i="16"/>
  <c r="CN353" i="16"/>
  <c r="CO302" i="16"/>
  <c r="CM302" i="16"/>
  <c r="CP302" i="16"/>
  <c r="CW302" i="16"/>
  <c r="CN302" i="16"/>
  <c r="BG305" i="16"/>
  <c r="CP149" i="16"/>
  <c r="CO149" i="16"/>
  <c r="CW149" i="16"/>
  <c r="CN149" i="16"/>
  <c r="CM149" i="16"/>
  <c r="BG313" i="16"/>
  <c r="CP159" i="16"/>
  <c r="CO159" i="16"/>
  <c r="CW159" i="16"/>
  <c r="CN159" i="16"/>
  <c r="CM159" i="16"/>
  <c r="CO356" i="16"/>
  <c r="CW356" i="16"/>
  <c r="CN356" i="16"/>
  <c r="CM356" i="16"/>
  <c r="CP356" i="16"/>
  <c r="CO359" i="16"/>
  <c r="CW359" i="16"/>
  <c r="CN359" i="16"/>
  <c r="CM359" i="16"/>
  <c r="CP359" i="16"/>
  <c r="BG361" i="16"/>
  <c r="CO179" i="16"/>
  <c r="CW179" i="16"/>
  <c r="CN179" i="16"/>
  <c r="CM179" i="16"/>
  <c r="CP179" i="16"/>
  <c r="BG183" i="16"/>
  <c r="CD140" i="16"/>
  <c r="CC140" i="16"/>
  <c r="CK140" i="16"/>
  <c r="CB140" i="16"/>
  <c r="CA140" i="16"/>
  <c r="CD133" i="16"/>
  <c r="CC133" i="16"/>
  <c r="CK133" i="16"/>
  <c r="CB133" i="16"/>
  <c r="CA133" i="16"/>
  <c r="CK108" i="16"/>
  <c r="CB108" i="16"/>
  <c r="CA108" i="16"/>
  <c r="CD108" i="16"/>
  <c r="CC108" i="16"/>
  <c r="CK105" i="16"/>
  <c r="CB105" i="16"/>
  <c r="CA105" i="16"/>
  <c r="CD105" i="16"/>
  <c r="CC105" i="16"/>
  <c r="CK99" i="16"/>
  <c r="CB99" i="16"/>
  <c r="CA99" i="16"/>
  <c r="CD99" i="16"/>
  <c r="CC99" i="16"/>
  <c r="CK97" i="16"/>
  <c r="CB97" i="16"/>
  <c r="CA97" i="16"/>
  <c r="CD97" i="16"/>
  <c r="CC97" i="16"/>
  <c r="CK92" i="16"/>
  <c r="CB92" i="16"/>
  <c r="CA92" i="16"/>
  <c r="CD92" i="16"/>
  <c r="CC92" i="16"/>
  <c r="CK260" i="16"/>
  <c r="CB260" i="16"/>
  <c r="CA260" i="16"/>
  <c r="CD260" i="16"/>
  <c r="CC260" i="16"/>
  <c r="CK350" i="16"/>
  <c r="CB350" i="16"/>
  <c r="CA350" i="16"/>
  <c r="CD350" i="16"/>
  <c r="CC350" i="16"/>
  <c r="CK85" i="16"/>
  <c r="CB85" i="16"/>
  <c r="CA85" i="16"/>
  <c r="CD85" i="16"/>
  <c r="CC85" i="16"/>
  <c r="CK343" i="16"/>
  <c r="CB343" i="16"/>
  <c r="CA343" i="16"/>
  <c r="CD343" i="16"/>
  <c r="CC343" i="16"/>
  <c r="CK79" i="16"/>
  <c r="CB79" i="16"/>
  <c r="CA79" i="16"/>
  <c r="CD79" i="16"/>
  <c r="CC79" i="16"/>
  <c r="CK384" i="16"/>
  <c r="CB384" i="16"/>
  <c r="CA384" i="16"/>
  <c r="CD384" i="16"/>
  <c r="CC384" i="16"/>
  <c r="CK63" i="16"/>
  <c r="CB63" i="16"/>
  <c r="CA63" i="16"/>
  <c r="CD63" i="16"/>
  <c r="CC63" i="16"/>
  <c r="CK54" i="16"/>
  <c r="CB54" i="16"/>
  <c r="CA54" i="16"/>
  <c r="CE54" i="16" s="1"/>
  <c r="CD54" i="16"/>
  <c r="CC54" i="16"/>
  <c r="CK227" i="16"/>
  <c r="CB227" i="16"/>
  <c r="CA227" i="16"/>
  <c r="CD227" i="16"/>
  <c r="CC227" i="16"/>
  <c r="CK31" i="16"/>
  <c r="CB31" i="16"/>
  <c r="CA31" i="16"/>
  <c r="CD31" i="16"/>
  <c r="CC31" i="16"/>
  <c r="CC20" i="16"/>
  <c r="CK20" i="16"/>
  <c r="CB20" i="16"/>
  <c r="CA20" i="16"/>
  <c r="CD20" i="16"/>
  <c r="CC17" i="16"/>
  <c r="CK17" i="16"/>
  <c r="CB17" i="16"/>
  <c r="CA17" i="16"/>
  <c r="CD17" i="16"/>
  <c r="CC212" i="16"/>
  <c r="CK212" i="16"/>
  <c r="CB212" i="16"/>
  <c r="CA212" i="16"/>
  <c r="CD212" i="16"/>
  <c r="CC209" i="16"/>
  <c r="CK209" i="16"/>
  <c r="CB209" i="16"/>
  <c r="CA209" i="16"/>
  <c r="CD209" i="16"/>
  <c r="CC205" i="16"/>
  <c r="CK205" i="16"/>
  <c r="CB205" i="16"/>
  <c r="CA205" i="16"/>
  <c r="CD205" i="16"/>
  <c r="CC200" i="16"/>
  <c r="CK200" i="16"/>
  <c r="CB200" i="16"/>
  <c r="CA200" i="16"/>
  <c r="CD200" i="16"/>
  <c r="AU191" i="16"/>
  <c r="CA4" i="16"/>
  <c r="CD4" i="16"/>
  <c r="CC4" i="16"/>
  <c r="CK4" i="16"/>
  <c r="CB4" i="16"/>
  <c r="CK14" i="16"/>
  <c r="CB14" i="16"/>
  <c r="CA14" i="16"/>
  <c r="CD14" i="16"/>
  <c r="CC14" i="16"/>
  <c r="CK216" i="16"/>
  <c r="CB216" i="16"/>
  <c r="CA216" i="16"/>
  <c r="CD216" i="16"/>
  <c r="CC216" i="16"/>
  <c r="AU11" i="16"/>
  <c r="CD10" i="16"/>
  <c r="CC10" i="16"/>
  <c r="CK10" i="16"/>
  <c r="CB10" i="16"/>
  <c r="CA10" i="16"/>
  <c r="CD198" i="16"/>
  <c r="CC198" i="16"/>
  <c r="CK198" i="16"/>
  <c r="CB198" i="16"/>
  <c r="CA198" i="16"/>
  <c r="CW197" i="16"/>
  <c r="CN197" i="16"/>
  <c r="CM197" i="16"/>
  <c r="CP197" i="16"/>
  <c r="CO197" i="16"/>
  <c r="CW208" i="16"/>
  <c r="CN208" i="16"/>
  <c r="CM208" i="16"/>
  <c r="CP208" i="16"/>
  <c r="CO208" i="16"/>
  <c r="CW13" i="16"/>
  <c r="CN13" i="16"/>
  <c r="CM13" i="16"/>
  <c r="CP13" i="16"/>
  <c r="CO13" i="16"/>
  <c r="CM220" i="16"/>
  <c r="CP220" i="16"/>
  <c r="CO220" i="16"/>
  <c r="CN220" i="16"/>
  <c r="CW220" i="16"/>
  <c r="BG20" i="16"/>
  <c r="CO224" i="16"/>
  <c r="CW224" i="16"/>
  <c r="CN224" i="16"/>
  <c r="CM224" i="16"/>
  <c r="CP224" i="16"/>
  <c r="CO40" i="16"/>
  <c r="CW40" i="16"/>
  <c r="CN40" i="16"/>
  <c r="CM40" i="16"/>
  <c r="CP40" i="16"/>
  <c r="BG44" i="16"/>
  <c r="CO333" i="16"/>
  <c r="CW333" i="16"/>
  <c r="CN333" i="16"/>
  <c r="CM333" i="16"/>
  <c r="CP333" i="16"/>
  <c r="BG45" i="16"/>
  <c r="CO337" i="16"/>
  <c r="CW337" i="16"/>
  <c r="CN337" i="16"/>
  <c r="CM337" i="16"/>
  <c r="CP337" i="16"/>
  <c r="CM248" i="16"/>
  <c r="CP248" i="16"/>
  <c r="CO248" i="16"/>
  <c r="CN248" i="16"/>
  <c r="CW248" i="16"/>
  <c r="CO75" i="16"/>
  <c r="CW75" i="16"/>
  <c r="CN75" i="16"/>
  <c r="CM75" i="16"/>
  <c r="CP75" i="16"/>
  <c r="CO347" i="16"/>
  <c r="CW347" i="16"/>
  <c r="CN347" i="16"/>
  <c r="CM347" i="16"/>
  <c r="CP347" i="16"/>
  <c r="CP388" i="16"/>
  <c r="CO388" i="16"/>
  <c r="CN388" i="16"/>
  <c r="CM388" i="16"/>
  <c r="CW388" i="16"/>
  <c r="CP93" i="16"/>
  <c r="CO93" i="16"/>
  <c r="CN93" i="16"/>
  <c r="CM93" i="16"/>
  <c r="CW93" i="16"/>
  <c r="BG97" i="16"/>
  <c r="CP101" i="16"/>
  <c r="CO101" i="16"/>
  <c r="CN101" i="16"/>
  <c r="CM101" i="16"/>
  <c r="CW101" i="16"/>
  <c r="CW112" i="16"/>
  <c r="CN112" i="16"/>
  <c r="CM112" i="16"/>
  <c r="CP112" i="16"/>
  <c r="CO112" i="16"/>
  <c r="CW278" i="16"/>
  <c r="CN278" i="16"/>
  <c r="CM278" i="16"/>
  <c r="CP278" i="16"/>
  <c r="CO278" i="16"/>
  <c r="CP289" i="16"/>
  <c r="CO289" i="16"/>
  <c r="CM289" i="16"/>
  <c r="CW289" i="16"/>
  <c r="CN289" i="16"/>
  <c r="CP295" i="16"/>
  <c r="CO295" i="16"/>
  <c r="CM295" i="16"/>
  <c r="CW295" i="16"/>
  <c r="CN295" i="16"/>
  <c r="CP138" i="16"/>
  <c r="CW138" i="16"/>
  <c r="CN138" i="16"/>
  <c r="CO138" i="16"/>
  <c r="CM138" i="16"/>
  <c r="CP146" i="16"/>
  <c r="CW146" i="16"/>
  <c r="CN146" i="16"/>
  <c r="CM146" i="16"/>
  <c r="CO146" i="16"/>
  <c r="CM314" i="16"/>
  <c r="CP314" i="16"/>
  <c r="CO314" i="16"/>
  <c r="CW314" i="16"/>
  <c r="CN314" i="16"/>
  <c r="CP167" i="16"/>
  <c r="CO167" i="16"/>
  <c r="CW167" i="16"/>
  <c r="CN167" i="16"/>
  <c r="CM167" i="16"/>
  <c r="CP362" i="16"/>
  <c r="CO362" i="16"/>
  <c r="CW362" i="16"/>
  <c r="CN362" i="16"/>
  <c r="CM362" i="16"/>
  <c r="CP184" i="16"/>
  <c r="CO184" i="16"/>
  <c r="CW184" i="16"/>
  <c r="CN184" i="16"/>
  <c r="CM184" i="16"/>
  <c r="CK189" i="16"/>
  <c r="CB189" i="16"/>
  <c r="CA189" i="16"/>
  <c r="CD189" i="16"/>
  <c r="CC189" i="16"/>
  <c r="CD182" i="16"/>
  <c r="CC182" i="16"/>
  <c r="CB182" i="16"/>
  <c r="CA182" i="16"/>
  <c r="CE182" i="16" s="1"/>
  <c r="CK182" i="16"/>
  <c r="CD177" i="16"/>
  <c r="CC177" i="16"/>
  <c r="CK177" i="16"/>
  <c r="CB177" i="16"/>
  <c r="CA177" i="16"/>
  <c r="CE177" i="16" s="1"/>
  <c r="CD175" i="16"/>
  <c r="CC175" i="16"/>
  <c r="CK175" i="16"/>
  <c r="CB175" i="16"/>
  <c r="CA175" i="16"/>
  <c r="CD323" i="16"/>
  <c r="CC323" i="16"/>
  <c r="CK323" i="16"/>
  <c r="CB323" i="16"/>
  <c r="CA323" i="16"/>
  <c r="CD165" i="16"/>
  <c r="CC165" i="16"/>
  <c r="CK165" i="16"/>
  <c r="CB165" i="16"/>
  <c r="CA165" i="16"/>
  <c r="CD163" i="16"/>
  <c r="CC163" i="16"/>
  <c r="CK163" i="16"/>
  <c r="CB163" i="16"/>
  <c r="CA163" i="16"/>
  <c r="CD158" i="16"/>
  <c r="CC158" i="16"/>
  <c r="CK158" i="16"/>
  <c r="CB158" i="16"/>
  <c r="CA158" i="16"/>
  <c r="CD307" i="16"/>
  <c r="CC307" i="16"/>
  <c r="CK307" i="16"/>
  <c r="CB307" i="16"/>
  <c r="CA307" i="16"/>
  <c r="AU303" i="16"/>
  <c r="CC296" i="16"/>
  <c r="CK296" i="16"/>
  <c r="CB296" i="16"/>
  <c r="CA296" i="16"/>
  <c r="CD296" i="16"/>
  <c r="CA125" i="16"/>
  <c r="CD125" i="16"/>
  <c r="CK125" i="16"/>
  <c r="CC125" i="16"/>
  <c r="CB125" i="16"/>
  <c r="CA290" i="16"/>
  <c r="CD290" i="16"/>
  <c r="CK290" i="16"/>
  <c r="CC290" i="16"/>
  <c r="CB290" i="16"/>
  <c r="CA118" i="16"/>
  <c r="CD118" i="16"/>
  <c r="CK118" i="16"/>
  <c r="CC118" i="16"/>
  <c r="CB118" i="16"/>
  <c r="CA279" i="16"/>
  <c r="CD279" i="16"/>
  <c r="CK279" i="16"/>
  <c r="CC279" i="16"/>
  <c r="CB279" i="16"/>
  <c r="CC272" i="16"/>
  <c r="CK272" i="16"/>
  <c r="CB272" i="16"/>
  <c r="CA272" i="16"/>
  <c r="CD272" i="16"/>
  <c r="AU244" i="16"/>
  <c r="CC242" i="16"/>
  <c r="CK242" i="16"/>
  <c r="CB242" i="16"/>
  <c r="CA242" i="16"/>
  <c r="CD242" i="16"/>
  <c r="CC55" i="16"/>
  <c r="CK55" i="16"/>
  <c r="CB55" i="16"/>
  <c r="CA55" i="16"/>
  <c r="CE55" i="16" s="1"/>
  <c r="CD55" i="16"/>
  <c r="CC32" i="16"/>
  <c r="CK32" i="16"/>
  <c r="CB32" i="16"/>
  <c r="CA32" i="16"/>
  <c r="CD32" i="16"/>
  <c r="AU223" i="16"/>
  <c r="AU222" i="16"/>
  <c r="AU23" i="16"/>
  <c r="CD21" i="16"/>
  <c r="CC21" i="16"/>
  <c r="CK21" i="16"/>
  <c r="CB21" i="16"/>
  <c r="CA21" i="16"/>
  <c r="CK214" i="16"/>
  <c r="CB214" i="16"/>
  <c r="CA214" i="16"/>
  <c r="CD214" i="16"/>
  <c r="CC214" i="16"/>
  <c r="CK199" i="16"/>
  <c r="CB199" i="16"/>
  <c r="CA199" i="16"/>
  <c r="CD199" i="16"/>
  <c r="CC199" i="16"/>
  <c r="CO194" i="16"/>
  <c r="CW194" i="16"/>
  <c r="CN194" i="16"/>
  <c r="CM194" i="16"/>
  <c r="CP194" i="16"/>
  <c r="CO206" i="16"/>
  <c r="CW206" i="16"/>
  <c r="CN206" i="16"/>
  <c r="CM206" i="16"/>
  <c r="CP206" i="16"/>
  <c r="CP37" i="16"/>
  <c r="CO37" i="16"/>
  <c r="CW37" i="16"/>
  <c r="CN37" i="16"/>
  <c r="CM37" i="16"/>
  <c r="CP377" i="16"/>
  <c r="CO377" i="16"/>
  <c r="CW377" i="16"/>
  <c r="CN377" i="16"/>
  <c r="CM377" i="16"/>
  <c r="CP379" i="16"/>
  <c r="CO379" i="16"/>
  <c r="CW379" i="16"/>
  <c r="CN379" i="16"/>
  <c r="CM379" i="16"/>
  <c r="CW55" i="16"/>
  <c r="CN55" i="16"/>
  <c r="CM55" i="16"/>
  <c r="CO55" i="16"/>
  <c r="CP55" i="16"/>
  <c r="CW64" i="16"/>
  <c r="CN64" i="16"/>
  <c r="CM64" i="16"/>
  <c r="CO64" i="16"/>
  <c r="CP64" i="16"/>
  <c r="CP72" i="16"/>
  <c r="CO72" i="16"/>
  <c r="CW72" i="16"/>
  <c r="CN72" i="16"/>
  <c r="CM72" i="16"/>
  <c r="CP344" i="16"/>
  <c r="CO344" i="16"/>
  <c r="CW344" i="16"/>
  <c r="CN344" i="16"/>
  <c r="CM344" i="16"/>
  <c r="CM351" i="16"/>
  <c r="CP351" i="16"/>
  <c r="CO351" i="16"/>
  <c r="CN351" i="16"/>
  <c r="CW351" i="16"/>
  <c r="BG258" i="16"/>
  <c r="CM389" i="16"/>
  <c r="CP389" i="16"/>
  <c r="CO389" i="16"/>
  <c r="CN389" i="16"/>
  <c r="CW389" i="16"/>
  <c r="BG94" i="16"/>
  <c r="CM100" i="16"/>
  <c r="CP100" i="16"/>
  <c r="CO100" i="16"/>
  <c r="CN100" i="16"/>
  <c r="CW100" i="16"/>
  <c r="CO109" i="16"/>
  <c r="CW109" i="16"/>
  <c r="CN109" i="16"/>
  <c r="CM109" i="16"/>
  <c r="CP109" i="16"/>
  <c r="CO275" i="16"/>
  <c r="CW275" i="16"/>
  <c r="CN275" i="16"/>
  <c r="CM275" i="16"/>
  <c r="CP275" i="16"/>
  <c r="CM286" i="16"/>
  <c r="CP286" i="16"/>
  <c r="CN286" i="16"/>
  <c r="CW286" i="16"/>
  <c r="CO286" i="16"/>
  <c r="CM129" i="16"/>
  <c r="CP129" i="16"/>
  <c r="CN129" i="16"/>
  <c r="CW129" i="16"/>
  <c r="CO129" i="16"/>
  <c r="BG296" i="16"/>
  <c r="CM135" i="16"/>
  <c r="CO135" i="16"/>
  <c r="CP135" i="16"/>
  <c r="CN135" i="16"/>
  <c r="CW135" i="16"/>
  <c r="CM304" i="16"/>
  <c r="CO304" i="16"/>
  <c r="CP304" i="16"/>
  <c r="CN304" i="16"/>
  <c r="CW304" i="16"/>
  <c r="CW151" i="16"/>
  <c r="CN151" i="16"/>
  <c r="CM151" i="16"/>
  <c r="CP151" i="16"/>
  <c r="CO151" i="16"/>
  <c r="CW161" i="16"/>
  <c r="CN161" i="16"/>
  <c r="CM161" i="16"/>
  <c r="CP161" i="16"/>
  <c r="CO161" i="16"/>
  <c r="CM320" i="16"/>
  <c r="CP320" i="16"/>
  <c r="CO320" i="16"/>
  <c r="CW320" i="16"/>
  <c r="CN320" i="16"/>
  <c r="CM324" i="16"/>
  <c r="CP324" i="16"/>
  <c r="CO324" i="16"/>
  <c r="CW324" i="16"/>
  <c r="CN324" i="16"/>
  <c r="CM181" i="16"/>
  <c r="CP181" i="16"/>
  <c r="CO181" i="16"/>
  <c r="CW181" i="16"/>
  <c r="CN181" i="16"/>
  <c r="CC141" i="16"/>
  <c r="CK141" i="16"/>
  <c r="CB141" i="16"/>
  <c r="CA141" i="16"/>
  <c r="CD141" i="16"/>
  <c r="CC135" i="16"/>
  <c r="CK135" i="16"/>
  <c r="CB135" i="16"/>
  <c r="CA135" i="16"/>
  <c r="CD135" i="16"/>
  <c r="CA111" i="16"/>
  <c r="CD111" i="16"/>
  <c r="CC111" i="16"/>
  <c r="CK111" i="16"/>
  <c r="CB111" i="16"/>
  <c r="CA266" i="16"/>
  <c r="CD266" i="16"/>
  <c r="CC266" i="16"/>
  <c r="CK266" i="16"/>
  <c r="CB266" i="16"/>
  <c r="CA265" i="16"/>
  <c r="CD265" i="16"/>
  <c r="CC265" i="16"/>
  <c r="CK265" i="16"/>
  <c r="CB265" i="16"/>
  <c r="CA263" i="16"/>
  <c r="CD263" i="16"/>
  <c r="CC263" i="16"/>
  <c r="CK263" i="16"/>
  <c r="CB263" i="16"/>
  <c r="CA387" i="16"/>
  <c r="CD387" i="16"/>
  <c r="CC387" i="16"/>
  <c r="CK387" i="16"/>
  <c r="CB387" i="16"/>
  <c r="CA88" i="16"/>
  <c r="CD88" i="16"/>
  <c r="CC88" i="16"/>
  <c r="CK88" i="16"/>
  <c r="CB88" i="16"/>
  <c r="CA346" i="16"/>
  <c r="CD346" i="16"/>
  <c r="CC346" i="16"/>
  <c r="CK346" i="16"/>
  <c r="CB346" i="16"/>
  <c r="CA254" i="16"/>
  <c r="CD254" i="16"/>
  <c r="CC254" i="16"/>
  <c r="CK254" i="16"/>
  <c r="CB254" i="16"/>
  <c r="CA74" i="16"/>
  <c r="CD74" i="16"/>
  <c r="CC74" i="16"/>
  <c r="CK74" i="16"/>
  <c r="CB74" i="16"/>
  <c r="CA68" i="16"/>
  <c r="CD68" i="16"/>
  <c r="CC68" i="16"/>
  <c r="CK68" i="16"/>
  <c r="CB68" i="16"/>
  <c r="CA253" i="16"/>
  <c r="CD253" i="16"/>
  <c r="CC253" i="16"/>
  <c r="CK253" i="16"/>
  <c r="CB253" i="16"/>
  <c r="CA251" i="16"/>
  <c r="CD251" i="16"/>
  <c r="CC251" i="16"/>
  <c r="CK251" i="16"/>
  <c r="CB251" i="16"/>
  <c r="CE115" i="16"/>
  <c r="CP195" i="16"/>
  <c r="CO195" i="16"/>
  <c r="CW195" i="16"/>
  <c r="CN195" i="16"/>
  <c r="CM195" i="16"/>
  <c r="BG195" i="16"/>
  <c r="CP370" i="16"/>
  <c r="CO370" i="16"/>
  <c r="CW370" i="16"/>
  <c r="CN370" i="16"/>
  <c r="CM370" i="16"/>
  <c r="BG370" i="16"/>
  <c r="CP12" i="16"/>
  <c r="CO12" i="16"/>
  <c r="CW12" i="16"/>
  <c r="CN12" i="16"/>
  <c r="CM12" i="16"/>
  <c r="CO218" i="16"/>
  <c r="CW218" i="16"/>
  <c r="CN218" i="16"/>
  <c r="CM218" i="16"/>
  <c r="CP218" i="16"/>
  <c r="CM38" i="16"/>
  <c r="CP38" i="16"/>
  <c r="CO38" i="16"/>
  <c r="CW38" i="16"/>
  <c r="CN38" i="16"/>
  <c r="CM378" i="16"/>
  <c r="CP378" i="16"/>
  <c r="CO378" i="16"/>
  <c r="CW378" i="16"/>
  <c r="CN378" i="16"/>
  <c r="CM380" i="16"/>
  <c r="CP380" i="16"/>
  <c r="CO380" i="16"/>
  <c r="CW380" i="16"/>
  <c r="CN380" i="16"/>
  <c r="BG380" i="16"/>
  <c r="CO247" i="16"/>
  <c r="CW247" i="16"/>
  <c r="CN247" i="16"/>
  <c r="CM247" i="16"/>
  <c r="CP247" i="16"/>
  <c r="BG247" i="16"/>
  <c r="CO65" i="16"/>
  <c r="CW65" i="16"/>
  <c r="CN65" i="16"/>
  <c r="CM65" i="16"/>
  <c r="CP65" i="16"/>
  <c r="BG65" i="16"/>
  <c r="CM73" i="16"/>
  <c r="CP73" i="16"/>
  <c r="CO73" i="16"/>
  <c r="CW73" i="16"/>
  <c r="CN73" i="16"/>
  <c r="BG73" i="16"/>
  <c r="CM345" i="16"/>
  <c r="CP345" i="16"/>
  <c r="CO345" i="16"/>
  <c r="CW345" i="16"/>
  <c r="CN345" i="16"/>
  <c r="BG345" i="16"/>
  <c r="CW386" i="16"/>
  <c r="CN386" i="16"/>
  <c r="CM386" i="16"/>
  <c r="CP386" i="16"/>
  <c r="CO386" i="16"/>
  <c r="BG386" i="16"/>
  <c r="CW392" i="16"/>
  <c r="CN392" i="16"/>
  <c r="CM392" i="16"/>
  <c r="CP392" i="16"/>
  <c r="CO392" i="16"/>
  <c r="BG392" i="16"/>
  <c r="CP110" i="16"/>
  <c r="CO110" i="16"/>
  <c r="CW110" i="16"/>
  <c r="CN110" i="16"/>
  <c r="CM110" i="16"/>
  <c r="BG110" i="16"/>
  <c r="CP276" i="16"/>
  <c r="CO276" i="16"/>
  <c r="CW276" i="16"/>
  <c r="CN276" i="16"/>
  <c r="CM276" i="16"/>
  <c r="BG276" i="16"/>
  <c r="CW287" i="16"/>
  <c r="CN287" i="16"/>
  <c r="CM287" i="16"/>
  <c r="CP287" i="16"/>
  <c r="CO287" i="16"/>
  <c r="BG287" i="16"/>
  <c r="CW130" i="16"/>
  <c r="CN130" i="16"/>
  <c r="CM130" i="16"/>
  <c r="CP130" i="16"/>
  <c r="CO130" i="16"/>
  <c r="BG130" i="16"/>
  <c r="CW136" i="16"/>
  <c r="CN136" i="16"/>
  <c r="CP136" i="16"/>
  <c r="CO136" i="16"/>
  <c r="CM136" i="16"/>
  <c r="BG136" i="16"/>
  <c r="CW394" i="16"/>
  <c r="CN394" i="16"/>
  <c r="CP394" i="16"/>
  <c r="CM394" i="16"/>
  <c r="CO394" i="16"/>
  <c r="CO312" i="16"/>
  <c r="CW312" i="16"/>
  <c r="CN312" i="16"/>
  <c r="CM312" i="16"/>
  <c r="CP312" i="16"/>
  <c r="CW357" i="16"/>
  <c r="CN357" i="16"/>
  <c r="CM357" i="16"/>
  <c r="CP357" i="16"/>
  <c r="CO357" i="16"/>
  <c r="CW325" i="16"/>
  <c r="CN325" i="16"/>
  <c r="CM325" i="16"/>
  <c r="CP325" i="16"/>
  <c r="CO325" i="16"/>
  <c r="CW182" i="16"/>
  <c r="CN182" i="16"/>
  <c r="CM182" i="16"/>
  <c r="CP182" i="16"/>
  <c r="CO182" i="16"/>
  <c r="CP4" i="16"/>
  <c r="CO4" i="16"/>
  <c r="CW4" i="16"/>
  <c r="CN4" i="16"/>
  <c r="CM4" i="16"/>
  <c r="CC329" i="16"/>
  <c r="CK329" i="16"/>
  <c r="CB329" i="16"/>
  <c r="CA329" i="16"/>
  <c r="CD329" i="16"/>
  <c r="CA183" i="16"/>
  <c r="CE183" i="16" s="1"/>
  <c r="CD183" i="16"/>
  <c r="CC183" i="16"/>
  <c r="CB183" i="16"/>
  <c r="CK183" i="16"/>
  <c r="CA327" i="16"/>
  <c r="CE327" i="16" s="1"/>
  <c r="CD327" i="16"/>
  <c r="CC327" i="16"/>
  <c r="CK327" i="16"/>
  <c r="CB327" i="16"/>
  <c r="CA359" i="16"/>
  <c r="CD359" i="16"/>
  <c r="CC359" i="16"/>
  <c r="CK359" i="16"/>
  <c r="CB359" i="16"/>
  <c r="CA170" i="16"/>
  <c r="CD170" i="16"/>
  <c r="CC170" i="16"/>
  <c r="CK170" i="16"/>
  <c r="CB170" i="16"/>
  <c r="CA356" i="16"/>
  <c r="CD356" i="16"/>
  <c r="CC356" i="16"/>
  <c r="CK356" i="16"/>
  <c r="CB356" i="16"/>
  <c r="CA316" i="16"/>
  <c r="CD316" i="16"/>
  <c r="CC316" i="16"/>
  <c r="CK316" i="16"/>
  <c r="CB316" i="16"/>
  <c r="CA159" i="16"/>
  <c r="CD159" i="16"/>
  <c r="CC159" i="16"/>
  <c r="CK159" i="16"/>
  <c r="CB159" i="16"/>
  <c r="CA152" i="16"/>
  <c r="CD152" i="16"/>
  <c r="CC152" i="16"/>
  <c r="CK152" i="16"/>
  <c r="CB152" i="16"/>
  <c r="CA308" i="16"/>
  <c r="CD308" i="16"/>
  <c r="CC308" i="16"/>
  <c r="CK308" i="16"/>
  <c r="CB308" i="16"/>
  <c r="CA302" i="16"/>
  <c r="CD302" i="16"/>
  <c r="CC302" i="16"/>
  <c r="CK302" i="16"/>
  <c r="CB302" i="16"/>
  <c r="CD297" i="16"/>
  <c r="CC297" i="16"/>
  <c r="CK297" i="16"/>
  <c r="CB297" i="16"/>
  <c r="CA297" i="16"/>
  <c r="CK126" i="16"/>
  <c r="CB126" i="16"/>
  <c r="CA126" i="16"/>
  <c r="CD126" i="16"/>
  <c r="CC126" i="16"/>
  <c r="CK291" i="16"/>
  <c r="CB291" i="16"/>
  <c r="CA291" i="16"/>
  <c r="CD291" i="16"/>
  <c r="CC291" i="16"/>
  <c r="CK119" i="16"/>
  <c r="CB119" i="16"/>
  <c r="CA119" i="16"/>
  <c r="CD119" i="16"/>
  <c r="CC119" i="16"/>
  <c r="CK280" i="16"/>
  <c r="CB280" i="16"/>
  <c r="CA280" i="16"/>
  <c r="CD280" i="16"/>
  <c r="CC280" i="16"/>
  <c r="CD116" i="16"/>
  <c r="CC116" i="16"/>
  <c r="CK116" i="16"/>
  <c r="CB116" i="16"/>
  <c r="CA116" i="16"/>
  <c r="BG190" i="16"/>
  <c r="CM196" i="16"/>
  <c r="CP196" i="16"/>
  <c r="CO196" i="16"/>
  <c r="CW196" i="16"/>
  <c r="CN196" i="16"/>
  <c r="BG199" i="16"/>
  <c r="CM207" i="16"/>
  <c r="CP207" i="16"/>
  <c r="CO207" i="16"/>
  <c r="CW207" i="16"/>
  <c r="CN207" i="16"/>
  <c r="CM11" i="16"/>
  <c r="CP11" i="16"/>
  <c r="CO11" i="16"/>
  <c r="CW11" i="16"/>
  <c r="CN11" i="16"/>
  <c r="CP219" i="16"/>
  <c r="CO219" i="16"/>
  <c r="CN219" i="16"/>
  <c r="CM219" i="16"/>
  <c r="CW219" i="16"/>
  <c r="CP222" i="16"/>
  <c r="CO222" i="16"/>
  <c r="CN222" i="16"/>
  <c r="CM222" i="16"/>
  <c r="CW222" i="16"/>
  <c r="CW223" i="16"/>
  <c r="CN223" i="16"/>
  <c r="CM223" i="16"/>
  <c r="CP223" i="16"/>
  <c r="CO223" i="16"/>
  <c r="CW39" i="16"/>
  <c r="CN39" i="16"/>
  <c r="CM39" i="16"/>
  <c r="CP39" i="16"/>
  <c r="CO39" i="16"/>
  <c r="CW332" i="16"/>
  <c r="CN332" i="16"/>
  <c r="CM332" i="16"/>
  <c r="CP332" i="16"/>
  <c r="CO332" i="16"/>
  <c r="CW381" i="16"/>
  <c r="CN381" i="16"/>
  <c r="CM381" i="16"/>
  <c r="CP381" i="16"/>
  <c r="CO381" i="16"/>
  <c r="BG51" i="16"/>
  <c r="BG250" i="16"/>
  <c r="CW253" i="16"/>
  <c r="CP253" i="16"/>
  <c r="CO253" i="16"/>
  <c r="CN253" i="16"/>
  <c r="CM253" i="16"/>
  <c r="CW74" i="16"/>
  <c r="CN74" i="16"/>
  <c r="CM74" i="16"/>
  <c r="CP74" i="16"/>
  <c r="CO74" i="16"/>
  <c r="BG78" i="16"/>
  <c r="CW346" i="16"/>
  <c r="CN346" i="16"/>
  <c r="CM346" i="16"/>
  <c r="CP346" i="16"/>
  <c r="CO346" i="16"/>
  <c r="BG84" i="16"/>
  <c r="CO387" i="16"/>
  <c r="CW387" i="16"/>
  <c r="CN387" i="16"/>
  <c r="CP387" i="16"/>
  <c r="CM387" i="16"/>
  <c r="BG259" i="16"/>
  <c r="BG96" i="16"/>
  <c r="CM111" i="16"/>
  <c r="CP111" i="16"/>
  <c r="CO111" i="16"/>
  <c r="CW111" i="16"/>
  <c r="CN111" i="16"/>
  <c r="CM277" i="16"/>
  <c r="CP277" i="16"/>
  <c r="CO277" i="16"/>
  <c r="CW277" i="16"/>
  <c r="CN277" i="16"/>
  <c r="CO288" i="16"/>
  <c r="CW288" i="16"/>
  <c r="CN288" i="16"/>
  <c r="CP288" i="16"/>
  <c r="CM288" i="16"/>
  <c r="CO294" i="16"/>
  <c r="CW294" i="16"/>
  <c r="CN294" i="16"/>
  <c r="CP294" i="16"/>
  <c r="CM294" i="16"/>
  <c r="CO137" i="16"/>
  <c r="CM137" i="16"/>
  <c r="CP137" i="16"/>
  <c r="CW137" i="16"/>
  <c r="CN137" i="16"/>
  <c r="CO305" i="16"/>
  <c r="CM305" i="16"/>
  <c r="CN305" i="16"/>
  <c r="CP305" i="16"/>
  <c r="CW305" i="16"/>
  <c r="BG308" i="16"/>
  <c r="CP313" i="16"/>
  <c r="CO313" i="16"/>
  <c r="CW313" i="16"/>
  <c r="CN313" i="16"/>
  <c r="CM313" i="16"/>
  <c r="BG152" i="16"/>
  <c r="BG316" i="16"/>
  <c r="BG170" i="16"/>
  <c r="CO361" i="16"/>
  <c r="CW361" i="16"/>
  <c r="CN361" i="16"/>
  <c r="CM361" i="16"/>
  <c r="CP361" i="16"/>
  <c r="CO183" i="16"/>
  <c r="CW183" i="16"/>
  <c r="CN183" i="16"/>
  <c r="CM183" i="16"/>
  <c r="CP183" i="16"/>
  <c r="CK134" i="16"/>
  <c r="CB134" i="16"/>
  <c r="CA134" i="16"/>
  <c r="CD134" i="16"/>
  <c r="CC134" i="16"/>
  <c r="AU112" i="16"/>
  <c r="CD110" i="16"/>
  <c r="CC110" i="16"/>
  <c r="CK110" i="16"/>
  <c r="CB110" i="16"/>
  <c r="CA110" i="16"/>
  <c r="AU267" i="16"/>
  <c r="AU101" i="16"/>
  <c r="CD392" i="16"/>
  <c r="CC392" i="16"/>
  <c r="CK392" i="16"/>
  <c r="CB392" i="16"/>
  <c r="CA392" i="16"/>
  <c r="AU392" i="16"/>
  <c r="AU352" i="16"/>
  <c r="CD390" i="16"/>
  <c r="CC390" i="16"/>
  <c r="CK390" i="16"/>
  <c r="CB390" i="16"/>
  <c r="CA390" i="16"/>
  <c r="AU390" i="16"/>
  <c r="AU93" i="16"/>
  <c r="AU264" i="16"/>
  <c r="CD262" i="16"/>
  <c r="CC262" i="16"/>
  <c r="CK262" i="16"/>
  <c r="CB262" i="16"/>
  <c r="CA262" i="16"/>
  <c r="AU262" i="16"/>
  <c r="AU388" i="16"/>
  <c r="CD386" i="16"/>
  <c r="CC386" i="16"/>
  <c r="CK386" i="16"/>
  <c r="CB386" i="16"/>
  <c r="CA386" i="16"/>
  <c r="AU386" i="16"/>
  <c r="AU255" i="16"/>
  <c r="CD87" i="16"/>
  <c r="CC87" i="16"/>
  <c r="CK87" i="16"/>
  <c r="CB87" i="16"/>
  <c r="CA87" i="16"/>
  <c r="AU87" i="16"/>
  <c r="AU347" i="16"/>
  <c r="CD345" i="16"/>
  <c r="CC345" i="16"/>
  <c r="CK345" i="16"/>
  <c r="CB345" i="16"/>
  <c r="CA345" i="16"/>
  <c r="AU345" i="16"/>
  <c r="CD81" i="16"/>
  <c r="CC81" i="16"/>
  <c r="CK81" i="16"/>
  <c r="CB81" i="16"/>
  <c r="CA81" i="16"/>
  <c r="AU81" i="16"/>
  <c r="AU75" i="16"/>
  <c r="CD73" i="16"/>
  <c r="CC73" i="16"/>
  <c r="CK73" i="16"/>
  <c r="CB73" i="16"/>
  <c r="CA73" i="16"/>
  <c r="AU73" i="16"/>
  <c r="AU69" i="16"/>
  <c r="CD67" i="16"/>
  <c r="CC67" i="16"/>
  <c r="CK67" i="16"/>
  <c r="CB67" i="16"/>
  <c r="CA67" i="16"/>
  <c r="AU67" i="16"/>
  <c r="CD65" i="16"/>
  <c r="CC65" i="16"/>
  <c r="CK65" i="16"/>
  <c r="CB65" i="16"/>
  <c r="CA65" i="16"/>
  <c r="AU65" i="16"/>
  <c r="AU252" i="16"/>
  <c r="CD60" i="16"/>
  <c r="CC60" i="16"/>
  <c r="CK60" i="16"/>
  <c r="CB60" i="16"/>
  <c r="CA60" i="16"/>
  <c r="AU60" i="16"/>
  <c r="AU248" i="16"/>
  <c r="CD247" i="16"/>
  <c r="CC247" i="16"/>
  <c r="CK247" i="16"/>
  <c r="CB247" i="16"/>
  <c r="CA247" i="16"/>
  <c r="AU247" i="16"/>
  <c r="AU245" i="16"/>
  <c r="CD243" i="16"/>
  <c r="CC243" i="16"/>
  <c r="CK243" i="16"/>
  <c r="CB243" i="16"/>
  <c r="CA243" i="16"/>
  <c r="AU243" i="16"/>
  <c r="AU224" i="16"/>
  <c r="AU27" i="16"/>
  <c r="AU24" i="16"/>
  <c r="CA22" i="16"/>
  <c r="CD22" i="16"/>
  <c r="CC22" i="16"/>
  <c r="CK22" i="16"/>
  <c r="CB22" i="16"/>
  <c r="AU22" i="16"/>
  <c r="AU220" i="16"/>
  <c r="CA218" i="16"/>
  <c r="CD218" i="16"/>
  <c r="CC218" i="16"/>
  <c r="CK218" i="16"/>
  <c r="CB218" i="16"/>
  <c r="AU218" i="16"/>
  <c r="AU13" i="16"/>
  <c r="CA12" i="16"/>
  <c r="CD12" i="16"/>
  <c r="CC12" i="16"/>
  <c r="CK12" i="16"/>
  <c r="CB12" i="16"/>
  <c r="AU12" i="16"/>
  <c r="AU9" i="16"/>
  <c r="AU210" i="16"/>
  <c r="CA5" i="16"/>
  <c r="CD5" i="16"/>
  <c r="CC5" i="16"/>
  <c r="CK5" i="16"/>
  <c r="CB5" i="16"/>
  <c r="AU5" i="16"/>
  <c r="AU208" i="16"/>
  <c r="CA370" i="16"/>
  <c r="CD370" i="16"/>
  <c r="CC370" i="16"/>
  <c r="CK370" i="16"/>
  <c r="CB370" i="16"/>
  <c r="AU370" i="16"/>
  <c r="AU202" i="16"/>
  <c r="CA367" i="16"/>
  <c r="CD367" i="16"/>
  <c r="CC367" i="16"/>
  <c r="CK367" i="16"/>
  <c r="CB367" i="16"/>
  <c r="AU367" i="16"/>
  <c r="AU197" i="16"/>
  <c r="CA195" i="16"/>
  <c r="CD195" i="16"/>
  <c r="CC195" i="16"/>
  <c r="CK195" i="16"/>
  <c r="CB195" i="16"/>
  <c r="AU195" i="16"/>
  <c r="AU192" i="16"/>
  <c r="CC191" i="16"/>
  <c r="CK191" i="16"/>
  <c r="CB191" i="16"/>
  <c r="CA191" i="16"/>
  <c r="CD191" i="16"/>
  <c r="CK11" i="16"/>
  <c r="CB11" i="16"/>
  <c r="CA11" i="16"/>
  <c r="CD11" i="16"/>
  <c r="CC11" i="16"/>
  <c r="AU369" i="16"/>
  <c r="CD194" i="16"/>
  <c r="CC194" i="16"/>
  <c r="CK194" i="16"/>
  <c r="CB194" i="16"/>
  <c r="CA194" i="16"/>
  <c r="CW191" i="16"/>
  <c r="CN191" i="16"/>
  <c r="CM191" i="16"/>
  <c r="CP191" i="16"/>
  <c r="CO191" i="16"/>
  <c r="CW200" i="16"/>
  <c r="CN200" i="16"/>
  <c r="CM200" i="16"/>
  <c r="CP200" i="16"/>
  <c r="CO200" i="16"/>
  <c r="BG202" i="16"/>
  <c r="CW209" i="16"/>
  <c r="CN209" i="16"/>
  <c r="CM209" i="16"/>
  <c r="CP209" i="16"/>
  <c r="CO209" i="16"/>
  <c r="BG210" i="16"/>
  <c r="CW212" i="16"/>
  <c r="CN212" i="16"/>
  <c r="CM212" i="16"/>
  <c r="CP212" i="16"/>
  <c r="CO212" i="16"/>
  <c r="BG9" i="16"/>
  <c r="CM20" i="16"/>
  <c r="CP20" i="16"/>
  <c r="CO20" i="16"/>
  <c r="CN20" i="16"/>
  <c r="CW20" i="16"/>
  <c r="BG24" i="16"/>
  <c r="BG27" i="16"/>
  <c r="CO31" i="16"/>
  <c r="CW31" i="16"/>
  <c r="CN31" i="16"/>
  <c r="CM31" i="16"/>
  <c r="CP31" i="16"/>
  <c r="BG33" i="16"/>
  <c r="CO44" i="16"/>
  <c r="CW44" i="16"/>
  <c r="CN44" i="16"/>
  <c r="CM44" i="16"/>
  <c r="CP44" i="16"/>
  <c r="BG231" i="16"/>
  <c r="CO45" i="16"/>
  <c r="CW45" i="16"/>
  <c r="CN45" i="16"/>
  <c r="CM45" i="16"/>
  <c r="CP45" i="16"/>
  <c r="BG49" i="16"/>
  <c r="CO52" i="16"/>
  <c r="CW52" i="16"/>
  <c r="CN52" i="16"/>
  <c r="CM52" i="16"/>
  <c r="CP52" i="16"/>
  <c r="BG382" i="16"/>
  <c r="BG245" i="16"/>
  <c r="BG252" i="16"/>
  <c r="BG69" i="16"/>
  <c r="CO79" i="16"/>
  <c r="CW79" i="16"/>
  <c r="CN79" i="16"/>
  <c r="CM79" i="16"/>
  <c r="CP79" i="16"/>
  <c r="BG82" i="16"/>
  <c r="CO85" i="16"/>
  <c r="CW85" i="16"/>
  <c r="CN85" i="16"/>
  <c r="CM85" i="16"/>
  <c r="CP85" i="16"/>
  <c r="BG255" i="16"/>
  <c r="CP260" i="16"/>
  <c r="CO260" i="16"/>
  <c r="CN260" i="16"/>
  <c r="CM260" i="16"/>
  <c r="CW260" i="16"/>
  <c r="BG264" i="16"/>
  <c r="CP97" i="16"/>
  <c r="CO97" i="16"/>
  <c r="CN97" i="16"/>
  <c r="CM97" i="16"/>
  <c r="CW97" i="16"/>
  <c r="BG352" i="16"/>
  <c r="CP105" i="16"/>
  <c r="CO105" i="16"/>
  <c r="CN105" i="16"/>
  <c r="CM105" i="16"/>
  <c r="CW105" i="16"/>
  <c r="BG267" i="16"/>
  <c r="CW270" i="16"/>
  <c r="CN270" i="16"/>
  <c r="CM270" i="16"/>
  <c r="CP270" i="16"/>
  <c r="CO270" i="16"/>
  <c r="BG115" i="16"/>
  <c r="CP282" i="16"/>
  <c r="CO282" i="16"/>
  <c r="CM282" i="16"/>
  <c r="CW282" i="16"/>
  <c r="CN282" i="16"/>
  <c r="BG117" i="16"/>
  <c r="CP122" i="16"/>
  <c r="CO122" i="16"/>
  <c r="CM122" i="16"/>
  <c r="CW122" i="16"/>
  <c r="CN122" i="16"/>
  <c r="BG124" i="16"/>
  <c r="CP299" i="16"/>
  <c r="CO299" i="16"/>
  <c r="CM299" i="16"/>
  <c r="CW299" i="16"/>
  <c r="CN299" i="16"/>
  <c r="BG131" i="16"/>
  <c r="CM309" i="16"/>
  <c r="CP309" i="16"/>
  <c r="CO309" i="16"/>
  <c r="CW309" i="16"/>
  <c r="CN309" i="16"/>
  <c r="CM153" i="16"/>
  <c r="CP153" i="16"/>
  <c r="CO153" i="16"/>
  <c r="CW153" i="16"/>
  <c r="CN153" i="16"/>
  <c r="BG156" i="16"/>
  <c r="CP354" i="16"/>
  <c r="CO354" i="16"/>
  <c r="CW354" i="16"/>
  <c r="CN354" i="16"/>
  <c r="CM354" i="16"/>
  <c r="BG355" i="16"/>
  <c r="CP321" i="16"/>
  <c r="CO321" i="16"/>
  <c r="CW321" i="16"/>
  <c r="CN321" i="16"/>
  <c r="CM321" i="16"/>
  <c r="BG173" i="16"/>
  <c r="CP176" i="16"/>
  <c r="CO176" i="16"/>
  <c r="CW176" i="16"/>
  <c r="CN176" i="16"/>
  <c r="CM176" i="16"/>
  <c r="BG328" i="16"/>
  <c r="CP187" i="16"/>
  <c r="CO187" i="16"/>
  <c r="CW187" i="16"/>
  <c r="CN187" i="16"/>
  <c r="CM187" i="16"/>
  <c r="BG330" i="16"/>
  <c r="CD330" i="16"/>
  <c r="CC330" i="16"/>
  <c r="CK330" i="16"/>
  <c r="CB330" i="16"/>
  <c r="CA330" i="16"/>
  <c r="AU330" i="16"/>
  <c r="CK184" i="16"/>
  <c r="CB184" i="16"/>
  <c r="CA184" i="16"/>
  <c r="CE184" i="16" s="1"/>
  <c r="CC184" i="16"/>
  <c r="CD184" i="16"/>
  <c r="AU184" i="16"/>
  <c r="CK328" i="16"/>
  <c r="CB328" i="16"/>
  <c r="CC328" i="16"/>
  <c r="CA328" i="16"/>
  <c r="CE328" i="16" s="1"/>
  <c r="CD328" i="16"/>
  <c r="AU328" i="16"/>
  <c r="CK360" i="16"/>
  <c r="CB360" i="16"/>
  <c r="CA360" i="16"/>
  <c r="CD360" i="16"/>
  <c r="CC360" i="16"/>
  <c r="CK321" i="16"/>
  <c r="CB321" i="16"/>
  <c r="CA321" i="16"/>
  <c r="CD321" i="16"/>
  <c r="CC321" i="16"/>
  <c r="CK166" i="16"/>
  <c r="CB166" i="16"/>
  <c r="CA166" i="16"/>
  <c r="CD166" i="16"/>
  <c r="CC166" i="16"/>
  <c r="CK354" i="16"/>
  <c r="CB354" i="16"/>
  <c r="CA354" i="16"/>
  <c r="CD354" i="16"/>
  <c r="CC354" i="16"/>
  <c r="CK160" i="16"/>
  <c r="CB160" i="16"/>
  <c r="CA160" i="16"/>
  <c r="CD160" i="16"/>
  <c r="CC160" i="16"/>
  <c r="CK153" i="16"/>
  <c r="CB153" i="16"/>
  <c r="CA153" i="16"/>
  <c r="CD153" i="16"/>
  <c r="CC153" i="16"/>
  <c r="CK309" i="16"/>
  <c r="CB309" i="16"/>
  <c r="CA309" i="16"/>
  <c r="CD309" i="16"/>
  <c r="CC309" i="16"/>
  <c r="CK303" i="16"/>
  <c r="CB303" i="16"/>
  <c r="CA303" i="16"/>
  <c r="CD303" i="16"/>
  <c r="CC303" i="16"/>
  <c r="AU300" i="16"/>
  <c r="CA298" i="16"/>
  <c r="CD298" i="16"/>
  <c r="CC298" i="16"/>
  <c r="CK298" i="16"/>
  <c r="CB298" i="16"/>
  <c r="AU129" i="16"/>
  <c r="CC127" i="16"/>
  <c r="CK127" i="16"/>
  <c r="CB127" i="16"/>
  <c r="CD127" i="16"/>
  <c r="CA127" i="16"/>
  <c r="AU293" i="16"/>
  <c r="CC292" i="16"/>
  <c r="CK292" i="16"/>
  <c r="CB292" i="16"/>
  <c r="CD292" i="16"/>
  <c r="CA292" i="16"/>
  <c r="AU286" i="16"/>
  <c r="CC120" i="16"/>
  <c r="CK120" i="16"/>
  <c r="CB120" i="16"/>
  <c r="CD120" i="16"/>
  <c r="CA120" i="16"/>
  <c r="CC281" i="16"/>
  <c r="CK281" i="16"/>
  <c r="CB281" i="16"/>
  <c r="CD281" i="16"/>
  <c r="CA281" i="16"/>
  <c r="CA273" i="16"/>
  <c r="CD273" i="16"/>
  <c r="CC273" i="16"/>
  <c r="CK273" i="16"/>
  <c r="CB273" i="16"/>
  <c r="AU56" i="16"/>
  <c r="CA244" i="16"/>
  <c r="CD244" i="16"/>
  <c r="CC244" i="16"/>
  <c r="CK244" i="16"/>
  <c r="CB244" i="16"/>
  <c r="AU240" i="16"/>
  <c r="AU34" i="16"/>
  <c r="AU29" i="16"/>
  <c r="CK223" i="16"/>
  <c r="CB223" i="16"/>
  <c r="CA223" i="16"/>
  <c r="CD223" i="16"/>
  <c r="CC223" i="16"/>
  <c r="AU28" i="16"/>
  <c r="CK26" i="16"/>
  <c r="CB26" i="16"/>
  <c r="CA26" i="16"/>
  <c r="CD26" i="16"/>
  <c r="CC26" i="16"/>
  <c r="CK222" i="16"/>
  <c r="CB222" i="16"/>
  <c r="CA222" i="16"/>
  <c r="CD222" i="16"/>
  <c r="CC222" i="16"/>
  <c r="AU221" i="16"/>
  <c r="CK23" i="16"/>
  <c r="CB23" i="16"/>
  <c r="CA23" i="16"/>
  <c r="CD23" i="16"/>
  <c r="CC23" i="16"/>
  <c r="CK219" i="16"/>
  <c r="CB219" i="16"/>
  <c r="CA219" i="16"/>
  <c r="CD219" i="16"/>
  <c r="CC219" i="16"/>
  <c r="CK213" i="16"/>
  <c r="CB213" i="16"/>
  <c r="CA213" i="16"/>
  <c r="CD213" i="16"/>
  <c r="CC213" i="16"/>
  <c r="CD6" i="16"/>
  <c r="CC6" i="16"/>
  <c r="CK6" i="16"/>
  <c r="CB6" i="16"/>
  <c r="CA6" i="16"/>
  <c r="CD372" i="16"/>
  <c r="CC372" i="16"/>
  <c r="CK372" i="16"/>
  <c r="CB372" i="16"/>
  <c r="CA372" i="16"/>
  <c r="AU371" i="16"/>
  <c r="AU204" i="16"/>
  <c r="CK196" i="16"/>
  <c r="CB196" i="16"/>
  <c r="CA196" i="16"/>
  <c r="CD196" i="16"/>
  <c r="CC196" i="16"/>
  <c r="AU365" i="16"/>
  <c r="BG364" i="16"/>
  <c r="CO198" i="16"/>
  <c r="CW198" i="16"/>
  <c r="CN198" i="16"/>
  <c r="CM198" i="16"/>
  <c r="CP198" i="16"/>
  <c r="BG201" i="16"/>
  <c r="CO371" i="16"/>
  <c r="CW371" i="16"/>
  <c r="CN371" i="16"/>
  <c r="CM371" i="16"/>
  <c r="CP371" i="16"/>
  <c r="BG372" i="16"/>
  <c r="CO6" i="16"/>
  <c r="CW6" i="16"/>
  <c r="CN6" i="16"/>
  <c r="CM6" i="16"/>
  <c r="CP6" i="16"/>
  <c r="CP29" i="16"/>
  <c r="CO29" i="16"/>
  <c r="CW29" i="16"/>
  <c r="CN29" i="16"/>
  <c r="CM29" i="16"/>
  <c r="CP41" i="16"/>
  <c r="CO41" i="16"/>
  <c r="CW41" i="16"/>
  <c r="CN41" i="16"/>
  <c r="CM41" i="16"/>
  <c r="CP334" i="16"/>
  <c r="CO334" i="16"/>
  <c r="CW334" i="16"/>
  <c r="CN334" i="16"/>
  <c r="CM334" i="16"/>
  <c r="CP338" i="16"/>
  <c r="CO338" i="16"/>
  <c r="CW338" i="16"/>
  <c r="CN338" i="16"/>
  <c r="CM338" i="16"/>
  <c r="BG53" i="16"/>
  <c r="CW240" i="16"/>
  <c r="CN240" i="16"/>
  <c r="CM240" i="16"/>
  <c r="CO240" i="16"/>
  <c r="CP240" i="16"/>
  <c r="BG242" i="16"/>
  <c r="CW249" i="16"/>
  <c r="CN249" i="16"/>
  <c r="CM249" i="16"/>
  <c r="CO249" i="16"/>
  <c r="CP249" i="16"/>
  <c r="BG59" i="16"/>
  <c r="BG66" i="16"/>
  <c r="CP76" i="16"/>
  <c r="CO76" i="16"/>
  <c r="CW76" i="16"/>
  <c r="CN76" i="16"/>
  <c r="CM76" i="16"/>
  <c r="BG80" i="16"/>
  <c r="CP348" i="16"/>
  <c r="CO348" i="16"/>
  <c r="CW348" i="16"/>
  <c r="CN348" i="16"/>
  <c r="CM348" i="16"/>
  <c r="BG86" i="16"/>
  <c r="CM258" i="16"/>
  <c r="CP258" i="16"/>
  <c r="CO258" i="16"/>
  <c r="CN258" i="16"/>
  <c r="CW258" i="16"/>
  <c r="BG261" i="16"/>
  <c r="CM94" i="16"/>
  <c r="CP94" i="16"/>
  <c r="CO94" i="16"/>
  <c r="CN94" i="16"/>
  <c r="CW94" i="16"/>
  <c r="CM102" i="16"/>
  <c r="CP102" i="16"/>
  <c r="CO102" i="16"/>
  <c r="CN102" i="16"/>
  <c r="CW102" i="16"/>
  <c r="CO279" i="16"/>
  <c r="CW279" i="16"/>
  <c r="CN279" i="16"/>
  <c r="CM279" i="16"/>
  <c r="CP279" i="16"/>
  <c r="CM290" i="16"/>
  <c r="CP290" i="16"/>
  <c r="CN290" i="16"/>
  <c r="CW290" i="16"/>
  <c r="CO290" i="16"/>
  <c r="CM296" i="16"/>
  <c r="CP296" i="16"/>
  <c r="CN296" i="16"/>
  <c r="CW296" i="16"/>
  <c r="CO296" i="16"/>
  <c r="BG300" i="16"/>
  <c r="BG141" i="16"/>
  <c r="CM306" i="16"/>
  <c r="CO306" i="16"/>
  <c r="CN306" i="16"/>
  <c r="CW306" i="16"/>
  <c r="CP306" i="16"/>
  <c r="CW315" i="16"/>
  <c r="CN315" i="16"/>
  <c r="CM315" i="16"/>
  <c r="CP315" i="16"/>
  <c r="CO315" i="16"/>
  <c r="CW162" i="16"/>
  <c r="CN162" i="16"/>
  <c r="CM162" i="16"/>
  <c r="CP162" i="16"/>
  <c r="CO162" i="16"/>
  <c r="CM168" i="16"/>
  <c r="CP168" i="16"/>
  <c r="CO168" i="16"/>
  <c r="CW168" i="16"/>
  <c r="CN168" i="16"/>
  <c r="CM174" i="16"/>
  <c r="CP174" i="16"/>
  <c r="CO174" i="16"/>
  <c r="CW174" i="16"/>
  <c r="CN174" i="16"/>
  <c r="CM185" i="16"/>
  <c r="CP185" i="16"/>
  <c r="CO185" i="16"/>
  <c r="CW185" i="16"/>
  <c r="CN185" i="16"/>
  <c r="AU144" i="16"/>
  <c r="CA142" i="16"/>
  <c r="CD142" i="16"/>
  <c r="CC142" i="16"/>
  <c r="CK142" i="16"/>
  <c r="CB142" i="16"/>
  <c r="AU139" i="16"/>
  <c r="CA137" i="16"/>
  <c r="CD137" i="16"/>
  <c r="CC137" i="16"/>
  <c r="CK137" i="16"/>
  <c r="CB137" i="16"/>
  <c r="AU132" i="16"/>
  <c r="CC268" i="16"/>
  <c r="CK268" i="16"/>
  <c r="CB268" i="16"/>
  <c r="CA268" i="16"/>
  <c r="CD268" i="16"/>
  <c r="AU104" i="16"/>
  <c r="CC102" i="16"/>
  <c r="CK102" i="16"/>
  <c r="CB102" i="16"/>
  <c r="CA102" i="16"/>
  <c r="CD102" i="16"/>
  <c r="AU391" i="16"/>
  <c r="AU96" i="16"/>
  <c r="CC94" i="16"/>
  <c r="CK94" i="16"/>
  <c r="CB94" i="16"/>
  <c r="CA94" i="16"/>
  <c r="CD94" i="16"/>
  <c r="CC90" i="16"/>
  <c r="CK90" i="16"/>
  <c r="CB90" i="16"/>
  <c r="CA90" i="16"/>
  <c r="CD90" i="16"/>
  <c r="AU259" i="16"/>
  <c r="CC258" i="16"/>
  <c r="CK258" i="16"/>
  <c r="CB258" i="16"/>
  <c r="CA258" i="16"/>
  <c r="CD258" i="16"/>
  <c r="AU349" i="16"/>
  <c r="CC256" i="16"/>
  <c r="CK256" i="16"/>
  <c r="CB256" i="16"/>
  <c r="CA256" i="16"/>
  <c r="CD256" i="16"/>
  <c r="AU84" i="16"/>
  <c r="CC348" i="16"/>
  <c r="CK348" i="16"/>
  <c r="CB348" i="16"/>
  <c r="CA348" i="16"/>
  <c r="CD348" i="16"/>
  <c r="AU342" i="16"/>
  <c r="CC385" i="16"/>
  <c r="CK385" i="16"/>
  <c r="CB385" i="16"/>
  <c r="CA385" i="16"/>
  <c r="CD385" i="16"/>
  <c r="AU78" i="16"/>
  <c r="CC76" i="16"/>
  <c r="CK76" i="16"/>
  <c r="CB76" i="16"/>
  <c r="CA76" i="16"/>
  <c r="CD76" i="16"/>
  <c r="AU383" i="16"/>
  <c r="CC70" i="16"/>
  <c r="CK70" i="16"/>
  <c r="CB70" i="16"/>
  <c r="CA70" i="16"/>
  <c r="CD70" i="16"/>
  <c r="AU62" i="16"/>
  <c r="AU250" i="16"/>
  <c r="CC249" i="16"/>
  <c r="CK249" i="16"/>
  <c r="CB249" i="16"/>
  <c r="CA249" i="16"/>
  <c r="CD249" i="16"/>
  <c r="CE113" i="16"/>
  <c r="CP366" i="16"/>
  <c r="CO366" i="16"/>
  <c r="CW366" i="16"/>
  <c r="CN366" i="16"/>
  <c r="CM366" i="16"/>
  <c r="BG366" i="16"/>
  <c r="CP7" i="16"/>
  <c r="CO7" i="16"/>
  <c r="CW7" i="16"/>
  <c r="CN7" i="16"/>
  <c r="CM7" i="16"/>
  <c r="CP215" i="16"/>
  <c r="CO215" i="16"/>
  <c r="CW215" i="16"/>
  <c r="CN215" i="16"/>
  <c r="CM215" i="16"/>
  <c r="CO18" i="16"/>
  <c r="CW18" i="16"/>
  <c r="CN18" i="16"/>
  <c r="CM18" i="16"/>
  <c r="CP18" i="16"/>
  <c r="CM30" i="16"/>
  <c r="CP30" i="16"/>
  <c r="CO30" i="16"/>
  <c r="CW30" i="16"/>
  <c r="CN30" i="16"/>
  <c r="CM42" i="16"/>
  <c r="CP42" i="16"/>
  <c r="CO42" i="16"/>
  <c r="CW42" i="16"/>
  <c r="CN42" i="16"/>
  <c r="CM335" i="16"/>
  <c r="CP335" i="16"/>
  <c r="CO335" i="16"/>
  <c r="CW335" i="16"/>
  <c r="CN335" i="16"/>
  <c r="CM339" i="16"/>
  <c r="CP339" i="16"/>
  <c r="CO339" i="16"/>
  <c r="CW339" i="16"/>
  <c r="CN339" i="16"/>
  <c r="BG339" i="16"/>
  <c r="CO241" i="16"/>
  <c r="CW241" i="16"/>
  <c r="CN241" i="16"/>
  <c r="CM241" i="16"/>
  <c r="CP241" i="16"/>
  <c r="BG241" i="16"/>
  <c r="CO58" i="16"/>
  <c r="CW58" i="16"/>
  <c r="CN58" i="16"/>
  <c r="CM58" i="16"/>
  <c r="CP58" i="16"/>
  <c r="BG58" i="16"/>
  <c r="CM77" i="16"/>
  <c r="CP77" i="16"/>
  <c r="CO77" i="16"/>
  <c r="CW77" i="16"/>
  <c r="CN77" i="16"/>
  <c r="BG77" i="16"/>
  <c r="CM83" i="16"/>
  <c r="CP83" i="16"/>
  <c r="CO83" i="16"/>
  <c r="CW83" i="16"/>
  <c r="CN83" i="16"/>
  <c r="BG83" i="16"/>
  <c r="CW89" i="16"/>
  <c r="CN89" i="16"/>
  <c r="CM89" i="16"/>
  <c r="CP89" i="16"/>
  <c r="CO89" i="16"/>
  <c r="BG89" i="16"/>
  <c r="CW95" i="16"/>
  <c r="CN95" i="16"/>
  <c r="CM95" i="16"/>
  <c r="CP95" i="16"/>
  <c r="CO95" i="16"/>
  <c r="BG95" i="16"/>
  <c r="CW103" i="16"/>
  <c r="CN103" i="16"/>
  <c r="CM103" i="16"/>
  <c r="CP103" i="16"/>
  <c r="CO103" i="16"/>
  <c r="BG103" i="16"/>
  <c r="CW280" i="16"/>
  <c r="CN280" i="16"/>
  <c r="CM280" i="16"/>
  <c r="CP280" i="16"/>
  <c r="CO280" i="16"/>
  <c r="BG280" i="16"/>
  <c r="CW291" i="16"/>
  <c r="CN291" i="16"/>
  <c r="CM291" i="16"/>
  <c r="CP291" i="16"/>
  <c r="CO291" i="16"/>
  <c r="BG291" i="16"/>
  <c r="CW297" i="16"/>
  <c r="CN297" i="16"/>
  <c r="CM297" i="16"/>
  <c r="CP297" i="16"/>
  <c r="CO297" i="16"/>
  <c r="BG297" i="16"/>
  <c r="CW140" i="16"/>
  <c r="CN140" i="16"/>
  <c r="CP140" i="16"/>
  <c r="CO140" i="16"/>
  <c r="CM140" i="16"/>
  <c r="CW307" i="16"/>
  <c r="CN307" i="16"/>
  <c r="CP307" i="16"/>
  <c r="CM307" i="16"/>
  <c r="CO307" i="16"/>
  <c r="CO163" i="16"/>
  <c r="CW163" i="16"/>
  <c r="CN163" i="16"/>
  <c r="CM163" i="16"/>
  <c r="CP163" i="16"/>
  <c r="CW169" i="16"/>
  <c r="CN169" i="16"/>
  <c r="CM169" i="16"/>
  <c r="CP169" i="16"/>
  <c r="CO169" i="16"/>
  <c r="CW175" i="16"/>
  <c r="CN175" i="16"/>
  <c r="CM175" i="16"/>
  <c r="CP175" i="16"/>
  <c r="CO175" i="16"/>
  <c r="CW186" i="16"/>
  <c r="CN186" i="16"/>
  <c r="CM186" i="16"/>
  <c r="CP186" i="16"/>
  <c r="CO186" i="16"/>
  <c r="BG4" i="16"/>
  <c r="CA331" i="16"/>
  <c r="CD331" i="16"/>
  <c r="CC331" i="16"/>
  <c r="CK331" i="16"/>
  <c r="CB331" i="16"/>
  <c r="CC185" i="16"/>
  <c r="CK185" i="16"/>
  <c r="CB185" i="16"/>
  <c r="CA185" i="16"/>
  <c r="CE185" i="16" s="1"/>
  <c r="CD185" i="16"/>
  <c r="CC363" i="16"/>
  <c r="CK363" i="16"/>
  <c r="CB363" i="16"/>
  <c r="CA363" i="16"/>
  <c r="CE363" i="16" s="1"/>
  <c r="CD363" i="16"/>
  <c r="CC324" i="16"/>
  <c r="CK324" i="16"/>
  <c r="CB324" i="16"/>
  <c r="CA324" i="16"/>
  <c r="CD324" i="16"/>
  <c r="CC358" i="16"/>
  <c r="CK358" i="16"/>
  <c r="CB358" i="16"/>
  <c r="CA358" i="16"/>
  <c r="CD358" i="16"/>
  <c r="CC320" i="16"/>
  <c r="CK320" i="16"/>
  <c r="CB320" i="16"/>
  <c r="CA320" i="16"/>
  <c r="CD320" i="16"/>
  <c r="CC164" i="16"/>
  <c r="CK164" i="16"/>
  <c r="CB164" i="16"/>
  <c r="CA164" i="16"/>
  <c r="CD164" i="16"/>
  <c r="CC161" i="16"/>
  <c r="CK161" i="16"/>
  <c r="CB161" i="16"/>
  <c r="CA161" i="16"/>
  <c r="CD161" i="16"/>
  <c r="CC154" i="16"/>
  <c r="CK154" i="16"/>
  <c r="CB154" i="16"/>
  <c r="CA154" i="16"/>
  <c r="CD154" i="16"/>
  <c r="CC151" i="16"/>
  <c r="CK151" i="16"/>
  <c r="CB151" i="16"/>
  <c r="CA151" i="16"/>
  <c r="CD151" i="16"/>
  <c r="CC310" i="16"/>
  <c r="CK310" i="16"/>
  <c r="CB310" i="16"/>
  <c r="CA310" i="16"/>
  <c r="CD310" i="16"/>
  <c r="CC304" i="16"/>
  <c r="CK304" i="16"/>
  <c r="CB304" i="16"/>
  <c r="CA304" i="16"/>
  <c r="CD304" i="16"/>
  <c r="CK299" i="16"/>
  <c r="CB299" i="16"/>
  <c r="CA299" i="16"/>
  <c r="CD299" i="16"/>
  <c r="CC299" i="16"/>
  <c r="CD128" i="16"/>
  <c r="CC128" i="16"/>
  <c r="CK128" i="16"/>
  <c r="CB128" i="16"/>
  <c r="CA128" i="16"/>
  <c r="CD122" i="16"/>
  <c r="CC122" i="16"/>
  <c r="CK122" i="16"/>
  <c r="CB122" i="16"/>
  <c r="CA122" i="16"/>
  <c r="CD121" i="16"/>
  <c r="CC121" i="16"/>
  <c r="CK121" i="16"/>
  <c r="CB121" i="16"/>
  <c r="CA121" i="16"/>
  <c r="CD282" i="16"/>
  <c r="CC282" i="16"/>
  <c r="CK282" i="16"/>
  <c r="CB282" i="16"/>
  <c r="CA282" i="16"/>
  <c r="CK274" i="16"/>
  <c r="CB274" i="16"/>
  <c r="CA274" i="16"/>
  <c r="CD274" i="16"/>
  <c r="CC274" i="16"/>
  <c r="CM190" i="16"/>
  <c r="CP190" i="16"/>
  <c r="CO190" i="16"/>
  <c r="CW190" i="16"/>
  <c r="CN190" i="16"/>
  <c r="CM199" i="16"/>
  <c r="CP199" i="16"/>
  <c r="CO199" i="16"/>
  <c r="CW199" i="16"/>
  <c r="CN199" i="16"/>
  <c r="BG368" i="16"/>
  <c r="CM8" i="16"/>
  <c r="CP8" i="16"/>
  <c r="CO8" i="16"/>
  <c r="CW8" i="16"/>
  <c r="CN8" i="16"/>
  <c r="CM216" i="16"/>
  <c r="CP216" i="16"/>
  <c r="CO216" i="16"/>
  <c r="CW216" i="16"/>
  <c r="CN216" i="16"/>
  <c r="CM14" i="16"/>
  <c r="CP14" i="16"/>
  <c r="CO14" i="16"/>
  <c r="CW14" i="16"/>
  <c r="CN14" i="16"/>
  <c r="CP19" i="16"/>
  <c r="CO19" i="16"/>
  <c r="CN19" i="16"/>
  <c r="CM19" i="16"/>
  <c r="CW19" i="16"/>
  <c r="CW225" i="16"/>
  <c r="CN225" i="16"/>
  <c r="CM225" i="16"/>
  <c r="CP225" i="16"/>
  <c r="CO225" i="16"/>
  <c r="CW43" i="16"/>
  <c r="CN43" i="16"/>
  <c r="CM43" i="16"/>
  <c r="CP43" i="16"/>
  <c r="CO43" i="16"/>
  <c r="CW336" i="16"/>
  <c r="CN336" i="16"/>
  <c r="CM336" i="16"/>
  <c r="CP336" i="16"/>
  <c r="CO336" i="16"/>
  <c r="CW51" i="16"/>
  <c r="CN51" i="16"/>
  <c r="CM51" i="16"/>
  <c r="CP51" i="16"/>
  <c r="CO51" i="16"/>
  <c r="BG237" i="16"/>
  <c r="BG244" i="16"/>
  <c r="CP250" i="16"/>
  <c r="CO250" i="16"/>
  <c r="CN250" i="16"/>
  <c r="CM250" i="16"/>
  <c r="CW250" i="16"/>
  <c r="BG251" i="16"/>
  <c r="BG68" i="16"/>
  <c r="CW78" i="16"/>
  <c r="CN78" i="16"/>
  <c r="CM78" i="16"/>
  <c r="CP78" i="16"/>
  <c r="CO78" i="16"/>
  <c r="BG254" i="16"/>
  <c r="CW84" i="16"/>
  <c r="CN84" i="16"/>
  <c r="CM84" i="16"/>
  <c r="CP84" i="16"/>
  <c r="CO84" i="16"/>
  <c r="BG88" i="16"/>
  <c r="CO259" i="16"/>
  <c r="CW259" i="16"/>
  <c r="CN259" i="16"/>
  <c r="CP259" i="16"/>
  <c r="CM259" i="16"/>
  <c r="BG263" i="16"/>
  <c r="CO96" i="16"/>
  <c r="CW96" i="16"/>
  <c r="CN96" i="16"/>
  <c r="CP96" i="16"/>
  <c r="CM96" i="16"/>
  <c r="BG265" i="16"/>
  <c r="CO104" i="16"/>
  <c r="CW104" i="16"/>
  <c r="CN104" i="16"/>
  <c r="CP104" i="16"/>
  <c r="CM104" i="16"/>
  <c r="CM269" i="16"/>
  <c r="CP269" i="16"/>
  <c r="CO269" i="16"/>
  <c r="CW269" i="16"/>
  <c r="CN269" i="16"/>
  <c r="CO281" i="16"/>
  <c r="CW281" i="16"/>
  <c r="CN281" i="16"/>
  <c r="CP281" i="16"/>
  <c r="CM281" i="16"/>
  <c r="CO292" i="16"/>
  <c r="CW292" i="16"/>
  <c r="CN292" i="16"/>
  <c r="CP292" i="16"/>
  <c r="CM292" i="16"/>
  <c r="CO298" i="16"/>
  <c r="CW298" i="16"/>
  <c r="CN298" i="16"/>
  <c r="CP298" i="16"/>
  <c r="CM298" i="16"/>
  <c r="CP308" i="16"/>
  <c r="CO308" i="16"/>
  <c r="CW308" i="16"/>
  <c r="CM308" i="16"/>
  <c r="CN308" i="16"/>
  <c r="CP152" i="16"/>
  <c r="CO152" i="16"/>
  <c r="CW152" i="16"/>
  <c r="CN152" i="16"/>
  <c r="CM152" i="16"/>
  <c r="BG155" i="16"/>
  <c r="CW316" i="16"/>
  <c r="CP316" i="16"/>
  <c r="CO316" i="16"/>
  <c r="CN316" i="16"/>
  <c r="CM316" i="16"/>
  <c r="BG318" i="16"/>
  <c r="CO170" i="16"/>
  <c r="CW170" i="16"/>
  <c r="CN170" i="16"/>
  <c r="CM170" i="16"/>
  <c r="CP170" i="16"/>
  <c r="BG172" i="16"/>
  <c r="BG327" i="16"/>
  <c r="BG329" i="16"/>
  <c r="CD136" i="16"/>
  <c r="CC136" i="16"/>
  <c r="CK136" i="16"/>
  <c r="CB136" i="16"/>
  <c r="CA136" i="16"/>
  <c r="CK112" i="16"/>
  <c r="CB112" i="16"/>
  <c r="CA112" i="16"/>
  <c r="CD112" i="16"/>
  <c r="CC112" i="16"/>
  <c r="CK267" i="16"/>
  <c r="CB267" i="16"/>
  <c r="CA267" i="16"/>
  <c r="CD267" i="16"/>
  <c r="CC267" i="16"/>
  <c r="CK101" i="16"/>
  <c r="CB101" i="16"/>
  <c r="CA101" i="16"/>
  <c r="CD101" i="16"/>
  <c r="CC101" i="16"/>
  <c r="CK352" i="16"/>
  <c r="CB352" i="16"/>
  <c r="CA352" i="16"/>
  <c r="CD352" i="16"/>
  <c r="CC352" i="16"/>
  <c r="CK93" i="16"/>
  <c r="CB93" i="16"/>
  <c r="CA93" i="16"/>
  <c r="CD93" i="16"/>
  <c r="CC93" i="16"/>
  <c r="CK264" i="16"/>
  <c r="CB264" i="16"/>
  <c r="CA264" i="16"/>
  <c r="CD264" i="16"/>
  <c r="CC264" i="16"/>
  <c r="CK388" i="16"/>
  <c r="CB388" i="16"/>
  <c r="CA388" i="16"/>
  <c r="CD388" i="16"/>
  <c r="CC388" i="16"/>
  <c r="CK255" i="16"/>
  <c r="CB255" i="16"/>
  <c r="CA255" i="16"/>
  <c r="CD255" i="16"/>
  <c r="CC255" i="16"/>
  <c r="CK347" i="16"/>
  <c r="CB347" i="16"/>
  <c r="CA347" i="16"/>
  <c r="CD347" i="16"/>
  <c r="CC347" i="16"/>
  <c r="CK82" i="16"/>
  <c r="CB82" i="16"/>
  <c r="CA82" i="16"/>
  <c r="CD82" i="16"/>
  <c r="CC82" i="16"/>
  <c r="CK75" i="16"/>
  <c r="CB75" i="16"/>
  <c r="CA75" i="16"/>
  <c r="CD75" i="16"/>
  <c r="CC75" i="16"/>
  <c r="CK69" i="16"/>
  <c r="CB69" i="16"/>
  <c r="CA69" i="16"/>
  <c r="CD69" i="16"/>
  <c r="CC69" i="16"/>
  <c r="CK252" i="16"/>
  <c r="CB252" i="16"/>
  <c r="CA252" i="16"/>
  <c r="CD252" i="16"/>
  <c r="CC252" i="16"/>
  <c r="CK248" i="16"/>
  <c r="CB248" i="16"/>
  <c r="CA248" i="16"/>
  <c r="CD248" i="16"/>
  <c r="CC248" i="16"/>
  <c r="CK245" i="16"/>
  <c r="CB245" i="16"/>
  <c r="CA245" i="16"/>
  <c r="CD245" i="16"/>
  <c r="CC245" i="16"/>
  <c r="CK224" i="16"/>
  <c r="CB224" i="16"/>
  <c r="CA224" i="16"/>
  <c r="CD224" i="16"/>
  <c r="CC224" i="16"/>
  <c r="CC27" i="16"/>
  <c r="CK27" i="16"/>
  <c r="CB27" i="16"/>
  <c r="CA27" i="16"/>
  <c r="CD27" i="16"/>
  <c r="CC24" i="16"/>
  <c r="CK24" i="16"/>
  <c r="CB24" i="16"/>
  <c r="CA24" i="16"/>
  <c r="CD24" i="16"/>
  <c r="CC220" i="16"/>
  <c r="CK220" i="16"/>
  <c r="CB220" i="16"/>
  <c r="CA220" i="16"/>
  <c r="CD220" i="16"/>
  <c r="CC13" i="16"/>
  <c r="CK13" i="16"/>
  <c r="CB13" i="16"/>
  <c r="CA13" i="16"/>
  <c r="CD13" i="16"/>
  <c r="CC9" i="16"/>
  <c r="CK9" i="16"/>
  <c r="CB9" i="16"/>
  <c r="CA9" i="16"/>
  <c r="CD9" i="16"/>
  <c r="CC210" i="16"/>
  <c r="CK210" i="16"/>
  <c r="CB210" i="16"/>
  <c r="CA210" i="16"/>
  <c r="CD210" i="16"/>
  <c r="CC208" i="16"/>
  <c r="CK208" i="16"/>
  <c r="CB208" i="16"/>
  <c r="CA208" i="16"/>
  <c r="CD208" i="16"/>
  <c r="CC202" i="16"/>
  <c r="CK202" i="16"/>
  <c r="CB202" i="16"/>
  <c r="CA202" i="16"/>
  <c r="CD202" i="16"/>
  <c r="CC197" i="16"/>
  <c r="CK197" i="16"/>
  <c r="CB197" i="16"/>
  <c r="CA197" i="16"/>
  <c r="CD197" i="16"/>
  <c r="CA192" i="16"/>
  <c r="CD192" i="16"/>
  <c r="CC192" i="16"/>
  <c r="CK192" i="16"/>
  <c r="CB192" i="16"/>
  <c r="AU8" i="16"/>
  <c r="AU211" i="16"/>
  <c r="AU207" i="16"/>
  <c r="CD369" i="16"/>
  <c r="CC369" i="16"/>
  <c r="CK369" i="16"/>
  <c r="CB369" i="16"/>
  <c r="CA369" i="16"/>
  <c r="AU201" i="16"/>
  <c r="CK190" i="16"/>
  <c r="CB190" i="16"/>
  <c r="CA190" i="16"/>
  <c r="CD190" i="16"/>
  <c r="CC190" i="16"/>
  <c r="AU190" i="16"/>
  <c r="CW202" i="16"/>
  <c r="CN202" i="16"/>
  <c r="CM202" i="16"/>
  <c r="CP202" i="16"/>
  <c r="CO202" i="16"/>
  <c r="BG205" i="16"/>
  <c r="CW210" i="16"/>
  <c r="CN210" i="16"/>
  <c r="CM210" i="16"/>
  <c r="CP210" i="16"/>
  <c r="CO210" i="16"/>
  <c r="CW9" i="16"/>
  <c r="CN9" i="16"/>
  <c r="CM9" i="16"/>
  <c r="CP9" i="16"/>
  <c r="CO9" i="16"/>
  <c r="BG17" i="16"/>
  <c r="CM24" i="16"/>
  <c r="CP24" i="16"/>
  <c r="CO24" i="16"/>
  <c r="CN24" i="16"/>
  <c r="CW24" i="16"/>
  <c r="CO27" i="16"/>
  <c r="CW27" i="16"/>
  <c r="CN27" i="16"/>
  <c r="CM27" i="16"/>
  <c r="CP27" i="16"/>
  <c r="CO33" i="16"/>
  <c r="CW33" i="16"/>
  <c r="CN33" i="16"/>
  <c r="CM33" i="16"/>
  <c r="CP33" i="16"/>
  <c r="BG227" i="16"/>
  <c r="CO231" i="16"/>
  <c r="CW231" i="16"/>
  <c r="CN231" i="16"/>
  <c r="CM231" i="16"/>
  <c r="CP231" i="16"/>
  <c r="BG376" i="16"/>
  <c r="CO49" i="16"/>
  <c r="CW49" i="16"/>
  <c r="CN49" i="16"/>
  <c r="CM49" i="16"/>
  <c r="CP49" i="16"/>
  <c r="BG235" i="16"/>
  <c r="CP382" i="16"/>
  <c r="CO382" i="16"/>
  <c r="CN382" i="16"/>
  <c r="CW382" i="16"/>
  <c r="CM382" i="16"/>
  <c r="BG54" i="16"/>
  <c r="CM245" i="16"/>
  <c r="CP245" i="16"/>
  <c r="CO245" i="16"/>
  <c r="CN245" i="16"/>
  <c r="CW245" i="16"/>
  <c r="CM252" i="16"/>
  <c r="CP252" i="16"/>
  <c r="CO252" i="16"/>
  <c r="CN252" i="16"/>
  <c r="CW252" i="16"/>
  <c r="BG63" i="16"/>
  <c r="CO69" i="16"/>
  <c r="CW69" i="16"/>
  <c r="CN69" i="16"/>
  <c r="CM69" i="16"/>
  <c r="CP69" i="16"/>
  <c r="BG384" i="16"/>
  <c r="CO82" i="16"/>
  <c r="CW82" i="16"/>
  <c r="CN82" i="16"/>
  <c r="CM82" i="16"/>
  <c r="CP82" i="16"/>
  <c r="BG343" i="16"/>
  <c r="CO255" i="16"/>
  <c r="CW255" i="16"/>
  <c r="CN255" i="16"/>
  <c r="CM255" i="16"/>
  <c r="CP255" i="16"/>
  <c r="BG350" i="16"/>
  <c r="CP264" i="16"/>
  <c r="CO264" i="16"/>
  <c r="CN264" i="16"/>
  <c r="CM264" i="16"/>
  <c r="CW264" i="16"/>
  <c r="BG92" i="16"/>
  <c r="CP352" i="16"/>
  <c r="CO352" i="16"/>
  <c r="CN352" i="16"/>
  <c r="CM352" i="16"/>
  <c r="CW352" i="16"/>
  <c r="BG99" i="16"/>
  <c r="CP267" i="16"/>
  <c r="CO267" i="16"/>
  <c r="CN267" i="16"/>
  <c r="CM267" i="16"/>
  <c r="CW267" i="16"/>
  <c r="BG108" i="16"/>
  <c r="CW115" i="16"/>
  <c r="CN115" i="16"/>
  <c r="CM115" i="16"/>
  <c r="CP115" i="16"/>
  <c r="CO115" i="16"/>
  <c r="BG274" i="16"/>
  <c r="CP117" i="16"/>
  <c r="CO117" i="16"/>
  <c r="CM117" i="16"/>
  <c r="CW117" i="16"/>
  <c r="CN117" i="16"/>
  <c r="BG121" i="16"/>
  <c r="CP124" i="16"/>
  <c r="CO124" i="16"/>
  <c r="CM124" i="16"/>
  <c r="CW124" i="16"/>
  <c r="CN124" i="16"/>
  <c r="BG128" i="16"/>
  <c r="CP131" i="16"/>
  <c r="CO131" i="16"/>
  <c r="CM131" i="16"/>
  <c r="CW131" i="16"/>
  <c r="CN131" i="16"/>
  <c r="BG134" i="16"/>
  <c r="CP143" i="16"/>
  <c r="CW143" i="16"/>
  <c r="CN143" i="16"/>
  <c r="CO143" i="16"/>
  <c r="CM143" i="16"/>
  <c r="BG303" i="16"/>
  <c r="BG150" i="16"/>
  <c r="CM156" i="16"/>
  <c r="CP156" i="16"/>
  <c r="CO156" i="16"/>
  <c r="CW156" i="16"/>
  <c r="CN156" i="16"/>
  <c r="BG160" i="16"/>
  <c r="CP355" i="16"/>
  <c r="CO355" i="16"/>
  <c r="CW355" i="16"/>
  <c r="CN355" i="16"/>
  <c r="CM355" i="16"/>
  <c r="BG166" i="16"/>
  <c r="CP173" i="16"/>
  <c r="CO173" i="16"/>
  <c r="CW173" i="16"/>
  <c r="CN173" i="16"/>
  <c r="CM173" i="16"/>
  <c r="BG360" i="16"/>
  <c r="CP328" i="16"/>
  <c r="CO328" i="16"/>
  <c r="CW328" i="16"/>
  <c r="CN328" i="16"/>
  <c r="CM328" i="16"/>
  <c r="BG180" i="16"/>
  <c r="CP330" i="16"/>
  <c r="CO330" i="16"/>
  <c r="CW330" i="16"/>
  <c r="CN330" i="16"/>
  <c r="CM330" i="16"/>
  <c r="CK186" i="16"/>
  <c r="CB186" i="16"/>
  <c r="CA186" i="16"/>
  <c r="CE186" i="16" s="1"/>
  <c r="CD186" i="16"/>
  <c r="CC186" i="16"/>
  <c r="CD178" i="16"/>
  <c r="CC178" i="16"/>
  <c r="CB178" i="16"/>
  <c r="CA178" i="16"/>
  <c r="CE178" i="16" s="1"/>
  <c r="CK178" i="16"/>
  <c r="AU362" i="16"/>
  <c r="CD325" i="16"/>
  <c r="CC325" i="16"/>
  <c r="CK325" i="16"/>
  <c r="CB325" i="16"/>
  <c r="CA325" i="16"/>
  <c r="AU173" i="16"/>
  <c r="CD171" i="16"/>
  <c r="CC171" i="16"/>
  <c r="CK171" i="16"/>
  <c r="CB171" i="16"/>
  <c r="CA171" i="16"/>
  <c r="CD357" i="16"/>
  <c r="CC357" i="16"/>
  <c r="CK357" i="16"/>
  <c r="CB357" i="16"/>
  <c r="CA357" i="16"/>
  <c r="AU355" i="16"/>
  <c r="CD317" i="16"/>
  <c r="CC317" i="16"/>
  <c r="CK317" i="16"/>
  <c r="CB317" i="16"/>
  <c r="CA317" i="16"/>
  <c r="AU156" i="16"/>
  <c r="AU314" i="16"/>
  <c r="CD312" i="16"/>
  <c r="CC312" i="16"/>
  <c r="CK312" i="16"/>
  <c r="CB312" i="16"/>
  <c r="CA312" i="16"/>
  <c r="CD147" i="16"/>
  <c r="CC147" i="16"/>
  <c r="CK147" i="16"/>
  <c r="CB147" i="16"/>
  <c r="CA147" i="16"/>
  <c r="AU146" i="16"/>
  <c r="CD394" i="16"/>
  <c r="CC394" i="16"/>
  <c r="CK394" i="16"/>
  <c r="CB394" i="16"/>
  <c r="CA394" i="16"/>
  <c r="CC300" i="16"/>
  <c r="CK300" i="16"/>
  <c r="CB300" i="16"/>
  <c r="CA300" i="16"/>
  <c r="CD300" i="16"/>
  <c r="CC129" i="16"/>
  <c r="CK129" i="16"/>
  <c r="CA129" i="16"/>
  <c r="CD129" i="16"/>
  <c r="CB129" i="16"/>
  <c r="CA293" i="16"/>
  <c r="CD293" i="16"/>
  <c r="CK293" i="16"/>
  <c r="CC293" i="16"/>
  <c r="CB293" i="16"/>
  <c r="CA286" i="16"/>
  <c r="CD286" i="16"/>
  <c r="CK286" i="16"/>
  <c r="CC286" i="16"/>
  <c r="CB286" i="16"/>
  <c r="CA283" i="16"/>
  <c r="CD283" i="16"/>
  <c r="CK283" i="16"/>
  <c r="CC283" i="16"/>
  <c r="CB283" i="16"/>
  <c r="CC275" i="16"/>
  <c r="CK275" i="16"/>
  <c r="CB275" i="16"/>
  <c r="CA275" i="16"/>
  <c r="CD275" i="16"/>
  <c r="AU246" i="16"/>
  <c r="CC56" i="16"/>
  <c r="CK56" i="16"/>
  <c r="CB56" i="16"/>
  <c r="CA56" i="16"/>
  <c r="CD56" i="16"/>
  <c r="CC240" i="16"/>
  <c r="CK240" i="16"/>
  <c r="CB240" i="16"/>
  <c r="CA240" i="16"/>
  <c r="CD240" i="16"/>
  <c r="AU239" i="16"/>
  <c r="AU36" i="16"/>
  <c r="CC34" i="16"/>
  <c r="CK34" i="16"/>
  <c r="CB34" i="16"/>
  <c r="CA34" i="16"/>
  <c r="CD34" i="16"/>
  <c r="AU225" i="16"/>
  <c r="CC29" i="16"/>
  <c r="CK29" i="16"/>
  <c r="CB29" i="16"/>
  <c r="CA29" i="16"/>
  <c r="CD29" i="16"/>
  <c r="CD28" i="16"/>
  <c r="CC28" i="16"/>
  <c r="CK28" i="16"/>
  <c r="CB28" i="16"/>
  <c r="CA28" i="16"/>
  <c r="AU25" i="16"/>
  <c r="CD221" i="16"/>
  <c r="CC221" i="16"/>
  <c r="CK221" i="16"/>
  <c r="CB221" i="16"/>
  <c r="CA221" i="16"/>
  <c r="AU19" i="16"/>
  <c r="AU217" i="16"/>
  <c r="CD371" i="16"/>
  <c r="CC371" i="16"/>
  <c r="CK371" i="16"/>
  <c r="CB371" i="16"/>
  <c r="CA371" i="16"/>
  <c r="AU206" i="16"/>
  <c r="CK204" i="16"/>
  <c r="CB204" i="16"/>
  <c r="CA204" i="16"/>
  <c r="CD204" i="16"/>
  <c r="CC204" i="16"/>
  <c r="AU368" i="16"/>
  <c r="CK365" i="16"/>
  <c r="CB365" i="16"/>
  <c r="CA365" i="16"/>
  <c r="CD365" i="16"/>
  <c r="CC365" i="16"/>
  <c r="AU364" i="16"/>
  <c r="CO364" i="16"/>
  <c r="CW364" i="16"/>
  <c r="CN364" i="16"/>
  <c r="CM364" i="16"/>
  <c r="CP364" i="16"/>
  <c r="CO201" i="16"/>
  <c r="CW201" i="16"/>
  <c r="CN201" i="16"/>
  <c r="CM201" i="16"/>
  <c r="CP201" i="16"/>
  <c r="BG369" i="16"/>
  <c r="CO372" i="16"/>
  <c r="CW372" i="16"/>
  <c r="CN372" i="16"/>
  <c r="CM372" i="16"/>
  <c r="CP372" i="16"/>
  <c r="BG211" i="16"/>
  <c r="CO217" i="16"/>
  <c r="CW217" i="16"/>
  <c r="CN217" i="16"/>
  <c r="CM217" i="16"/>
  <c r="CP217" i="16"/>
  <c r="CW21" i="16"/>
  <c r="CN21" i="16"/>
  <c r="CM21" i="16"/>
  <c r="CO21" i="16"/>
  <c r="CP21" i="16"/>
  <c r="CP32" i="16"/>
  <c r="CO32" i="16"/>
  <c r="CW32" i="16"/>
  <c r="CN32" i="16"/>
  <c r="CM32" i="16"/>
  <c r="CP228" i="16"/>
  <c r="CO228" i="16"/>
  <c r="CW228" i="16"/>
  <c r="CN228" i="16"/>
  <c r="CM228" i="16"/>
  <c r="CP46" i="16"/>
  <c r="CO46" i="16"/>
  <c r="CW46" i="16"/>
  <c r="CN46" i="16"/>
  <c r="CM46" i="16"/>
  <c r="CP53" i="16"/>
  <c r="CO53" i="16"/>
  <c r="CW53" i="16"/>
  <c r="CN53" i="16"/>
  <c r="CM53" i="16"/>
  <c r="BG340" i="16"/>
  <c r="CW242" i="16"/>
  <c r="CN242" i="16"/>
  <c r="CM242" i="16"/>
  <c r="CO242" i="16"/>
  <c r="CP242" i="16"/>
  <c r="BG56" i="16"/>
  <c r="CW59" i="16"/>
  <c r="CN59" i="16"/>
  <c r="CM59" i="16"/>
  <c r="CO59" i="16"/>
  <c r="CP59" i="16"/>
  <c r="CP66" i="16"/>
  <c r="CO66" i="16"/>
  <c r="CW66" i="16"/>
  <c r="CN66" i="16"/>
  <c r="CM66" i="16"/>
  <c r="BG70" i="16"/>
  <c r="CP80" i="16"/>
  <c r="CO80" i="16"/>
  <c r="CW80" i="16"/>
  <c r="CN80" i="16"/>
  <c r="CM80" i="16"/>
  <c r="BG385" i="16"/>
  <c r="CP86" i="16"/>
  <c r="CO86" i="16"/>
  <c r="CW86" i="16"/>
  <c r="CN86" i="16"/>
  <c r="CM86" i="16"/>
  <c r="BG256" i="16"/>
  <c r="CM261" i="16"/>
  <c r="CP261" i="16"/>
  <c r="CO261" i="16"/>
  <c r="CN261" i="16"/>
  <c r="CW261" i="16"/>
  <c r="BG90" i="16"/>
  <c r="CM106" i="16"/>
  <c r="CP106" i="16"/>
  <c r="CO106" i="16"/>
  <c r="CN106" i="16"/>
  <c r="CW106" i="16"/>
  <c r="CO271" i="16"/>
  <c r="CW271" i="16"/>
  <c r="CN271" i="16"/>
  <c r="CM271" i="16"/>
  <c r="CP271" i="16"/>
  <c r="CM283" i="16"/>
  <c r="CP283" i="16"/>
  <c r="CN283" i="16"/>
  <c r="CW283" i="16"/>
  <c r="CO283" i="16"/>
  <c r="CM293" i="16"/>
  <c r="CP293" i="16"/>
  <c r="CN293" i="16"/>
  <c r="CW293" i="16"/>
  <c r="CO293" i="16"/>
  <c r="BG125" i="16"/>
  <c r="CM300" i="16"/>
  <c r="CP300" i="16"/>
  <c r="CN300" i="16"/>
  <c r="CW300" i="16"/>
  <c r="CO300" i="16"/>
  <c r="BG132" i="16"/>
  <c r="CM141" i="16"/>
  <c r="CO141" i="16"/>
  <c r="CP141" i="16"/>
  <c r="CN141" i="16"/>
  <c r="CW141" i="16"/>
  <c r="BG144" i="16"/>
  <c r="CW310" i="16"/>
  <c r="CN310" i="16"/>
  <c r="CM310" i="16"/>
  <c r="CP310" i="16"/>
  <c r="CO310" i="16"/>
  <c r="CW154" i="16"/>
  <c r="CN154" i="16"/>
  <c r="CM154" i="16"/>
  <c r="CP154" i="16"/>
  <c r="CO154" i="16"/>
  <c r="CM164" i="16"/>
  <c r="CP164" i="16"/>
  <c r="CO164" i="16"/>
  <c r="CW164" i="16"/>
  <c r="CN164" i="16"/>
  <c r="CM358" i="16"/>
  <c r="CP358" i="16"/>
  <c r="CO358" i="16"/>
  <c r="CW358" i="16"/>
  <c r="CN358" i="16"/>
  <c r="CM326" i="16"/>
  <c r="CP326" i="16"/>
  <c r="CO326" i="16"/>
  <c r="CW326" i="16"/>
  <c r="CN326" i="16"/>
  <c r="CM188" i="16"/>
  <c r="CP188" i="16"/>
  <c r="CO188" i="16"/>
  <c r="CW188" i="16"/>
  <c r="CN188" i="16"/>
  <c r="CC144" i="16"/>
  <c r="CK144" i="16"/>
  <c r="CB144" i="16"/>
  <c r="CA144" i="16"/>
  <c r="CD144" i="16"/>
  <c r="CC139" i="16"/>
  <c r="CK139" i="16"/>
  <c r="CB139" i="16"/>
  <c r="CA139" i="16"/>
  <c r="CD139" i="16"/>
  <c r="CC132" i="16"/>
  <c r="CK132" i="16"/>
  <c r="CB132" i="16"/>
  <c r="CA132" i="16"/>
  <c r="CD132" i="16"/>
  <c r="CA104" i="16"/>
  <c r="CD104" i="16"/>
  <c r="CC104" i="16"/>
  <c r="CK104" i="16"/>
  <c r="CB104" i="16"/>
  <c r="CA391" i="16"/>
  <c r="CD391" i="16"/>
  <c r="CC391" i="16"/>
  <c r="CK391" i="16"/>
  <c r="CB391" i="16"/>
  <c r="CA96" i="16"/>
  <c r="CD96" i="16"/>
  <c r="CC96" i="16"/>
  <c r="CK96" i="16"/>
  <c r="CB96" i="16"/>
  <c r="CA259" i="16"/>
  <c r="CD259" i="16"/>
  <c r="CC259" i="16"/>
  <c r="CK259" i="16"/>
  <c r="CB259" i="16"/>
  <c r="CA349" i="16"/>
  <c r="CD349" i="16"/>
  <c r="CC349" i="16"/>
  <c r="CK349" i="16"/>
  <c r="CB349" i="16"/>
  <c r="CA84" i="16"/>
  <c r="CD84" i="16"/>
  <c r="CC84" i="16"/>
  <c r="CK84" i="16"/>
  <c r="CB84" i="16"/>
  <c r="CA342" i="16"/>
  <c r="CD342" i="16"/>
  <c r="CC342" i="16"/>
  <c r="CK342" i="16"/>
  <c r="CB342" i="16"/>
  <c r="CA78" i="16"/>
  <c r="CD78" i="16"/>
  <c r="CC78" i="16"/>
  <c r="CK78" i="16"/>
  <c r="CB78" i="16"/>
  <c r="CA383" i="16"/>
  <c r="CD383" i="16"/>
  <c r="CC383" i="16"/>
  <c r="CK383" i="16"/>
  <c r="CB383" i="16"/>
  <c r="CA62" i="16"/>
  <c r="CD62" i="16"/>
  <c r="CC62" i="16"/>
  <c r="CK62" i="16"/>
  <c r="CB62" i="16"/>
  <c r="CA250" i="16"/>
  <c r="CD250" i="16"/>
  <c r="CC250" i="16"/>
  <c r="CK250" i="16"/>
  <c r="CB250" i="16"/>
  <c r="M196" i="16"/>
  <c r="W196" i="16"/>
  <c r="G169" i="16"/>
  <c r="G368" i="16"/>
  <c r="AJ369" i="16" l="1"/>
  <c r="AJ205" i="16"/>
  <c r="AJ11" i="16"/>
  <c r="AJ74" i="16"/>
  <c r="AJ134" i="16"/>
  <c r="AJ16" i="16"/>
  <c r="AJ202" i="16"/>
  <c r="AC196" i="16"/>
  <c r="BZ196" i="16" s="1"/>
  <c r="AO196" i="16"/>
  <c r="AJ73" i="16"/>
  <c r="AJ366" i="16"/>
  <c r="AJ372" i="16"/>
  <c r="AJ56" i="16"/>
  <c r="AJ29" i="16"/>
  <c r="AJ135" i="16"/>
  <c r="AJ209" i="16"/>
  <c r="AJ19" i="16"/>
  <c r="AJ352" i="16"/>
  <c r="AI198" i="16"/>
  <c r="AJ8" i="16"/>
  <c r="AJ61" i="16"/>
  <c r="AJ353" i="16"/>
  <c r="AJ206" i="16"/>
  <c r="AJ18" i="16"/>
  <c r="AJ76" i="16"/>
  <c r="AJ199" i="16"/>
  <c r="AJ370" i="16"/>
  <c r="AJ72" i="16"/>
  <c r="AJ55" i="16"/>
  <c r="AJ167" i="16"/>
  <c r="AJ54" i="16"/>
  <c r="CE348" i="16"/>
  <c r="CE258" i="16"/>
  <c r="CE94" i="16"/>
  <c r="CE102" i="16"/>
  <c r="CQ112" i="16"/>
  <c r="CQ101" i="16"/>
  <c r="CQ347" i="16"/>
  <c r="CQ159" i="16"/>
  <c r="CQ353" i="16"/>
  <c r="CQ349" i="16"/>
  <c r="CQ256" i="16"/>
  <c r="CQ34" i="16"/>
  <c r="CQ211" i="16"/>
  <c r="CQ180" i="16"/>
  <c r="CQ108" i="16"/>
  <c r="CQ99" i="16"/>
  <c r="CE243" i="16"/>
  <c r="CE345" i="16"/>
  <c r="CE67" i="16"/>
  <c r="CE307" i="16"/>
  <c r="CE163" i="16"/>
  <c r="CE187" i="16"/>
  <c r="CE304" i="16"/>
  <c r="CE76" i="16"/>
  <c r="CE291" i="16"/>
  <c r="CE297" i="16"/>
  <c r="CE175" i="16"/>
  <c r="CE10" i="16"/>
  <c r="CE107" i="16"/>
  <c r="CE365" i="16"/>
  <c r="CE147" i="16"/>
  <c r="CE317" i="16"/>
  <c r="CE171" i="16"/>
  <c r="CE122" i="16"/>
  <c r="CE299" i="16"/>
  <c r="CE161" i="16"/>
  <c r="CE324" i="16"/>
  <c r="CE249" i="16"/>
  <c r="CE120" i="16"/>
  <c r="CE127" i="16"/>
  <c r="CE247" i="16"/>
  <c r="CE73" i="16"/>
  <c r="CE87" i="16"/>
  <c r="CE390" i="16"/>
  <c r="CQ124" i="16"/>
  <c r="CQ115" i="16"/>
  <c r="CQ252" i="16"/>
  <c r="CQ382" i="16"/>
  <c r="CQ210" i="16"/>
  <c r="CQ162" i="16"/>
  <c r="CQ313" i="16"/>
  <c r="CQ294" i="16"/>
  <c r="CQ387" i="16"/>
  <c r="CQ346" i="16"/>
  <c r="CQ39" i="16"/>
  <c r="CQ312" i="16"/>
  <c r="CQ287" i="16"/>
  <c r="CQ276" i="16"/>
  <c r="CQ109" i="16"/>
  <c r="CQ100" i="16"/>
  <c r="CQ37" i="16"/>
  <c r="CQ206" i="16"/>
  <c r="CQ13" i="16"/>
  <c r="CQ197" i="16"/>
  <c r="CE197" i="16"/>
  <c r="CE69" i="16"/>
  <c r="CE255" i="16"/>
  <c r="CE128" i="16"/>
  <c r="CE310" i="16"/>
  <c r="CE141" i="16"/>
  <c r="CE214" i="16"/>
  <c r="CE296" i="16"/>
  <c r="CE158" i="16"/>
  <c r="CE323" i="16"/>
  <c r="CE31" i="16"/>
  <c r="CE85" i="16"/>
  <c r="CE97" i="16"/>
  <c r="CE140" i="16"/>
  <c r="CE124" i="16"/>
  <c r="CE311" i="16"/>
  <c r="CE319" i="16"/>
  <c r="CE364" i="16"/>
  <c r="CE146" i="16"/>
  <c r="CE8" i="16"/>
  <c r="CE30" i="16"/>
  <c r="CE241" i="16"/>
  <c r="CE58" i="16"/>
  <c r="CE77" i="16"/>
  <c r="CE83" i="16"/>
  <c r="CE89" i="16"/>
  <c r="CE216" i="16"/>
  <c r="CE200" i="16"/>
  <c r="CE212" i="16"/>
  <c r="CE227" i="16"/>
  <c r="CE278" i="16"/>
  <c r="CE315" i="16"/>
  <c r="CE109" i="16"/>
  <c r="CE25" i="16"/>
  <c r="CE285" i="16"/>
  <c r="CE355" i="16"/>
  <c r="CE131" i="16"/>
  <c r="CE276" i="16"/>
  <c r="CE284" i="16"/>
  <c r="CE123" i="16"/>
  <c r="CE130" i="16"/>
  <c r="CE383" i="16"/>
  <c r="CE349" i="16"/>
  <c r="CE391" i="16"/>
  <c r="CE210" i="16"/>
  <c r="CE24" i="16"/>
  <c r="CE224" i="16"/>
  <c r="CE347" i="16"/>
  <c r="CE93" i="16"/>
  <c r="CE112" i="16"/>
  <c r="CE222" i="16"/>
  <c r="CE223" i="16"/>
  <c r="CE166" i="16"/>
  <c r="CE11" i="16"/>
  <c r="CE116" i="16"/>
  <c r="CQ326" i="16"/>
  <c r="CQ300" i="16"/>
  <c r="CQ32" i="16"/>
  <c r="CQ21" i="16"/>
  <c r="CQ372" i="16"/>
  <c r="CQ364" i="16"/>
  <c r="CQ328" i="16"/>
  <c r="CQ352" i="16"/>
  <c r="CQ316" i="16"/>
  <c r="CQ281" i="16"/>
  <c r="CQ96" i="16"/>
  <c r="CQ78" i="16"/>
  <c r="CQ51" i="16"/>
  <c r="CQ19" i="16"/>
  <c r="CQ169" i="16"/>
  <c r="CQ163" i="16"/>
  <c r="CQ291" i="16"/>
  <c r="CQ95" i="16"/>
  <c r="CQ7" i="16"/>
  <c r="CQ366" i="16"/>
  <c r="CQ102" i="16"/>
  <c r="CQ258" i="16"/>
  <c r="CQ76" i="16"/>
  <c r="CQ240" i="16"/>
  <c r="CQ338" i="16"/>
  <c r="CQ187" i="16"/>
  <c r="CQ321" i="16"/>
  <c r="CQ299" i="16"/>
  <c r="CQ282" i="16"/>
  <c r="CQ20" i="16"/>
  <c r="CQ212" i="16"/>
  <c r="CQ200" i="16"/>
  <c r="CQ65" i="16"/>
  <c r="CQ370" i="16"/>
  <c r="CQ55" i="16"/>
  <c r="CQ377" i="16"/>
  <c r="CQ334" i="16"/>
  <c r="CQ97" i="16"/>
  <c r="CQ351" i="16"/>
  <c r="CQ367" i="16"/>
  <c r="CQ342" i="16"/>
  <c r="CQ375" i="16"/>
  <c r="CQ184" i="16"/>
  <c r="CQ295" i="16"/>
  <c r="CQ75" i="16"/>
  <c r="CQ40" i="16"/>
  <c r="CQ220" i="16"/>
  <c r="CQ239" i="16"/>
  <c r="CQ36" i="16"/>
  <c r="CQ148" i="16"/>
  <c r="CQ126" i="16"/>
  <c r="CQ98" i="16"/>
  <c r="CQ257" i="16"/>
  <c r="CQ203" i="16"/>
  <c r="CQ311" i="16"/>
  <c r="CQ272" i="16"/>
  <c r="CQ268" i="16"/>
  <c r="CQ385" i="16"/>
  <c r="CQ28" i="16"/>
  <c r="CQ360" i="16"/>
  <c r="CQ303" i="16"/>
  <c r="CQ128" i="16"/>
  <c r="CQ92" i="16"/>
  <c r="CQ384" i="16"/>
  <c r="CQ63" i="16"/>
  <c r="CQ172" i="16"/>
  <c r="CQ301" i="16"/>
  <c r="CQ266" i="16"/>
  <c r="CQ244" i="16"/>
  <c r="CQ230" i="16"/>
  <c r="CQ189" i="16"/>
  <c r="CQ147" i="16"/>
  <c r="CQ393" i="16"/>
  <c r="CQ284" i="16"/>
  <c r="CQ113" i="16"/>
  <c r="CQ262" i="16"/>
  <c r="CQ22" i="16"/>
  <c r="CQ5" i="16"/>
  <c r="CE104" i="16"/>
  <c r="CE132" i="16"/>
  <c r="CQ358" i="16"/>
  <c r="CQ80" i="16"/>
  <c r="CQ217" i="16"/>
  <c r="CE29" i="16"/>
  <c r="CE240" i="16"/>
  <c r="CE275" i="16"/>
  <c r="CE62" i="16"/>
  <c r="CE342" i="16"/>
  <c r="CE139" i="16"/>
  <c r="CQ164" i="16"/>
  <c r="CQ310" i="16"/>
  <c r="CQ141" i="16"/>
  <c r="CQ293" i="16"/>
  <c r="CQ46" i="16"/>
  <c r="CQ201" i="16"/>
  <c r="CE204" i="16"/>
  <c r="CE371" i="16"/>
  <c r="CE221" i="16"/>
  <c r="CE28" i="16"/>
  <c r="CE286" i="16"/>
  <c r="CE129" i="16"/>
  <c r="CE300" i="16"/>
  <c r="CE394" i="16"/>
  <c r="CE312" i="16"/>
  <c r="CE357" i="16"/>
  <c r="CE325" i="16"/>
  <c r="CQ330" i="16"/>
  <c r="CQ173" i="16"/>
  <c r="CQ267" i="16"/>
  <c r="CQ264" i="16"/>
  <c r="CQ82" i="16"/>
  <c r="CQ231" i="16"/>
  <c r="CQ27" i="16"/>
  <c r="CE192" i="16"/>
  <c r="CE202" i="16"/>
  <c r="CE9" i="16"/>
  <c r="CE27" i="16"/>
  <c r="CE248" i="16"/>
  <c r="CE75" i="16"/>
  <c r="CE388" i="16"/>
  <c r="CE101" i="16"/>
  <c r="CQ152" i="16"/>
  <c r="CQ298" i="16"/>
  <c r="CQ104" i="16"/>
  <c r="CQ259" i="16"/>
  <c r="CQ84" i="16"/>
  <c r="CQ43" i="16"/>
  <c r="CQ8" i="16"/>
  <c r="CQ199" i="16"/>
  <c r="CE282" i="16"/>
  <c r="CE151" i="16"/>
  <c r="CE320" i="16"/>
  <c r="CE331" i="16"/>
  <c r="CQ186" i="16"/>
  <c r="CQ307" i="16"/>
  <c r="CQ140" i="16"/>
  <c r="CQ297" i="16"/>
  <c r="CQ280" i="16"/>
  <c r="CQ103" i="16"/>
  <c r="CQ89" i="16"/>
  <c r="CQ83" i="16"/>
  <c r="CQ42" i="16"/>
  <c r="CQ18" i="16"/>
  <c r="CE70" i="16"/>
  <c r="CE385" i="16"/>
  <c r="CE256" i="16"/>
  <c r="CE90" i="16"/>
  <c r="CE268" i="16"/>
  <c r="CE142" i="16"/>
  <c r="CQ168" i="16"/>
  <c r="CQ315" i="16"/>
  <c r="CQ94" i="16"/>
  <c r="CQ348" i="16"/>
  <c r="CQ249" i="16"/>
  <c r="CQ41" i="16"/>
  <c r="CE196" i="16"/>
  <c r="CE213" i="16"/>
  <c r="CE23" i="16"/>
  <c r="CE26" i="16"/>
  <c r="CE273" i="16"/>
  <c r="CE292" i="16"/>
  <c r="CE298" i="16"/>
  <c r="CE303" i="16"/>
  <c r="CE160" i="16"/>
  <c r="CE360" i="16"/>
  <c r="CE330" i="16"/>
  <c r="CQ176" i="16"/>
  <c r="CQ354" i="16"/>
  <c r="CQ122" i="16"/>
  <c r="CQ270" i="16"/>
  <c r="CQ209" i="16"/>
  <c r="CQ191" i="16"/>
  <c r="CE191" i="16"/>
  <c r="CE370" i="16"/>
  <c r="CE218" i="16"/>
  <c r="CE65" i="16"/>
  <c r="CE262" i="16"/>
  <c r="CQ183" i="16"/>
  <c r="CQ305" i="16"/>
  <c r="CQ288" i="16"/>
  <c r="CQ223" i="16"/>
  <c r="CQ222" i="16"/>
  <c r="CE126" i="16"/>
  <c r="CE302" i="16"/>
  <c r="CE159" i="16"/>
  <c r="CE359" i="16"/>
  <c r="CQ182" i="16"/>
  <c r="CQ394" i="16"/>
  <c r="CQ247" i="16"/>
  <c r="CQ378" i="16"/>
  <c r="CQ195" i="16"/>
  <c r="CE253" i="16"/>
  <c r="CE346" i="16"/>
  <c r="CE111" i="16"/>
  <c r="CQ324" i="16"/>
  <c r="CQ161" i="16"/>
  <c r="CQ304" i="16"/>
  <c r="CQ286" i="16"/>
  <c r="CQ344" i="16"/>
  <c r="CQ64" i="16"/>
  <c r="CQ194" i="16"/>
  <c r="CE199" i="16"/>
  <c r="CE21" i="16"/>
  <c r="CE32" i="16"/>
  <c r="CE125" i="16"/>
  <c r="CE165" i="16"/>
  <c r="CE189" i="16"/>
  <c r="CQ362" i="16"/>
  <c r="CQ146" i="16"/>
  <c r="CQ138" i="16"/>
  <c r="CQ289" i="16"/>
  <c r="CQ93" i="16"/>
  <c r="CQ248" i="16"/>
  <c r="CQ224" i="16"/>
  <c r="CE14" i="16"/>
  <c r="CE205" i="16"/>
  <c r="CE17" i="16"/>
  <c r="CE79" i="16"/>
  <c r="CE260" i="16"/>
  <c r="CE105" i="16"/>
  <c r="CQ149" i="16"/>
  <c r="CQ127" i="16"/>
  <c r="CQ391" i="16"/>
  <c r="CQ383" i="16"/>
  <c r="CQ62" i="16"/>
  <c r="CQ25" i="16"/>
  <c r="CQ204" i="16"/>
  <c r="CE117" i="16"/>
  <c r="CE157" i="16"/>
  <c r="CE322" i="16"/>
  <c r="CE188" i="16"/>
  <c r="CQ178" i="16"/>
  <c r="CQ107" i="16"/>
  <c r="CQ61" i="16"/>
  <c r="CQ238" i="16"/>
  <c r="CQ233" i="16"/>
  <c r="CE353" i="16"/>
  <c r="CQ331" i="16"/>
  <c r="CQ125" i="16"/>
  <c r="CQ70" i="16"/>
  <c r="CQ56" i="16"/>
  <c r="CQ50" i="16"/>
  <c r="CQ10" i="16"/>
  <c r="CQ369" i="16"/>
  <c r="CE206" i="16"/>
  <c r="CE225" i="16"/>
  <c r="CE288" i="16"/>
  <c r="CE314" i="16"/>
  <c r="CE176" i="16"/>
  <c r="CQ166" i="16"/>
  <c r="CQ134" i="16"/>
  <c r="CQ121" i="16"/>
  <c r="CQ376" i="16"/>
  <c r="CE207" i="16"/>
  <c r="CE15" i="16"/>
  <c r="CE16" i="16"/>
  <c r="CE35" i="16"/>
  <c r="CE238" i="16"/>
  <c r="CE57" i="16"/>
  <c r="CE61" i="16"/>
  <c r="CE71" i="16"/>
  <c r="CE341" i="16"/>
  <c r="CE257" i="16"/>
  <c r="CE91" i="16"/>
  <c r="CE98" i="16"/>
  <c r="CE138" i="16"/>
  <c r="CQ318" i="16"/>
  <c r="CQ155" i="16"/>
  <c r="CQ265" i="16"/>
  <c r="CQ88" i="16"/>
  <c r="CQ226" i="16"/>
  <c r="CE393" i="16"/>
  <c r="CE155" i="16"/>
  <c r="CE172" i="16"/>
  <c r="CQ177" i="16"/>
  <c r="CQ243" i="16"/>
  <c r="CE250" i="16"/>
  <c r="CE78" i="16"/>
  <c r="CE259" i="16"/>
  <c r="CQ154" i="16"/>
  <c r="CQ271" i="16"/>
  <c r="CQ106" i="16"/>
  <c r="CQ261" i="16"/>
  <c r="CQ242" i="16"/>
  <c r="CE84" i="16"/>
  <c r="CE96" i="16"/>
  <c r="CE144" i="16"/>
  <c r="CQ188" i="16"/>
  <c r="CQ283" i="16"/>
  <c r="CQ86" i="16"/>
  <c r="CQ66" i="16"/>
  <c r="CQ59" i="16"/>
  <c r="CQ228" i="16"/>
  <c r="CE34" i="16"/>
  <c r="CE56" i="16"/>
  <c r="CE293" i="16"/>
  <c r="CQ156" i="16"/>
  <c r="CQ143" i="16"/>
  <c r="CQ131" i="16"/>
  <c r="CQ117" i="16"/>
  <c r="CQ245" i="16"/>
  <c r="CQ24" i="16"/>
  <c r="CQ9" i="16"/>
  <c r="CQ202" i="16"/>
  <c r="CE190" i="16"/>
  <c r="CE369" i="16"/>
  <c r="CE208" i="16"/>
  <c r="CE220" i="16"/>
  <c r="CE252" i="16"/>
  <c r="CE82" i="16"/>
  <c r="CE264" i="16"/>
  <c r="CE267" i="16"/>
  <c r="CE136" i="16"/>
  <c r="CQ170" i="16"/>
  <c r="CQ292" i="16"/>
  <c r="CQ250" i="16"/>
  <c r="CQ225" i="16"/>
  <c r="CE274" i="16"/>
  <c r="CE121" i="16"/>
  <c r="CE154" i="16"/>
  <c r="CE358" i="16"/>
  <c r="CQ175" i="16"/>
  <c r="CQ241" i="16"/>
  <c r="CQ30" i="16"/>
  <c r="CQ215" i="16"/>
  <c r="BR196" i="16"/>
  <c r="BQ196" i="16"/>
  <c r="BY196" i="16"/>
  <c r="BP196" i="16"/>
  <c r="BO196" i="16"/>
  <c r="CQ279" i="16"/>
  <c r="CQ29" i="16"/>
  <c r="CQ371" i="16"/>
  <c r="CE372" i="16"/>
  <c r="CE6" i="16"/>
  <c r="CE281" i="16"/>
  <c r="CE309" i="16"/>
  <c r="CE354" i="16"/>
  <c r="CQ309" i="16"/>
  <c r="CQ105" i="16"/>
  <c r="CQ260" i="16"/>
  <c r="CQ79" i="16"/>
  <c r="CQ52" i="16"/>
  <c r="CQ44" i="16"/>
  <c r="CE194" i="16"/>
  <c r="CE367" i="16"/>
  <c r="CE60" i="16"/>
  <c r="CE81" i="16"/>
  <c r="CE386" i="16"/>
  <c r="CE392" i="16"/>
  <c r="CQ137" i="16"/>
  <c r="CQ277" i="16"/>
  <c r="CQ74" i="16"/>
  <c r="CQ253" i="16"/>
  <c r="CQ381" i="16"/>
  <c r="CQ219" i="16"/>
  <c r="CQ207" i="16"/>
  <c r="CE280" i="16"/>
  <c r="CE308" i="16"/>
  <c r="CE316" i="16"/>
  <c r="CE329" i="16"/>
  <c r="CQ4" i="16"/>
  <c r="CQ325" i="16"/>
  <c r="CQ136" i="16"/>
  <c r="CQ130" i="16"/>
  <c r="CQ110" i="16"/>
  <c r="CQ392" i="16"/>
  <c r="CQ386" i="16"/>
  <c r="CQ345" i="16"/>
  <c r="CQ38" i="16"/>
  <c r="CQ218" i="16"/>
  <c r="CQ12" i="16"/>
  <c r="CE68" i="16"/>
  <c r="CE88" i="16"/>
  <c r="CE265" i="16"/>
  <c r="CQ320" i="16"/>
  <c r="CQ151" i="16"/>
  <c r="CQ135" i="16"/>
  <c r="CQ389" i="16"/>
  <c r="CQ72" i="16"/>
  <c r="CQ379" i="16"/>
  <c r="CE272" i="16"/>
  <c r="CE279" i="16"/>
  <c r="CQ167" i="16"/>
  <c r="CQ278" i="16"/>
  <c r="CQ388" i="16"/>
  <c r="CQ333" i="16"/>
  <c r="CQ208" i="16"/>
  <c r="CE198" i="16"/>
  <c r="CE209" i="16"/>
  <c r="CE20" i="16"/>
  <c r="CE63" i="16"/>
  <c r="CE343" i="16"/>
  <c r="CE92" i="16"/>
  <c r="CE108" i="16"/>
  <c r="CE133" i="16"/>
  <c r="CQ179" i="16"/>
  <c r="CQ356" i="16"/>
  <c r="CQ302" i="16"/>
  <c r="CQ120" i="16"/>
  <c r="CQ246" i="16"/>
  <c r="CQ234" i="16"/>
  <c r="CE289" i="16"/>
  <c r="CE295" i="16"/>
  <c r="CE306" i="16"/>
  <c r="CE174" i="16"/>
  <c r="CQ323" i="16"/>
  <c r="CQ119" i="16"/>
  <c r="CQ116" i="16"/>
  <c r="CQ91" i="16"/>
  <c r="CQ71" i="16"/>
  <c r="CQ374" i="16"/>
  <c r="CQ373" i="16"/>
  <c r="CQ193" i="16"/>
  <c r="CE59" i="16"/>
  <c r="CE66" i="16"/>
  <c r="CE80" i="16"/>
  <c r="CE86" i="16"/>
  <c r="CE261" i="16"/>
  <c r="CE106" i="16"/>
  <c r="CQ363" i="16"/>
  <c r="CQ118" i="16"/>
  <c r="CQ90" i="16"/>
  <c r="CQ340" i="16"/>
  <c r="CQ232" i="16"/>
  <c r="CE368" i="16"/>
  <c r="CE217" i="16"/>
  <c r="CE36" i="16"/>
  <c r="CE246" i="16"/>
  <c r="CE277" i="16"/>
  <c r="CE156" i="16"/>
  <c r="CE173" i="16"/>
  <c r="CQ160" i="16"/>
  <c r="CQ274" i="16"/>
  <c r="CQ350" i="16"/>
  <c r="CQ54" i="16"/>
  <c r="CQ227" i="16"/>
  <c r="CQ205" i="16"/>
  <c r="CE201" i="16"/>
  <c r="CE193" i="16"/>
  <c r="CE203" i="16"/>
  <c r="CE373" i="16"/>
  <c r="CE143" i="16"/>
  <c r="CQ329" i="16"/>
  <c r="CQ142" i="16"/>
  <c r="CQ285" i="16"/>
  <c r="CQ263" i="16"/>
  <c r="CQ254" i="16"/>
  <c r="CQ237" i="16"/>
  <c r="CQ26" i="16"/>
  <c r="CQ23" i="16"/>
  <c r="CQ368" i="16"/>
  <c r="CE287" i="16"/>
  <c r="CE305" i="16"/>
  <c r="CE361" i="16"/>
  <c r="CQ171" i="16"/>
  <c r="CQ123" i="16"/>
  <c r="CQ390" i="16"/>
  <c r="CQ81" i="16"/>
  <c r="CQ236" i="16"/>
  <c r="CQ355" i="16"/>
  <c r="CQ255" i="16"/>
  <c r="CQ69" i="16"/>
  <c r="CQ49" i="16"/>
  <c r="CQ33" i="16"/>
  <c r="CQ14" i="16"/>
  <c r="CQ190" i="16"/>
  <c r="CQ77" i="16"/>
  <c r="CQ339" i="16"/>
  <c r="CE137" i="16"/>
  <c r="CQ185" i="16"/>
  <c r="CQ296" i="16"/>
  <c r="CE244" i="16"/>
  <c r="CE195" i="16"/>
  <c r="CE12" i="16"/>
  <c r="CE110" i="16"/>
  <c r="CE134" i="16"/>
  <c r="CQ361" i="16"/>
  <c r="CQ111" i="16"/>
  <c r="CQ332" i="16"/>
  <c r="CQ11" i="16"/>
  <c r="CE119" i="16"/>
  <c r="CE356" i="16"/>
  <c r="CQ357" i="16"/>
  <c r="CE74" i="16"/>
  <c r="CE387" i="16"/>
  <c r="CE135" i="16"/>
  <c r="CQ275" i="16"/>
  <c r="CE118" i="16"/>
  <c r="CQ314" i="16"/>
  <c r="CQ273" i="16"/>
  <c r="CQ214" i="16"/>
  <c r="CQ365" i="16"/>
  <c r="CE326" i="16"/>
  <c r="CQ165" i="16"/>
  <c r="CQ158" i="16"/>
  <c r="CQ57" i="16"/>
  <c r="CQ35" i="16"/>
  <c r="CQ16" i="16"/>
  <c r="CQ322" i="16"/>
  <c r="CQ157" i="16"/>
  <c r="CQ144" i="16"/>
  <c r="CQ221" i="16"/>
  <c r="CE19" i="16"/>
  <c r="CE294" i="16"/>
  <c r="CE362" i="16"/>
  <c r="CQ150" i="16"/>
  <c r="CQ343" i="16"/>
  <c r="CE18" i="16"/>
  <c r="CE95" i="16"/>
  <c r="CE103" i="16"/>
  <c r="CQ327" i="16"/>
  <c r="CQ114" i="16"/>
  <c r="CQ68" i="16"/>
  <c r="CQ251" i="16"/>
  <c r="CQ48" i="16"/>
  <c r="CQ15" i="16"/>
  <c r="CE318" i="16"/>
  <c r="CQ317" i="16"/>
  <c r="CQ60" i="16"/>
  <c r="CQ47" i="16"/>
  <c r="CQ53" i="16"/>
  <c r="CE283" i="16"/>
  <c r="CE13" i="16"/>
  <c r="CE245" i="16"/>
  <c r="CE352" i="16"/>
  <c r="CQ308" i="16"/>
  <c r="CQ269" i="16"/>
  <c r="CQ336" i="16"/>
  <c r="CQ216" i="16"/>
  <c r="CE164" i="16"/>
  <c r="CQ58" i="16"/>
  <c r="CQ335" i="16"/>
  <c r="CQ174" i="16"/>
  <c r="CQ306" i="16"/>
  <c r="CQ290" i="16"/>
  <c r="CQ6" i="16"/>
  <c r="CQ198" i="16"/>
  <c r="CE219" i="16"/>
  <c r="CE153" i="16"/>
  <c r="CE321" i="16"/>
  <c r="CQ153" i="16"/>
  <c r="CQ85" i="16"/>
  <c r="CQ45" i="16"/>
  <c r="CQ31" i="16"/>
  <c r="CE5" i="16"/>
  <c r="CE22" i="16"/>
  <c r="CQ196" i="16"/>
  <c r="CE152" i="16"/>
  <c r="CE170" i="16"/>
  <c r="CQ73" i="16"/>
  <c r="CQ380" i="16"/>
  <c r="CE251" i="16"/>
  <c r="CE254" i="16"/>
  <c r="CE263" i="16"/>
  <c r="CE266" i="16"/>
  <c r="CQ181" i="16"/>
  <c r="CQ129" i="16"/>
  <c r="CE242" i="16"/>
  <c r="CE290" i="16"/>
  <c r="CQ337" i="16"/>
  <c r="CE4" i="16"/>
  <c r="CE384" i="16"/>
  <c r="CE350" i="16"/>
  <c r="CE99" i="16"/>
  <c r="CQ359" i="16"/>
  <c r="CQ341" i="16"/>
  <c r="CE64" i="16"/>
  <c r="CE72" i="16"/>
  <c r="CE344" i="16"/>
  <c r="CE351" i="16"/>
  <c r="CE389" i="16"/>
  <c r="CE100" i="16"/>
  <c r="CQ319" i="16"/>
  <c r="CQ132" i="16"/>
  <c r="CE239" i="16"/>
  <c r="CE301" i="16"/>
  <c r="CQ235" i="16"/>
  <c r="CQ17" i="16"/>
  <c r="CE211" i="16"/>
  <c r="CE366" i="16"/>
  <c r="CE7" i="16"/>
  <c r="CE215" i="16"/>
  <c r="CQ213" i="16"/>
  <c r="CE313" i="16"/>
  <c r="CQ87" i="16"/>
  <c r="CQ67" i="16"/>
  <c r="CQ229" i="16"/>
  <c r="CQ192" i="16"/>
  <c r="W169" i="16"/>
  <c r="M318" i="16"/>
  <c r="W318" i="16"/>
  <c r="M368" i="16"/>
  <c r="W368" i="16"/>
  <c r="G242" i="16"/>
  <c r="CL196" i="16" l="1"/>
  <c r="BB196" i="16"/>
  <c r="CX196" i="16"/>
  <c r="BN196" i="16"/>
  <c r="AD196" i="16"/>
  <c r="AP196" i="16" s="1"/>
  <c r="BS196" i="16"/>
  <c r="BR368" i="16"/>
  <c r="BQ368" i="16"/>
  <c r="BY368" i="16"/>
  <c r="BP368" i="16"/>
  <c r="BO368" i="16"/>
  <c r="BR318" i="16"/>
  <c r="BQ318" i="16"/>
  <c r="BY318" i="16"/>
  <c r="BP318" i="16"/>
  <c r="BO318" i="16"/>
  <c r="BQ169" i="16"/>
  <c r="BY169" i="16"/>
  <c r="BP169" i="16"/>
  <c r="BO169" i="16"/>
  <c r="BR169" i="16"/>
  <c r="M242" i="16"/>
  <c r="W242" i="16"/>
  <c r="BS169" i="16" l="1"/>
  <c r="BS318" i="16"/>
  <c r="AC242" i="16"/>
  <c r="BZ242" i="16" s="1"/>
  <c r="AO242" i="16"/>
  <c r="BS368" i="16"/>
  <c r="BQ242" i="16"/>
  <c r="BY242" i="16"/>
  <c r="BP242" i="16"/>
  <c r="BO242" i="16"/>
  <c r="BR242" i="16"/>
  <c r="M57" i="16"/>
  <c r="G57" i="16"/>
  <c r="M20" i="16"/>
  <c r="G20" i="16"/>
  <c r="BB242" i="16" l="1"/>
  <c r="CX242" i="16"/>
  <c r="CL242" i="16"/>
  <c r="AC20" i="16"/>
  <c r="CL20" i="16" s="1"/>
  <c r="AO20" i="16"/>
  <c r="BN242" i="16"/>
  <c r="AD242" i="16"/>
  <c r="AP242" i="16" s="1"/>
  <c r="BS242" i="16"/>
  <c r="W57" i="16"/>
  <c r="W20" i="16"/>
  <c r="BN20" i="16" l="1"/>
  <c r="CX20" i="16"/>
  <c r="BB20" i="16"/>
  <c r="AD20" i="16"/>
  <c r="AP20" i="16" s="1"/>
  <c r="BZ20" i="16"/>
  <c r="BR57" i="16"/>
  <c r="BQ57" i="16"/>
  <c r="BY57" i="16"/>
  <c r="BP57" i="16"/>
  <c r="BO57" i="16"/>
  <c r="BO20" i="16"/>
  <c r="BR20" i="16"/>
  <c r="BQ20" i="16"/>
  <c r="BY20" i="16"/>
  <c r="BP20" i="16"/>
  <c r="G235" i="16"/>
  <c r="G379" i="16"/>
  <c r="K233" i="16"/>
  <c r="G50" i="16"/>
  <c r="G49" i="16"/>
  <c r="G48" i="16"/>
  <c r="G47" i="16"/>
  <c r="G339" i="16"/>
  <c r="G338" i="16"/>
  <c r="G337" i="16"/>
  <c r="G381" i="16"/>
  <c r="G380" i="16"/>
  <c r="G234" i="16"/>
  <c r="G233" i="16"/>
  <c r="G51" i="16"/>
  <c r="M51" i="16"/>
  <c r="G52" i="16"/>
  <c r="M52" i="16"/>
  <c r="BS57" i="16" l="1"/>
  <c r="BS20" i="16"/>
  <c r="W381" i="16"/>
  <c r="M233" i="16"/>
  <c r="W380" i="16"/>
  <c r="W233" i="16"/>
  <c r="M337" i="16"/>
  <c r="M380" i="16"/>
  <c r="W337" i="16"/>
  <c r="M49" i="16"/>
  <c r="W49" i="16"/>
  <c r="W50" i="16"/>
  <c r="M47" i="16"/>
  <c r="W47" i="16"/>
  <c r="W48" i="16"/>
  <c r="W234" i="16"/>
  <c r="W235" i="16"/>
  <c r="W379" i="16"/>
  <c r="M379" i="16"/>
  <c r="M381" i="16"/>
  <c r="M338" i="16"/>
  <c r="W338" i="16"/>
  <c r="M339" i="16"/>
  <c r="W339" i="16"/>
  <c r="W52" i="16"/>
  <c r="W51" i="16"/>
  <c r="BY52" i="16" l="1"/>
  <c r="BP52" i="16"/>
  <c r="BO52" i="16"/>
  <c r="BR52" i="16"/>
  <c r="BQ52" i="16"/>
  <c r="BY50" i="16"/>
  <c r="BP50" i="16"/>
  <c r="BO50" i="16"/>
  <c r="BR50" i="16"/>
  <c r="BQ50" i="16"/>
  <c r="BR339" i="16"/>
  <c r="BQ339" i="16"/>
  <c r="BY339" i="16"/>
  <c r="BP339" i="16"/>
  <c r="BO339" i="16"/>
  <c r="BY235" i="16"/>
  <c r="BP235" i="16"/>
  <c r="BO235" i="16"/>
  <c r="BR235" i="16"/>
  <c r="BQ235" i="16"/>
  <c r="BO381" i="16"/>
  <c r="BR381" i="16"/>
  <c r="BQ381" i="16"/>
  <c r="BY381" i="16"/>
  <c r="BP381" i="16"/>
  <c r="BQ379" i="16"/>
  <c r="BY379" i="16"/>
  <c r="BP379" i="16"/>
  <c r="BO379" i="16"/>
  <c r="BR379" i="16"/>
  <c r="BQ338" i="16"/>
  <c r="BY338" i="16"/>
  <c r="BP338" i="16"/>
  <c r="BO338" i="16"/>
  <c r="BR338" i="16"/>
  <c r="BR48" i="16"/>
  <c r="BQ48" i="16"/>
  <c r="BY48" i="16"/>
  <c r="BP48" i="16"/>
  <c r="BO48" i="16"/>
  <c r="BO49" i="16"/>
  <c r="BR49" i="16"/>
  <c r="BQ49" i="16"/>
  <c r="BY49" i="16"/>
  <c r="BP49" i="16"/>
  <c r="BQ47" i="16"/>
  <c r="BY47" i="16"/>
  <c r="BP47" i="16"/>
  <c r="BO47" i="16"/>
  <c r="BR47" i="16"/>
  <c r="BO234" i="16"/>
  <c r="BR234" i="16"/>
  <c r="BQ234" i="16"/>
  <c r="BY234" i="16"/>
  <c r="BP234" i="16"/>
  <c r="BO51" i="16"/>
  <c r="BR51" i="16"/>
  <c r="BQ51" i="16"/>
  <c r="BY51" i="16"/>
  <c r="BP51" i="16"/>
  <c r="BY337" i="16"/>
  <c r="BP337" i="16"/>
  <c r="BO337" i="16"/>
  <c r="BR337" i="16"/>
  <c r="BQ337" i="16"/>
  <c r="BR380" i="16"/>
  <c r="BQ380" i="16"/>
  <c r="BY380" i="16"/>
  <c r="BP380" i="16"/>
  <c r="BO380" i="16"/>
  <c r="BR233" i="16"/>
  <c r="BQ233" i="16"/>
  <c r="BY233" i="16"/>
  <c r="BP233" i="16"/>
  <c r="BO233" i="16"/>
  <c r="BA178" i="16"/>
  <c r="G178" i="16"/>
  <c r="G46" i="16"/>
  <c r="BS380" i="16" l="1"/>
  <c r="BS234" i="16"/>
  <c r="BS235" i="16"/>
  <c r="BS48" i="16"/>
  <c r="BS50" i="16"/>
  <c r="BS51" i="16"/>
  <c r="BS47" i="16"/>
  <c r="BS49" i="16"/>
  <c r="BS379" i="16"/>
  <c r="BS381" i="16"/>
  <c r="BS233" i="16"/>
  <c r="BS337" i="16"/>
  <c r="BS338" i="16"/>
  <c r="BS339" i="16"/>
  <c r="BS52" i="16"/>
  <c r="M178" i="16"/>
  <c r="W178" i="16"/>
  <c r="W46" i="16"/>
  <c r="BY46" i="16" l="1"/>
  <c r="BQ178" i="16"/>
  <c r="BY178" i="16"/>
  <c r="BP178" i="16"/>
  <c r="BO178" i="16"/>
  <c r="BR178" i="16"/>
  <c r="G45" i="16"/>
  <c r="BR46" i="16" l="1"/>
  <c r="BS178" i="16"/>
  <c r="BP46" i="16"/>
  <c r="BQ46" i="16"/>
  <c r="W45" i="16"/>
  <c r="M45" i="16"/>
  <c r="BR45" i="16" l="1"/>
  <c r="BP45" i="16"/>
  <c r="G43" i="16"/>
  <c r="G39" i="16"/>
  <c r="G37" i="16"/>
  <c r="G34" i="16"/>
  <c r="G122" i="16"/>
  <c r="G292" i="16"/>
  <c r="G290" i="16"/>
  <c r="G289" i="16"/>
  <c r="G288" i="16"/>
  <c r="G287" i="16"/>
  <c r="G119" i="16"/>
  <c r="G105" i="16"/>
  <c r="G104" i="16"/>
  <c r="G103" i="16"/>
  <c r="G102" i="16"/>
  <c r="G385" i="16"/>
  <c r="M348" i="16"/>
  <c r="G348" i="16"/>
  <c r="G347" i="16"/>
  <c r="G346" i="16"/>
  <c r="G345" i="16"/>
  <c r="G344" i="16"/>
  <c r="G343" i="16"/>
  <c r="G342" i="16"/>
  <c r="G341" i="16"/>
  <c r="BQ45" i="16" l="1"/>
  <c r="BY45" i="16"/>
  <c r="W43" i="16"/>
  <c r="M39" i="16"/>
  <c r="W39" i="16"/>
  <c r="M37" i="16"/>
  <c r="W37" i="16"/>
  <c r="M36" i="16"/>
  <c r="W36" i="16"/>
  <c r="M35" i="16"/>
  <c r="W35" i="16"/>
  <c r="M34" i="16"/>
  <c r="W34" i="16"/>
  <c r="M226" i="16"/>
  <c r="W226" i="16"/>
  <c r="M225" i="16"/>
  <c r="W225" i="16"/>
  <c r="M292" i="16"/>
  <c r="M122" i="16"/>
  <c r="W122" i="16"/>
  <c r="W292" i="16"/>
  <c r="M289" i="16"/>
  <c r="W289" i="16"/>
  <c r="M290" i="16"/>
  <c r="W290" i="16"/>
  <c r="M288" i="16"/>
  <c r="W288" i="16"/>
  <c r="M287" i="16"/>
  <c r="W287" i="16"/>
  <c r="M119" i="16"/>
  <c r="W119" i="16"/>
  <c r="M103" i="16"/>
  <c r="M102" i="16"/>
  <c r="M104" i="16"/>
  <c r="W104" i="16"/>
  <c r="M105" i="16"/>
  <c r="W105" i="16"/>
  <c r="W102" i="16"/>
  <c r="W103" i="16"/>
  <c r="M346" i="16"/>
  <c r="M385" i="16"/>
  <c r="W385" i="16"/>
  <c r="M345" i="16"/>
  <c r="M347" i="16"/>
  <c r="W347" i="16"/>
  <c r="W348" i="16"/>
  <c r="W345" i="16"/>
  <c r="W346" i="16"/>
  <c r="M342" i="16"/>
  <c r="M343" i="16"/>
  <c r="W343" i="16"/>
  <c r="W342" i="16"/>
  <c r="M344" i="16"/>
  <c r="W344" i="16"/>
  <c r="M341" i="16"/>
  <c r="W341" i="16"/>
  <c r="M153" i="16"/>
  <c r="G153" i="16"/>
  <c r="G189" i="16"/>
  <c r="G188" i="16"/>
  <c r="G187" i="16"/>
  <c r="BA186" i="16"/>
  <c r="G186" i="16"/>
  <c r="BA185" i="16"/>
  <c r="G185" i="16"/>
  <c r="BA184" i="16"/>
  <c r="M184" i="16"/>
  <c r="G184" i="16"/>
  <c r="BA183" i="16"/>
  <c r="G183" i="16"/>
  <c r="BA182" i="16"/>
  <c r="G182" i="16"/>
  <c r="BO292" i="16" l="1"/>
  <c r="BR292" i="16"/>
  <c r="BQ292" i="16"/>
  <c r="BY292" i="16"/>
  <c r="BP292" i="16"/>
  <c r="BR225" i="16"/>
  <c r="BQ225" i="16"/>
  <c r="BY225" i="16"/>
  <c r="BP225" i="16"/>
  <c r="BO225" i="16"/>
  <c r="BY34" i="16"/>
  <c r="BP34" i="16"/>
  <c r="BO34" i="16"/>
  <c r="BR34" i="16"/>
  <c r="BQ34" i="16"/>
  <c r="BR287" i="16"/>
  <c r="BQ287" i="16"/>
  <c r="BY287" i="16"/>
  <c r="BP287" i="16"/>
  <c r="BO287" i="16"/>
  <c r="BR43" i="16"/>
  <c r="BQ43" i="16"/>
  <c r="BY43" i="16"/>
  <c r="BP43" i="16"/>
  <c r="BO43" i="16"/>
  <c r="BY37" i="16"/>
  <c r="BQ35" i="16"/>
  <c r="BY35" i="16"/>
  <c r="BP35" i="16"/>
  <c r="BO35" i="16"/>
  <c r="BR35" i="16"/>
  <c r="BY347" i="16"/>
  <c r="BP347" i="16"/>
  <c r="BO347" i="16"/>
  <c r="BR347" i="16"/>
  <c r="BQ347" i="16"/>
  <c r="BR345" i="16"/>
  <c r="BQ345" i="16"/>
  <c r="BY345" i="16"/>
  <c r="BP345" i="16"/>
  <c r="BO345" i="16"/>
  <c r="BY289" i="16"/>
  <c r="BP289" i="16"/>
  <c r="BO289" i="16"/>
  <c r="BR289" i="16"/>
  <c r="BQ289" i="16"/>
  <c r="BY119" i="16"/>
  <c r="BY105" i="16"/>
  <c r="BP105" i="16"/>
  <c r="BO105" i="16"/>
  <c r="BR105" i="16"/>
  <c r="BQ105" i="16"/>
  <c r="BR103" i="16"/>
  <c r="BQ103" i="16"/>
  <c r="BY103" i="16"/>
  <c r="BP103" i="16"/>
  <c r="BO103" i="16"/>
  <c r="BR39" i="16"/>
  <c r="BQ39" i="16"/>
  <c r="BY39" i="16"/>
  <c r="BP39" i="16"/>
  <c r="BO39" i="16"/>
  <c r="BR36" i="16"/>
  <c r="BQ36" i="16"/>
  <c r="BY36" i="16"/>
  <c r="BP36" i="16"/>
  <c r="BO36" i="16"/>
  <c r="BY122" i="16"/>
  <c r="BP122" i="16"/>
  <c r="BO122" i="16"/>
  <c r="BR122" i="16"/>
  <c r="BQ122" i="16"/>
  <c r="BQ119" i="16"/>
  <c r="BQ348" i="16"/>
  <c r="BY348" i="16"/>
  <c r="BP348" i="16"/>
  <c r="BO348" i="16"/>
  <c r="BR348" i="16"/>
  <c r="BO342" i="16"/>
  <c r="BR342" i="16"/>
  <c r="BQ342" i="16"/>
  <c r="BY342" i="16"/>
  <c r="BP342" i="16"/>
  <c r="BQ385" i="16"/>
  <c r="BY385" i="16"/>
  <c r="BP385" i="16"/>
  <c r="BO385" i="16"/>
  <c r="BR385" i="16"/>
  <c r="BO346" i="16"/>
  <c r="BR346" i="16"/>
  <c r="BQ346" i="16"/>
  <c r="BY346" i="16"/>
  <c r="BP346" i="16"/>
  <c r="BR341" i="16"/>
  <c r="BQ341" i="16"/>
  <c r="BY341" i="16"/>
  <c r="BP341" i="16"/>
  <c r="BO341" i="16"/>
  <c r="BQ290" i="16"/>
  <c r="BY290" i="16"/>
  <c r="BP290" i="16"/>
  <c r="BO290" i="16"/>
  <c r="BR290" i="16"/>
  <c r="BO288" i="16"/>
  <c r="BR288" i="16"/>
  <c r="BQ288" i="16"/>
  <c r="BY288" i="16"/>
  <c r="BP288" i="16"/>
  <c r="BO104" i="16"/>
  <c r="BR104" i="16"/>
  <c r="BQ104" i="16"/>
  <c r="BY104" i="16"/>
  <c r="BP104" i="16"/>
  <c r="BQ102" i="16"/>
  <c r="BY102" i="16"/>
  <c r="BP102" i="16"/>
  <c r="BO102" i="16"/>
  <c r="BR102" i="16"/>
  <c r="BR226" i="16"/>
  <c r="BQ226" i="16"/>
  <c r="BY226" i="16"/>
  <c r="BP226" i="16"/>
  <c r="BO226" i="16"/>
  <c r="BQ344" i="16"/>
  <c r="BY344" i="16"/>
  <c r="BP344" i="16"/>
  <c r="BO344" i="16"/>
  <c r="BR344" i="16"/>
  <c r="BY343" i="16"/>
  <c r="BP343" i="16"/>
  <c r="BO343" i="16"/>
  <c r="BR343" i="16"/>
  <c r="BQ343" i="16"/>
  <c r="M182" i="16"/>
  <c r="W153" i="16"/>
  <c r="M330" i="16"/>
  <c r="M188" i="16"/>
  <c r="W330" i="16"/>
  <c r="M331" i="16"/>
  <c r="W331" i="16"/>
  <c r="M329" i="16"/>
  <c r="W329" i="16"/>
  <c r="M189" i="16"/>
  <c r="W189" i="16"/>
  <c r="W188" i="16"/>
  <c r="M187" i="16"/>
  <c r="W187" i="16"/>
  <c r="M186" i="16"/>
  <c r="W184" i="16"/>
  <c r="M185" i="16"/>
  <c r="W185" i="16"/>
  <c r="W186" i="16"/>
  <c r="M183" i="16"/>
  <c r="W183" i="16"/>
  <c r="W182" i="16"/>
  <c r="BS287" i="16" l="1"/>
  <c r="BS122" i="16"/>
  <c r="BR37" i="16"/>
  <c r="BS226" i="16"/>
  <c r="BO119" i="16"/>
  <c r="BR119" i="16"/>
  <c r="BS105" i="16"/>
  <c r="BS288" i="16"/>
  <c r="BS292" i="16"/>
  <c r="BS290" i="16"/>
  <c r="BP119" i="16"/>
  <c r="BS103" i="16"/>
  <c r="BS102" i="16"/>
  <c r="BS104" i="16"/>
  <c r="BS289" i="16"/>
  <c r="BP37" i="16"/>
  <c r="BQ37" i="16"/>
  <c r="BS36" i="16"/>
  <c r="BS345" i="16"/>
  <c r="BS344" i="16"/>
  <c r="BS341" i="16"/>
  <c r="BS348" i="16"/>
  <c r="BS39" i="16"/>
  <c r="BS43" i="16"/>
  <c r="BS225" i="16"/>
  <c r="BR329" i="16"/>
  <c r="BQ329" i="16"/>
  <c r="BY329" i="16"/>
  <c r="BP329" i="16"/>
  <c r="BO329" i="16"/>
  <c r="BR187" i="16"/>
  <c r="BS343" i="16"/>
  <c r="BY331" i="16"/>
  <c r="BP331" i="16"/>
  <c r="BO331" i="16"/>
  <c r="BR331" i="16"/>
  <c r="BQ331" i="16"/>
  <c r="BS385" i="16"/>
  <c r="BS342" i="16"/>
  <c r="BY185" i="16"/>
  <c r="BP185" i="16"/>
  <c r="BO185" i="16"/>
  <c r="BR185" i="16"/>
  <c r="BQ185" i="16"/>
  <c r="BS347" i="16"/>
  <c r="BS35" i="16"/>
  <c r="BS34" i="16"/>
  <c r="BQ182" i="16"/>
  <c r="BY182" i="16"/>
  <c r="BP182" i="16"/>
  <c r="BO182" i="16"/>
  <c r="BR182" i="16"/>
  <c r="BS346" i="16"/>
  <c r="BY188" i="16"/>
  <c r="BP188" i="16"/>
  <c r="BO188" i="16"/>
  <c r="BR188" i="16"/>
  <c r="BQ188" i="16"/>
  <c r="BQ187" i="16"/>
  <c r="BQ186" i="16"/>
  <c r="BY186" i="16"/>
  <c r="BP186" i="16"/>
  <c r="BO186" i="16"/>
  <c r="BR186" i="16"/>
  <c r="BO184" i="16"/>
  <c r="BR184" i="16"/>
  <c r="BQ184" i="16"/>
  <c r="BY184" i="16"/>
  <c r="BP184" i="16"/>
  <c r="BR183" i="16"/>
  <c r="BQ183" i="16"/>
  <c r="BY183" i="16"/>
  <c r="BP183" i="16"/>
  <c r="BO183" i="16"/>
  <c r="BO153" i="16"/>
  <c r="BR153" i="16"/>
  <c r="BQ153" i="16"/>
  <c r="BY153" i="16"/>
  <c r="BP153" i="16"/>
  <c r="BQ189" i="16"/>
  <c r="BY189" i="16"/>
  <c r="BP189" i="16"/>
  <c r="BO189" i="16"/>
  <c r="BR189" i="16"/>
  <c r="BO330" i="16"/>
  <c r="BR330" i="16"/>
  <c r="BQ330" i="16"/>
  <c r="BY330" i="16"/>
  <c r="BP330" i="16"/>
  <c r="G383" i="16"/>
  <c r="BS119" i="16" l="1"/>
  <c r="BS182" i="16"/>
  <c r="BS185" i="16"/>
  <c r="BP187" i="16"/>
  <c r="BO187" i="16"/>
  <c r="BS184" i="16"/>
  <c r="BS153" i="16"/>
  <c r="BS186" i="16"/>
  <c r="BY187" i="16"/>
  <c r="BS183" i="16"/>
  <c r="BS329" i="16"/>
  <c r="BS188" i="16"/>
  <c r="BS330" i="16"/>
  <c r="BS189" i="16"/>
  <c r="BS331" i="16"/>
  <c r="M383" i="16"/>
  <c r="W383" i="16"/>
  <c r="W93" i="16"/>
  <c r="M93" i="16"/>
  <c r="BS187" i="16" l="1"/>
  <c r="AC383" i="16"/>
  <c r="CL383" i="16" s="1"/>
  <c r="AO383" i="16"/>
  <c r="BY93" i="16"/>
  <c r="BP93" i="16"/>
  <c r="BO93" i="16"/>
  <c r="BR93" i="16"/>
  <c r="BQ93" i="16"/>
  <c r="BO383" i="16"/>
  <c r="BR383" i="16"/>
  <c r="BQ383" i="16"/>
  <c r="BY383" i="16"/>
  <c r="BP383" i="16"/>
  <c r="G160" i="16"/>
  <c r="G159" i="16"/>
  <c r="G158" i="16"/>
  <c r="G157" i="16"/>
  <c r="G310" i="16"/>
  <c r="BA179" i="16"/>
  <c r="BA180" i="16"/>
  <c r="BA181" i="16"/>
  <c r="BA54" i="16"/>
  <c r="BA55" i="16"/>
  <c r="BA177" i="16"/>
  <c r="BA327" i="16"/>
  <c r="BA328" i="16"/>
  <c r="BA363" i="16"/>
  <c r="G309" i="16"/>
  <c r="G308" i="16"/>
  <c r="G307" i="16"/>
  <c r="G156" i="16"/>
  <c r="G312" i="16"/>
  <c r="G313" i="16"/>
  <c r="G314" i="16"/>
  <c r="G315" i="16"/>
  <c r="G151" i="16"/>
  <c r="G149" i="16"/>
  <c r="G148" i="16"/>
  <c r="BB383" i="16" l="1"/>
  <c r="CX383" i="16"/>
  <c r="BN383" i="16"/>
  <c r="AD383" i="16"/>
  <c r="AP383" i="16" s="1"/>
  <c r="BZ383" i="16"/>
  <c r="AI4" i="16"/>
  <c r="BS93" i="16"/>
  <c r="BS383" i="16"/>
  <c r="M160" i="16"/>
  <c r="W160" i="16"/>
  <c r="M159" i="16"/>
  <c r="W159" i="16"/>
  <c r="M158" i="16"/>
  <c r="W158" i="16"/>
  <c r="M157" i="16"/>
  <c r="W157" i="16"/>
  <c r="M310" i="16"/>
  <c r="W310" i="16"/>
  <c r="M149" i="16"/>
  <c r="M156" i="16"/>
  <c r="M307" i="16"/>
  <c r="W307" i="16"/>
  <c r="M308" i="16"/>
  <c r="W308" i="16"/>
  <c r="M309" i="16"/>
  <c r="W309" i="16"/>
  <c r="W156" i="16"/>
  <c r="W148" i="16"/>
  <c r="M151" i="16"/>
  <c r="M314" i="16"/>
  <c r="W314" i="16"/>
  <c r="M313" i="16"/>
  <c r="W313" i="16"/>
  <c r="M315" i="16"/>
  <c r="W315" i="16"/>
  <c r="M312" i="16"/>
  <c r="W312" i="16"/>
  <c r="W151" i="16"/>
  <c r="M148" i="16"/>
  <c r="W149" i="16"/>
  <c r="M145" i="16"/>
  <c r="AC156" i="16" l="1"/>
  <c r="AO156" i="16"/>
  <c r="AC307" i="16"/>
  <c r="AO307" i="16"/>
  <c r="BR241" i="16"/>
  <c r="BQ241" i="16"/>
  <c r="BY241" i="16"/>
  <c r="BP241" i="16"/>
  <c r="BO241" i="16"/>
  <c r="BQ30" i="16"/>
  <c r="BY30" i="16"/>
  <c r="BP30" i="16"/>
  <c r="BO30" i="16"/>
  <c r="BR30" i="16"/>
  <c r="BQ12" i="16"/>
  <c r="BY12" i="16"/>
  <c r="BP12" i="16"/>
  <c r="BO12" i="16"/>
  <c r="BR12" i="16"/>
  <c r="BY164" i="16"/>
  <c r="BP164" i="16"/>
  <c r="BR164" i="16"/>
  <c r="BQ164" i="16"/>
  <c r="BQ165" i="16"/>
  <c r="BY165" i="16"/>
  <c r="BP165" i="16"/>
  <c r="BO165" i="16"/>
  <c r="BR165" i="16"/>
  <c r="BO180" i="16"/>
  <c r="BR180" i="16"/>
  <c r="BQ180" i="16"/>
  <c r="BY180" i="16"/>
  <c r="BP180" i="16"/>
  <c r="BQ303" i="16"/>
  <c r="BY303" i="16"/>
  <c r="BP303" i="16"/>
  <c r="BO303" i="16"/>
  <c r="BR303" i="16"/>
  <c r="BQ357" i="16"/>
  <c r="BY357" i="16"/>
  <c r="BP357" i="16"/>
  <c r="BO357" i="16"/>
  <c r="BR357" i="16"/>
  <c r="BQ7" i="16"/>
  <c r="BY7" i="16"/>
  <c r="BP7" i="16"/>
  <c r="BO7" i="16"/>
  <c r="BR7" i="16"/>
  <c r="BR207" i="16"/>
  <c r="BQ207" i="16"/>
  <c r="BY207" i="16"/>
  <c r="BP207" i="16"/>
  <c r="BO207" i="16"/>
  <c r="BR23" i="16"/>
  <c r="BQ23" i="16"/>
  <c r="BY23" i="16"/>
  <c r="BP23" i="16"/>
  <c r="BO23" i="16"/>
  <c r="BY82" i="16"/>
  <c r="BP82" i="16"/>
  <c r="BO82" i="16"/>
  <c r="BR82" i="16"/>
  <c r="BQ82" i="16"/>
  <c r="BQ86" i="16"/>
  <c r="BY86" i="16"/>
  <c r="BP86" i="16"/>
  <c r="BO86" i="16"/>
  <c r="BR86" i="16"/>
  <c r="BQ132" i="16"/>
  <c r="BY132" i="16"/>
  <c r="BP132" i="16"/>
  <c r="BO132" i="16"/>
  <c r="BR132" i="16"/>
  <c r="BY168" i="16"/>
  <c r="BP168" i="16"/>
  <c r="BO168" i="16"/>
  <c r="BR168" i="16"/>
  <c r="BQ168" i="16"/>
  <c r="BO246" i="16"/>
  <c r="BR246" i="16"/>
  <c r="BQ246" i="16"/>
  <c r="BY246" i="16"/>
  <c r="BP246" i="16"/>
  <c r="BQ261" i="16"/>
  <c r="BY261" i="16"/>
  <c r="BP261" i="16"/>
  <c r="BO261" i="16"/>
  <c r="BR261" i="16"/>
  <c r="BO251" i="16"/>
  <c r="BR251" i="16"/>
  <c r="BQ251" i="16"/>
  <c r="BY251" i="16"/>
  <c r="BP251" i="16"/>
  <c r="BY252" i="16"/>
  <c r="BP252" i="16"/>
  <c r="BO252" i="16"/>
  <c r="BR252" i="16"/>
  <c r="BQ252" i="16"/>
  <c r="BQ325" i="16"/>
  <c r="BY325" i="16"/>
  <c r="BP325" i="16"/>
  <c r="BO325" i="16"/>
  <c r="BR325" i="16"/>
  <c r="BY69" i="16"/>
  <c r="BP69" i="16"/>
  <c r="BO69" i="16"/>
  <c r="BR69" i="16"/>
  <c r="BQ69" i="16"/>
  <c r="BQ72" i="16"/>
  <c r="BY72" i="16"/>
  <c r="BP72" i="16"/>
  <c r="BO72" i="16"/>
  <c r="BR72" i="16"/>
  <c r="BO273" i="16"/>
  <c r="BR273" i="16"/>
  <c r="BQ273" i="16"/>
  <c r="BY273" i="16"/>
  <c r="BP273" i="16"/>
  <c r="BO44" i="16"/>
  <c r="BR44" i="16"/>
  <c r="BQ44" i="16"/>
  <c r="BY44" i="16"/>
  <c r="BP44" i="16"/>
  <c r="BQ340" i="16"/>
  <c r="BY340" i="16"/>
  <c r="BP340" i="16"/>
  <c r="BO340" i="16"/>
  <c r="BR340" i="16"/>
  <c r="BR58" i="16"/>
  <c r="BQ58" i="16"/>
  <c r="BY58" i="16"/>
  <c r="BP58" i="16"/>
  <c r="BO58" i="16"/>
  <c r="BY92" i="16"/>
  <c r="BP92" i="16"/>
  <c r="BO92" i="16"/>
  <c r="BR92" i="16"/>
  <c r="BQ92" i="16"/>
  <c r="BR291" i="16"/>
  <c r="BQ291" i="16"/>
  <c r="BY291" i="16"/>
  <c r="BP291" i="16"/>
  <c r="BO291" i="16"/>
  <c r="BR223" i="16"/>
  <c r="BQ223" i="16"/>
  <c r="BY223" i="16"/>
  <c r="BP223" i="16"/>
  <c r="BO223" i="16"/>
  <c r="BO13" i="16"/>
  <c r="BR13" i="16"/>
  <c r="BQ13" i="16"/>
  <c r="BY13" i="16"/>
  <c r="BP13" i="16"/>
  <c r="BQ317" i="16"/>
  <c r="BY317" i="16"/>
  <c r="BP317" i="16"/>
  <c r="BO317" i="16"/>
  <c r="BR317" i="16"/>
  <c r="BR356" i="16"/>
  <c r="BQ356" i="16"/>
  <c r="BY356" i="16"/>
  <c r="BP356" i="16"/>
  <c r="BO356" i="16"/>
  <c r="BR216" i="16"/>
  <c r="BQ216" i="16"/>
  <c r="BY216" i="16"/>
  <c r="BP216" i="16"/>
  <c r="BO216" i="16"/>
  <c r="BO205" i="16"/>
  <c r="BR205" i="16"/>
  <c r="BQ205" i="16"/>
  <c r="BY205" i="16"/>
  <c r="BP205" i="16"/>
  <c r="BR15" i="16"/>
  <c r="BQ15" i="16"/>
  <c r="BY15" i="16"/>
  <c r="BP15" i="16"/>
  <c r="BO15" i="16"/>
  <c r="BY352" i="16"/>
  <c r="BP352" i="16"/>
  <c r="BO352" i="16"/>
  <c r="BR352" i="16"/>
  <c r="BQ352" i="16"/>
  <c r="BR83" i="16"/>
  <c r="BQ83" i="16"/>
  <c r="BY83" i="16"/>
  <c r="BP83" i="16"/>
  <c r="BO83" i="16"/>
  <c r="BY79" i="16"/>
  <c r="BP79" i="16"/>
  <c r="BO79" i="16"/>
  <c r="BR79" i="16"/>
  <c r="BQ79" i="16"/>
  <c r="BY311" i="16"/>
  <c r="BP311" i="16"/>
  <c r="BO311" i="16"/>
  <c r="BR311" i="16"/>
  <c r="BQ311" i="16"/>
  <c r="BR393" i="16"/>
  <c r="BQ393" i="16"/>
  <c r="BY393" i="16"/>
  <c r="BP393" i="16"/>
  <c r="BO393" i="16"/>
  <c r="BY133" i="16"/>
  <c r="BR170" i="16"/>
  <c r="BQ170" i="16"/>
  <c r="BY170" i="16"/>
  <c r="BP170" i="16"/>
  <c r="BO170" i="16"/>
  <c r="BR359" i="16"/>
  <c r="BQ359" i="16"/>
  <c r="BY359" i="16"/>
  <c r="BP359" i="16"/>
  <c r="BO359" i="16"/>
  <c r="BR73" i="16"/>
  <c r="BQ73" i="16"/>
  <c r="BY73" i="16"/>
  <c r="BP73" i="16"/>
  <c r="BO73" i="16"/>
  <c r="BY154" i="16"/>
  <c r="BP154" i="16"/>
  <c r="BO154" i="16"/>
  <c r="BR154" i="16"/>
  <c r="BQ154" i="16"/>
  <c r="BY117" i="16"/>
  <c r="BP117" i="16"/>
  <c r="BO117" i="16"/>
  <c r="BR117" i="16"/>
  <c r="BQ117" i="16"/>
  <c r="BY334" i="16"/>
  <c r="BP334" i="16"/>
  <c r="BO334" i="16"/>
  <c r="BR334" i="16"/>
  <c r="BQ334" i="16"/>
  <c r="BR236" i="16"/>
  <c r="BQ236" i="16"/>
  <c r="BY236" i="16"/>
  <c r="BP236" i="16"/>
  <c r="BO236" i="16"/>
  <c r="BY305" i="16"/>
  <c r="BP305" i="16"/>
  <c r="BO305" i="16"/>
  <c r="BQ305" i="16"/>
  <c r="BR305" i="16"/>
  <c r="BR8" i="16"/>
  <c r="BQ8" i="16"/>
  <c r="BY8" i="16"/>
  <c r="BP8" i="16"/>
  <c r="BO8" i="16"/>
  <c r="BY363" i="16"/>
  <c r="BP363" i="16"/>
  <c r="BO363" i="16"/>
  <c r="BR363" i="16"/>
  <c r="BQ363" i="16"/>
  <c r="BQ296" i="16"/>
  <c r="BY296" i="16"/>
  <c r="BP296" i="16"/>
  <c r="BO296" i="16"/>
  <c r="BR296" i="16"/>
  <c r="BO394" i="16"/>
  <c r="BR394" i="16"/>
  <c r="BQ394" i="16"/>
  <c r="BP394" i="16"/>
  <c r="BY394" i="16"/>
  <c r="BY101" i="16"/>
  <c r="BP101" i="16"/>
  <c r="BO101" i="16"/>
  <c r="BR101" i="16"/>
  <c r="BQ101" i="16"/>
  <c r="BO88" i="16"/>
  <c r="BR88" i="16"/>
  <c r="BQ88" i="16"/>
  <c r="BY88" i="16"/>
  <c r="BP88" i="16"/>
  <c r="BQ56" i="16"/>
  <c r="BY56" i="16"/>
  <c r="BP56" i="16"/>
  <c r="BO56" i="16"/>
  <c r="BR56" i="16"/>
  <c r="BO353" i="16"/>
  <c r="BR353" i="16"/>
  <c r="BQ353" i="16"/>
  <c r="BY353" i="16"/>
  <c r="BP353" i="16"/>
  <c r="BO263" i="16"/>
  <c r="BR263" i="16"/>
  <c r="BQ263" i="16"/>
  <c r="BY263" i="16"/>
  <c r="BP263" i="16"/>
  <c r="BO362" i="16"/>
  <c r="BR362" i="16"/>
  <c r="BQ362" i="16"/>
  <c r="BY362" i="16"/>
  <c r="BP362" i="16"/>
  <c r="BR71" i="16"/>
  <c r="BQ71" i="16"/>
  <c r="BY71" i="16"/>
  <c r="BP71" i="16"/>
  <c r="BO71" i="16"/>
  <c r="BR61" i="16"/>
  <c r="BQ61" i="16"/>
  <c r="BY61" i="16"/>
  <c r="BP61" i="16"/>
  <c r="BO61" i="16"/>
  <c r="BO114" i="16"/>
  <c r="BR114" i="16"/>
  <c r="BQ114" i="16"/>
  <c r="BY114" i="16"/>
  <c r="BP114" i="16"/>
  <c r="BY63" i="16"/>
  <c r="BP63" i="16"/>
  <c r="BO63" i="16"/>
  <c r="BR63" i="16"/>
  <c r="BQ63" i="16"/>
  <c r="BQ268" i="16"/>
  <c r="BY268" i="16"/>
  <c r="BP268" i="16"/>
  <c r="BO268" i="16"/>
  <c r="BR268" i="16"/>
  <c r="BR107" i="16"/>
  <c r="BQ107" i="16"/>
  <c r="BY107" i="16"/>
  <c r="BP107" i="16"/>
  <c r="BO107" i="16"/>
  <c r="BY99" i="16"/>
  <c r="BP99" i="16"/>
  <c r="BR99" i="16"/>
  <c r="BQ99" i="16"/>
  <c r="BQ76" i="16"/>
  <c r="BY76" i="16"/>
  <c r="BP76" i="16"/>
  <c r="BO76" i="16"/>
  <c r="BR76" i="16"/>
  <c r="BQ275" i="16"/>
  <c r="BY275" i="16"/>
  <c r="BP275" i="16"/>
  <c r="BO275" i="16"/>
  <c r="BR275" i="16"/>
  <c r="BY41" i="16"/>
  <c r="BP41" i="16"/>
  <c r="BO41" i="16"/>
  <c r="BR41" i="16"/>
  <c r="BQ41" i="16"/>
  <c r="BQ229" i="16"/>
  <c r="BY229" i="16"/>
  <c r="BP229" i="16"/>
  <c r="BO229" i="16"/>
  <c r="BR229" i="16"/>
  <c r="BO239" i="16"/>
  <c r="BR239" i="16"/>
  <c r="BQ239" i="16"/>
  <c r="BY239" i="16"/>
  <c r="BP239" i="16"/>
  <c r="BQ66" i="16"/>
  <c r="BY66" i="16"/>
  <c r="BP66" i="16"/>
  <c r="BO66" i="16"/>
  <c r="BR66" i="16"/>
  <c r="BO250" i="16"/>
  <c r="BR250" i="16"/>
  <c r="BQ250" i="16"/>
  <c r="BY250" i="16"/>
  <c r="BP250" i="16"/>
  <c r="BR110" i="16"/>
  <c r="BQ110" i="16"/>
  <c r="BY110" i="16"/>
  <c r="BP110" i="16"/>
  <c r="BR26" i="16"/>
  <c r="BQ26" i="16"/>
  <c r="BY26" i="16"/>
  <c r="BP26" i="16"/>
  <c r="BO26" i="16"/>
  <c r="BR179" i="16"/>
  <c r="BQ179" i="16"/>
  <c r="BY179" i="16"/>
  <c r="BP179" i="16"/>
  <c r="BO179" i="16"/>
  <c r="BY320" i="16"/>
  <c r="BP320" i="16"/>
  <c r="BO320" i="16"/>
  <c r="BR320" i="16"/>
  <c r="BQ320" i="16"/>
  <c r="BO9" i="16"/>
  <c r="BR9" i="16"/>
  <c r="BQ9" i="16"/>
  <c r="BY9" i="16"/>
  <c r="BP9" i="16"/>
  <c r="BQ370" i="16"/>
  <c r="BY370" i="16"/>
  <c r="BP370" i="16"/>
  <c r="BO370" i="16"/>
  <c r="BR370" i="16"/>
  <c r="BQ22" i="16"/>
  <c r="BY22" i="16"/>
  <c r="BP22" i="16"/>
  <c r="BO22" i="16"/>
  <c r="BR22" i="16"/>
  <c r="BY85" i="16"/>
  <c r="BP85" i="16"/>
  <c r="BO85" i="16"/>
  <c r="BR85" i="16"/>
  <c r="BQ85" i="16"/>
  <c r="BQ16" i="16"/>
  <c r="BY16" i="16"/>
  <c r="BP16" i="16"/>
  <c r="BO16" i="16"/>
  <c r="BR16" i="16"/>
  <c r="BY131" i="16"/>
  <c r="BP131" i="16"/>
  <c r="BO131" i="16"/>
  <c r="BR131" i="16"/>
  <c r="BQ131" i="16"/>
  <c r="BO167" i="16"/>
  <c r="BR167" i="16"/>
  <c r="BQ167" i="16"/>
  <c r="BY167" i="16"/>
  <c r="BP167" i="16"/>
  <c r="BY358" i="16"/>
  <c r="BP358" i="16"/>
  <c r="BO358" i="16"/>
  <c r="BR358" i="16"/>
  <c r="BQ358" i="16"/>
  <c r="BY260" i="16"/>
  <c r="BP260" i="16"/>
  <c r="BO260" i="16"/>
  <c r="BR260" i="16"/>
  <c r="BQ260" i="16"/>
  <c r="BQ171" i="16"/>
  <c r="BY171" i="16"/>
  <c r="BP171" i="16"/>
  <c r="BO171" i="16"/>
  <c r="BR171" i="16"/>
  <c r="BY324" i="16"/>
  <c r="BP324" i="16"/>
  <c r="BO324" i="16"/>
  <c r="BR324" i="16"/>
  <c r="BQ324" i="16"/>
  <c r="BO68" i="16"/>
  <c r="BR68" i="16"/>
  <c r="BQ68" i="16"/>
  <c r="BY68" i="16"/>
  <c r="BP68" i="16"/>
  <c r="BY384" i="16"/>
  <c r="BP384" i="16"/>
  <c r="BO384" i="16"/>
  <c r="BR384" i="16"/>
  <c r="BQ384" i="16"/>
  <c r="BO227" i="16"/>
  <c r="BR227" i="16"/>
  <c r="BQ227" i="16"/>
  <c r="BY227" i="16"/>
  <c r="BP227" i="16"/>
  <c r="BR336" i="16"/>
  <c r="BQ336" i="16"/>
  <c r="BY336" i="16"/>
  <c r="BP336" i="16"/>
  <c r="BO336" i="16"/>
  <c r="BY382" i="16"/>
  <c r="BP382" i="16"/>
  <c r="BO382" i="16"/>
  <c r="BR382" i="16"/>
  <c r="BQ382" i="16"/>
  <c r="BQ249" i="16"/>
  <c r="BY249" i="16"/>
  <c r="BP249" i="16"/>
  <c r="BO249" i="16"/>
  <c r="BR249" i="16"/>
  <c r="BO127" i="16"/>
  <c r="BR127" i="16"/>
  <c r="BQ127" i="16"/>
  <c r="BY127" i="16"/>
  <c r="BP127" i="16"/>
  <c r="BO298" i="16"/>
  <c r="BR298" i="16"/>
  <c r="BQ298" i="16"/>
  <c r="BY298" i="16"/>
  <c r="BP298" i="16"/>
  <c r="BQ59" i="16"/>
  <c r="BY59" i="16"/>
  <c r="BP59" i="16"/>
  <c r="BO59" i="16"/>
  <c r="BR59" i="16"/>
  <c r="AD307" i="16"/>
  <c r="CX307" i="16"/>
  <c r="CL307" i="16"/>
  <c r="BZ307" i="16"/>
  <c r="BN307" i="16"/>
  <c r="BB307" i="16"/>
  <c r="BY198" i="16"/>
  <c r="BP198" i="16"/>
  <c r="BO198" i="16"/>
  <c r="BR198" i="16"/>
  <c r="BQ198" i="16"/>
  <c r="BQ141" i="16"/>
  <c r="BY141" i="16"/>
  <c r="BP141" i="16"/>
  <c r="BO141" i="16"/>
  <c r="BR141" i="16"/>
  <c r="BQ163" i="16"/>
  <c r="BY163" i="16"/>
  <c r="BP163" i="16"/>
  <c r="BO163" i="16"/>
  <c r="BR163" i="16"/>
  <c r="BQ215" i="16"/>
  <c r="BY215" i="16"/>
  <c r="BP215" i="16"/>
  <c r="BO215" i="16"/>
  <c r="BR215" i="16"/>
  <c r="BY10" i="16"/>
  <c r="BP10" i="16"/>
  <c r="BO10" i="16"/>
  <c r="BR10" i="16"/>
  <c r="BQ10" i="16"/>
  <c r="BQ256" i="16"/>
  <c r="BY256" i="16"/>
  <c r="BP256" i="16"/>
  <c r="BO256" i="16"/>
  <c r="BR256" i="16"/>
  <c r="BQ135" i="16"/>
  <c r="BY135" i="16"/>
  <c r="BP135" i="16"/>
  <c r="BO135" i="16"/>
  <c r="BR135" i="16"/>
  <c r="BQ175" i="16"/>
  <c r="BY175" i="16"/>
  <c r="BP175" i="16"/>
  <c r="BO175" i="16"/>
  <c r="BR175" i="16"/>
  <c r="BQ272" i="16"/>
  <c r="BY272" i="16"/>
  <c r="BP272" i="16"/>
  <c r="BO272" i="16"/>
  <c r="BR272" i="16"/>
  <c r="BR65" i="16"/>
  <c r="BQ65" i="16"/>
  <c r="BY65" i="16"/>
  <c r="BP65" i="16"/>
  <c r="BO65" i="16"/>
  <c r="BO277" i="16"/>
  <c r="BR277" i="16"/>
  <c r="BQ277" i="16"/>
  <c r="BY277" i="16"/>
  <c r="BP277" i="16"/>
  <c r="BQ38" i="16"/>
  <c r="BY38" i="16"/>
  <c r="BP38" i="16"/>
  <c r="BR38" i="16"/>
  <c r="BO231" i="16"/>
  <c r="BR231" i="16"/>
  <c r="BQ231" i="16"/>
  <c r="BY231" i="16"/>
  <c r="BP231" i="16"/>
  <c r="BY248" i="16"/>
  <c r="BP248" i="16"/>
  <c r="BO248" i="16"/>
  <c r="BR248" i="16"/>
  <c r="BQ248" i="16"/>
  <c r="BR91" i="16"/>
  <c r="BQ91" i="16"/>
  <c r="BY91" i="16"/>
  <c r="BP91" i="16"/>
  <c r="BO91" i="16"/>
  <c r="BQ312" i="16"/>
  <c r="BY312" i="16"/>
  <c r="BP312" i="16"/>
  <c r="BO312" i="16"/>
  <c r="BR312" i="16"/>
  <c r="BQ109" i="16"/>
  <c r="BY109" i="16"/>
  <c r="BP109" i="16"/>
  <c r="BO109" i="16"/>
  <c r="BR109" i="16"/>
  <c r="BY306" i="16"/>
  <c r="BP306" i="16"/>
  <c r="BO306" i="16"/>
  <c r="BR306" i="16"/>
  <c r="BQ306" i="16"/>
  <c r="BY302" i="16"/>
  <c r="BP302" i="16"/>
  <c r="BO302" i="16"/>
  <c r="BQ302" i="16"/>
  <c r="BR302" i="16"/>
  <c r="BY112" i="16"/>
  <c r="BP112" i="16"/>
  <c r="BO112" i="16"/>
  <c r="BR112" i="16"/>
  <c r="BQ112" i="16"/>
  <c r="BR137" i="16"/>
  <c r="BQ137" i="16"/>
  <c r="BY137" i="16"/>
  <c r="BP137" i="16"/>
  <c r="BQ158" i="16"/>
  <c r="BY158" i="16"/>
  <c r="BP158" i="16"/>
  <c r="BO158" i="16"/>
  <c r="BR158" i="16"/>
  <c r="BY181" i="16"/>
  <c r="BP181" i="16"/>
  <c r="BO181" i="16"/>
  <c r="BR181" i="16"/>
  <c r="BQ181" i="16"/>
  <c r="BR304" i="16"/>
  <c r="BQ304" i="16"/>
  <c r="BP304" i="16"/>
  <c r="BO304" i="16"/>
  <c r="BY304" i="16"/>
  <c r="BR14" i="16"/>
  <c r="BQ14" i="16"/>
  <c r="BY14" i="16"/>
  <c r="BP14" i="16"/>
  <c r="BO14" i="16"/>
  <c r="BR123" i="16"/>
  <c r="BQ123" i="16"/>
  <c r="BY123" i="16"/>
  <c r="BP123" i="16"/>
  <c r="BO123" i="16"/>
  <c r="BO208" i="16"/>
  <c r="BR208" i="16"/>
  <c r="BQ208" i="16"/>
  <c r="BY208" i="16"/>
  <c r="BP208" i="16"/>
  <c r="BO24" i="16"/>
  <c r="BR24" i="16"/>
  <c r="BQ24" i="16"/>
  <c r="BY24" i="16"/>
  <c r="BP24" i="16"/>
  <c r="BR87" i="16"/>
  <c r="BQ87" i="16"/>
  <c r="BY87" i="16"/>
  <c r="BP87" i="16"/>
  <c r="BO87" i="16"/>
  <c r="BR262" i="16"/>
  <c r="BQ262" i="16"/>
  <c r="BY262" i="16"/>
  <c r="BP262" i="16"/>
  <c r="BO262" i="16"/>
  <c r="BO266" i="16"/>
  <c r="BR266" i="16"/>
  <c r="BQ266" i="16"/>
  <c r="BY266" i="16"/>
  <c r="BP266" i="16"/>
  <c r="BY267" i="16"/>
  <c r="BP267" i="16"/>
  <c r="BO267" i="16"/>
  <c r="BR267" i="16"/>
  <c r="BQ267" i="16"/>
  <c r="BR361" i="16"/>
  <c r="BQ361" i="16"/>
  <c r="BY361" i="16"/>
  <c r="BP361" i="16"/>
  <c r="BO361" i="16"/>
  <c r="BR11" i="16"/>
  <c r="BQ11" i="16"/>
  <c r="BY11" i="16"/>
  <c r="BP11" i="16"/>
  <c r="BO11" i="16"/>
  <c r="BQ70" i="16"/>
  <c r="BY70" i="16"/>
  <c r="BP70" i="16"/>
  <c r="BO70" i="16"/>
  <c r="BR70" i="16"/>
  <c r="BR113" i="16"/>
  <c r="BQ113" i="16"/>
  <c r="BY113" i="16"/>
  <c r="BP113" i="16"/>
  <c r="BO113" i="16"/>
  <c r="BO62" i="16"/>
  <c r="BR62" i="16"/>
  <c r="BQ62" i="16"/>
  <c r="BY62" i="16"/>
  <c r="BP62" i="16"/>
  <c r="BY274" i="16"/>
  <c r="BP274" i="16"/>
  <c r="BO274" i="16"/>
  <c r="BR274" i="16"/>
  <c r="BQ274" i="16"/>
  <c r="BO40" i="16"/>
  <c r="BR40" i="16"/>
  <c r="BQ40" i="16"/>
  <c r="BY40" i="16"/>
  <c r="BP40" i="16"/>
  <c r="BY228" i="16"/>
  <c r="BP228" i="16"/>
  <c r="BO228" i="16"/>
  <c r="BR228" i="16"/>
  <c r="BQ228" i="16"/>
  <c r="BR238" i="16"/>
  <c r="BQ238" i="16"/>
  <c r="BY238" i="16"/>
  <c r="BP238" i="16"/>
  <c r="BO238" i="16"/>
  <c r="BQ389" i="16"/>
  <c r="BY389" i="16"/>
  <c r="BP389" i="16"/>
  <c r="BO389" i="16"/>
  <c r="BR389" i="16"/>
  <c r="BO254" i="16"/>
  <c r="BR254" i="16"/>
  <c r="BQ254" i="16"/>
  <c r="BY254" i="16"/>
  <c r="BP254" i="16"/>
  <c r="BQ240" i="16"/>
  <c r="BY240" i="16"/>
  <c r="BP240" i="16"/>
  <c r="BO240" i="16"/>
  <c r="BR240" i="16"/>
  <c r="BR190" i="16"/>
  <c r="BQ190" i="16"/>
  <c r="BY190" i="16"/>
  <c r="BP190" i="16"/>
  <c r="BO190" i="16"/>
  <c r="BQ195" i="16"/>
  <c r="BY195" i="16"/>
  <c r="BP195" i="16"/>
  <c r="BO195" i="16"/>
  <c r="BR195" i="16"/>
  <c r="BR199" i="16"/>
  <c r="BQ199" i="16"/>
  <c r="BY199" i="16"/>
  <c r="BP199" i="16"/>
  <c r="BO199" i="16"/>
  <c r="BO202" i="16"/>
  <c r="BR202" i="16"/>
  <c r="BQ202" i="16"/>
  <c r="BY202" i="16"/>
  <c r="BP202" i="16"/>
  <c r="BO220" i="16"/>
  <c r="BR220" i="16"/>
  <c r="BQ220" i="16"/>
  <c r="BY220" i="16"/>
  <c r="BP220" i="16"/>
  <c r="BQ18" i="16"/>
  <c r="BY18" i="16"/>
  <c r="BP18" i="16"/>
  <c r="BO18" i="16"/>
  <c r="BR18" i="16"/>
  <c r="BO354" i="16"/>
  <c r="BR354" i="16"/>
  <c r="BQ354" i="16"/>
  <c r="BY354" i="16"/>
  <c r="BP354" i="16"/>
  <c r="BO349" i="16"/>
  <c r="BR349" i="16"/>
  <c r="BQ349" i="16"/>
  <c r="BY349" i="16"/>
  <c r="BP349" i="16"/>
  <c r="BQ307" i="16"/>
  <c r="BY307" i="16"/>
  <c r="BP307" i="16"/>
  <c r="BO307" i="16"/>
  <c r="BR307" i="16"/>
  <c r="BR98" i="16"/>
  <c r="BQ98" i="16"/>
  <c r="BY98" i="16"/>
  <c r="BP98" i="16"/>
  <c r="BO98" i="16"/>
  <c r="BQ279" i="16"/>
  <c r="BY279" i="16"/>
  <c r="BP279" i="16"/>
  <c r="BO279" i="16"/>
  <c r="BR279" i="16"/>
  <c r="BQ374" i="16"/>
  <c r="BY374" i="16"/>
  <c r="BP374" i="16"/>
  <c r="BO374" i="16"/>
  <c r="BR374" i="16"/>
  <c r="BY121" i="16"/>
  <c r="BP121" i="16"/>
  <c r="BO121" i="16"/>
  <c r="BR121" i="16"/>
  <c r="BQ121" i="16"/>
  <c r="BO212" i="16"/>
  <c r="BR212" i="16"/>
  <c r="BQ212" i="16"/>
  <c r="BY212" i="16"/>
  <c r="BP212" i="16"/>
  <c r="BR81" i="16"/>
  <c r="BQ81" i="16"/>
  <c r="BY81" i="16"/>
  <c r="BP81" i="16"/>
  <c r="BO81" i="16"/>
  <c r="BO314" i="16"/>
  <c r="BR314" i="16"/>
  <c r="BQ314" i="16"/>
  <c r="BY314" i="16"/>
  <c r="BP314" i="16"/>
  <c r="BQ129" i="16"/>
  <c r="BY129" i="16"/>
  <c r="BP129" i="16"/>
  <c r="BO129" i="16"/>
  <c r="BR129" i="16"/>
  <c r="BQ139" i="16"/>
  <c r="BY139" i="16"/>
  <c r="BP139" i="16"/>
  <c r="BO139" i="16"/>
  <c r="BR139" i="16"/>
  <c r="BO160" i="16"/>
  <c r="BR160" i="16"/>
  <c r="BQ160" i="16"/>
  <c r="BY160" i="16"/>
  <c r="BP160" i="16"/>
  <c r="BY310" i="16"/>
  <c r="BP310" i="16"/>
  <c r="BO310" i="16"/>
  <c r="BR310" i="16"/>
  <c r="BQ310" i="16"/>
  <c r="BO197" i="16"/>
  <c r="BR197" i="16"/>
  <c r="BQ197" i="16"/>
  <c r="BY197" i="16"/>
  <c r="BP197" i="16"/>
  <c r="BR213" i="16"/>
  <c r="BQ213" i="16"/>
  <c r="BY213" i="16"/>
  <c r="BP213" i="16"/>
  <c r="BO213" i="16"/>
  <c r="BY162" i="16"/>
  <c r="BP162" i="16"/>
  <c r="BO162" i="16"/>
  <c r="BR162" i="16"/>
  <c r="BQ162" i="16"/>
  <c r="BY6" i="16"/>
  <c r="BP6" i="16"/>
  <c r="BO6" i="16"/>
  <c r="BR6" i="16"/>
  <c r="BQ6" i="16"/>
  <c r="BQ106" i="16"/>
  <c r="BY106" i="16"/>
  <c r="BP106" i="16"/>
  <c r="BO106" i="16"/>
  <c r="BR106" i="16"/>
  <c r="BY255" i="16"/>
  <c r="BP255" i="16"/>
  <c r="BO255" i="16"/>
  <c r="BR255" i="16"/>
  <c r="BQ255" i="16"/>
  <c r="BY134" i="16"/>
  <c r="BP134" i="16"/>
  <c r="BO134" i="16"/>
  <c r="BR134" i="16"/>
  <c r="BQ134" i="16"/>
  <c r="BR89" i="16"/>
  <c r="BQ89" i="16"/>
  <c r="BY89" i="16"/>
  <c r="BP89" i="16"/>
  <c r="BO89" i="16"/>
  <c r="BY264" i="16"/>
  <c r="BP264" i="16"/>
  <c r="BO264" i="16"/>
  <c r="BR264" i="16"/>
  <c r="BQ264" i="16"/>
  <c r="BY174" i="16"/>
  <c r="BP174" i="16"/>
  <c r="BR174" i="16"/>
  <c r="BQ174" i="16"/>
  <c r="BY115" i="16"/>
  <c r="BP115" i="16"/>
  <c r="BO115" i="16"/>
  <c r="BR115" i="16"/>
  <c r="BQ115" i="16"/>
  <c r="BQ64" i="16"/>
  <c r="BY64" i="16"/>
  <c r="BP64" i="16"/>
  <c r="BO64" i="16"/>
  <c r="BR64" i="16"/>
  <c r="BR276" i="16"/>
  <c r="BQ276" i="16"/>
  <c r="BY276" i="16"/>
  <c r="BP276" i="16"/>
  <c r="BO276" i="16"/>
  <c r="BQ42" i="16"/>
  <c r="BY42" i="16"/>
  <c r="BP42" i="16"/>
  <c r="BO42" i="16"/>
  <c r="BR42" i="16"/>
  <c r="BR230" i="16"/>
  <c r="BQ230" i="16"/>
  <c r="BY230" i="16"/>
  <c r="BP230" i="16"/>
  <c r="BO230" i="16"/>
  <c r="BQ90" i="16"/>
  <c r="BY90" i="16"/>
  <c r="BP90" i="16"/>
  <c r="BO90" i="16"/>
  <c r="BR90" i="16"/>
  <c r="BY151" i="16"/>
  <c r="BP151" i="16"/>
  <c r="BO151" i="16"/>
  <c r="BR151" i="16"/>
  <c r="BQ151" i="16"/>
  <c r="BO74" i="16"/>
  <c r="BR74" i="16"/>
  <c r="BQ74" i="16"/>
  <c r="BY74" i="16"/>
  <c r="BP74" i="16"/>
  <c r="BR146" i="16"/>
  <c r="BQ146" i="16"/>
  <c r="BY146" i="16"/>
  <c r="BP146" i="16"/>
  <c r="BO146" i="16"/>
  <c r="BO145" i="16"/>
  <c r="BR145" i="16"/>
  <c r="BQ145" i="16"/>
  <c r="BP145" i="16"/>
  <c r="BY145" i="16"/>
  <c r="BO111" i="16"/>
  <c r="BR111" i="16"/>
  <c r="BQ111" i="16"/>
  <c r="BY111" i="16"/>
  <c r="BP111" i="16"/>
  <c r="BO27" i="16"/>
  <c r="BR27" i="16"/>
  <c r="BQ27" i="16"/>
  <c r="BY27" i="16"/>
  <c r="BP27" i="16"/>
  <c r="AD156" i="16"/>
  <c r="AP156" i="16" s="1"/>
  <c r="CX156" i="16"/>
  <c r="CL156" i="16"/>
  <c r="BZ156" i="16"/>
  <c r="BN156" i="16"/>
  <c r="BB156" i="16"/>
  <c r="BY364" i="16"/>
  <c r="BP364" i="16"/>
  <c r="BO364" i="16"/>
  <c r="BR364" i="16"/>
  <c r="BQ364" i="16"/>
  <c r="BY201" i="16"/>
  <c r="BP201" i="16"/>
  <c r="BO201" i="16"/>
  <c r="BR201" i="16"/>
  <c r="BQ201" i="16"/>
  <c r="BQ203" i="16"/>
  <c r="BY203" i="16"/>
  <c r="BP203" i="16"/>
  <c r="BO203" i="16"/>
  <c r="BR203" i="16"/>
  <c r="BQ351" i="16"/>
  <c r="BY351" i="16"/>
  <c r="BP351" i="16"/>
  <c r="BO351" i="16"/>
  <c r="BR351" i="16"/>
  <c r="BO244" i="16"/>
  <c r="BR244" i="16"/>
  <c r="BQ244" i="16"/>
  <c r="BY244" i="16"/>
  <c r="BP244" i="16"/>
  <c r="BO17" i="16"/>
  <c r="BR17" i="16"/>
  <c r="BQ17" i="16"/>
  <c r="BY17" i="16"/>
  <c r="BP17" i="16"/>
  <c r="BO309" i="16"/>
  <c r="BR309" i="16"/>
  <c r="BQ309" i="16"/>
  <c r="BY309" i="16"/>
  <c r="BP309" i="16"/>
  <c r="BY372" i="16"/>
  <c r="BP372" i="16"/>
  <c r="BO372" i="16"/>
  <c r="BR372" i="16"/>
  <c r="BQ372" i="16"/>
  <c r="BR214" i="16"/>
  <c r="BQ214" i="16"/>
  <c r="BY214" i="16"/>
  <c r="BP214" i="16"/>
  <c r="BO214" i="16"/>
  <c r="BR392" i="16"/>
  <c r="BQ392" i="16"/>
  <c r="BY392" i="16"/>
  <c r="BP392" i="16"/>
  <c r="BO392" i="16"/>
  <c r="BO281" i="16"/>
  <c r="BR281" i="16"/>
  <c r="BQ281" i="16"/>
  <c r="BY281" i="16"/>
  <c r="BP281" i="16"/>
  <c r="BO376" i="16"/>
  <c r="BR376" i="16"/>
  <c r="BQ376" i="16"/>
  <c r="BY376" i="16"/>
  <c r="BP376" i="16"/>
  <c r="BY124" i="16"/>
  <c r="BP124" i="16"/>
  <c r="BO124" i="16"/>
  <c r="BR124" i="16"/>
  <c r="BQ124" i="16"/>
  <c r="BY142" i="16"/>
  <c r="BP142" i="16"/>
  <c r="BO142" i="16"/>
  <c r="BQ142" i="16"/>
  <c r="BR142" i="16"/>
  <c r="BQ193" i="16"/>
  <c r="BY193" i="16"/>
  <c r="BP193" i="16"/>
  <c r="BO193" i="16"/>
  <c r="BR193" i="16"/>
  <c r="BY194" i="16"/>
  <c r="BP194" i="16"/>
  <c r="BO194" i="16"/>
  <c r="BR194" i="16"/>
  <c r="BQ194" i="16"/>
  <c r="BQ366" i="16"/>
  <c r="BY366" i="16"/>
  <c r="BP366" i="16"/>
  <c r="BO366" i="16"/>
  <c r="BR366" i="16"/>
  <c r="BQ147" i="16"/>
  <c r="BR316" i="16"/>
  <c r="BQ316" i="16"/>
  <c r="BY316" i="16"/>
  <c r="BP316" i="16"/>
  <c r="BO316" i="16"/>
  <c r="BR390" i="16"/>
  <c r="BQ390" i="16"/>
  <c r="BY390" i="16"/>
  <c r="BP390" i="16"/>
  <c r="BO390" i="16"/>
  <c r="BR257" i="16"/>
  <c r="BQ257" i="16"/>
  <c r="BY257" i="16"/>
  <c r="BP257" i="16"/>
  <c r="BO257" i="16"/>
  <c r="BR25" i="16"/>
  <c r="BQ25" i="16"/>
  <c r="BY25" i="16"/>
  <c r="BP25" i="16"/>
  <c r="BO25" i="16"/>
  <c r="BR60" i="16"/>
  <c r="BQ60" i="16"/>
  <c r="BY60" i="16"/>
  <c r="BP60" i="16"/>
  <c r="BO60" i="16"/>
  <c r="BR222" i="16"/>
  <c r="BQ222" i="16"/>
  <c r="BY222" i="16"/>
  <c r="BP222" i="16"/>
  <c r="BO222" i="16"/>
  <c r="BO253" i="16"/>
  <c r="BR253" i="16"/>
  <c r="BQ253" i="16"/>
  <c r="BY253" i="16"/>
  <c r="BP253" i="16"/>
  <c r="BY278" i="16"/>
  <c r="BP278" i="16"/>
  <c r="BO278" i="16"/>
  <c r="BR278" i="16"/>
  <c r="BQ278" i="16"/>
  <c r="BY232" i="16"/>
  <c r="BP232" i="16"/>
  <c r="BO232" i="16"/>
  <c r="BR232" i="16"/>
  <c r="BQ232" i="16"/>
  <c r="BQ80" i="16"/>
  <c r="BY80" i="16"/>
  <c r="BP80" i="16"/>
  <c r="BO80" i="16"/>
  <c r="BR80" i="16"/>
  <c r="BR313" i="16"/>
  <c r="BQ313" i="16"/>
  <c r="BY313" i="16"/>
  <c r="BP313" i="16"/>
  <c r="BO313" i="16"/>
  <c r="BY128" i="16"/>
  <c r="BP128" i="16"/>
  <c r="BO128" i="16"/>
  <c r="BR128" i="16"/>
  <c r="BQ128" i="16"/>
  <c r="BY138" i="16"/>
  <c r="BP138" i="16"/>
  <c r="BR138" i="16"/>
  <c r="BQ138" i="16"/>
  <c r="BO224" i="16"/>
  <c r="BR224" i="16"/>
  <c r="BQ224" i="16"/>
  <c r="BY224" i="16"/>
  <c r="BP224" i="16"/>
  <c r="BY32" i="16"/>
  <c r="BP32" i="16"/>
  <c r="BO32" i="16"/>
  <c r="BR32" i="16"/>
  <c r="BQ32" i="16"/>
  <c r="BR95" i="16"/>
  <c r="BQ95" i="16"/>
  <c r="BY95" i="16"/>
  <c r="BP95" i="16"/>
  <c r="BO95" i="16"/>
  <c r="BO355" i="16"/>
  <c r="BR355" i="16"/>
  <c r="BQ355" i="16"/>
  <c r="BY355" i="16"/>
  <c r="BP355" i="16"/>
  <c r="BR155" i="16"/>
  <c r="BQ155" i="16"/>
  <c r="BY155" i="16"/>
  <c r="BP155" i="16"/>
  <c r="BO155" i="16"/>
  <c r="BO387" i="16"/>
  <c r="BR387" i="16"/>
  <c r="BQ387" i="16"/>
  <c r="BY387" i="16"/>
  <c r="BP387" i="16"/>
  <c r="BY270" i="16"/>
  <c r="BP270" i="16"/>
  <c r="BO270" i="16"/>
  <c r="BR270" i="16"/>
  <c r="BQ270" i="16"/>
  <c r="BQ148" i="16"/>
  <c r="BY148" i="16"/>
  <c r="BP148" i="16"/>
  <c r="BR148" i="16"/>
  <c r="BO173" i="16"/>
  <c r="BR173" i="16"/>
  <c r="BQ173" i="16"/>
  <c r="BY173" i="16"/>
  <c r="BP173" i="16"/>
  <c r="BY326" i="16"/>
  <c r="BP326" i="16"/>
  <c r="BO326" i="16"/>
  <c r="BR326" i="16"/>
  <c r="BQ326" i="16"/>
  <c r="BQ283" i="16"/>
  <c r="BY283" i="16"/>
  <c r="BP283" i="16"/>
  <c r="BO283" i="16"/>
  <c r="BR283" i="16"/>
  <c r="BQ378" i="16"/>
  <c r="BY378" i="16"/>
  <c r="BP378" i="16"/>
  <c r="BO378" i="16"/>
  <c r="BR378" i="16"/>
  <c r="BY161" i="16"/>
  <c r="BP161" i="16"/>
  <c r="BO161" i="16"/>
  <c r="BR161" i="16"/>
  <c r="BQ161" i="16"/>
  <c r="BY211" i="16"/>
  <c r="BP211" i="16"/>
  <c r="BO211" i="16"/>
  <c r="BR211" i="16"/>
  <c r="BQ211" i="16"/>
  <c r="BY108" i="16"/>
  <c r="BP108" i="16"/>
  <c r="BO108" i="16"/>
  <c r="BR108" i="16"/>
  <c r="BQ108" i="16"/>
  <c r="BQ177" i="16"/>
  <c r="BY177" i="16"/>
  <c r="BP177" i="16"/>
  <c r="BO177" i="16"/>
  <c r="BR177" i="16"/>
  <c r="BR144" i="16"/>
  <c r="BR130" i="16"/>
  <c r="BQ130" i="16"/>
  <c r="BY130" i="16"/>
  <c r="BP130" i="16"/>
  <c r="BO130" i="16"/>
  <c r="BO191" i="16"/>
  <c r="BR191" i="16"/>
  <c r="BQ191" i="16"/>
  <c r="BY191" i="16"/>
  <c r="BP191" i="16"/>
  <c r="BO200" i="16"/>
  <c r="BR200" i="16"/>
  <c r="BQ200" i="16"/>
  <c r="BY200" i="16"/>
  <c r="BP200" i="16"/>
  <c r="BY369" i="16"/>
  <c r="BP369" i="16"/>
  <c r="BO369" i="16"/>
  <c r="BR369" i="16"/>
  <c r="BQ369" i="16"/>
  <c r="BR243" i="16"/>
  <c r="BQ243" i="16"/>
  <c r="BY243" i="16"/>
  <c r="BP243" i="16"/>
  <c r="BO243" i="16"/>
  <c r="BR19" i="16"/>
  <c r="BQ19" i="16"/>
  <c r="BY19" i="16"/>
  <c r="BP19" i="16"/>
  <c r="BO19" i="16"/>
  <c r="BY371" i="16"/>
  <c r="BP371" i="16"/>
  <c r="BO371" i="16"/>
  <c r="BR371" i="16"/>
  <c r="BQ371" i="16"/>
  <c r="BY221" i="16"/>
  <c r="BP221" i="16"/>
  <c r="BO221" i="16"/>
  <c r="BR221" i="16"/>
  <c r="BQ221" i="16"/>
  <c r="BY350" i="16"/>
  <c r="BP350" i="16"/>
  <c r="BO350" i="16"/>
  <c r="BR350" i="16"/>
  <c r="BQ350" i="16"/>
  <c r="BR308" i="16"/>
  <c r="BQ308" i="16"/>
  <c r="BY308" i="16"/>
  <c r="BP308" i="16"/>
  <c r="BO308" i="16"/>
  <c r="BO209" i="16"/>
  <c r="BR209" i="16"/>
  <c r="BQ209" i="16"/>
  <c r="BY209" i="16"/>
  <c r="BP209" i="16"/>
  <c r="BO391" i="16"/>
  <c r="BR391" i="16"/>
  <c r="BQ391" i="16"/>
  <c r="BY391" i="16"/>
  <c r="BP391" i="16"/>
  <c r="BQ100" i="16"/>
  <c r="BY100" i="16"/>
  <c r="BP100" i="16"/>
  <c r="BR100" i="16"/>
  <c r="BR247" i="16"/>
  <c r="BQ247" i="16"/>
  <c r="BY247" i="16"/>
  <c r="BP247" i="16"/>
  <c r="BO247" i="16"/>
  <c r="BR280" i="16"/>
  <c r="BQ280" i="16"/>
  <c r="BY280" i="16"/>
  <c r="BP280" i="16"/>
  <c r="BO280" i="16"/>
  <c r="BR375" i="16"/>
  <c r="BQ375" i="16"/>
  <c r="BY375" i="16"/>
  <c r="BP375" i="16"/>
  <c r="BO375" i="16"/>
  <c r="BQ286" i="16"/>
  <c r="BY286" i="16"/>
  <c r="BP286" i="16"/>
  <c r="BO286" i="16"/>
  <c r="BR286" i="16"/>
  <c r="BR152" i="16"/>
  <c r="BQ152" i="16"/>
  <c r="BY152" i="16"/>
  <c r="BP152" i="16"/>
  <c r="BO152" i="16"/>
  <c r="BY315" i="16"/>
  <c r="BP315" i="16"/>
  <c r="BO315" i="16"/>
  <c r="BR315" i="16"/>
  <c r="BQ315" i="16"/>
  <c r="BR140" i="16"/>
  <c r="BQ140" i="16"/>
  <c r="BY140" i="16"/>
  <c r="BP140" i="16"/>
  <c r="BO140" i="16"/>
  <c r="BR159" i="16"/>
  <c r="BQ159" i="16"/>
  <c r="BY159" i="16"/>
  <c r="BP159" i="16"/>
  <c r="BO159" i="16"/>
  <c r="BR219" i="16"/>
  <c r="BQ219" i="16"/>
  <c r="BY219" i="16"/>
  <c r="BP219" i="16"/>
  <c r="BO219" i="16"/>
  <c r="BY97" i="16"/>
  <c r="BP97" i="16"/>
  <c r="BO97" i="16"/>
  <c r="BR97" i="16"/>
  <c r="BQ97" i="16"/>
  <c r="BO265" i="16"/>
  <c r="BR265" i="16"/>
  <c r="BQ265" i="16"/>
  <c r="BY265" i="16"/>
  <c r="BP265" i="16"/>
  <c r="BQ258" i="16"/>
  <c r="BY258" i="16"/>
  <c r="BP258" i="16"/>
  <c r="BO258" i="16"/>
  <c r="BR258" i="16"/>
  <c r="BO78" i="16"/>
  <c r="BR78" i="16"/>
  <c r="BQ78" i="16"/>
  <c r="BY78" i="16"/>
  <c r="BP78" i="16"/>
  <c r="BQ300" i="16"/>
  <c r="BY300" i="16"/>
  <c r="BP300" i="16"/>
  <c r="BO300" i="16"/>
  <c r="BR300" i="16"/>
  <c r="BO150" i="16"/>
  <c r="BR150" i="16"/>
  <c r="BQ150" i="16"/>
  <c r="BY150" i="16"/>
  <c r="BP150" i="16"/>
  <c r="BQ323" i="16"/>
  <c r="BY323" i="16"/>
  <c r="BP323" i="16"/>
  <c r="BO323" i="16"/>
  <c r="BR323" i="16"/>
  <c r="BY75" i="16"/>
  <c r="BP75" i="16"/>
  <c r="BO75" i="16"/>
  <c r="BR75" i="16"/>
  <c r="BQ75" i="16"/>
  <c r="BO285" i="16"/>
  <c r="BR285" i="16"/>
  <c r="BQ285" i="16"/>
  <c r="BY285" i="16"/>
  <c r="BP285" i="16"/>
  <c r="BO333" i="16"/>
  <c r="BR333" i="16"/>
  <c r="BQ333" i="16"/>
  <c r="BY333" i="16"/>
  <c r="BP333" i="16"/>
  <c r="BQ53" i="16"/>
  <c r="BY53" i="16"/>
  <c r="BP53" i="16"/>
  <c r="BO53" i="16"/>
  <c r="BR53" i="16"/>
  <c r="BQ55" i="16"/>
  <c r="BY55" i="16"/>
  <c r="BP55" i="16"/>
  <c r="BO55" i="16"/>
  <c r="BR55" i="16"/>
  <c r="BO328" i="16"/>
  <c r="BR328" i="16"/>
  <c r="BQ328" i="16"/>
  <c r="BY328" i="16"/>
  <c r="BP328" i="16"/>
  <c r="BY295" i="16"/>
  <c r="BP295" i="16"/>
  <c r="BO295" i="16"/>
  <c r="BR295" i="16"/>
  <c r="BQ295" i="16"/>
  <c r="BQ218" i="16"/>
  <c r="BY218" i="16"/>
  <c r="BP218" i="16"/>
  <c r="BO218" i="16"/>
  <c r="BR218" i="16"/>
  <c r="BQ192" i="16"/>
  <c r="BY192" i="16"/>
  <c r="BP192" i="16"/>
  <c r="BO192" i="16"/>
  <c r="BR192" i="16"/>
  <c r="BO31" i="16"/>
  <c r="BR31" i="16"/>
  <c r="BQ31" i="16"/>
  <c r="BY31" i="16"/>
  <c r="BP31" i="16"/>
  <c r="BQ367" i="16"/>
  <c r="BY367" i="16"/>
  <c r="BP367" i="16"/>
  <c r="BO367" i="16"/>
  <c r="BR367" i="16"/>
  <c r="BR204" i="16"/>
  <c r="BQ204" i="16"/>
  <c r="BY204" i="16"/>
  <c r="BP204" i="16"/>
  <c r="BO204" i="16"/>
  <c r="BP94" i="16"/>
  <c r="BR386" i="16"/>
  <c r="BQ386" i="16"/>
  <c r="BY386" i="16"/>
  <c r="BP386" i="16"/>
  <c r="BO386" i="16"/>
  <c r="BO269" i="16"/>
  <c r="BR269" i="16"/>
  <c r="BQ269" i="16"/>
  <c r="BY269" i="16"/>
  <c r="BP269" i="16"/>
  <c r="BY245" i="16"/>
  <c r="BP245" i="16"/>
  <c r="BO245" i="16"/>
  <c r="BR245" i="16"/>
  <c r="BQ245" i="16"/>
  <c r="BR172" i="16"/>
  <c r="BQ172" i="16"/>
  <c r="BY172" i="16"/>
  <c r="BP172" i="16"/>
  <c r="BO172" i="16"/>
  <c r="BO156" i="16"/>
  <c r="BR156" i="16"/>
  <c r="BQ156" i="16"/>
  <c r="BY156" i="16"/>
  <c r="BP156" i="16"/>
  <c r="BY217" i="16"/>
  <c r="BP217" i="16"/>
  <c r="BO217" i="16"/>
  <c r="BR217" i="16"/>
  <c r="BQ217" i="16"/>
  <c r="BO176" i="16"/>
  <c r="BR176" i="16"/>
  <c r="BQ176" i="16"/>
  <c r="BY176" i="16"/>
  <c r="BP176" i="16"/>
  <c r="BY282" i="16"/>
  <c r="BP282" i="16"/>
  <c r="BO282" i="16"/>
  <c r="BR282" i="16"/>
  <c r="BQ282" i="16"/>
  <c r="BY377" i="16"/>
  <c r="BP377" i="16"/>
  <c r="BO377" i="16"/>
  <c r="BR377" i="16"/>
  <c r="BQ377" i="16"/>
  <c r="BO210" i="16"/>
  <c r="BR210" i="16"/>
  <c r="BQ210" i="16"/>
  <c r="BY210" i="16"/>
  <c r="BP210" i="16"/>
  <c r="BY125" i="16"/>
  <c r="BP125" i="16"/>
  <c r="BQ143" i="16"/>
  <c r="BY143" i="16"/>
  <c r="BP143" i="16"/>
  <c r="BO143" i="16"/>
  <c r="BR143" i="16"/>
  <c r="BQ293" i="16"/>
  <c r="BY293" i="16"/>
  <c r="BP293" i="16"/>
  <c r="BO293" i="16"/>
  <c r="BR293" i="16"/>
  <c r="BR365" i="16"/>
  <c r="BQ365" i="16"/>
  <c r="BY365" i="16"/>
  <c r="BP365" i="16"/>
  <c r="BO365" i="16"/>
  <c r="BY157" i="16"/>
  <c r="BP157" i="16"/>
  <c r="BO157" i="16"/>
  <c r="BR157" i="16"/>
  <c r="BQ157" i="16"/>
  <c r="BO166" i="16"/>
  <c r="BR166" i="16"/>
  <c r="BQ166" i="16"/>
  <c r="BY166" i="16"/>
  <c r="BP166" i="16"/>
  <c r="BY206" i="16"/>
  <c r="BP206" i="16"/>
  <c r="BO206" i="16"/>
  <c r="BR206" i="16"/>
  <c r="BQ206" i="16"/>
  <c r="BY21" i="16"/>
  <c r="BP21" i="16"/>
  <c r="BO21" i="16"/>
  <c r="BR21" i="16"/>
  <c r="BQ21" i="16"/>
  <c r="BO84" i="16"/>
  <c r="BR84" i="16"/>
  <c r="BQ84" i="16"/>
  <c r="BY84" i="16"/>
  <c r="BP84" i="16"/>
  <c r="BR33" i="16"/>
  <c r="BQ33" i="16"/>
  <c r="BY33" i="16"/>
  <c r="BP33" i="16"/>
  <c r="BO301" i="16"/>
  <c r="BR301" i="16"/>
  <c r="BQ301" i="16"/>
  <c r="BY301" i="16"/>
  <c r="BP301" i="16"/>
  <c r="BO321" i="16"/>
  <c r="BR321" i="16"/>
  <c r="BQ321" i="16"/>
  <c r="BY321" i="16"/>
  <c r="BP321" i="16"/>
  <c r="BO259" i="16"/>
  <c r="BR259" i="16"/>
  <c r="BQ259" i="16"/>
  <c r="BY259" i="16"/>
  <c r="BP259" i="16"/>
  <c r="BO360" i="16"/>
  <c r="BR360" i="16"/>
  <c r="BQ360" i="16"/>
  <c r="BY360" i="16"/>
  <c r="BP360" i="16"/>
  <c r="BR67" i="16"/>
  <c r="BQ67" i="16"/>
  <c r="BY67" i="16"/>
  <c r="BP67" i="16"/>
  <c r="BO67" i="16"/>
  <c r="BQ5" i="16"/>
  <c r="BY5" i="16"/>
  <c r="BP5" i="16"/>
  <c r="BR5" i="16"/>
  <c r="BQ118" i="16"/>
  <c r="BY118" i="16"/>
  <c r="BP118" i="16"/>
  <c r="BO118" i="16"/>
  <c r="BR118" i="16"/>
  <c r="BQ335" i="16"/>
  <c r="BY335" i="16"/>
  <c r="BP335" i="16"/>
  <c r="BO335" i="16"/>
  <c r="BR335" i="16"/>
  <c r="BO237" i="16"/>
  <c r="BR237" i="16"/>
  <c r="BQ237" i="16"/>
  <c r="BY237" i="16"/>
  <c r="BP237" i="16"/>
  <c r="BR126" i="16"/>
  <c r="BQ126" i="16"/>
  <c r="BY126" i="16"/>
  <c r="BP126" i="16"/>
  <c r="BO126" i="16"/>
  <c r="BR136" i="16"/>
  <c r="BQ136" i="16"/>
  <c r="BY136" i="16"/>
  <c r="BP136" i="16"/>
  <c r="BO136" i="16"/>
  <c r="BR297" i="16"/>
  <c r="BQ297" i="16"/>
  <c r="BY297" i="16"/>
  <c r="BP297" i="16"/>
  <c r="BO297" i="16"/>
  <c r="BY29" i="16"/>
  <c r="BP29" i="16"/>
  <c r="BO29" i="16"/>
  <c r="BR29" i="16"/>
  <c r="BQ29" i="16"/>
  <c r="BR77" i="16"/>
  <c r="BQ77" i="16"/>
  <c r="BY77" i="16"/>
  <c r="BP77" i="16"/>
  <c r="BO77" i="16"/>
  <c r="BO96" i="16"/>
  <c r="BR96" i="16"/>
  <c r="BQ96" i="16"/>
  <c r="BY96" i="16"/>
  <c r="BP96" i="16"/>
  <c r="BY319" i="16"/>
  <c r="BP319" i="16"/>
  <c r="BO319" i="16"/>
  <c r="BR319" i="16"/>
  <c r="BQ319" i="16"/>
  <c r="BY388" i="16"/>
  <c r="BP388" i="16"/>
  <c r="BO388" i="16"/>
  <c r="BR388" i="16"/>
  <c r="BQ388" i="16"/>
  <c r="BQ271" i="16"/>
  <c r="BY271" i="16"/>
  <c r="BP271" i="16"/>
  <c r="BO271" i="16"/>
  <c r="BR271" i="16"/>
  <c r="BY299" i="16"/>
  <c r="BP299" i="16"/>
  <c r="BO299" i="16"/>
  <c r="BR299" i="16"/>
  <c r="BQ299" i="16"/>
  <c r="BR149" i="16"/>
  <c r="BQ149" i="16"/>
  <c r="BY149" i="16"/>
  <c r="BP149" i="16"/>
  <c r="BO149" i="16"/>
  <c r="BY322" i="16"/>
  <c r="BP322" i="16"/>
  <c r="BO322" i="16"/>
  <c r="BR322" i="16"/>
  <c r="BQ322" i="16"/>
  <c r="BQ4" i="16"/>
  <c r="BY4" i="16"/>
  <c r="BP4" i="16"/>
  <c r="BO4" i="16"/>
  <c r="BR4" i="16"/>
  <c r="BP116" i="16"/>
  <c r="BR284" i="16"/>
  <c r="BQ284" i="16"/>
  <c r="BY284" i="16"/>
  <c r="BP284" i="16"/>
  <c r="BO284" i="16"/>
  <c r="BO120" i="16"/>
  <c r="BR120" i="16"/>
  <c r="BQ120" i="16"/>
  <c r="BY120" i="16"/>
  <c r="BP120" i="16"/>
  <c r="BR332" i="16"/>
  <c r="BQ332" i="16"/>
  <c r="BY332" i="16"/>
  <c r="BP332" i="16"/>
  <c r="BO332" i="16"/>
  <c r="BQ373" i="16"/>
  <c r="BY373" i="16"/>
  <c r="BP373" i="16"/>
  <c r="BO373" i="16"/>
  <c r="BR373" i="16"/>
  <c r="BY54" i="16"/>
  <c r="BP54" i="16"/>
  <c r="BO54" i="16"/>
  <c r="BR54" i="16"/>
  <c r="BQ54" i="16"/>
  <c r="BR327" i="16"/>
  <c r="BQ327" i="16"/>
  <c r="BY327" i="16"/>
  <c r="BP327" i="16"/>
  <c r="BO327" i="16"/>
  <c r="BO294" i="16"/>
  <c r="BR294" i="16"/>
  <c r="BQ294" i="16"/>
  <c r="BY294" i="16"/>
  <c r="BP294" i="16"/>
  <c r="BY28" i="16"/>
  <c r="BP28" i="16"/>
  <c r="BO28" i="16"/>
  <c r="BR28" i="16"/>
  <c r="BQ28" i="16"/>
  <c r="G206" i="16"/>
  <c r="AP307" i="16" l="1"/>
  <c r="BS155" i="16"/>
  <c r="BS240" i="16"/>
  <c r="BS203" i="16"/>
  <c r="BS392" i="16"/>
  <c r="BS151" i="16"/>
  <c r="BS129" i="16"/>
  <c r="BY94" i="16"/>
  <c r="BS315" i="16"/>
  <c r="BS371" i="16"/>
  <c r="BS181" i="16"/>
  <c r="BS312" i="16"/>
  <c r="BS249" i="16"/>
  <c r="BS370" i="16"/>
  <c r="BS76" i="16"/>
  <c r="BS114" i="16"/>
  <c r="BS56" i="16"/>
  <c r="BS311" i="16"/>
  <c r="BS216" i="16"/>
  <c r="BS317" i="16"/>
  <c r="BS207" i="16"/>
  <c r="BS30" i="16"/>
  <c r="BS322" i="16"/>
  <c r="BS206" i="16"/>
  <c r="BS173" i="16"/>
  <c r="BS224" i="16"/>
  <c r="BS27" i="16"/>
  <c r="BS197" i="16"/>
  <c r="BS194" i="16"/>
  <c r="BS214" i="16"/>
  <c r="BS111" i="16"/>
  <c r="BS121" i="16"/>
  <c r="BS195" i="16"/>
  <c r="BS190" i="16"/>
  <c r="BS254" i="16"/>
  <c r="BS266" i="16"/>
  <c r="BS175" i="16"/>
  <c r="BS127" i="16"/>
  <c r="BS320" i="16"/>
  <c r="BS205" i="16"/>
  <c r="BS357" i="16"/>
  <c r="BS165" i="16"/>
  <c r="BS241" i="16"/>
  <c r="BS191" i="16"/>
  <c r="BS98" i="16"/>
  <c r="BS149" i="16"/>
  <c r="BS29" i="16"/>
  <c r="BS360" i="16"/>
  <c r="BS204" i="16"/>
  <c r="BS192" i="16"/>
  <c r="BS75" i="16"/>
  <c r="BS32" i="16"/>
  <c r="BS293" i="16"/>
  <c r="BS219" i="16"/>
  <c r="BS286" i="16"/>
  <c r="BS391" i="16"/>
  <c r="BS200" i="16"/>
  <c r="BS128" i="16"/>
  <c r="BS244" i="16"/>
  <c r="BS201" i="16"/>
  <c r="BS202" i="16"/>
  <c r="BQ133" i="16"/>
  <c r="BS208" i="16"/>
  <c r="BS304" i="16"/>
  <c r="BS272" i="16"/>
  <c r="BS215" i="16"/>
  <c r="BS198" i="16"/>
  <c r="BS324" i="16"/>
  <c r="BS167" i="16"/>
  <c r="BS9" i="16"/>
  <c r="BS179" i="16"/>
  <c r="BS362" i="16"/>
  <c r="BS101" i="16"/>
  <c r="BS154" i="16"/>
  <c r="BS356" i="16"/>
  <c r="BS291" i="16"/>
  <c r="BS314" i="16"/>
  <c r="BS319" i="16"/>
  <c r="BS172" i="16"/>
  <c r="BS323" i="16"/>
  <c r="BS150" i="16"/>
  <c r="BS130" i="16"/>
  <c r="BY144" i="16"/>
  <c r="BS313" i="16"/>
  <c r="BS126" i="16"/>
  <c r="BS321" i="16"/>
  <c r="BS166" i="16"/>
  <c r="BS245" i="16"/>
  <c r="BS367" i="16"/>
  <c r="BS31" i="16"/>
  <c r="BS152" i="16"/>
  <c r="BS369" i="16"/>
  <c r="BP144" i="16"/>
  <c r="BS108" i="16"/>
  <c r="BS355" i="16"/>
  <c r="BS80" i="16"/>
  <c r="BS25" i="16"/>
  <c r="BS390" i="16"/>
  <c r="BS366" i="16"/>
  <c r="BS364" i="16"/>
  <c r="BS115" i="16"/>
  <c r="BS89" i="16"/>
  <c r="BS106" i="16"/>
  <c r="BS199" i="16"/>
  <c r="BS389" i="16"/>
  <c r="BS113" i="16"/>
  <c r="BS361" i="16"/>
  <c r="BS112" i="16"/>
  <c r="BS109" i="16"/>
  <c r="BS248" i="16"/>
  <c r="BS358" i="16"/>
  <c r="BS268" i="16"/>
  <c r="BS394" i="16"/>
  <c r="BS359" i="16"/>
  <c r="BS170" i="16"/>
  <c r="BS223" i="16"/>
  <c r="BS92" i="16"/>
  <c r="BS58" i="16"/>
  <c r="BS325" i="16"/>
  <c r="BS168" i="16"/>
  <c r="BS303" i="16"/>
  <c r="BS180" i="16"/>
  <c r="BS4" i="16"/>
  <c r="BY116" i="16"/>
  <c r="BR125" i="16"/>
  <c r="BQ125" i="16"/>
  <c r="BP147" i="16"/>
  <c r="BR94" i="16"/>
  <c r="BQ94" i="16"/>
  <c r="BQ144" i="16"/>
  <c r="BR133" i="16"/>
  <c r="BQ116" i="16"/>
  <c r="BY147" i="16"/>
  <c r="BP133" i="16"/>
  <c r="BR116" i="16"/>
  <c r="BR147" i="16"/>
  <c r="BS140" i="16"/>
  <c r="BS308" i="16"/>
  <c r="BS243" i="16"/>
  <c r="BS278" i="16"/>
  <c r="BS222" i="16"/>
  <c r="BS193" i="16"/>
  <c r="BS163" i="16"/>
  <c r="BS336" i="16"/>
  <c r="BS120" i="16"/>
  <c r="BS377" i="16"/>
  <c r="BS162" i="16"/>
  <c r="BS69" i="16"/>
  <c r="BS67" i="16"/>
  <c r="BS365" i="16"/>
  <c r="BS247" i="16"/>
  <c r="BS230" i="16"/>
  <c r="BS262" i="16"/>
  <c r="BS22" i="16"/>
  <c r="BS26" i="16"/>
  <c r="BS296" i="16"/>
  <c r="BS83" i="16"/>
  <c r="BS72" i="16"/>
  <c r="BS42" i="16"/>
  <c r="BS18" i="16"/>
  <c r="BS87" i="16"/>
  <c r="BS14" i="16"/>
  <c r="BS158" i="16"/>
  <c r="BS302" i="16"/>
  <c r="BS91" i="16"/>
  <c r="BS66" i="16"/>
  <c r="BS261" i="16"/>
  <c r="BS23" i="16"/>
  <c r="BS7" i="16"/>
  <c r="BS12" i="16"/>
  <c r="BS218" i="16"/>
  <c r="BS280" i="16"/>
  <c r="BS60" i="16"/>
  <c r="BS124" i="16"/>
  <c r="BS271" i="16"/>
  <c r="BS77" i="16"/>
  <c r="BS136" i="16"/>
  <c r="BS335" i="16"/>
  <c r="BS295" i="16"/>
  <c r="BS53" i="16"/>
  <c r="BS300" i="16"/>
  <c r="BS159" i="16"/>
  <c r="BS375" i="16"/>
  <c r="BS70" i="16"/>
  <c r="BS11" i="16"/>
  <c r="BS267" i="16"/>
  <c r="BS256" i="16"/>
  <c r="BS85" i="16"/>
  <c r="BS41" i="16"/>
  <c r="BS107" i="16"/>
  <c r="BS63" i="16"/>
  <c r="BS61" i="16"/>
  <c r="BS71" i="16"/>
  <c r="BS393" i="16"/>
  <c r="BS79" i="16"/>
  <c r="BS352" i="16"/>
  <c r="BS299" i="16"/>
  <c r="BS28" i="16"/>
  <c r="BS294" i="16"/>
  <c r="BS54" i="16"/>
  <c r="BS373" i="16"/>
  <c r="BS332" i="16"/>
  <c r="BS297" i="16"/>
  <c r="BS157" i="16"/>
  <c r="BS55" i="16"/>
  <c r="BS285" i="16"/>
  <c r="BS350" i="16"/>
  <c r="BS326" i="16"/>
  <c r="BS270" i="16"/>
  <c r="BS142" i="16"/>
  <c r="BS281" i="16"/>
  <c r="BS17" i="16"/>
  <c r="BS146" i="16"/>
  <c r="BS255" i="16"/>
  <c r="BS213" i="16"/>
  <c r="BS139" i="16"/>
  <c r="BS279" i="16"/>
  <c r="BS307" i="16"/>
  <c r="BS238" i="16"/>
  <c r="BS228" i="16"/>
  <c r="BS123" i="16"/>
  <c r="BS135" i="16"/>
  <c r="BS171" i="16"/>
  <c r="BS131" i="16"/>
  <c r="BS16" i="16"/>
  <c r="BS229" i="16"/>
  <c r="BS275" i="16"/>
  <c r="BS353" i="16"/>
  <c r="BS88" i="16"/>
  <c r="BS8" i="16"/>
  <c r="BS236" i="16"/>
  <c r="BS334" i="16"/>
  <c r="BS73" i="16"/>
  <c r="BS86" i="16"/>
  <c r="BS237" i="16"/>
  <c r="BS259" i="16"/>
  <c r="BS84" i="16"/>
  <c r="BS21" i="16"/>
  <c r="BS210" i="16"/>
  <c r="BS176" i="16"/>
  <c r="BS269" i="16"/>
  <c r="BS161" i="16"/>
  <c r="BS283" i="16"/>
  <c r="BS95" i="16"/>
  <c r="BS316" i="16"/>
  <c r="BS372" i="16"/>
  <c r="BS264" i="16"/>
  <c r="BS160" i="16"/>
  <c r="BS349" i="16"/>
  <c r="BS220" i="16"/>
  <c r="BS277" i="16"/>
  <c r="BS65" i="16"/>
  <c r="BS141" i="16"/>
  <c r="BS382" i="16"/>
  <c r="BS68" i="16"/>
  <c r="BS250" i="16"/>
  <c r="BS239" i="16"/>
  <c r="BS305" i="16"/>
  <c r="BS327" i="16"/>
  <c r="BS284" i="16"/>
  <c r="BS118" i="16"/>
  <c r="BS143" i="16"/>
  <c r="BS282" i="16"/>
  <c r="BS156" i="16"/>
  <c r="BS386" i="16"/>
  <c r="BS258" i="16"/>
  <c r="BS265" i="16"/>
  <c r="BS97" i="16"/>
  <c r="BS221" i="16"/>
  <c r="BS177" i="16"/>
  <c r="BS232" i="16"/>
  <c r="BS376" i="16"/>
  <c r="BS309" i="16"/>
  <c r="BS351" i="16"/>
  <c r="BS74" i="16"/>
  <c r="BS90" i="16"/>
  <c r="BS276" i="16"/>
  <c r="BS64" i="16"/>
  <c r="BS6" i="16"/>
  <c r="BS310" i="16"/>
  <c r="BS81" i="16"/>
  <c r="BS374" i="16"/>
  <c r="BS274" i="16"/>
  <c r="BS24" i="16"/>
  <c r="BS10" i="16"/>
  <c r="BS227" i="16"/>
  <c r="BS384" i="16"/>
  <c r="BS263" i="16"/>
  <c r="BS117" i="16"/>
  <c r="BS15" i="16"/>
  <c r="BS13" i="16"/>
  <c r="BS340" i="16"/>
  <c r="BS273" i="16"/>
  <c r="BS251" i="16"/>
  <c r="BS246" i="16"/>
  <c r="BS132" i="16"/>
  <c r="BS82" i="16"/>
  <c r="BS388" i="16"/>
  <c r="BS96" i="16"/>
  <c r="BS301" i="16"/>
  <c r="BS217" i="16"/>
  <c r="BS328" i="16"/>
  <c r="BS333" i="16"/>
  <c r="BS78" i="16"/>
  <c r="BS209" i="16"/>
  <c r="BS19" i="16"/>
  <c r="BS211" i="16"/>
  <c r="BS378" i="16"/>
  <c r="BS387" i="16"/>
  <c r="BS253" i="16"/>
  <c r="BS257" i="16"/>
  <c r="BS134" i="16"/>
  <c r="BS212" i="16"/>
  <c r="BS354" i="16"/>
  <c r="BS40" i="16"/>
  <c r="BS62" i="16"/>
  <c r="BS306" i="16"/>
  <c r="BS231" i="16"/>
  <c r="BS59" i="16"/>
  <c r="BS298" i="16"/>
  <c r="BS260" i="16"/>
  <c r="BS363" i="16"/>
  <c r="BS44" i="16"/>
  <c r="BS252" i="16"/>
  <c r="M206" i="16"/>
  <c r="W206" i="16"/>
  <c r="AC206" i="16" l="1"/>
  <c r="AD206" i="16" s="1"/>
  <c r="AO206" i="16"/>
  <c r="G364" i="16"/>
  <c r="G191" i="16"/>
  <c r="G365" i="16"/>
  <c r="K193" i="16"/>
  <c r="AP206" i="16" l="1"/>
  <c r="BB206" i="16"/>
  <c r="BZ206" i="16"/>
  <c r="CL206" i="16"/>
  <c r="CX206" i="16"/>
  <c r="BN206" i="16"/>
  <c r="M365" i="16"/>
  <c r="M364" i="16"/>
  <c r="M191" i="16"/>
  <c r="W364" i="16"/>
  <c r="W191" i="16"/>
  <c r="W365" i="16"/>
  <c r="G193" i="16"/>
  <c r="G373" i="16"/>
  <c r="G211" i="16"/>
  <c r="G210" i="16"/>
  <c r="AC365" i="16" l="1"/>
  <c r="BZ365" i="16" s="1"/>
  <c r="AO365" i="16"/>
  <c r="M210" i="16"/>
  <c r="M193" i="16"/>
  <c r="M373" i="16"/>
  <c r="M211" i="16"/>
  <c r="W193" i="16"/>
  <c r="W373" i="16"/>
  <c r="W210" i="16"/>
  <c r="W211" i="16"/>
  <c r="AC210" i="16" l="1"/>
  <c r="AD210" i="16" s="1"/>
  <c r="AO210" i="16"/>
  <c r="CL365" i="16"/>
  <c r="BB365" i="16"/>
  <c r="CX365" i="16"/>
  <c r="BN365" i="16"/>
  <c r="AD365" i="16"/>
  <c r="AP365" i="16" s="1"/>
  <c r="AC193" i="16"/>
  <c r="BZ193" i="16" s="1"/>
  <c r="AO193" i="16"/>
  <c r="G209" i="16"/>
  <c r="BZ210" i="16" l="1"/>
  <c r="AP210" i="16"/>
  <c r="CL193" i="16"/>
  <c r="BB193" i="16"/>
  <c r="CX193" i="16"/>
  <c r="BN193" i="16"/>
  <c r="AD193" i="16"/>
  <c r="AP193" i="16" s="1"/>
  <c r="CL210" i="16"/>
  <c r="BB210" i="16"/>
  <c r="CX210" i="16"/>
  <c r="BN210" i="16"/>
  <c r="M209" i="16"/>
  <c r="W209" i="16"/>
  <c r="AC209" i="16" l="1"/>
  <c r="BZ209" i="16" s="1"/>
  <c r="AO209" i="16"/>
  <c r="G208" i="16"/>
  <c r="G207" i="16"/>
  <c r="M370" i="16"/>
  <c r="G370" i="16"/>
  <c r="G255" i="16"/>
  <c r="G256" i="16"/>
  <c r="G257" i="16"/>
  <c r="G349" i="16"/>
  <c r="G350" i="16"/>
  <c r="G351" i="16"/>
  <c r="G386" i="16"/>
  <c r="G387" i="16"/>
  <c r="G388" i="16"/>
  <c r="G299" i="16"/>
  <c r="G300" i="16"/>
  <c r="G393" i="16"/>
  <c r="G301" i="16"/>
  <c r="G369" i="16"/>
  <c r="G204" i="16"/>
  <c r="G203" i="16"/>
  <c r="G202" i="16"/>
  <c r="G201" i="16"/>
  <c r="G200" i="16"/>
  <c r="G199" i="16"/>
  <c r="G366" i="16"/>
  <c r="G198" i="16"/>
  <c r="CL209" i="16" l="1"/>
  <c r="BB209" i="16"/>
  <c r="CX209" i="16"/>
  <c r="AC370" i="16"/>
  <c r="BZ370" i="16" s="1"/>
  <c r="AO370" i="16"/>
  <c r="BN209" i="16"/>
  <c r="AD209" i="16"/>
  <c r="AP209" i="16" s="1"/>
  <c r="M208" i="16"/>
  <c r="M201" i="16"/>
  <c r="M202" i="16"/>
  <c r="M203" i="16"/>
  <c r="M204" i="16"/>
  <c r="M198" i="16"/>
  <c r="M369" i="16"/>
  <c r="M366" i="16"/>
  <c r="M199" i="16"/>
  <c r="M200" i="16"/>
  <c r="M207" i="16"/>
  <c r="W208" i="16"/>
  <c r="W207" i="16"/>
  <c r="W370" i="16"/>
  <c r="W369" i="16"/>
  <c r="W204" i="16"/>
  <c r="W202" i="16"/>
  <c r="W203" i="16"/>
  <c r="W200" i="16"/>
  <c r="W199" i="16"/>
  <c r="W201" i="16"/>
  <c r="W366" i="16"/>
  <c r="W198" i="16"/>
  <c r="AD370" i="16" l="1"/>
  <c r="AP370" i="16" s="1"/>
  <c r="BN370" i="16"/>
  <c r="CL370" i="16"/>
  <c r="AC199" i="16"/>
  <c r="BZ199" i="16" s="1"/>
  <c r="AO199" i="16"/>
  <c r="AC366" i="16"/>
  <c r="BZ366" i="16" s="1"/>
  <c r="AO366" i="16"/>
  <c r="BB370" i="16"/>
  <c r="CX370" i="16"/>
  <c r="AC369" i="16"/>
  <c r="CX369" i="16" s="1"/>
  <c r="AO369" i="16"/>
  <c r="AC202" i="16"/>
  <c r="CX202" i="16" s="1"/>
  <c r="AO202" i="16"/>
  <c r="AC198" i="16"/>
  <c r="AD198" i="16" s="1"/>
  <c r="AO198" i="16"/>
  <c r="G194" i="16"/>
  <c r="G190" i="16"/>
  <c r="G224" i="16"/>
  <c r="C131" i="16"/>
  <c r="G136" i="16"/>
  <c r="G135" i="16"/>
  <c r="G134" i="16"/>
  <c r="G353" i="16"/>
  <c r="G133" i="16"/>
  <c r="G132" i="16"/>
  <c r="G321" i="16"/>
  <c r="G358" i="16"/>
  <c r="G251" i="16"/>
  <c r="G252" i="16"/>
  <c r="G324" i="16"/>
  <c r="G325" i="16"/>
  <c r="G361" i="16"/>
  <c r="G36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28" i="16"/>
  <c r="G229" i="16"/>
  <c r="G230" i="16"/>
  <c r="G231" i="16"/>
  <c r="G232" i="16"/>
  <c r="G374" i="16"/>
  <c r="G375" i="16"/>
  <c r="G376" i="16"/>
  <c r="G377" i="16"/>
  <c r="G378" i="16"/>
  <c r="G332" i="16"/>
  <c r="G333" i="16"/>
  <c r="G334" i="16"/>
  <c r="G335" i="16"/>
  <c r="G336" i="16"/>
  <c r="G236" i="16"/>
  <c r="G237" i="16"/>
  <c r="G382" i="16"/>
  <c r="G340" i="16"/>
  <c r="G286" i="16"/>
  <c r="G360" i="16"/>
  <c r="G359" i="16"/>
  <c r="G323" i="16"/>
  <c r="G170" i="16"/>
  <c r="G165" i="16"/>
  <c r="G354" i="16"/>
  <c r="G328" i="16"/>
  <c r="G327" i="16"/>
  <c r="G177" i="16"/>
  <c r="G176" i="16"/>
  <c r="G316" i="16"/>
  <c r="G322" i="16"/>
  <c r="G302" i="16"/>
  <c r="M298" i="16"/>
  <c r="G298" i="16"/>
  <c r="G297" i="16"/>
  <c r="G296" i="16"/>
  <c r="G295" i="16"/>
  <c r="G139" i="16"/>
  <c r="AD366" i="16" l="1"/>
  <c r="AP366" i="16" s="1"/>
  <c r="BN366" i="16"/>
  <c r="CL366" i="16"/>
  <c r="AD199" i="16"/>
  <c r="AP199" i="16" s="1"/>
  <c r="BN199" i="16"/>
  <c r="CL199" i="16"/>
  <c r="BN202" i="16"/>
  <c r="CL202" i="16"/>
  <c r="AD369" i="16"/>
  <c r="AP369" i="16" s="1"/>
  <c r="AP198" i="16"/>
  <c r="CL369" i="16"/>
  <c r="AD202" i="16"/>
  <c r="AP202" i="16" s="1"/>
  <c r="BN369" i="16"/>
  <c r="BN198" i="16"/>
  <c r="CL198" i="16"/>
  <c r="S131" i="16"/>
  <c r="X131" i="16" s="1"/>
  <c r="BH395" i="16" s="1"/>
  <c r="AE131" i="16"/>
  <c r="BZ202" i="16"/>
  <c r="BB366" i="16"/>
  <c r="CX366" i="16"/>
  <c r="BZ369" i="16"/>
  <c r="BB199" i="16"/>
  <c r="CX199" i="16"/>
  <c r="BZ198" i="16"/>
  <c r="BB202" i="16"/>
  <c r="BB369" i="16"/>
  <c r="BB198" i="16"/>
  <c r="CX198" i="16"/>
  <c r="CM395" i="16"/>
  <c r="CA395" i="16"/>
  <c r="J131" i="16"/>
  <c r="M297" i="16"/>
  <c r="M325" i="16"/>
  <c r="M176" i="16"/>
  <c r="M328" i="16"/>
  <c r="M356" i="16"/>
  <c r="M170" i="16"/>
  <c r="M139" i="16"/>
  <c r="M296" i="16"/>
  <c r="M322" i="16"/>
  <c r="M316" i="16"/>
  <c r="M327" i="16"/>
  <c r="M319" i="16"/>
  <c r="M320" i="16"/>
  <c r="M358" i="16"/>
  <c r="M295" i="16"/>
  <c r="M324" i="16"/>
  <c r="M317" i="16"/>
  <c r="M177" i="16"/>
  <c r="M357" i="16"/>
  <c r="M355" i="16"/>
  <c r="M354" i="16"/>
  <c r="M165" i="16"/>
  <c r="M132" i="16"/>
  <c r="M299" i="16"/>
  <c r="M300" i="16"/>
  <c r="M301" i="16"/>
  <c r="M359" i="16"/>
  <c r="M133" i="16"/>
  <c r="M136" i="16"/>
  <c r="M190" i="16"/>
  <c r="M135" i="16"/>
  <c r="M393" i="16"/>
  <c r="M360" i="16"/>
  <c r="M361" i="16"/>
  <c r="M353" i="16"/>
  <c r="M194" i="16"/>
  <c r="M323" i="16"/>
  <c r="M362" i="16"/>
  <c r="M134" i="16"/>
  <c r="W194" i="16"/>
  <c r="W190" i="16"/>
  <c r="W393" i="16"/>
  <c r="W301" i="16"/>
  <c r="W300" i="16"/>
  <c r="W299" i="16"/>
  <c r="W132" i="16"/>
  <c r="BO133" i="16"/>
  <c r="BS133" i="16" s="1"/>
  <c r="W133" i="16"/>
  <c r="W134" i="16"/>
  <c r="W136" i="16"/>
  <c r="W353" i="16"/>
  <c r="W135" i="16"/>
  <c r="W362" i="16"/>
  <c r="W361" i="16"/>
  <c r="W359" i="16"/>
  <c r="W360" i="16"/>
  <c r="W323" i="16"/>
  <c r="W358" i="16"/>
  <c r="W170" i="16"/>
  <c r="W320" i="16"/>
  <c r="W357" i="16"/>
  <c r="W165" i="16"/>
  <c r="W356" i="16"/>
  <c r="W319" i="16"/>
  <c r="W354" i="16"/>
  <c r="W328" i="16"/>
  <c r="W176" i="16"/>
  <c r="W327" i="16"/>
  <c r="W177" i="16"/>
  <c r="W316" i="16"/>
  <c r="W324" i="16"/>
  <c r="W355" i="16"/>
  <c r="W317" i="16"/>
  <c r="W325" i="16"/>
  <c r="W322" i="16"/>
  <c r="W296" i="16"/>
  <c r="W298" i="16"/>
  <c r="W297" i="16"/>
  <c r="W295" i="16"/>
  <c r="W139" i="16"/>
  <c r="BT395" i="16" l="1"/>
  <c r="AZ131" i="16"/>
  <c r="BX131" i="16"/>
  <c r="BC395" i="16"/>
  <c r="AN131" i="16"/>
  <c r="AN395" i="16" s="1"/>
  <c r="CV131" i="16"/>
  <c r="CR395" i="16"/>
  <c r="BO395" i="16"/>
  <c r="CJ131" i="16"/>
  <c r="X395" i="16"/>
  <c r="CF395" i="16"/>
  <c r="AQ395" i="16"/>
  <c r="AB131" i="16"/>
  <c r="AB395" i="16" s="1"/>
  <c r="BL131" i="16"/>
  <c r="AV395" i="16"/>
  <c r="AJ131" i="16"/>
  <c r="AJ395" i="16" s="1"/>
  <c r="AC139" i="16"/>
  <c r="BZ139" i="16" s="1"/>
  <c r="AO139" i="16"/>
  <c r="AC194" i="16"/>
  <c r="AD194" i="16" s="1"/>
  <c r="AO194" i="16"/>
  <c r="AC133" i="16"/>
  <c r="CX133" i="16" s="1"/>
  <c r="AO133" i="16"/>
  <c r="AI131" i="16"/>
  <c r="AI395" i="16" s="1"/>
  <c r="AE395" i="16"/>
  <c r="AC136" i="16"/>
  <c r="CX136" i="16" s="1"/>
  <c r="AO136" i="16"/>
  <c r="AC134" i="16"/>
  <c r="CL134" i="16" s="1"/>
  <c r="AO134" i="16"/>
  <c r="AC353" i="16"/>
  <c r="CX353" i="16" s="1"/>
  <c r="AO353" i="16"/>
  <c r="AC135" i="16"/>
  <c r="CL135" i="16" s="1"/>
  <c r="AO135" i="16"/>
  <c r="AC132" i="16"/>
  <c r="BZ132" i="16" s="1"/>
  <c r="AO132" i="16"/>
  <c r="BD139" i="16"/>
  <c r="BF139" i="16"/>
  <c r="BC139" i="16"/>
  <c r="BG139" i="16" s="1"/>
  <c r="BM139" i="16"/>
  <c r="BE139" i="16"/>
  <c r="BC133" i="16"/>
  <c r="BG133" i="16" s="1"/>
  <c r="BD133" i="16"/>
  <c r="BF133" i="16"/>
  <c r="BM133" i="16"/>
  <c r="BE133" i="16"/>
  <c r="G253" i="16"/>
  <c r="M251" i="16"/>
  <c r="G60" i="16"/>
  <c r="BL395" i="16" l="1"/>
  <c r="BN139" i="16"/>
  <c r="CJ395" i="16"/>
  <c r="CX132" i="16"/>
  <c r="BX395" i="16"/>
  <c r="CL139" i="16"/>
  <c r="CL132" i="16"/>
  <c r="CL133" i="16"/>
  <c r="BZ136" i="16"/>
  <c r="AD133" i="16"/>
  <c r="AP133" i="16" s="1"/>
  <c r="CL353" i="16"/>
  <c r="CL136" i="16"/>
  <c r="CV395" i="16"/>
  <c r="CX139" i="16"/>
  <c r="AD136" i="16"/>
  <c r="AP136" i="16" s="1"/>
  <c r="BN353" i="16"/>
  <c r="BB139" i="16"/>
  <c r="AD139" i="16"/>
  <c r="AP139" i="16" s="1"/>
  <c r="BN132" i="16"/>
  <c r="BZ353" i="16"/>
  <c r="BN133" i="16"/>
  <c r="AZ395" i="16"/>
  <c r="BN136" i="16"/>
  <c r="BB132" i="16"/>
  <c r="AD132" i="16"/>
  <c r="AP132" i="16" s="1"/>
  <c r="AD353" i="16"/>
  <c r="AP353" i="16" s="1"/>
  <c r="BZ133" i="16"/>
  <c r="BB136" i="16"/>
  <c r="BB353" i="16"/>
  <c r="BB133" i="16"/>
  <c r="BB135" i="16"/>
  <c r="CX134" i="16"/>
  <c r="BN135" i="16"/>
  <c r="AD134" i="16"/>
  <c r="AP134" i="16" s="1"/>
  <c r="BZ194" i="16"/>
  <c r="CL194" i="16"/>
  <c r="AP194" i="16"/>
  <c r="CX135" i="16"/>
  <c r="BB134" i="16"/>
  <c r="AD135" i="16"/>
  <c r="AP135" i="16" s="1"/>
  <c r="BN134" i="16"/>
  <c r="BZ135" i="16"/>
  <c r="BZ134" i="16"/>
  <c r="BB194" i="16"/>
  <c r="CX194" i="16"/>
  <c r="BN194" i="16"/>
  <c r="CM139" i="16"/>
  <c r="CQ139" i="16" s="1"/>
  <c r="CO139" i="16"/>
  <c r="CP139" i="16"/>
  <c r="CN139" i="16"/>
  <c r="CW139" i="16"/>
  <c r="CW133" i="16"/>
  <c r="CN133" i="16"/>
  <c r="CM133" i="16"/>
  <c r="CQ133" i="16" s="1"/>
  <c r="CP133" i="16"/>
  <c r="CO133" i="16"/>
  <c r="M253" i="16"/>
  <c r="M60" i="16"/>
  <c r="W253" i="16"/>
  <c r="W251" i="16"/>
  <c r="W60" i="16"/>
  <c r="G175" i="16" l="1"/>
  <c r="G174" i="16"/>
  <c r="G173" i="16"/>
  <c r="G164" i="16"/>
  <c r="G394" i="16"/>
  <c r="G304" i="16"/>
  <c r="K306" i="16"/>
  <c r="G146" i="16"/>
  <c r="G249" i="16"/>
  <c r="M18" i="16"/>
  <c r="G18" i="16"/>
  <c r="G23" i="16"/>
  <c r="G26" i="16"/>
  <c r="G21" i="16"/>
  <c r="G143" i="16"/>
  <c r="G180" i="16"/>
  <c r="G112" i="16"/>
  <c r="G111" i="16"/>
  <c r="G110" i="16"/>
  <c r="AC18" i="16" l="1"/>
  <c r="AD18" i="16" s="1"/>
  <c r="AO18" i="16"/>
  <c r="M110" i="16"/>
  <c r="M143" i="16"/>
  <c r="M249" i="16"/>
  <c r="M112" i="16"/>
  <c r="M180" i="16"/>
  <c r="M23" i="16"/>
  <c r="M164" i="16"/>
  <c r="M174" i="16"/>
  <c r="M111" i="16"/>
  <c r="M26" i="16"/>
  <c r="M394" i="16"/>
  <c r="M21" i="16"/>
  <c r="M146" i="16"/>
  <c r="M304" i="16"/>
  <c r="M173" i="16"/>
  <c r="M175" i="16"/>
  <c r="M181" i="16"/>
  <c r="W175" i="16"/>
  <c r="BO174" i="16"/>
  <c r="BS174" i="16" s="1"/>
  <c r="W174" i="16"/>
  <c r="W173" i="16"/>
  <c r="BO164" i="16"/>
  <c r="BS164" i="16" s="1"/>
  <c r="W164" i="16"/>
  <c r="W394" i="16"/>
  <c r="W304" i="16"/>
  <c r="W146" i="16"/>
  <c r="W249" i="16"/>
  <c r="W18" i="16"/>
  <c r="W23" i="16"/>
  <c r="W26" i="16"/>
  <c r="W21" i="16"/>
  <c r="W180" i="16"/>
  <c r="W143" i="16"/>
  <c r="W111" i="16"/>
  <c r="W112" i="16"/>
  <c r="BO110" i="16"/>
  <c r="BS110" i="16" s="1"/>
  <c r="W110" i="16"/>
  <c r="AP18" i="16" l="1"/>
  <c r="BZ18" i="16"/>
  <c r="CL18" i="16"/>
  <c r="BB18" i="16"/>
  <c r="CX18" i="16"/>
  <c r="BN18" i="16"/>
  <c r="AC143" i="16"/>
  <c r="AD143" i="16" s="1"/>
  <c r="AO143" i="16"/>
  <c r="M340" i="16"/>
  <c r="M382" i="16"/>
  <c r="M237" i="16"/>
  <c r="G53" i="16"/>
  <c r="M336" i="16"/>
  <c r="M378" i="16"/>
  <c r="G38" i="16"/>
  <c r="G44" i="16"/>
  <c r="G42" i="16"/>
  <c r="G41" i="16"/>
  <c r="BZ143" i="16" l="1"/>
  <c r="AP143" i="16"/>
  <c r="CX143" i="16"/>
  <c r="BB143" i="16"/>
  <c r="CL143" i="16"/>
  <c r="BN143" i="16"/>
  <c r="M230" i="16"/>
  <c r="M375" i="16"/>
  <c r="M377" i="16"/>
  <c r="M334" i="16"/>
  <c r="M42" i="16"/>
  <c r="M41" i="16"/>
  <c r="M228" i="16"/>
  <c r="M332" i="16"/>
  <c r="M236" i="16"/>
  <c r="M229" i="16"/>
  <c r="M231" i="16"/>
  <c r="M374" i="16"/>
  <c r="M376" i="16"/>
  <c r="M333" i="16"/>
  <c r="M335" i="16"/>
  <c r="M44" i="16"/>
  <c r="M232" i="16"/>
  <c r="W340" i="16"/>
  <c r="W382" i="16"/>
  <c r="W236" i="16"/>
  <c r="W237" i="16"/>
  <c r="W53" i="16"/>
  <c r="W332" i="16"/>
  <c r="W333" i="16"/>
  <c r="W334" i="16"/>
  <c r="W335" i="16"/>
  <c r="W336" i="16"/>
  <c r="W374" i="16"/>
  <c r="W375" i="16"/>
  <c r="W376" i="16"/>
  <c r="W377" i="16"/>
  <c r="W378" i="16"/>
  <c r="W230" i="16"/>
  <c r="W231" i="16"/>
  <c r="W232" i="16"/>
  <c r="W229" i="16"/>
  <c r="W38" i="16"/>
  <c r="W228" i="16"/>
  <c r="W44" i="16"/>
  <c r="W42" i="16"/>
  <c r="W41" i="16"/>
  <c r="G31" i="16" l="1"/>
  <c r="G30" i="16"/>
  <c r="G29" i="16"/>
  <c r="G54" i="16"/>
  <c r="M30" i="16" l="1"/>
  <c r="M31" i="16"/>
  <c r="M224" i="16"/>
  <c r="M54" i="16"/>
  <c r="M29" i="16"/>
  <c r="W224" i="16"/>
  <c r="W31" i="16"/>
  <c r="W29" i="16"/>
  <c r="W30" i="16"/>
  <c r="W54" i="16"/>
  <c r="AC29" i="16" l="1"/>
  <c r="BZ29" i="16" s="1"/>
  <c r="AO29" i="16"/>
  <c r="AC54" i="16"/>
  <c r="CX54" i="16" s="1"/>
  <c r="AO54" i="16"/>
  <c r="G96" i="16"/>
  <c r="G95" i="16"/>
  <c r="G94" i="16"/>
  <c r="AD29" i="16" l="1"/>
  <c r="AP29" i="16" s="1"/>
  <c r="CL29" i="16"/>
  <c r="BN29" i="16"/>
  <c r="BN54" i="16"/>
  <c r="CL54" i="16"/>
  <c r="AD54" i="16"/>
  <c r="AP54" i="16" s="1"/>
  <c r="BB29" i="16"/>
  <c r="CX29" i="16"/>
  <c r="BZ54" i="16"/>
  <c r="BB54" i="16"/>
  <c r="M96" i="16"/>
  <c r="M95" i="16"/>
  <c r="M94" i="16"/>
  <c r="BO94" i="16"/>
  <c r="BS94" i="16" s="1"/>
  <c r="W94" i="16"/>
  <c r="W95" i="16"/>
  <c r="W96" i="16"/>
  <c r="M280" i="16"/>
  <c r="M285" i="16"/>
  <c r="M161" i="16"/>
  <c r="M152" i="16"/>
  <c r="M205" i="16"/>
  <c r="M88" i="16"/>
  <c r="M257" i="16"/>
  <c r="M351" i="16"/>
  <c r="M388" i="16"/>
  <c r="M271" i="16"/>
  <c r="AC205" i="16" l="1"/>
  <c r="BZ205" i="16" s="1"/>
  <c r="AO205" i="16"/>
  <c r="M154" i="16"/>
  <c r="M78" i="16"/>
  <c r="M244" i="16"/>
  <c r="M258" i="16"/>
  <c r="M86" i="16"/>
  <c r="M221" i="16"/>
  <c r="M352" i="16"/>
  <c r="M63" i="16"/>
  <c r="M7" i="16"/>
  <c r="M10" i="16"/>
  <c r="M215" i="16"/>
  <c r="M166" i="16"/>
  <c r="M243" i="16"/>
  <c r="M147" i="16"/>
  <c r="M219" i="16"/>
  <c r="M218" i="16"/>
  <c r="M223" i="16"/>
  <c r="M138" i="16"/>
  <c r="M27" i="16"/>
  <c r="M109" i="16"/>
  <c r="M92" i="16"/>
  <c r="M90" i="16"/>
  <c r="M239" i="16"/>
  <c r="M121" i="16"/>
  <c r="M120" i="16"/>
  <c r="M284" i="16"/>
  <c r="M276" i="16"/>
  <c r="M116" i="16"/>
  <c r="M5" i="16"/>
  <c r="M76" i="16"/>
  <c r="M99" i="16"/>
  <c r="M98" i="16"/>
  <c r="M107" i="16"/>
  <c r="M130" i="16"/>
  <c r="M126" i="16"/>
  <c r="M113" i="16"/>
  <c r="M73" i="16"/>
  <c r="M222" i="16"/>
  <c r="M217" i="16"/>
  <c r="M384" i="16"/>
  <c r="M68" i="16"/>
  <c r="M14" i="16"/>
  <c r="M131" i="16"/>
  <c r="M255" i="16"/>
  <c r="M84" i="16"/>
  <c r="M155" i="16"/>
  <c r="M265" i="16"/>
  <c r="M106" i="16"/>
  <c r="M6" i="16"/>
  <c r="M9" i="16"/>
  <c r="M303" i="16"/>
  <c r="M97" i="16"/>
  <c r="M367" i="16"/>
  <c r="M77" i="16"/>
  <c r="M241" i="16"/>
  <c r="M137" i="16"/>
  <c r="M81" i="16"/>
  <c r="M212" i="16"/>
  <c r="M238" i="16"/>
  <c r="M118" i="16"/>
  <c r="M283" i="16"/>
  <c r="M279" i="16"/>
  <c r="M275" i="16"/>
  <c r="M326" i="16"/>
  <c r="M294" i="16"/>
  <c r="M129" i="16"/>
  <c r="M272" i="16"/>
  <c r="M71" i="16"/>
  <c r="M67" i="16"/>
  <c r="M171" i="16"/>
  <c r="M246" i="16"/>
  <c r="M25" i="16"/>
  <c r="M270" i="16"/>
  <c r="M387" i="16"/>
  <c r="M349" i="16"/>
  <c r="M83" i="16"/>
  <c r="M24" i="16"/>
  <c r="M65" i="16"/>
  <c r="M371" i="16"/>
  <c r="M101" i="16"/>
  <c r="M61" i="16"/>
  <c r="M163" i="16"/>
  <c r="M141" i="16"/>
  <c r="M197" i="16"/>
  <c r="M17" i="16"/>
  <c r="M28" i="16"/>
  <c r="M293" i="16"/>
  <c r="M144" i="16"/>
  <c r="M16" i="16"/>
  <c r="M363" i="16"/>
  <c r="M250" i="16"/>
  <c r="M108" i="16"/>
  <c r="M125" i="16"/>
  <c r="M80" i="16"/>
  <c r="M8" i="16"/>
  <c r="M248" i="16"/>
  <c r="M305" i="16"/>
  <c r="M117" i="16"/>
  <c r="M282" i="16"/>
  <c r="M278" i="16"/>
  <c r="M274" i="16"/>
  <c r="M392" i="16"/>
  <c r="M75" i="16"/>
  <c r="M214" i="16"/>
  <c r="M372" i="16"/>
  <c r="M128" i="16"/>
  <c r="M115" i="16"/>
  <c r="M70" i="16"/>
  <c r="M11" i="16"/>
  <c r="M89" i="16"/>
  <c r="M321" i="16"/>
  <c r="M150" i="16"/>
  <c r="M311" i="16"/>
  <c r="M79" i="16"/>
  <c r="M245" i="16"/>
  <c r="M269" i="16"/>
  <c r="M386" i="16"/>
  <c r="M87" i="16"/>
  <c r="M82" i="16"/>
  <c r="M22" i="16"/>
  <c r="M64" i="16"/>
  <c r="M390" i="16"/>
  <c r="M123" i="16"/>
  <c r="M62" i="16"/>
  <c r="M216" i="16"/>
  <c r="M13" i="16"/>
  <c r="M12" i="16"/>
  <c r="M220" i="16"/>
  <c r="M213" i="16"/>
  <c r="M195" i="16"/>
  <c r="M192" i="16"/>
  <c r="M66" i="16"/>
  <c r="M59" i="16"/>
  <c r="M140" i="16"/>
  <c r="M291" i="16"/>
  <c r="M302" i="16"/>
  <c r="M142" i="16"/>
  <c r="M254" i="16"/>
  <c r="M389" i="16"/>
  <c r="M124" i="16"/>
  <c r="M55" i="16"/>
  <c r="M91" i="16"/>
  <c r="M58" i="16"/>
  <c r="M286" i="16"/>
  <c r="M281" i="16"/>
  <c r="M277" i="16"/>
  <c r="M273" i="16"/>
  <c r="M247" i="16"/>
  <c r="M100" i="16"/>
  <c r="M4" i="16"/>
  <c r="M391" i="16"/>
  <c r="M227" i="16"/>
  <c r="M268" i="16"/>
  <c r="M127" i="16"/>
  <c r="M114" i="16"/>
  <c r="M74" i="16"/>
  <c r="M72" i="16"/>
  <c r="M69" i="16"/>
  <c r="M172" i="16"/>
  <c r="M267" i="16"/>
  <c r="M266" i="16"/>
  <c r="M56" i="16"/>
  <c r="M32" i="16"/>
  <c r="M252" i="16"/>
  <c r="M19" i="16"/>
  <c r="M15" i="16"/>
  <c r="W277" i="16"/>
  <c r="W278" i="16"/>
  <c r="W279" i="16"/>
  <c r="W280" i="16"/>
  <c r="W276" i="16"/>
  <c r="W275" i="16"/>
  <c r="W284" i="16"/>
  <c r="W285" i="16"/>
  <c r="W283" i="16"/>
  <c r="W282" i="16"/>
  <c r="W281" i="16"/>
  <c r="CL205" i="16" l="1"/>
  <c r="AC56" i="16"/>
  <c r="AO56" i="16"/>
  <c r="AC69" i="16"/>
  <c r="CL69" i="16" s="1"/>
  <c r="AO69" i="16"/>
  <c r="AC74" i="16"/>
  <c r="AO74" i="16"/>
  <c r="AC66" i="16"/>
  <c r="CL66" i="16" s="1"/>
  <c r="AO66" i="16"/>
  <c r="AC12" i="16"/>
  <c r="AO12" i="16"/>
  <c r="AC70" i="16"/>
  <c r="CL70" i="16" s="1"/>
  <c r="AO70" i="16"/>
  <c r="AC214" i="16"/>
  <c r="AO214" i="16"/>
  <c r="AC68" i="16"/>
  <c r="CL68" i="16" s="1"/>
  <c r="AO68" i="16"/>
  <c r="AC73" i="16"/>
  <c r="AO73" i="16"/>
  <c r="BB205" i="16"/>
  <c r="CX205" i="16"/>
  <c r="AC19" i="16"/>
  <c r="AO19" i="16"/>
  <c r="AC72" i="16"/>
  <c r="CX72" i="16" s="1"/>
  <c r="AO72" i="16"/>
  <c r="AC8" i="16"/>
  <c r="AO8" i="16"/>
  <c r="AC16" i="16"/>
  <c r="CX16" i="16" s="1"/>
  <c r="AO16" i="16"/>
  <c r="AC141" i="16"/>
  <c r="AD141" i="16" s="1"/>
  <c r="AO141" i="16"/>
  <c r="AC265" i="16"/>
  <c r="CX265" i="16" s="1"/>
  <c r="AO265" i="16"/>
  <c r="AC223" i="16"/>
  <c r="CX223" i="16" s="1"/>
  <c r="AO223" i="16"/>
  <c r="BN205" i="16"/>
  <c r="AD205" i="16"/>
  <c r="AP205" i="16" s="1"/>
  <c r="AC195" i="16"/>
  <c r="BZ195" i="16" s="1"/>
  <c r="AO195" i="16"/>
  <c r="AC245" i="16"/>
  <c r="CX245" i="16" s="1"/>
  <c r="AO245" i="16"/>
  <c r="AC127" i="16"/>
  <c r="BZ127" i="16" s="1"/>
  <c r="AO127" i="16"/>
  <c r="AC4" i="16"/>
  <c r="CL4" i="16" s="1"/>
  <c r="AO4" i="16"/>
  <c r="AC372" i="16"/>
  <c r="CX372" i="16" s="1"/>
  <c r="AO372" i="16"/>
  <c r="AC61" i="16"/>
  <c r="CL61" i="16" s="1"/>
  <c r="AO61" i="16"/>
  <c r="AC67" i="16"/>
  <c r="CX67" i="16" s="1"/>
  <c r="AO67" i="16"/>
  <c r="AC155" i="16"/>
  <c r="CL155" i="16" s="1"/>
  <c r="AO155" i="16"/>
  <c r="AC217" i="16"/>
  <c r="CX217" i="16" s="1"/>
  <c r="AO217" i="16"/>
  <c r="AC63" i="16"/>
  <c r="CL63" i="16" s="1"/>
  <c r="AO63" i="16"/>
  <c r="AC55" i="16"/>
  <c r="CL55" i="16" s="1"/>
  <c r="AO55" i="16"/>
  <c r="AC11" i="16"/>
  <c r="CL11" i="16" s="1"/>
  <c r="AO11" i="16"/>
  <c r="AC71" i="16"/>
  <c r="CX71" i="16" s="1"/>
  <c r="AO71" i="16"/>
  <c r="AC131" i="16"/>
  <c r="AD131" i="16" s="1"/>
  <c r="AO131" i="16"/>
  <c r="AC76" i="16"/>
  <c r="CX76" i="16" s="1"/>
  <c r="AO76" i="16"/>
  <c r="AC121" i="16"/>
  <c r="CL121" i="16" s="1"/>
  <c r="AO121" i="16"/>
  <c r="AC352" i="16"/>
  <c r="CL352" i="16" s="1"/>
  <c r="AO352" i="16"/>
  <c r="CX4" i="16"/>
  <c r="AD56" i="16"/>
  <c r="CX56" i="16"/>
  <c r="CL56" i="16"/>
  <c r="BZ56" i="16"/>
  <c r="BN56" i="16"/>
  <c r="BB56" i="16"/>
  <c r="AD74" i="16"/>
  <c r="AP74" i="16" s="1"/>
  <c r="CX74" i="16"/>
  <c r="CL74" i="16"/>
  <c r="BZ74" i="16"/>
  <c r="BN74" i="16"/>
  <c r="BB74" i="16"/>
  <c r="AD12" i="16"/>
  <c r="CX12" i="16"/>
  <c r="CL12" i="16"/>
  <c r="BZ12" i="16"/>
  <c r="BN12" i="16"/>
  <c r="BB12" i="16"/>
  <c r="AD214" i="16"/>
  <c r="AP214" i="16" s="1"/>
  <c r="CX214" i="16"/>
  <c r="CL214" i="16"/>
  <c r="BZ214" i="16"/>
  <c r="BN214" i="16"/>
  <c r="BB214" i="16"/>
  <c r="AD73" i="16"/>
  <c r="CX73" i="16"/>
  <c r="CL73" i="16"/>
  <c r="BZ73" i="16"/>
  <c r="BN73" i="16"/>
  <c r="BB73" i="16"/>
  <c r="AD19" i="16"/>
  <c r="AP19" i="16" s="1"/>
  <c r="CX19" i="16"/>
  <c r="CL19" i="16"/>
  <c r="BZ19" i="16"/>
  <c r="BN19" i="16"/>
  <c r="BB19" i="16"/>
  <c r="AD8" i="16"/>
  <c r="CX8" i="16"/>
  <c r="CL8" i="16"/>
  <c r="BZ8" i="16"/>
  <c r="BN8" i="16"/>
  <c r="BB8" i="16"/>
  <c r="CL141" i="16"/>
  <c r="BZ141" i="16"/>
  <c r="AD223" i="16"/>
  <c r="BN223" i="16"/>
  <c r="G121" i="16"/>
  <c r="G291" i="16"/>
  <c r="G271" i="16"/>
  <c r="G269" i="16"/>
  <c r="G116" i="16"/>
  <c r="G118" i="16"/>
  <c r="G117" i="16"/>
  <c r="W113" i="16"/>
  <c r="G115" i="16"/>
  <c r="G114" i="16"/>
  <c r="AP56" i="16" l="1"/>
  <c r="AP223" i="16"/>
  <c r="AP8" i="16"/>
  <c r="AP73" i="16"/>
  <c r="AP12" i="16"/>
  <c r="BN372" i="16"/>
  <c r="AD217" i="16"/>
  <c r="AP217" i="16" s="1"/>
  <c r="AP141" i="16"/>
  <c r="BB63" i="16"/>
  <c r="CX69" i="16"/>
  <c r="BB155" i="16"/>
  <c r="BB61" i="16"/>
  <c r="BB55" i="16"/>
  <c r="BN67" i="16"/>
  <c r="AD372" i="16"/>
  <c r="AP372" i="16" s="1"/>
  <c r="BB141" i="16"/>
  <c r="CX141" i="16"/>
  <c r="CL195" i="16"/>
  <c r="CX55" i="16"/>
  <c r="BN217" i="16"/>
  <c r="AD67" i="16"/>
  <c r="AP67" i="16" s="1"/>
  <c r="CL127" i="16"/>
  <c r="BN141" i="16"/>
  <c r="CX63" i="16"/>
  <c r="CX155" i="16"/>
  <c r="CX61" i="16"/>
  <c r="BN245" i="16"/>
  <c r="CX66" i="16"/>
  <c r="AD16" i="16"/>
  <c r="AP16" i="16" s="1"/>
  <c r="AD245" i="16"/>
  <c r="AP245" i="16" s="1"/>
  <c r="CL131" i="16"/>
  <c r="CX70" i="16"/>
  <c r="AD265" i="16"/>
  <c r="AP265" i="16" s="1"/>
  <c r="CX68" i="16"/>
  <c r="BN71" i="16"/>
  <c r="AD76" i="16"/>
  <c r="AP76" i="16" s="1"/>
  <c r="BN76" i="16"/>
  <c r="AD71" i="16"/>
  <c r="AP71" i="16" s="1"/>
  <c r="BN63" i="16"/>
  <c r="AD63" i="16"/>
  <c r="AP63" i="16" s="1"/>
  <c r="BN155" i="16"/>
  <c r="AD155" i="16"/>
  <c r="AP155" i="16" s="1"/>
  <c r="BN61" i="16"/>
  <c r="AD61" i="16"/>
  <c r="BZ245" i="16"/>
  <c r="BB11" i="16"/>
  <c r="BZ63" i="16"/>
  <c r="BZ155" i="16"/>
  <c r="BZ61" i="16"/>
  <c r="CL245" i="16"/>
  <c r="BN72" i="16"/>
  <c r="AD11" i="16"/>
  <c r="AP11" i="16" s="1"/>
  <c r="BN121" i="16"/>
  <c r="BN265" i="16"/>
  <c r="BN16" i="16"/>
  <c r="BB245" i="16"/>
  <c r="AD72" i="16"/>
  <c r="AP72" i="16" s="1"/>
  <c r="BB68" i="16"/>
  <c r="BB70" i="16"/>
  <c r="BB66" i="16"/>
  <c r="BB69" i="16"/>
  <c r="BB352" i="16"/>
  <c r="BN4" i="16"/>
  <c r="BZ217" i="16"/>
  <c r="BZ67" i="16"/>
  <c r="BZ372" i="16"/>
  <c r="BB127" i="16"/>
  <c r="CX127" i="16"/>
  <c r="BZ223" i="16"/>
  <c r="BZ265" i="16"/>
  <c r="BZ16" i="16"/>
  <c r="BB195" i="16"/>
  <c r="CX195" i="16"/>
  <c r="BZ72" i="16"/>
  <c r="BZ76" i="16"/>
  <c r="BN55" i="16"/>
  <c r="AD55" i="16"/>
  <c r="AP55" i="16" s="1"/>
  <c r="BN68" i="16"/>
  <c r="AD68" i="16"/>
  <c r="AP68" i="16" s="1"/>
  <c r="BN70" i="16"/>
  <c r="AD70" i="16"/>
  <c r="AP70" i="16" s="1"/>
  <c r="BN66" i="16"/>
  <c r="AD66" i="16"/>
  <c r="AP66" i="16" s="1"/>
  <c r="BN69" i="16"/>
  <c r="AD69" i="16"/>
  <c r="AP69" i="16" s="1"/>
  <c r="BN352" i="16"/>
  <c r="AD352" i="16"/>
  <c r="AP352" i="16" s="1"/>
  <c r="BZ71" i="16"/>
  <c r="CL217" i="16"/>
  <c r="CL67" i="16"/>
  <c r="CL372" i="16"/>
  <c r="BN127" i="16"/>
  <c r="AD127" i="16"/>
  <c r="AP127" i="16" s="1"/>
  <c r="CL223" i="16"/>
  <c r="CL265" i="16"/>
  <c r="CL16" i="16"/>
  <c r="BN195" i="16"/>
  <c r="AD195" i="16"/>
  <c r="AP195" i="16" s="1"/>
  <c r="CL72" i="16"/>
  <c r="CL76" i="16"/>
  <c r="BZ55" i="16"/>
  <c r="BZ68" i="16"/>
  <c r="BZ70" i="16"/>
  <c r="BZ66" i="16"/>
  <c r="BZ69" i="16"/>
  <c r="BZ352" i="16"/>
  <c r="CL71" i="16"/>
  <c r="AP131" i="16"/>
  <c r="CX352" i="16"/>
  <c r="BB217" i="16"/>
  <c r="BB67" i="16"/>
  <c r="BB372" i="16"/>
  <c r="BB223" i="16"/>
  <c r="BB265" i="16"/>
  <c r="BB16" i="16"/>
  <c r="BB72" i="16"/>
  <c r="BB76" i="16"/>
  <c r="BB71" i="16"/>
  <c r="BN11" i="16"/>
  <c r="AD121" i="16"/>
  <c r="AP121" i="16" s="1"/>
  <c r="AD4" i="16"/>
  <c r="AP4" i="16" s="1"/>
  <c r="BZ131" i="16"/>
  <c r="CX11" i="16"/>
  <c r="BB121" i="16"/>
  <c r="BB4" i="16"/>
  <c r="CX121" i="16"/>
  <c r="BB131" i="16"/>
  <c r="CX131" i="16"/>
  <c r="BZ11" i="16"/>
  <c r="BZ121" i="16"/>
  <c r="BZ4" i="16"/>
  <c r="AP61" i="16"/>
  <c r="BN131" i="16"/>
  <c r="BO116" i="16"/>
  <c r="BS116" i="16" s="1"/>
  <c r="W121" i="16"/>
  <c r="W291" i="16"/>
  <c r="W271" i="16"/>
  <c r="W269" i="16"/>
  <c r="W274" i="16"/>
  <c r="W273" i="16"/>
  <c r="W116" i="16"/>
  <c r="W118" i="16"/>
  <c r="W117" i="16"/>
  <c r="W114" i="16"/>
  <c r="W115" i="16"/>
  <c r="G92" i="16" l="1"/>
  <c r="K264" i="16"/>
  <c r="M264" i="16" s="1"/>
  <c r="G264" i="16"/>
  <c r="K263" i="16"/>
  <c r="M263" i="16" s="1"/>
  <c r="G263" i="16"/>
  <c r="K262" i="16"/>
  <c r="G262" i="16"/>
  <c r="K261" i="16"/>
  <c r="M261" i="16" s="1"/>
  <c r="G261" i="16"/>
  <c r="K260" i="16"/>
  <c r="G260" i="16"/>
  <c r="K259" i="16"/>
  <c r="L350" i="16"/>
  <c r="K256" i="16"/>
  <c r="G88" i="16"/>
  <c r="G87" i="16"/>
  <c r="G86" i="16"/>
  <c r="G85" i="16"/>
  <c r="G84" i="16"/>
  <c r="G91" i="16"/>
  <c r="G90" i="16"/>
  <c r="G265" i="16"/>
  <c r="G212" i="16"/>
  <c r="D395" i="16"/>
  <c r="F395" i="16"/>
  <c r="C395" i="16"/>
  <c r="G391" i="16"/>
  <c r="G179" i="16"/>
  <c r="G181" i="16"/>
  <c r="G240" i="16"/>
  <c r="G241" i="16"/>
  <c r="G223" i="16"/>
  <c r="G218" i="16"/>
  <c r="G192" i="16"/>
  <c r="G32" i="16"/>
  <c r="G77" i="16"/>
  <c r="G219" i="16"/>
  <c r="G195" i="16"/>
  <c r="G197" i="16"/>
  <c r="G367" i="16"/>
  <c r="G213" i="16"/>
  <c r="G141" i="16"/>
  <c r="G97" i="16"/>
  <c r="G147" i="16"/>
  <c r="G220" i="16"/>
  <c r="G303" i="16"/>
  <c r="G243" i="16"/>
  <c r="G12" i="16"/>
  <c r="G19" i="16"/>
  <c r="G162" i="16"/>
  <c r="G163" i="16"/>
  <c r="G166" i="16"/>
  <c r="G13" i="16"/>
  <c r="G215" i="16"/>
  <c r="G216" i="16"/>
  <c r="G61" i="16"/>
  <c r="G9" i="16"/>
  <c r="G62" i="16"/>
  <c r="G10" i="16"/>
  <c r="G123" i="16"/>
  <c r="G6" i="16"/>
  <c r="G7" i="16"/>
  <c r="G390" i="16"/>
  <c r="G101" i="16"/>
  <c r="G106" i="16"/>
  <c r="G205" i="16"/>
  <c r="G371" i="16"/>
  <c r="G63" i="16"/>
  <c r="G64" i="16"/>
  <c r="G65" i="16"/>
  <c r="G352" i="16"/>
  <c r="G22" i="16"/>
  <c r="G24" i="16"/>
  <c r="G155" i="16"/>
  <c r="G221" i="16"/>
  <c r="G82" i="16"/>
  <c r="G83" i="16"/>
  <c r="G258" i="16"/>
  <c r="G270" i="16"/>
  <c r="G244" i="16"/>
  <c r="G245" i="16"/>
  <c r="G33" i="16"/>
  <c r="G78" i="16"/>
  <c r="G79" i="16"/>
  <c r="G311" i="16"/>
  <c r="G56" i="16"/>
  <c r="G131" i="16"/>
  <c r="G150" i="16"/>
  <c r="G25" i="16"/>
  <c r="G167" i="16"/>
  <c r="G168" i="16"/>
  <c r="G14" i="16"/>
  <c r="G246" i="16"/>
  <c r="G89" i="16"/>
  <c r="G259" i="16"/>
  <c r="G266" i="16"/>
  <c r="G171" i="16"/>
  <c r="G267" i="16"/>
  <c r="G172" i="16"/>
  <c r="G11" i="16"/>
  <c r="G67" i="16"/>
  <c r="G68" i="16"/>
  <c r="G69" i="16"/>
  <c r="G70" i="16"/>
  <c r="G71" i="16"/>
  <c r="G384" i="16"/>
  <c r="G72" i="16"/>
  <c r="G217" i="16"/>
  <c r="G222" i="16"/>
  <c r="G73" i="16"/>
  <c r="G74" i="16"/>
  <c r="G272" i="16"/>
  <c r="G126" i="16"/>
  <c r="G127" i="16"/>
  <c r="G128" i="16"/>
  <c r="G129" i="16"/>
  <c r="G130" i="16"/>
  <c r="G268" i="16"/>
  <c r="G372" i="16"/>
  <c r="G107" i="16"/>
  <c r="G98" i="16"/>
  <c r="G214" i="16"/>
  <c r="G294" i="16"/>
  <c r="G99" i="16"/>
  <c r="G4" i="16"/>
  <c r="G75" i="16"/>
  <c r="G154" i="16"/>
  <c r="G76" i="16"/>
  <c r="G100" i="16"/>
  <c r="G392" i="16"/>
  <c r="G5" i="16"/>
  <c r="G247" i="16"/>
  <c r="G326" i="16"/>
  <c r="G120" i="16"/>
  <c r="G40" i="16"/>
  <c r="G305" i="16"/>
  <c r="G161" i="16"/>
  <c r="G248" i="16"/>
  <c r="G238" i="16"/>
  <c r="G239" i="16"/>
  <c r="G58" i="16"/>
  <c r="G8" i="16"/>
  <c r="G55" i="16"/>
  <c r="G80" i="16"/>
  <c r="G81" i="16"/>
  <c r="G152" i="16"/>
  <c r="G124" i="16"/>
  <c r="G125" i="16"/>
  <c r="G389" i="16"/>
  <c r="G108" i="16"/>
  <c r="G15" i="16"/>
  <c r="G250" i="16"/>
  <c r="G109" i="16"/>
  <c r="G254" i="16"/>
  <c r="G363" i="16"/>
  <c r="G16" i="16"/>
  <c r="G142" i="16"/>
  <c r="G144" i="16"/>
  <c r="G306" i="16"/>
  <c r="G27" i="16"/>
  <c r="G293" i="16"/>
  <c r="G137" i="16"/>
  <c r="G138" i="16"/>
  <c r="G140" i="16"/>
  <c r="G59" i="16"/>
  <c r="G28" i="16"/>
  <c r="G66" i="16"/>
  <c r="G17" i="16"/>
  <c r="G395" i="16" l="1"/>
  <c r="M259" i="16"/>
  <c r="M260" i="16"/>
  <c r="M262" i="16"/>
  <c r="M256" i="16"/>
  <c r="M350" i="16"/>
  <c r="K395" i="16"/>
  <c r="E395" i="16"/>
  <c r="M85" i="16"/>
  <c r="W92" i="16"/>
  <c r="W262" i="16"/>
  <c r="W264" i="16"/>
  <c r="W263" i="16"/>
  <c r="W261" i="16"/>
  <c r="W260" i="16"/>
  <c r="W351" i="16"/>
  <c r="W386" i="16"/>
  <c r="W387" i="16"/>
  <c r="W349" i="16"/>
  <c r="W388" i="16"/>
  <c r="W257" i="16"/>
  <c r="W350" i="16"/>
  <c r="W88" i="16"/>
  <c r="W256" i="16"/>
  <c r="W255" i="16"/>
  <c r="W87" i="16"/>
  <c r="W86" i="16"/>
  <c r="W85" i="16"/>
  <c r="W84" i="16"/>
  <c r="W91" i="16"/>
  <c r="W90" i="16"/>
  <c r="W265" i="16"/>
  <c r="W212" i="16"/>
  <c r="W391" i="16"/>
  <c r="W392" i="16"/>
  <c r="AC259" i="16" l="1"/>
  <c r="CX259" i="16" s="1"/>
  <c r="AO259" i="16"/>
  <c r="AD259" i="16" l="1"/>
  <c r="AP259" i="16" s="1"/>
  <c r="BN259" i="16"/>
  <c r="BZ259" i="16"/>
  <c r="CL259" i="16"/>
  <c r="BB259" i="16"/>
  <c r="W128" i="16"/>
  <c r="W127" i="16"/>
  <c r="W126" i="16"/>
  <c r="W74" i="16"/>
  <c r="W129" i="16"/>
  <c r="W272" i="16"/>
  <c r="W73" i="16"/>
  <c r="BO138" i="16" l="1"/>
  <c r="BS138" i="16" s="1"/>
  <c r="W140" i="16"/>
  <c r="BO137" i="16"/>
  <c r="BS137" i="16" s="1"/>
  <c r="W138" i="16"/>
  <c r="W137" i="16"/>
  <c r="W130" i="16"/>
  <c r="M179" i="16" l="1"/>
  <c r="M240" i="16"/>
  <c r="W216" i="16" l="1"/>
  <c r="W195" i="16" l="1"/>
  <c r="W8" i="16" l="1"/>
  <c r="W6" i="16" l="1"/>
  <c r="W294" i="16" l="1"/>
  <c r="W120" i="16" l="1"/>
  <c r="W124" i="16" l="1"/>
  <c r="W154" i="16"/>
  <c r="W80" i="16"/>
  <c r="W371" i="16" l="1"/>
  <c r="W131" i="16"/>
  <c r="W167" i="16" l="1"/>
  <c r="W11" i="16" l="1"/>
  <c r="W69" i="16" l="1"/>
  <c r="W67" i="16"/>
  <c r="W68" i="16"/>
  <c r="W384" i="16"/>
  <c r="W70" i="16"/>
  <c r="W71" i="16"/>
  <c r="W72" i="16"/>
  <c r="W181" i="16" l="1"/>
  <c r="W179" i="16"/>
  <c r="W125" i="16" l="1"/>
  <c r="W81" i="16"/>
  <c r="BO125" i="16"/>
  <c r="BS125" i="16" s="1"/>
  <c r="W254" i="16" l="1"/>
  <c r="W106" i="16"/>
  <c r="W123" i="16" l="1"/>
  <c r="W352" i="16" l="1"/>
  <c r="W270" i="16" l="1"/>
  <c r="W59" i="16"/>
  <c r="W40" i="16" l="1"/>
  <c r="W372" i="16" l="1"/>
  <c r="W238" i="16"/>
  <c r="W168" i="16" l="1"/>
  <c r="W162" i="16"/>
  <c r="W227" i="16" l="1"/>
  <c r="H11" i="11" l="1"/>
  <c r="G13" i="11"/>
  <c r="G11" i="11"/>
  <c r="H2" i="11"/>
  <c r="G4" i="11"/>
  <c r="G2" i="11"/>
  <c r="J53" i="16" l="1"/>
  <c r="M53" i="16" s="1"/>
  <c r="J48" i="16"/>
  <c r="M48" i="16" s="1"/>
  <c r="J43" i="16"/>
  <c r="M43" i="16" s="1"/>
  <c r="J40" i="16"/>
  <c r="M40" i="16" s="1"/>
  <c r="J38" i="16"/>
  <c r="M38" i="16" s="1"/>
  <c r="J33" i="16"/>
  <c r="J50" i="16"/>
  <c r="M50" i="16" s="1"/>
  <c r="J46" i="16"/>
  <c r="M46" i="16" s="1"/>
  <c r="J168" i="16"/>
  <c r="M168" i="16" s="1"/>
  <c r="J162" i="16"/>
  <c r="M162" i="16" s="1"/>
  <c r="J169" i="16"/>
  <c r="M169" i="16" s="1"/>
  <c r="J167" i="16"/>
  <c r="M167" i="16" s="1"/>
  <c r="AT228" i="16" l="1"/>
  <c r="AQ228" i="16"/>
  <c r="AS228" i="16"/>
  <c r="BA228" i="16"/>
  <c r="AR228" i="16"/>
  <c r="AT230" i="16"/>
  <c r="BA230" i="16"/>
  <c r="AS230" i="16"/>
  <c r="AR230" i="16"/>
  <c r="AQ230" i="16"/>
  <c r="AT381" i="16"/>
  <c r="BA381" i="16"/>
  <c r="AS381" i="16"/>
  <c r="AR381" i="16"/>
  <c r="AQ381" i="16"/>
  <c r="AQ167" i="16"/>
  <c r="AS167" i="16"/>
  <c r="AT167" i="16"/>
  <c r="BA167" i="16"/>
  <c r="AR167" i="16"/>
  <c r="AS162" i="16"/>
  <c r="BA162" i="16"/>
  <c r="AR162" i="16"/>
  <c r="AT162" i="16"/>
  <c r="AQ162" i="16"/>
  <c r="BA41" i="16"/>
  <c r="AR41" i="16"/>
  <c r="AT41" i="16"/>
  <c r="AQ41" i="16"/>
  <c r="AS41" i="16"/>
  <c r="BA232" i="16"/>
  <c r="AR232" i="16"/>
  <c r="AT232" i="16"/>
  <c r="AQ232" i="16"/>
  <c r="AS232" i="16"/>
  <c r="BA334" i="16"/>
  <c r="AR334" i="16"/>
  <c r="AT334" i="16"/>
  <c r="AQ334" i="16"/>
  <c r="AS334" i="16"/>
  <c r="BA50" i="16"/>
  <c r="AR50" i="16"/>
  <c r="AT50" i="16"/>
  <c r="AQ50" i="16"/>
  <c r="AS50" i="16"/>
  <c r="BA338" i="16"/>
  <c r="AR338" i="16"/>
  <c r="AT338" i="16"/>
  <c r="AQ338" i="16"/>
  <c r="AS338" i="16"/>
  <c r="BA340" i="16"/>
  <c r="AR340" i="16"/>
  <c r="AT340" i="16"/>
  <c r="AQ340" i="16"/>
  <c r="AS340" i="16"/>
  <c r="BA33" i="16"/>
  <c r="AR33" i="16"/>
  <c r="AQ33" i="16"/>
  <c r="AS33" i="16"/>
  <c r="AT33" i="16"/>
  <c r="AQ44" i="16"/>
  <c r="AS44" i="16"/>
  <c r="AT44" i="16"/>
  <c r="BA44" i="16"/>
  <c r="AR44" i="16"/>
  <c r="AQ376" i="16"/>
  <c r="AS376" i="16"/>
  <c r="AT376" i="16"/>
  <c r="BA376" i="16"/>
  <c r="AR376" i="16"/>
  <c r="AQ45" i="16"/>
  <c r="AS45" i="16"/>
  <c r="AT45" i="16"/>
  <c r="BA45" i="16"/>
  <c r="AR45" i="16"/>
  <c r="BO45" i="16"/>
  <c r="BS45" i="16" s="1"/>
  <c r="AQ235" i="16"/>
  <c r="AS235" i="16"/>
  <c r="AT235" i="16"/>
  <c r="BA235" i="16"/>
  <c r="AR235" i="16"/>
  <c r="AQ52" i="16"/>
  <c r="AS52" i="16"/>
  <c r="AT52" i="16"/>
  <c r="BA52" i="16"/>
  <c r="AR52" i="16"/>
  <c r="AC167" i="16"/>
  <c r="AO167" i="16"/>
  <c r="AO395" i="16" s="1"/>
  <c r="AT377" i="16"/>
  <c r="AQ377" i="16"/>
  <c r="AS377" i="16"/>
  <c r="BA377" i="16"/>
  <c r="AR377" i="16"/>
  <c r="AT332" i="16"/>
  <c r="BA332" i="16"/>
  <c r="AS332" i="16"/>
  <c r="AR332" i="16"/>
  <c r="AQ332" i="16"/>
  <c r="AT237" i="16"/>
  <c r="BA237" i="16"/>
  <c r="AS237" i="16"/>
  <c r="AR237" i="16"/>
  <c r="AQ237" i="16"/>
  <c r="AS169" i="16"/>
  <c r="BA169" i="16"/>
  <c r="AQ169" i="16"/>
  <c r="AR169" i="16"/>
  <c r="AT169" i="16"/>
  <c r="AS168" i="16"/>
  <c r="BA168" i="16"/>
  <c r="AR168" i="16"/>
  <c r="AT168" i="16"/>
  <c r="AQ168" i="16"/>
  <c r="AT226" i="16"/>
  <c r="BA226" i="16"/>
  <c r="AS226" i="16"/>
  <c r="AR226" i="16"/>
  <c r="AQ226" i="16"/>
  <c r="AR43" i="16"/>
  <c r="AQ43" i="16"/>
  <c r="AT43" i="16"/>
  <c r="BA43" i="16"/>
  <c r="AS43" i="16"/>
  <c r="AR375" i="16"/>
  <c r="AQ375" i="16"/>
  <c r="AU375" i="16" s="1"/>
  <c r="AT375" i="16"/>
  <c r="BA375" i="16"/>
  <c r="AS375" i="16"/>
  <c r="AR336" i="16"/>
  <c r="AQ336" i="16"/>
  <c r="AT336" i="16"/>
  <c r="BA336" i="16"/>
  <c r="AS336" i="16"/>
  <c r="AR234" i="16"/>
  <c r="AQ234" i="16"/>
  <c r="AU234" i="16" s="1"/>
  <c r="AT234" i="16"/>
  <c r="BA234" i="16"/>
  <c r="AS234" i="16"/>
  <c r="AR51" i="16"/>
  <c r="AQ51" i="16"/>
  <c r="AT51" i="16"/>
  <c r="BA51" i="16"/>
  <c r="AS51" i="16"/>
  <c r="AQ269" i="16"/>
  <c r="AT269" i="16"/>
  <c r="BA269" i="16"/>
  <c r="AS269" i="16"/>
  <c r="AR269" i="16"/>
  <c r="AS38" i="16"/>
  <c r="BA38" i="16"/>
  <c r="AQ38" i="16"/>
  <c r="AR38" i="16"/>
  <c r="AT38" i="16"/>
  <c r="BO38" i="16"/>
  <c r="BS38" i="16" s="1"/>
  <c r="AS229" i="16"/>
  <c r="BA229" i="16"/>
  <c r="AQ229" i="16"/>
  <c r="AR229" i="16"/>
  <c r="AT229" i="16"/>
  <c r="AS378" i="16"/>
  <c r="BA378" i="16"/>
  <c r="AQ378" i="16"/>
  <c r="AR378" i="16"/>
  <c r="AT378" i="16"/>
  <c r="AS47" i="16"/>
  <c r="BA47" i="16"/>
  <c r="AQ47" i="16"/>
  <c r="AR47" i="16"/>
  <c r="AT47" i="16"/>
  <c r="AS380" i="16"/>
  <c r="BA380" i="16"/>
  <c r="AQ380" i="16"/>
  <c r="AR380" i="16"/>
  <c r="AT380" i="16"/>
  <c r="AS236" i="16"/>
  <c r="BA236" i="16"/>
  <c r="AQ236" i="16"/>
  <c r="AR236" i="16"/>
  <c r="AT236" i="16"/>
  <c r="AT37" i="16"/>
  <c r="AQ37" i="16"/>
  <c r="AS37" i="16"/>
  <c r="BA37" i="16"/>
  <c r="AR37" i="16"/>
  <c r="BO37" i="16"/>
  <c r="BS37" i="16" s="1"/>
  <c r="AT46" i="16"/>
  <c r="AQ46" i="16"/>
  <c r="AU46" i="16" s="1"/>
  <c r="AS46" i="16"/>
  <c r="BA46" i="16"/>
  <c r="AR46" i="16"/>
  <c r="BO46" i="16"/>
  <c r="BS46" i="16" s="1"/>
  <c r="AT379" i="16"/>
  <c r="AQ379" i="16"/>
  <c r="AS379" i="16"/>
  <c r="BA379" i="16"/>
  <c r="AR379" i="16"/>
  <c r="AT53" i="16"/>
  <c r="AQ53" i="16"/>
  <c r="AU53" i="16" s="1"/>
  <c r="AS53" i="16"/>
  <c r="BA53" i="16"/>
  <c r="AR53" i="16"/>
  <c r="AS271" i="16"/>
  <c r="BA271" i="16"/>
  <c r="AR271" i="16"/>
  <c r="AT271" i="16"/>
  <c r="AQ271" i="16"/>
  <c r="AS148" i="16"/>
  <c r="BA148" i="16"/>
  <c r="AQ148" i="16"/>
  <c r="AR148" i="16"/>
  <c r="AT148" i="16"/>
  <c r="BO148" i="16"/>
  <c r="BS148" i="16" s="1"/>
  <c r="BA40" i="16"/>
  <c r="AR40" i="16"/>
  <c r="AQ40" i="16"/>
  <c r="AS40" i="16"/>
  <c r="AT40" i="16"/>
  <c r="BA231" i="16"/>
  <c r="AR231" i="16"/>
  <c r="AQ231" i="16"/>
  <c r="AS231" i="16"/>
  <c r="AT231" i="16"/>
  <c r="BA333" i="16"/>
  <c r="AR333" i="16"/>
  <c r="AQ333" i="16"/>
  <c r="AS333" i="16"/>
  <c r="AT333" i="16"/>
  <c r="BA49" i="16"/>
  <c r="AR49" i="16"/>
  <c r="AQ49" i="16"/>
  <c r="AS49" i="16"/>
  <c r="AT49" i="16"/>
  <c r="BA337" i="16"/>
  <c r="AR337" i="16"/>
  <c r="AQ337" i="16"/>
  <c r="AS337" i="16"/>
  <c r="AT337" i="16"/>
  <c r="BA382" i="16"/>
  <c r="AR382" i="16"/>
  <c r="AQ382" i="16"/>
  <c r="AS382" i="16"/>
  <c r="AT382" i="16"/>
  <c r="AT39" i="16"/>
  <c r="BA39" i="16"/>
  <c r="AS39" i="16"/>
  <c r="AR39" i="16"/>
  <c r="AQ39" i="16"/>
  <c r="AT48" i="16"/>
  <c r="BA48" i="16"/>
  <c r="AS48" i="16"/>
  <c r="AR48" i="16"/>
  <c r="AQ48" i="16"/>
  <c r="M33" i="16"/>
  <c r="J395" i="16"/>
  <c r="BA150" i="16"/>
  <c r="AR150" i="16"/>
  <c r="AQ150" i="16"/>
  <c r="AS150" i="16"/>
  <c r="AT150" i="16"/>
  <c r="AQ42" i="16"/>
  <c r="AU42" i="16" s="1"/>
  <c r="AR42" i="16"/>
  <c r="AT42" i="16"/>
  <c r="AS42" i="16"/>
  <c r="BA42" i="16"/>
  <c r="AQ374" i="16"/>
  <c r="AR374" i="16"/>
  <c r="AT374" i="16"/>
  <c r="AS374" i="16"/>
  <c r="BA374" i="16"/>
  <c r="AQ335" i="16"/>
  <c r="AU335" i="16" s="1"/>
  <c r="AR335" i="16"/>
  <c r="AT335" i="16"/>
  <c r="AS335" i="16"/>
  <c r="BA335" i="16"/>
  <c r="AQ233" i="16"/>
  <c r="AR233" i="16"/>
  <c r="AT233" i="16"/>
  <c r="AS233" i="16"/>
  <c r="BA233" i="16"/>
  <c r="AQ339" i="16"/>
  <c r="AU339" i="16" s="1"/>
  <c r="AR339" i="16"/>
  <c r="AT339" i="16"/>
  <c r="AS339" i="16"/>
  <c r="BA339" i="16"/>
  <c r="AS270" i="16"/>
  <c r="AT270" i="16"/>
  <c r="BA270" i="16"/>
  <c r="AR270" i="16"/>
  <c r="AQ270" i="16"/>
  <c r="AU270" i="16" s="1"/>
  <c r="BA149" i="16"/>
  <c r="AS149" i="16"/>
  <c r="AR149" i="16"/>
  <c r="AQ149" i="16"/>
  <c r="AT149" i="16"/>
  <c r="AU226" i="16" l="1"/>
  <c r="AU332" i="16"/>
  <c r="AU379" i="16"/>
  <c r="AU228" i="16"/>
  <c r="AU340" i="16"/>
  <c r="CA381" i="16"/>
  <c r="CB381" i="16"/>
  <c r="CD381" i="16"/>
  <c r="CC381" i="16"/>
  <c r="CK381" i="16"/>
  <c r="CA39" i="16"/>
  <c r="CB39" i="16"/>
  <c r="CD39" i="16"/>
  <c r="CC39" i="16"/>
  <c r="CK39" i="16"/>
  <c r="CK382" i="16"/>
  <c r="CC382" i="16"/>
  <c r="CB382" i="16"/>
  <c r="CA382" i="16"/>
  <c r="CD382" i="16"/>
  <c r="CA49" i="16"/>
  <c r="CD49" i="16"/>
  <c r="CK49" i="16"/>
  <c r="CC49" i="16"/>
  <c r="CB49" i="16"/>
  <c r="CB378" i="16"/>
  <c r="CD378" i="16"/>
  <c r="CA378" i="16"/>
  <c r="CC378" i="16"/>
  <c r="CK378" i="16"/>
  <c r="CC38" i="16"/>
  <c r="CK38" i="16"/>
  <c r="CB38" i="16"/>
  <c r="CD38" i="16"/>
  <c r="CA38" i="16"/>
  <c r="CC237" i="16"/>
  <c r="CK237" i="16"/>
  <c r="CA237" i="16"/>
  <c r="CB237" i="16"/>
  <c r="CD237" i="16"/>
  <c r="AU149" i="16"/>
  <c r="CC233" i="16"/>
  <c r="CK233" i="16"/>
  <c r="CB233" i="16"/>
  <c r="CD233" i="16"/>
  <c r="CA233" i="16"/>
  <c r="CC374" i="16"/>
  <c r="CK374" i="16"/>
  <c r="CB374" i="16"/>
  <c r="CD374" i="16"/>
  <c r="CA374" i="16"/>
  <c r="AU48" i="16"/>
  <c r="AU337" i="16"/>
  <c r="AU333" i="16"/>
  <c r="AU40" i="16"/>
  <c r="CC271" i="16"/>
  <c r="CD271" i="16"/>
  <c r="CK271" i="16"/>
  <c r="CB271" i="16"/>
  <c r="CA271" i="16"/>
  <c r="CA53" i="16"/>
  <c r="CC53" i="16"/>
  <c r="CD53" i="16"/>
  <c r="CK53" i="16"/>
  <c r="CB53" i="16"/>
  <c r="CC46" i="16"/>
  <c r="CD46" i="16"/>
  <c r="CK46" i="16"/>
  <c r="CB46" i="16"/>
  <c r="CA46" i="16"/>
  <c r="AU380" i="16"/>
  <c r="AU378" i="16"/>
  <c r="AU38" i="16"/>
  <c r="CD269" i="16"/>
  <c r="CK269" i="16"/>
  <c r="CC269" i="16"/>
  <c r="CA269" i="16"/>
  <c r="CB269" i="16"/>
  <c r="AU269" i="16"/>
  <c r="CC234" i="16"/>
  <c r="CK234" i="16"/>
  <c r="CA234" i="16"/>
  <c r="CB234" i="16"/>
  <c r="CD234" i="16"/>
  <c r="CA375" i="16"/>
  <c r="CB375" i="16"/>
  <c r="CD375" i="16"/>
  <c r="CC375" i="16"/>
  <c r="CK375" i="16"/>
  <c r="CA168" i="16"/>
  <c r="CC168" i="16"/>
  <c r="CD168" i="16"/>
  <c r="CK168" i="16"/>
  <c r="CB168" i="16"/>
  <c r="BZ167" i="16"/>
  <c r="AD167" i="16"/>
  <c r="BN167" i="16"/>
  <c r="CX167" i="16"/>
  <c r="BB167" i="16"/>
  <c r="CL167" i="16"/>
  <c r="CK395" i="16"/>
  <c r="AC395" i="16"/>
  <c r="CW395" i="16"/>
  <c r="BA395" i="16"/>
  <c r="BM395" i="16"/>
  <c r="BY395" i="16"/>
  <c r="CA235" i="16"/>
  <c r="CD235" i="16"/>
  <c r="CK235" i="16"/>
  <c r="CC235" i="16"/>
  <c r="CB235" i="16"/>
  <c r="AU235" i="16"/>
  <c r="CK376" i="16"/>
  <c r="CC376" i="16"/>
  <c r="CB376" i="16"/>
  <c r="CA376" i="16"/>
  <c r="CD376" i="16"/>
  <c r="AU376" i="16"/>
  <c r="CK340" i="16"/>
  <c r="CA340" i="16"/>
  <c r="CD340" i="16"/>
  <c r="CC340" i="16"/>
  <c r="CB340" i="16"/>
  <c r="AU338" i="16"/>
  <c r="CK50" i="16"/>
  <c r="CA50" i="16"/>
  <c r="CE50" i="16" s="1"/>
  <c r="CC50" i="16"/>
  <c r="CD50" i="16"/>
  <c r="CB50" i="16"/>
  <c r="AU334" i="16"/>
  <c r="CC232" i="16"/>
  <c r="CD232" i="16"/>
  <c r="CB232" i="16"/>
  <c r="CK232" i="16"/>
  <c r="CA232" i="16"/>
  <c r="AU41" i="16"/>
  <c r="CK162" i="16"/>
  <c r="CB162" i="16"/>
  <c r="CA162" i="16"/>
  <c r="CC162" i="16"/>
  <c r="CD162" i="16"/>
  <c r="CD167" i="16"/>
  <c r="CK167" i="16"/>
  <c r="CC167" i="16"/>
  <c r="CB167" i="16"/>
  <c r="CA167" i="16"/>
  <c r="CE167" i="16" s="1"/>
  <c r="AU167" i="16"/>
  <c r="AU230" i="16"/>
  <c r="CC48" i="16"/>
  <c r="CK48" i="16"/>
  <c r="CA48" i="16"/>
  <c r="CB48" i="16"/>
  <c r="CD48" i="16"/>
  <c r="CD337" i="16"/>
  <c r="CK337" i="16"/>
  <c r="CC337" i="16"/>
  <c r="CB337" i="16"/>
  <c r="CA337" i="16"/>
  <c r="CE337" i="16" s="1"/>
  <c r="CB333" i="16"/>
  <c r="CA333" i="16"/>
  <c r="CD333" i="16"/>
  <c r="CK333" i="16"/>
  <c r="CC333" i="16"/>
  <c r="CD40" i="16"/>
  <c r="CK40" i="16"/>
  <c r="CC40" i="16"/>
  <c r="CB40" i="16"/>
  <c r="CA40" i="16"/>
  <c r="CC148" i="16"/>
  <c r="CK148" i="16"/>
  <c r="CB148" i="16"/>
  <c r="CD148" i="16"/>
  <c r="CA148" i="16"/>
  <c r="CE148" i="16" s="1"/>
  <c r="AU37" i="16"/>
  <c r="CD236" i="16"/>
  <c r="CA236" i="16"/>
  <c r="CC236" i="16"/>
  <c r="CK236" i="16"/>
  <c r="CB236" i="16"/>
  <c r="CK47" i="16"/>
  <c r="CB47" i="16"/>
  <c r="CD47" i="16"/>
  <c r="CA47" i="16"/>
  <c r="CC47" i="16"/>
  <c r="CD229" i="16"/>
  <c r="CA229" i="16"/>
  <c r="CE229" i="16" s="1"/>
  <c r="CC229" i="16"/>
  <c r="CK229" i="16"/>
  <c r="CB229" i="16"/>
  <c r="AU51" i="16"/>
  <c r="AU336" i="16"/>
  <c r="AU43" i="16"/>
  <c r="CC226" i="16"/>
  <c r="CK226" i="16"/>
  <c r="CA226" i="16"/>
  <c r="CB226" i="16"/>
  <c r="CD226" i="16"/>
  <c r="CK169" i="16"/>
  <c r="CB169" i="16"/>
  <c r="CD169" i="16"/>
  <c r="CA169" i="16"/>
  <c r="CC169" i="16"/>
  <c r="CA332" i="16"/>
  <c r="CB332" i="16"/>
  <c r="CD332" i="16"/>
  <c r="CC332" i="16"/>
  <c r="CK332" i="16"/>
  <c r="AU377" i="16"/>
  <c r="AU33" i="16"/>
  <c r="CC230" i="16"/>
  <c r="CK230" i="16"/>
  <c r="CA230" i="16"/>
  <c r="CB230" i="16"/>
  <c r="CD230" i="16"/>
  <c r="CD150" i="16"/>
  <c r="CK150" i="16"/>
  <c r="CC150" i="16"/>
  <c r="CB150" i="16"/>
  <c r="CA150" i="16"/>
  <c r="CK231" i="16"/>
  <c r="CC231" i="16"/>
  <c r="CB231" i="16"/>
  <c r="CA231" i="16"/>
  <c r="CD231" i="16"/>
  <c r="CC380" i="16"/>
  <c r="CK380" i="16"/>
  <c r="CB380" i="16"/>
  <c r="CD380" i="16"/>
  <c r="CA380" i="16"/>
  <c r="CE380" i="16" s="1"/>
  <c r="CD149" i="16"/>
  <c r="CC149" i="16"/>
  <c r="CK149" i="16"/>
  <c r="CA149" i="16"/>
  <c r="CB149" i="16"/>
  <c r="AU233" i="16"/>
  <c r="AU374" i="16"/>
  <c r="CB270" i="16"/>
  <c r="CA270" i="16"/>
  <c r="CE270" i="16" s="1"/>
  <c r="CD270" i="16"/>
  <c r="CK270" i="16"/>
  <c r="CC270" i="16"/>
  <c r="CB339" i="16"/>
  <c r="CD339" i="16"/>
  <c r="CA339" i="16"/>
  <c r="CC339" i="16"/>
  <c r="CK339" i="16"/>
  <c r="CB335" i="16"/>
  <c r="CD335" i="16"/>
  <c r="CA335" i="16"/>
  <c r="CC335" i="16"/>
  <c r="CK335" i="16"/>
  <c r="CB42" i="16"/>
  <c r="CD42" i="16"/>
  <c r="CA42" i="16"/>
  <c r="CE42" i="16" s="1"/>
  <c r="CC42" i="16"/>
  <c r="CK42" i="16"/>
  <c r="AU150" i="16"/>
  <c r="AU39" i="16"/>
  <c r="AU382" i="16"/>
  <c r="AU49" i="16"/>
  <c r="AU231" i="16"/>
  <c r="AU148" i="16"/>
  <c r="AU271" i="16"/>
  <c r="CK379" i="16"/>
  <c r="CB379" i="16"/>
  <c r="CA379" i="16"/>
  <c r="CE379" i="16" s="1"/>
  <c r="CC379" i="16"/>
  <c r="CD379" i="16"/>
  <c r="CK37" i="16"/>
  <c r="CB37" i="16"/>
  <c r="CA37" i="16"/>
  <c r="CC37" i="16"/>
  <c r="CD37" i="16"/>
  <c r="AU236" i="16"/>
  <c r="AU47" i="16"/>
  <c r="AU229" i="16"/>
  <c r="CK51" i="16"/>
  <c r="CA51" i="16"/>
  <c r="CE51" i="16" s="1"/>
  <c r="CB51" i="16"/>
  <c r="CD51" i="16"/>
  <c r="CC51" i="16"/>
  <c r="CD336" i="16"/>
  <c r="CC336" i="16"/>
  <c r="CK336" i="16"/>
  <c r="CA336" i="16"/>
  <c r="CB336" i="16"/>
  <c r="CK43" i="16"/>
  <c r="CA43" i="16"/>
  <c r="CB43" i="16"/>
  <c r="CD43" i="16"/>
  <c r="CC43" i="16"/>
  <c r="AU168" i="16"/>
  <c r="AU169" i="16"/>
  <c r="AU237" i="16"/>
  <c r="CA377" i="16"/>
  <c r="CC377" i="16"/>
  <c r="CD377" i="16"/>
  <c r="CK377" i="16"/>
  <c r="CB377" i="16"/>
  <c r="CD52" i="16"/>
  <c r="CK52" i="16"/>
  <c r="CC52" i="16"/>
  <c r="CB52" i="16"/>
  <c r="CA52" i="16"/>
  <c r="AU52" i="16"/>
  <c r="CB45" i="16"/>
  <c r="CA45" i="16"/>
  <c r="CD45" i="16"/>
  <c r="CK45" i="16"/>
  <c r="CC45" i="16"/>
  <c r="AU45" i="16"/>
  <c r="CD44" i="16"/>
  <c r="CK44" i="16"/>
  <c r="CC44" i="16"/>
  <c r="CB44" i="16"/>
  <c r="CA44" i="16"/>
  <c r="AU44" i="16"/>
  <c r="CA33" i="16"/>
  <c r="CD33" i="16"/>
  <c r="CK33" i="16"/>
  <c r="CC33" i="16"/>
  <c r="CB33" i="16"/>
  <c r="CA338" i="16"/>
  <c r="CK338" i="16"/>
  <c r="CC338" i="16"/>
  <c r="CD338" i="16"/>
  <c r="CB338" i="16"/>
  <c r="AU50" i="16"/>
  <c r="CK334" i="16"/>
  <c r="CB334" i="16"/>
  <c r="CA334" i="16"/>
  <c r="CD334" i="16"/>
  <c r="CC334" i="16"/>
  <c r="AU232" i="16"/>
  <c r="CB41" i="16"/>
  <c r="CA41" i="16"/>
  <c r="CC41" i="16"/>
  <c r="CK41" i="16"/>
  <c r="CD41" i="16"/>
  <c r="AU162" i="16"/>
  <c r="AU381" i="16"/>
  <c r="CB228" i="16"/>
  <c r="CA228" i="16"/>
  <c r="CC228" i="16"/>
  <c r="CD228" i="16"/>
  <c r="CK228" i="16"/>
  <c r="CE38" i="16" l="1"/>
  <c r="CE382" i="16"/>
  <c r="CE234" i="16"/>
  <c r="CE46" i="16"/>
  <c r="CE233" i="16"/>
  <c r="CE237" i="16"/>
  <c r="CE33" i="16"/>
  <c r="CE335" i="16"/>
  <c r="CE149" i="16"/>
  <c r="CE169" i="16"/>
  <c r="CE41" i="16"/>
  <c r="CE44" i="16"/>
  <c r="CE52" i="16"/>
  <c r="CE43" i="16"/>
  <c r="CE339" i="16"/>
  <c r="CE230" i="16"/>
  <c r="CE236" i="16"/>
  <c r="CE40" i="16"/>
  <c r="CE333" i="16"/>
  <c r="CE340" i="16"/>
  <c r="CE376" i="16"/>
  <c r="AP167" i="16"/>
  <c r="AP395" i="16" s="1"/>
  <c r="CL395" i="16"/>
  <c r="BN395" i="16"/>
  <c r="CX395" i="16"/>
  <c r="BB395" i="16"/>
  <c r="BZ395" i="16"/>
  <c r="AD395" i="16"/>
  <c r="CE271" i="16"/>
  <c r="CE378" i="16"/>
  <c r="CE336" i="16"/>
  <c r="CE228" i="16"/>
  <c r="CE334" i="16"/>
  <c r="CE338" i="16"/>
  <c r="CE45" i="16"/>
  <c r="CE377" i="16"/>
  <c r="CE37" i="16"/>
  <c r="CE231" i="16"/>
  <c r="CE150" i="16"/>
  <c r="CE332" i="16"/>
  <c r="CE226" i="16"/>
  <c r="CE47" i="16"/>
  <c r="CE48" i="16"/>
  <c r="CE162" i="16"/>
  <c r="CE232" i="16"/>
  <c r="CE235" i="16"/>
  <c r="CE374" i="16"/>
  <c r="CE39" i="16"/>
  <c r="CE168" i="16"/>
  <c r="CE381" i="16"/>
  <c r="CE375" i="16"/>
  <c r="CE269" i="16"/>
  <c r="CE53" i="16"/>
  <c r="CE49" i="16"/>
  <c r="W293" i="16" l="1"/>
  <c r="W155" i="16"/>
  <c r="W27" i="16" l="1"/>
  <c r="W363" i="16"/>
  <c r="W56" i="16"/>
  <c r="W33" i="16"/>
  <c r="W311" i="16"/>
  <c r="BO147" i="16" l="1"/>
  <c r="BS147" i="16" s="1"/>
  <c r="BO33" i="16"/>
  <c r="BS33" i="16" s="1"/>
  <c r="BO100" i="16"/>
  <c r="BS100" i="16" s="1"/>
  <c r="BO5" i="16"/>
  <c r="BS5" i="16" s="1"/>
  <c r="BO99" i="16"/>
  <c r="BS99" i="16" s="1"/>
  <c r="BO144" i="16"/>
  <c r="BS144" i="16" s="1"/>
  <c r="W144" i="16"/>
  <c r="W197" i="16"/>
  <c r="W147" i="16"/>
  <c r="W241" i="16"/>
  <c r="W163" i="16"/>
  <c r="W10" i="16"/>
  <c r="W166" i="16"/>
  <c r="W252" i="16"/>
  <c r="W101" i="16"/>
  <c r="W89" i="16"/>
  <c r="W76" i="16"/>
  <c r="W244" i="16"/>
  <c r="W161" i="16"/>
  <c r="W239" i="16"/>
  <c r="W17" i="16"/>
  <c r="W223" i="16"/>
  <c r="W218" i="16"/>
  <c r="W32" i="16"/>
  <c r="W250" i="16"/>
  <c r="W141" i="16"/>
  <c r="W240" i="16"/>
  <c r="W192" i="16"/>
  <c r="W367" i="16"/>
  <c r="W97" i="16"/>
  <c r="W213" i="16"/>
  <c r="W219" i="16"/>
  <c r="W77" i="16"/>
  <c r="W215" i="16"/>
  <c r="W64" i="16"/>
  <c r="W65" i="16"/>
  <c r="W243" i="16"/>
  <c r="W12" i="16"/>
  <c r="W13" i="16"/>
  <c r="W9" i="16"/>
  <c r="W62" i="16"/>
  <c r="W63" i="16"/>
  <c r="W82" i="16"/>
  <c r="W78" i="16"/>
  <c r="W58" i="16"/>
  <c r="W22" i="16"/>
  <c r="W321" i="16"/>
  <c r="W221" i="16"/>
  <c r="W83" i="16"/>
  <c r="W79" i="16"/>
  <c r="W25" i="16"/>
  <c r="W98" i="16"/>
  <c r="W246" i="16"/>
  <c r="W266" i="16"/>
  <c r="W19" i="16"/>
  <c r="W258" i="16"/>
  <c r="W248" i="16"/>
  <c r="W259" i="16"/>
  <c r="W55" i="16"/>
  <c r="W268" i="16"/>
  <c r="W7" i="16"/>
  <c r="W217" i="16"/>
  <c r="W75" i="16"/>
  <c r="W99" i="16"/>
  <c r="W326" i="16"/>
  <c r="W214" i="16"/>
  <c r="W302" i="16"/>
  <c r="W305" i="16"/>
  <c r="W5" i="16"/>
  <c r="W247" i="16"/>
  <c r="W107" i="16"/>
  <c r="W14" i="16"/>
  <c r="W390" i="16"/>
  <c r="W286" i="16"/>
  <c r="W152" i="16"/>
  <c r="W389" i="16"/>
  <c r="W15" i="16"/>
  <c r="W108" i="16"/>
  <c r="W109" i="16"/>
  <c r="W16" i="16"/>
  <c r="W142" i="16"/>
  <c r="W306" i="16"/>
  <c r="W66" i="16"/>
  <c r="W150" i="16"/>
  <c r="W220" i="16"/>
  <c r="W303" i="16"/>
  <c r="W61" i="16"/>
  <c r="W205" i="16"/>
  <c r="W24" i="16"/>
  <c r="W171" i="16"/>
  <c r="W267" i="16"/>
  <c r="W172" i="16"/>
  <c r="W245" i="16"/>
  <c r="W100" i="16"/>
  <c r="W4" i="16"/>
  <c r="W28" i="16"/>
  <c r="W222" i="16"/>
  <c r="CQ395" i="16" l="1"/>
  <c r="CE395" i="16"/>
  <c r="BS395" i="16"/>
  <c r="BG395" i="16"/>
  <c r="AU395" i="16"/>
  <c r="S395" i="16" l="1"/>
  <c r="T395" i="16"/>
  <c r="V395" i="16"/>
  <c r="U395" i="16"/>
  <c r="W395" i="16" l="1"/>
  <c r="L395" i="16" l="1"/>
</calcChain>
</file>

<file path=xl/sharedStrings.xml><?xml version="1.0" encoding="utf-8"?>
<sst xmlns="http://schemas.openxmlformats.org/spreadsheetml/2006/main" count="1412" uniqueCount="215">
  <si>
    <t>MOP</t>
  </si>
  <si>
    <t>Niveau de priorité</t>
  </si>
  <si>
    <t>Fort</t>
  </si>
  <si>
    <t>Moyen</t>
  </si>
  <si>
    <t>Faible</t>
  </si>
  <si>
    <t>oui</t>
  </si>
  <si>
    <t>non</t>
  </si>
  <si>
    <t>DGA</t>
  </si>
  <si>
    <t>DGAVS</t>
  </si>
  <si>
    <t>DGEERP</t>
  </si>
  <si>
    <t>DGDU</t>
  </si>
  <si>
    <t>DGCJP</t>
  </si>
  <si>
    <t>DGICV</t>
  </si>
  <si>
    <t>DGPRRS</t>
  </si>
  <si>
    <t>Faisabilité</t>
  </si>
  <si>
    <t>0 : pas faisable</t>
  </si>
  <si>
    <t>1 : difficilement faisable</t>
  </si>
  <si>
    <t>2 : faisable sous conditions</t>
  </si>
  <si>
    <t>3 : faisable à moyens constants</t>
  </si>
  <si>
    <t>DGS</t>
  </si>
  <si>
    <t>DEEI</t>
  </si>
  <si>
    <t>DDU</t>
  </si>
  <si>
    <t>DEPN</t>
  </si>
  <si>
    <t>Transversal</t>
  </si>
  <si>
    <t>CCAS-senior</t>
  </si>
  <si>
    <t>CCAS-solid</t>
  </si>
  <si>
    <t>CCAS-SG</t>
  </si>
  <si>
    <t>COM</t>
  </si>
  <si>
    <t>DADC</t>
  </si>
  <si>
    <t>DAGQSP</t>
  </si>
  <si>
    <t>DCO</t>
  </si>
  <si>
    <t>DED</t>
  </si>
  <si>
    <t>DJCOP</t>
  </si>
  <si>
    <t>DPE</t>
  </si>
  <si>
    <t>DPMS</t>
  </si>
  <si>
    <t>DRH</t>
  </si>
  <si>
    <t>DRM</t>
  </si>
  <si>
    <t>DSF</t>
  </si>
  <si>
    <t>DSI</t>
  </si>
  <si>
    <t>DSP</t>
  </si>
  <si>
    <t>DTML</t>
  </si>
  <si>
    <t>DUR</t>
  </si>
  <si>
    <t>DVACS</t>
  </si>
  <si>
    <t>ENM</t>
  </si>
  <si>
    <t>JEUNES</t>
  </si>
  <si>
    <t>MPRH</t>
  </si>
  <si>
    <t>POP</t>
  </si>
  <si>
    <t>RIZE</t>
  </si>
  <si>
    <t>RLP</t>
  </si>
  <si>
    <t>SG DGCJP</t>
  </si>
  <si>
    <t>SPORT</t>
  </si>
  <si>
    <t>Direction</t>
  </si>
  <si>
    <t>DDVQ</t>
  </si>
  <si>
    <t>Cabinet</t>
  </si>
  <si>
    <t>CDM-DGS</t>
  </si>
  <si>
    <t>filière technique</t>
  </si>
  <si>
    <t>filière adm</t>
  </si>
  <si>
    <t>filère sanitaire</t>
  </si>
  <si>
    <t>filière sportive</t>
  </si>
  <si>
    <t>filière animation</t>
  </si>
  <si>
    <t>PM</t>
  </si>
  <si>
    <t>coût annuel chargé cat.A</t>
  </si>
  <si>
    <t>coût annuel chargé cat.B</t>
  </si>
  <si>
    <t>coût annuel chargé cat.C</t>
  </si>
  <si>
    <t>coût annuel chargé apprenti</t>
  </si>
  <si>
    <t>aide Etat embauche apprentis</t>
  </si>
  <si>
    <t>cabinet</t>
  </si>
  <si>
    <t>apprentis</t>
  </si>
  <si>
    <t>autres</t>
  </si>
  <si>
    <t>CDM-DGS-LCD</t>
  </si>
  <si>
    <t>CDM-DGS-MVH</t>
  </si>
  <si>
    <t>CDM-DGS-DD</t>
  </si>
  <si>
    <t>CDM-DGS-TD</t>
  </si>
  <si>
    <t>A</t>
  </si>
  <si>
    <t>Filière</t>
  </si>
  <si>
    <t>filières</t>
  </si>
  <si>
    <t>administrative</t>
  </si>
  <si>
    <t>technique</t>
  </si>
  <si>
    <t>sanitaire</t>
  </si>
  <si>
    <t>sportive</t>
  </si>
  <si>
    <t>animation</t>
  </si>
  <si>
    <t>titulaire</t>
  </si>
  <si>
    <t>contractuel</t>
  </si>
  <si>
    <t>type de poste (titulaire ou contractuel)</t>
  </si>
  <si>
    <t>filière culturelle</t>
  </si>
  <si>
    <t>culturelle</t>
  </si>
  <si>
    <t>statut</t>
  </si>
  <si>
    <t>auxiliaire</t>
  </si>
  <si>
    <t>vacataire</t>
  </si>
  <si>
    <t>stagiaire</t>
  </si>
  <si>
    <t>011 et 65</t>
  </si>
  <si>
    <t>012</t>
  </si>
  <si>
    <t>catégorie</t>
  </si>
  <si>
    <t>B</t>
  </si>
  <si>
    <t>C</t>
  </si>
  <si>
    <t>Chapitre (012/011 et 65/74/70 et 75)</t>
  </si>
  <si>
    <t>Commentaires</t>
  </si>
  <si>
    <t>74</t>
  </si>
  <si>
    <t>70 et 75</t>
  </si>
  <si>
    <t>chapitre</t>
  </si>
  <si>
    <t>montant BP 2022</t>
  </si>
  <si>
    <t>montant BP 2023</t>
  </si>
  <si>
    <t>montant BP 2024</t>
  </si>
  <si>
    <t>montant BP 2025</t>
  </si>
  <si>
    <t>montant BP 2026</t>
  </si>
  <si>
    <t>montant BP 2027</t>
  </si>
  <si>
    <t>Montant estimé 011 et 65</t>
  </si>
  <si>
    <t>Montant estimé recettes</t>
  </si>
  <si>
    <t>nb postes A</t>
  </si>
  <si>
    <t>nb postes B</t>
  </si>
  <si>
    <t>nb postes C</t>
  </si>
  <si>
    <t>nb postes apprentis</t>
  </si>
  <si>
    <t>SI BESOINS 012</t>
  </si>
  <si>
    <t>Intitulé besoin / recette</t>
  </si>
  <si>
    <t xml:space="preserve">janvier 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</si>
  <si>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</si>
  <si>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</si>
  <si>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</si>
  <si>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</si>
  <si>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</si>
  <si>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</si>
  <si>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</si>
  <si>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</si>
  <si>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</si>
  <si>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</si>
  <si>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</si>
  <si>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année début</t>
  </si>
  <si>
    <t>année fin</t>
  </si>
  <si>
    <t>montant estimé 012</t>
  </si>
  <si>
    <t>montant total annuel</t>
  </si>
  <si>
    <t>année d'entrée</t>
  </si>
  <si>
    <t>mois d'entrée</t>
  </si>
  <si>
    <t>année de sortie</t>
  </si>
  <si>
    <t>mois de sortie</t>
  </si>
  <si>
    <t>nb postes A 2021</t>
  </si>
  <si>
    <t>nb postes B 2021</t>
  </si>
  <si>
    <t>nb postes C 2021</t>
  </si>
  <si>
    <t>nb postes apprentis 2021</t>
  </si>
  <si>
    <t>nb total postes 2021</t>
  </si>
  <si>
    <t>nb total postes 2022</t>
  </si>
  <si>
    <t>nb total postes 2023</t>
  </si>
  <si>
    <t>nb total postes 2024</t>
  </si>
  <si>
    <t>nb total postes 2025</t>
  </si>
  <si>
    <t>nb total postes 2026</t>
  </si>
  <si>
    <t>nb postes A cumul 2021</t>
  </si>
  <si>
    <t>nb postes A cumul 2022</t>
  </si>
  <si>
    <t>nb postes A cumul 2023</t>
  </si>
  <si>
    <t>nb postes A cumul 2024</t>
  </si>
  <si>
    <t>nb postes B cumul 2021</t>
  </si>
  <si>
    <t>nb postes C cumul 2021</t>
  </si>
  <si>
    <t>nb postes apprentis cumul 2021</t>
  </si>
  <si>
    <t>nb total postes cumul 2021</t>
  </si>
  <si>
    <t>nb total postes</t>
  </si>
  <si>
    <t>montant cumulé 2021</t>
  </si>
  <si>
    <t>nb postes A 2022</t>
  </si>
  <si>
    <t>nb postes B 2022</t>
  </si>
  <si>
    <t>nb postes C 2022</t>
  </si>
  <si>
    <t>nb postes apprentis 2022</t>
  </si>
  <si>
    <t>nb postes B cumul 2022</t>
  </si>
  <si>
    <t>nb postes C cumul 2022</t>
  </si>
  <si>
    <t>nb postes apprentis cumul 2022</t>
  </si>
  <si>
    <t>nb total postes cumul 2022</t>
  </si>
  <si>
    <t>montant cumulé 2022</t>
  </si>
  <si>
    <t>nb postes A 2023</t>
  </si>
  <si>
    <t>nb postes B 2023</t>
  </si>
  <si>
    <t>nb postes C 2023</t>
  </si>
  <si>
    <t>nb postes apprentis 2023</t>
  </si>
  <si>
    <t>nb postes B cumul 2023</t>
  </si>
  <si>
    <t>nb postes C cumul 2023</t>
  </si>
  <si>
    <t>nb postes apprentis cumul 2023</t>
  </si>
  <si>
    <t>nb total postes cumul 2023</t>
  </si>
  <si>
    <t>montant cumulé 2023</t>
  </si>
  <si>
    <t>nb postes A 2024</t>
  </si>
  <si>
    <t>nb postes B 2024</t>
  </si>
  <si>
    <t>nb postes C 2024</t>
  </si>
  <si>
    <t>nb postes apprentis 2024</t>
  </si>
  <si>
    <t>nb postes B cumul 2024</t>
  </si>
  <si>
    <t>nb postes C cumul 2024</t>
  </si>
  <si>
    <t>nb postes apprentis cumul 2024</t>
  </si>
  <si>
    <t>nb total postes cumul 2024</t>
  </si>
  <si>
    <t>montant cumulé 2024</t>
  </si>
  <si>
    <t>nb postes A 2025</t>
  </si>
  <si>
    <t>nb postes B 2026</t>
  </si>
  <si>
    <t>nb postes C 2027</t>
  </si>
  <si>
    <t>nb postes B 2025</t>
  </si>
  <si>
    <t>nb postes C 2025</t>
  </si>
  <si>
    <t>nb postes apprentis 2025</t>
  </si>
  <si>
    <t>nb postes A cumul 2025</t>
  </si>
  <si>
    <t>nb postes B cumul 2025</t>
  </si>
  <si>
    <t>nb postes C cumul 2025</t>
  </si>
  <si>
    <t>nb postes apprentis cumul 2025</t>
  </si>
  <si>
    <t>nb total postes cumul 2025</t>
  </si>
  <si>
    <t>montant cumulé 2025</t>
  </si>
  <si>
    <t>nb postes A 2026</t>
  </si>
  <si>
    <t>nb postes C 2026</t>
  </si>
  <si>
    <t>nb postes apprentis 2026</t>
  </si>
  <si>
    <t>nb postes A cumul 2026</t>
  </si>
  <si>
    <t>nb postes B cumul 2026</t>
  </si>
  <si>
    <t>nb postes C cumul 2026</t>
  </si>
  <si>
    <t>nb postes apprentis cumul 2026</t>
  </si>
  <si>
    <t>nb total postes cumul 2026</t>
  </si>
  <si>
    <t>nb postes A 2027</t>
  </si>
  <si>
    <t>nb postes B 2027</t>
  </si>
  <si>
    <t>nb postes apprentis 2027</t>
  </si>
  <si>
    <t>nb total postes 2027</t>
  </si>
  <si>
    <t>nb postes A cumul 2027</t>
  </si>
  <si>
    <t>nb postes B cumul 2027</t>
  </si>
  <si>
    <t>nb postes C cumul 2027</t>
  </si>
  <si>
    <t>nb postes apprentis cumul 2027</t>
  </si>
  <si>
    <t>nb total postes cumul 2027</t>
  </si>
  <si>
    <t>montant cumulé 2027</t>
  </si>
  <si>
    <t>montant cumulé 2026</t>
  </si>
  <si>
    <t>LIGNE DE TEST</t>
  </si>
  <si>
    <t>montant DM 2021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</si>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</sst>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\ _€"/>
    <numFmt numFmtId="166" formatCode="#,##0\ &quot;€&quot;"/>
    <numFmt numFmtId="168" formatCode="0.0"/>
    <numFmt numFmtId="171" formatCode="#,##0.00\ _€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CE03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6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3" borderId="0" xfId="0" applyFont="1" applyFill="1"/>
    <xf numFmtId="0" fontId="0" fillId="0" borderId="1" xfId="0" applyBorder="1" applyAlignment="1">
      <alignment vertical="center" wrapText="1"/>
    </xf>
    <xf numFmtId="0" fontId="0" fillId="5" borderId="0" xfId="0" applyFill="1"/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5" fillId="6" borderId="0" xfId="0" applyFont="1" applyFill="1" applyProtection="1"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2" borderId="0" xfId="0" applyFont="1" applyFill="1" applyBorder="1" applyAlignment="1" applyProtection="1">
      <alignment vertical="center" wrapText="1"/>
      <protection locked="0"/>
    </xf>
    <xf numFmtId="165" fontId="8" fillId="9" borderId="0" xfId="0" applyNumberFormat="1" applyFont="1" applyFill="1" applyBorder="1" applyAlignment="1" applyProtection="1">
      <alignment vertical="top" wrapText="1"/>
      <protection hidden="1"/>
    </xf>
    <xf numFmtId="166" fontId="8" fillId="9" borderId="0" xfId="0" applyNumberFormat="1" applyFont="1" applyFill="1" applyBorder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0" fontId="6" fillId="2" borderId="0" xfId="0" applyFont="1" applyFill="1" applyBorder="1" applyAlignment="1" applyProtection="1">
      <alignment vertical="center" wrapText="1"/>
      <protection locked="0"/>
    </xf>
    <xf numFmtId="166" fontId="0" fillId="2" borderId="0" xfId="0" applyNumberFormat="1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protection locked="0"/>
    </xf>
    <xf numFmtId="0" fontId="2" fillId="2" borderId="0" xfId="0" applyFont="1" applyFill="1" applyAlignment="1" applyProtection="1">
      <alignment horizontal="justify" vertical="center" wrapText="1"/>
      <protection locked="0"/>
    </xf>
    <xf numFmtId="166" fontId="8" fillId="13" borderId="0" xfId="0" applyNumberFormat="1" applyFont="1" applyFill="1" applyBorder="1" applyAlignment="1" applyProtection="1">
      <alignment vertical="top" wrapText="1"/>
      <protection hidden="1"/>
    </xf>
    <xf numFmtId="1" fontId="8" fillId="13" borderId="0" xfId="0" applyNumberFormat="1" applyFont="1" applyFill="1" applyBorder="1" applyAlignment="1" applyProtection="1">
      <alignment vertical="top" wrapText="1"/>
      <protection hidden="1"/>
    </xf>
    <xf numFmtId="0" fontId="2" fillId="2" borderId="0" xfId="0" applyFont="1" applyFill="1" applyBorder="1" applyAlignment="1" applyProtection="1">
      <alignment horizontal="justify" vertical="center" wrapText="1"/>
      <protection locked="0"/>
    </xf>
    <xf numFmtId="0" fontId="0" fillId="2" borderId="0" xfId="0" applyFont="1" applyFill="1" applyBorder="1" applyAlignment="1" applyProtection="1">
      <alignment horizontal="justify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166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0" applyNumberFormat="1" applyFont="1" applyFill="1" applyBorder="1" applyAlignment="1" applyProtection="1">
      <alignment vertical="center" wrapText="1"/>
      <protection locked="0"/>
    </xf>
    <xf numFmtId="166" fontId="0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/>
    <xf numFmtId="0" fontId="2" fillId="0" borderId="0" xfId="0" applyFont="1"/>
    <xf numFmtId="0" fontId="0" fillId="2" borderId="0" xfId="0" applyFill="1" applyBorder="1" applyAlignment="1" applyProtection="1">
      <alignment vertical="center" wrapText="1"/>
      <protection locked="0"/>
    </xf>
    <xf numFmtId="168" fontId="3" fillId="2" borderId="0" xfId="0" applyNumberFormat="1" applyFont="1" applyFill="1" applyBorder="1" applyAlignment="1" applyProtection="1">
      <alignment vertical="center" wrapText="1"/>
      <protection locked="0"/>
    </xf>
    <xf numFmtId="2" fontId="3" fillId="2" borderId="0" xfId="0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0" fillId="0" borderId="0" xfId="0"/>
    <xf numFmtId="0" fontId="6" fillId="2" borderId="0" xfId="0" applyFont="1" applyFill="1" applyBorder="1" applyAlignment="1" applyProtection="1">
      <alignment horizontal="justify" vertical="center" wrapText="1"/>
      <protection locked="0"/>
    </xf>
    <xf numFmtId="0" fontId="5" fillId="6" borderId="0" xfId="0" applyFont="1" applyFill="1" applyAlignment="1" applyProtection="1">
      <alignment vertical="top" wrapText="1"/>
      <protection locked="0"/>
    </xf>
    <xf numFmtId="49" fontId="0" fillId="0" borderId="0" xfId="0" applyNumberFormat="1"/>
    <xf numFmtId="166" fontId="8" fillId="14" borderId="0" xfId="0" applyNumberFormat="1" applyFont="1" applyFill="1" applyBorder="1" applyAlignment="1" applyProtection="1">
      <alignment vertical="top" wrapText="1"/>
      <protection hidden="1"/>
    </xf>
    <xf numFmtId="0" fontId="5" fillId="9" borderId="0" xfId="0" applyFont="1" applyFill="1" applyProtection="1">
      <protection locked="0"/>
    </xf>
    <xf numFmtId="1" fontId="8" fillId="14" borderId="0" xfId="0" applyNumberFormat="1" applyFont="1" applyFill="1" applyBorder="1" applyAlignment="1" applyProtection="1">
      <alignment vertical="top" wrapText="1"/>
      <protection hidden="1"/>
    </xf>
    <xf numFmtId="1" fontId="8" fillId="15" borderId="0" xfId="0" applyNumberFormat="1" applyFont="1" applyFill="1" applyBorder="1" applyAlignment="1" applyProtection="1">
      <alignment vertical="top" wrapText="1"/>
      <protection hidden="1"/>
    </xf>
    <xf numFmtId="166" fontId="8" fillId="15" borderId="0" xfId="0" applyNumberFormat="1" applyFont="1" applyFill="1" applyBorder="1" applyAlignment="1" applyProtection="1">
      <alignment vertical="top" wrapText="1"/>
      <protection hidden="1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0" fontId="12" fillId="9" borderId="0" xfId="0" applyFont="1" applyFill="1" applyProtection="1">
      <protection locked="0"/>
    </xf>
    <xf numFmtId="0" fontId="0" fillId="0" borderId="0" xfId="0"/>
    <xf numFmtId="0" fontId="0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Alignment="1" applyProtection="1">
      <alignment horizontal="center" vertical="center" wrapText="1"/>
      <protection locked="0"/>
    </xf>
    <xf numFmtId="1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0" xfId="0" applyNumberFormat="1" applyFont="1" applyFill="1" applyBorder="1" applyAlignment="1" applyProtection="1">
      <alignment horizontal="center" vertical="center" wrapText="1"/>
      <protection locked="0"/>
    </xf>
    <xf numFmtId="166" fontId="8" fillId="16" borderId="0" xfId="0" applyNumberFormat="1" applyFont="1" applyFill="1" applyBorder="1" applyAlignment="1" applyProtection="1">
      <alignment vertical="top" wrapText="1"/>
      <protection hidden="1"/>
    </xf>
    <xf numFmtId="1" fontId="1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vertical="center" wrapText="1"/>
    </xf>
    <xf numFmtId="1" fontId="2" fillId="2" borderId="0" xfId="0" applyNumberFormat="1" applyFont="1" applyFill="1" applyBorder="1" applyAlignment="1" applyProtection="1">
      <alignment vertical="center" wrapText="1"/>
      <protection locked="0"/>
    </xf>
    <xf numFmtId="1" fontId="3" fillId="2" borderId="0" xfId="0" applyNumberFormat="1" applyFont="1" applyFill="1" applyBorder="1" applyAlignment="1" applyProtection="1">
      <alignment horizontal="left" vertical="center" wrapText="1"/>
      <protection locked="0"/>
    </xf>
    <xf numFmtId="1" fontId="0" fillId="2" borderId="0" xfId="0" applyNumberFormat="1" applyFont="1" applyFill="1" applyBorder="1" applyAlignment="1" applyProtection="1">
      <alignment horizontal="left" vertical="center" wrapText="1"/>
      <protection locked="0"/>
    </xf>
    <xf numFmtId="166" fontId="15" fillId="2" borderId="0" xfId="0" applyNumberFormat="1" applyFont="1" applyFill="1" applyBorder="1" applyAlignment="1" applyProtection="1">
      <alignment vertical="center" wrapText="1"/>
      <protection locked="0"/>
    </xf>
    <xf numFmtId="1" fontId="1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166" fontId="17" fillId="13" borderId="0" xfId="0" applyNumberFormat="1" applyFont="1" applyFill="1" applyBorder="1" applyAlignment="1" applyProtection="1">
      <alignment vertical="top" wrapText="1"/>
      <protection hidden="1"/>
    </xf>
    <xf numFmtId="166" fontId="9" fillId="13" borderId="0" xfId="0" applyNumberFormat="1" applyFont="1" applyFill="1" applyBorder="1" applyAlignment="1" applyProtection="1">
      <alignment vertical="top" wrapText="1"/>
      <protection hidden="1"/>
    </xf>
    <xf numFmtId="1" fontId="9" fillId="13" borderId="0" xfId="0" applyNumberFormat="1" applyFont="1" applyFill="1" applyBorder="1" applyAlignment="1" applyProtection="1">
      <alignment vertical="top" wrapText="1"/>
      <protection hidden="1"/>
    </xf>
    <xf numFmtId="171" fontId="10" fillId="2" borderId="0" xfId="0" applyNumberFormat="1" applyFont="1" applyFill="1" applyBorder="1" applyAlignment="1" applyProtection="1">
      <alignment vertical="center" wrapText="1"/>
      <protection locked="0"/>
    </xf>
    <xf numFmtId="166" fontId="10" fillId="2" borderId="0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Border="1" applyProtection="1">
      <protection hidden="1"/>
    </xf>
    <xf numFmtId="171" fontId="18" fillId="2" borderId="0" xfId="0" applyNumberFormat="1" applyFont="1" applyFill="1" applyBorder="1" applyAlignment="1" applyProtection="1">
      <alignment vertical="center" wrapText="1"/>
      <protection locked="0"/>
    </xf>
    <xf numFmtId="166" fontId="18" fillId="2" borderId="0" xfId="0" applyNumberFormat="1" applyFont="1" applyFill="1" applyBorder="1" applyAlignment="1" applyProtection="1">
      <alignment vertical="center" wrapText="1"/>
      <protection locked="0"/>
    </xf>
    <xf numFmtId="166" fontId="1" fillId="2" borderId="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ill="1" applyProtection="1">
      <protection locked="0"/>
    </xf>
    <xf numFmtId="1" fontId="8" fillId="2" borderId="0" xfId="0" applyNumberFormat="1" applyFont="1" applyFill="1" applyBorder="1" applyAlignment="1" applyProtection="1">
      <alignment vertical="top" wrapText="1"/>
      <protection hidden="1"/>
    </xf>
    <xf numFmtId="165" fontId="8" fillId="2" borderId="0" xfId="0" applyNumberFormat="1" applyFont="1" applyFill="1" applyBorder="1" applyAlignment="1" applyProtection="1">
      <alignment vertical="top" wrapText="1"/>
      <protection hidden="1"/>
    </xf>
    <xf numFmtId="165" fontId="9" fillId="2" borderId="0" xfId="0" applyNumberFormat="1" applyFont="1" applyFill="1" applyBorder="1" applyAlignment="1" applyProtection="1">
      <alignment vertical="top" wrapText="1"/>
      <protection hidden="1"/>
    </xf>
    <xf numFmtId="0" fontId="0" fillId="2" borderId="0" xfId="0" applyFill="1"/>
    <xf numFmtId="1" fontId="8" fillId="17" borderId="0" xfId="0" applyNumberFormat="1" applyFont="1" applyFill="1" applyBorder="1" applyAlignment="1" applyProtection="1">
      <alignment vertical="top" wrapText="1"/>
      <protection hidden="1"/>
    </xf>
    <xf numFmtId="166" fontId="8" fillId="17" borderId="0" xfId="0" applyNumberFormat="1" applyFont="1" applyFill="1" applyBorder="1" applyAlignment="1" applyProtection="1">
      <alignment vertical="top" wrapText="1"/>
      <protection hidden="1"/>
    </xf>
    <xf numFmtId="166" fontId="17" fillId="17" borderId="0" xfId="0" applyNumberFormat="1" applyFont="1" applyFill="1" applyBorder="1" applyAlignment="1" applyProtection="1">
      <alignment vertical="top" wrapText="1"/>
      <protection hidden="1"/>
    </xf>
    <xf numFmtId="1" fontId="8" fillId="11" borderId="0" xfId="0" applyNumberFormat="1" applyFont="1" applyFill="1" applyBorder="1" applyAlignment="1" applyProtection="1">
      <alignment vertical="top" wrapText="1"/>
      <protection hidden="1"/>
    </xf>
    <xf numFmtId="166" fontId="8" fillId="11" borderId="0" xfId="0" applyNumberFormat="1" applyFont="1" applyFill="1" applyBorder="1" applyAlignment="1" applyProtection="1">
      <alignment vertical="top" wrapText="1"/>
      <protection hidden="1"/>
    </xf>
    <xf numFmtId="166" fontId="9" fillId="17" borderId="0" xfId="0" applyNumberFormat="1" applyFont="1" applyFill="1" applyBorder="1" applyAlignment="1" applyProtection="1">
      <alignment vertical="top" wrapText="1"/>
      <protection hidden="1"/>
    </xf>
    <xf numFmtId="1" fontId="8" fillId="16" borderId="0" xfId="0" applyNumberFormat="1" applyFont="1" applyFill="1" applyBorder="1" applyAlignment="1" applyProtection="1">
      <alignment vertical="top" wrapText="1"/>
      <protection hidden="1"/>
    </xf>
    <xf numFmtId="1" fontId="5" fillId="12" borderId="0" xfId="0" applyNumberFormat="1" applyFont="1" applyFill="1" applyBorder="1" applyAlignment="1" applyProtection="1">
      <alignment vertical="top" wrapText="1"/>
      <protection hidden="1"/>
    </xf>
    <xf numFmtId="166" fontId="5" fillId="12" borderId="0" xfId="0" applyNumberFormat="1" applyFont="1" applyFill="1" applyBorder="1" applyAlignment="1" applyProtection="1">
      <alignment vertical="top" wrapText="1"/>
      <protection hidden="1"/>
    </xf>
    <xf numFmtId="166" fontId="17" fillId="12" borderId="0" xfId="0" applyNumberFormat="1" applyFont="1" applyFill="1" applyBorder="1" applyAlignment="1" applyProtection="1">
      <alignment vertical="top" wrapText="1"/>
      <protection hidden="1"/>
    </xf>
    <xf numFmtId="166" fontId="9" fillId="12" borderId="0" xfId="0" applyNumberFormat="1" applyFont="1" applyFill="1" applyBorder="1" applyAlignment="1" applyProtection="1">
      <alignment vertical="top" wrapText="1"/>
      <protection hidden="1"/>
    </xf>
    <xf numFmtId="1" fontId="5" fillId="18" borderId="0" xfId="0" applyNumberFormat="1" applyFont="1" applyFill="1" applyBorder="1" applyAlignment="1" applyProtection="1">
      <alignment vertical="top" wrapText="1"/>
      <protection hidden="1"/>
    </xf>
    <xf numFmtId="1" fontId="4" fillId="18" borderId="0" xfId="0" applyNumberFormat="1" applyFont="1" applyFill="1" applyBorder="1" applyAlignment="1" applyProtection="1">
      <alignment vertical="top" wrapText="1"/>
      <protection hidden="1"/>
    </xf>
    <xf numFmtId="166" fontId="17" fillId="18" borderId="0" xfId="0" applyNumberFormat="1" applyFont="1" applyFill="1" applyBorder="1" applyAlignment="1" applyProtection="1">
      <alignment vertical="top" wrapText="1"/>
      <protection hidden="1"/>
    </xf>
    <xf numFmtId="166" fontId="9" fillId="18" borderId="0" xfId="0" applyNumberFormat="1" applyFont="1" applyFill="1" applyBorder="1" applyAlignment="1" applyProtection="1">
      <alignment vertical="top" wrapText="1"/>
      <protection hidden="1"/>
    </xf>
    <xf numFmtId="166" fontId="8" fillId="18" borderId="0" xfId="0" applyNumberFormat="1" applyFont="1" applyFill="1" applyBorder="1" applyAlignment="1" applyProtection="1">
      <alignment vertical="top" wrapText="1"/>
      <protection hidden="1"/>
    </xf>
    <xf numFmtId="166" fontId="5" fillId="18" borderId="0" xfId="0" applyNumberFormat="1" applyFont="1" applyFill="1" applyBorder="1" applyAlignment="1" applyProtection="1">
      <alignment vertical="top" wrapText="1"/>
      <protection hidden="1"/>
    </xf>
    <xf numFmtId="1" fontId="5" fillId="10" borderId="0" xfId="0" applyNumberFormat="1" applyFont="1" applyFill="1" applyBorder="1" applyAlignment="1" applyProtection="1">
      <alignment vertical="top" wrapText="1"/>
      <protection hidden="1"/>
    </xf>
    <xf numFmtId="1" fontId="4" fillId="10" borderId="0" xfId="0" applyNumberFormat="1" applyFont="1" applyFill="1" applyBorder="1" applyAlignment="1" applyProtection="1">
      <alignment vertical="top" wrapText="1"/>
      <protection hidden="1"/>
    </xf>
    <xf numFmtId="166" fontId="17" fillId="10" borderId="0" xfId="0" applyNumberFormat="1" applyFont="1" applyFill="1" applyBorder="1" applyAlignment="1" applyProtection="1">
      <alignment vertical="top" wrapText="1"/>
      <protection hidden="1"/>
    </xf>
    <xf numFmtId="166" fontId="9" fillId="10" borderId="0" xfId="0" applyNumberFormat="1" applyFont="1" applyFill="1" applyBorder="1" applyAlignment="1" applyProtection="1">
      <alignment vertical="top" wrapText="1"/>
      <protection hidden="1"/>
    </xf>
    <xf numFmtId="166" fontId="5" fillId="10" borderId="0" xfId="0" applyNumberFormat="1" applyFont="1" applyFill="1" applyBorder="1" applyAlignment="1" applyProtection="1">
      <alignment vertical="top" wrapText="1"/>
      <protection hidden="1"/>
    </xf>
    <xf numFmtId="166" fontId="2" fillId="0" borderId="0" xfId="0" applyNumberFormat="1" applyFont="1" applyBorder="1" applyAlignment="1" applyProtection="1">
      <alignment vertical="center" wrapText="1"/>
      <protection locked="0"/>
    </xf>
    <xf numFmtId="0" fontId="0" fillId="2" borderId="0" xfId="0" applyFill="1" applyBorder="1" applyAlignment="1">
      <alignment vertical="center" wrapText="1"/>
    </xf>
    <xf numFmtId="0" fontId="0" fillId="2" borderId="1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vertical="center" wrapText="1"/>
      <protection locked="0"/>
    </xf>
    <xf numFmtId="0" fontId="0" fillId="2" borderId="3" xfId="0" applyFont="1" applyFill="1" applyBorder="1" applyAlignment="1" applyProtection="1">
      <alignment vertical="center" wrapText="1"/>
      <protection locked="0"/>
    </xf>
    <xf numFmtId="0" fontId="16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ont="1" applyFill="1" applyBorder="1" applyAlignment="1">
      <alignment vertical="center" wrapText="1"/>
    </xf>
    <xf numFmtId="0" fontId="1" fillId="2" borderId="1" xfId="0" applyFont="1" applyFill="1" applyBorder="1"/>
    <xf numFmtId="0" fontId="0" fillId="2" borderId="1" xfId="0" applyFill="1" applyBorder="1"/>
    <xf numFmtId="166" fontId="0" fillId="2" borderId="1" xfId="0" applyNumberFormat="1" applyFill="1" applyBorder="1"/>
    <xf numFmtId="0" fontId="2" fillId="2" borderId="0" xfId="0" applyFont="1" applyFill="1"/>
    <xf numFmtId="0" fontId="2" fillId="2" borderId="0" xfId="0" applyFont="1" applyFill="1" applyAlignment="1">
      <alignment wrapText="1"/>
    </xf>
    <xf numFmtId="166" fontId="0" fillId="2" borderId="0" xfId="0" applyNumberFormat="1" applyFill="1"/>
    <xf numFmtId="0" fontId="11" fillId="2" borderId="0" xfId="0" applyFont="1" applyFill="1"/>
    <xf numFmtId="2" fontId="0" fillId="0" borderId="0" xfId="0" applyNumberFormat="1" applyFont="1" applyAlignment="1" applyProtection="1">
      <alignment vertical="center" wrapText="1"/>
      <protection locked="0"/>
    </xf>
    <xf numFmtId="166" fontId="0" fillId="0" borderId="0" xfId="0" applyNumberFormat="1" applyFont="1" applyAlignment="1" applyProtection="1">
      <alignment vertical="center" wrapText="1"/>
      <protection locked="0"/>
    </xf>
    <xf numFmtId="171" fontId="18" fillId="0" borderId="0" xfId="0" applyNumberFormat="1" applyFont="1" applyBorder="1" applyAlignment="1" applyProtection="1">
      <alignment vertical="center" wrapText="1"/>
      <protection locked="0"/>
    </xf>
    <xf numFmtId="171" fontId="10" fillId="0" borderId="0" xfId="0" applyNumberFormat="1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263">
    <dxf>
      <font>
        <color rgb="FFC0504D"/>
      </font>
    </dxf>
    <dxf>
      <font>
        <color rgb="FFC0504D"/>
      </font>
    </dxf>
    <dxf>
      <font>
        <color rgb="FFE26B0A"/>
      </font>
    </dxf>
    <dxf>
      <font>
        <color rgb="FFE26B0A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theme="5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92D05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numFmt numFmtId="171" formatCode="#,##0.00\ _€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#,##0.00\ _€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#,##0\ &quot;€&quot;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rgb="FFFF0000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rgb="FFFFC000"/>
        </patternFill>
      </fill>
      <alignment horizontal="general" vertical="top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B6A5CF"/>
      <color rgb="FFBCADD3"/>
      <color rgb="FFB4A3CD"/>
      <color rgb="FFAB98C8"/>
      <color rgb="FFB895CB"/>
      <color rgb="FFA77BBF"/>
      <color rgb="FFBEB0D0"/>
      <color rgb="FFFBD809"/>
      <color rgb="FF1D4F5D"/>
      <color rgb="FF2C778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22" displayName="Tableau22" ref="A3:CX395" totalsRowCount="1" headerRowDxfId="262" dataDxfId="261">
  <autoFilter ref="A3:CX394"/>
  <sortState ref="A4:CX394">
    <sortCondition sortBy="fontColor" ref="B3:B394" dxfId="1"/>
  </sortState>
  <tableColumns count="102">
    <tableColumn id="7" name="Intitulé besoin / recette" totalsRowDxfId="105"/>
    <tableColumn id="23" name="Chapitre (012/011 et 65/74/70 et 75)" totalsRowDxfId="104"/>
    <tableColumn id="315" name="nb postes A" totalsRowFunction="sum" totalsRowDxfId="103"/>
    <tableColumn id="316" name="nb postes B" totalsRowFunction="sum" totalsRowDxfId="102"/>
    <tableColumn id="317" name="nb postes C" totalsRowFunction="sum" totalsRowDxfId="101"/>
    <tableColumn id="318" name="nb postes apprentis" totalsRowFunction="sum" totalsRowDxfId="100"/>
    <tableColumn id="319" name="nb total postes" totalsRowFunction="sum" dataDxfId="260" totalsRowDxfId="99">
      <calculatedColumnFormula>SUM(C4:F4)</calculatedColumnFormula>
    </tableColumn>
    <tableColumn id="320" name="type de poste (titulaire ou contractuel)" totalsRowDxfId="98"/>
    <tableColumn id="321" name="Filière" totalsRowDxfId="97"/>
    <tableColumn id="322" name="montant estimé 012" totalsRowFunction="sum" totalsRowDxfId="96"/>
    <tableColumn id="324" name="Montant estimé 011 et 65" totalsRowFunction="sum" totalsRowDxfId="95"/>
    <tableColumn id="326" name="Montant estimé recettes" totalsRowFunction="sum" totalsRowDxfId="94"/>
    <tableColumn id="5" name="montant total annuel" dataDxfId="259" totalsRowDxfId="93">
      <calculatedColumnFormula>Tableau22[[#This Row],[montant estimé 012]]+Tableau22[[#This Row],[Montant estimé 011 et 65]]+Tableau22[[#This Row],[Montant estimé recettes]]</calculatedColumnFormula>
    </tableColumn>
    <tableColumn id="51" name="année d'entrée" totalsRowDxfId="92"/>
    <tableColumn id="52" name="mois d'entrée" totalsRowDxfId="91"/>
    <tableColumn id="216" name="année de sortie" totalsRowDxfId="90"/>
    <tableColumn id="3" name="mois de sortie" dataDxfId="258" totalsRowDxfId="89"/>
    <tableColumn id="217" name="Commentaires" totalsRowDxfId="88"/>
    <tableColumn id="70" name="nb postes A 2021" totalsRowFunction="sum" dataDxfId="257" totalsRowDxfId="87"/>
    <tableColumn id="107" name="nb postes B 2021" totalsRowFunction="sum" dataDxfId="256" totalsRowDxfId="86">
      <calculatedColumnFormula>IF($S$2=N4,IF(O4="janvier",D4,D4*(13-MATCH(O4,'références '!$L$4:$L$15,0))/12),IF($S$2=P4,-D4*(13-MATCH(Q4,'références '!$L$4:$L$15,0))/12,IF($S$2=P4+1,-Q4,IF($S$2&gt;=N4,IF(SUM(O4:P4)=0,0,D4-Q4),0))))</calculatedColumnFormula>
    </tableColumn>
    <tableColumn id="108" name="nb postes C 2021" totalsRowFunction="sum" dataDxfId="255" totalsRowDxfId="85">
      <calculatedColumnFormula>IF($S$2=N4,IF(O4="janvier",E4,E4*(13-MATCH(O4,'références '!$L$4:$L$15,0))/12),IF($S$2=P4,-E4*(13-MATCH(Q4,'références '!$L$4:$L$15,0))/12,IF($S$2=P4+1,-Q4,IF($S$2&gt;=N4,IF(SUM(O4:P4)=0,0,E4-Q4),0))))</calculatedColumnFormula>
    </tableColumn>
    <tableColumn id="109" name="nb postes apprentis 2021" totalsRowFunction="sum" dataDxfId="254" totalsRowDxfId="84">
      <calculatedColumnFormula>IF($S$2=N4,IF(O4="janvier",F4,F4*(13-MATCH(O4,'références '!$L$4:$L$15,0))/12),IF($S$2=P4,-F4*(13-MATCH(Q4,'références '!$L$4:$L$15,0))/12,IF($S$2=P4+1,-Q4,IF($S$2&gt;=N4,IF(SUM(O4:P4)=0,0,F4-Q4),0))))</calculatedColumnFormula>
    </tableColumn>
    <tableColumn id="158" name="nb total postes 2021" totalsRowFunction="sum" dataDxfId="253" totalsRowDxfId="83"/>
    <tableColumn id="10" name="nb postes A cumul 2021" totalsRowFunction="sum" dataDxfId="252" totalsRowDxfId="82">
      <calculatedColumnFormula>Tableau22[[#This Row],[nb postes A 2021]]</calculatedColumnFormula>
    </tableColumn>
    <tableColumn id="11" name="nb postes B cumul 2021" totalsRowFunction="sum" totalsRowDxfId="81">
      <calculatedColumnFormula>Tableau22[[#This Row],[nb postes B 2021]]</calculatedColumnFormula>
    </tableColumn>
    <tableColumn id="12" name="nb postes C cumul 2021" totalsRowFunction="sum" totalsRowDxfId="80">
      <calculatedColumnFormula>Tableau22[[#This Row],[nb postes C 2021]]</calculatedColumnFormula>
    </tableColumn>
    <tableColumn id="14" name="nb postes apprentis cumul 2021" totalsRowFunction="sum" totalsRowDxfId="79"/>
    <tableColumn id="15" name="nb total postes cumul 2021" totalsRowFunction="sum" totalsRowDxfId="78">
      <calculatedColumnFormula>SUM(Tableau22[[#This Row],[nb postes A cumul 2021]:[nb postes apprentis cumul 2021]])</calculatedColumnFormula>
    </tableColumn>
    <tableColumn id="258" name="montant DM 2021" totalsRowFunction="sum" dataDxfId="251" totalsRowDxfId="77">
      <calculatedColumnFormula>IF($S$2=N4,IF(O4="janvier",M4,M4*(13-MATCH(O4,'références '!$L$4:$L$15,0))/12),IF($S$2=P4,-M4*(13-MATCH(Q4,'références '!$L$4:$L$15,0))/12,IF($S$2=P4+1,-Q4,IF($S$2&gt;=N4,IF(SUM(O4:P4)=0,0,M4-Q4),0))))</calculatedColumnFormula>
    </tableColumn>
    <tableColumn id="188" name="montant cumulé 2021" totalsRowFunction="sum" dataDxfId="250" totalsRowDxfId="76"/>
    <tableColumn id="71" name="nb postes A 2022" totalsRowFunction="sum" dataDxfId="249" totalsRowDxfId="75">
      <calculatedColumnFormula>IF($AE$2=N4,IF(O4="janvier",C4,C4*(13-MATCH(O4,'références '!$L$4:$L$15,0))/12),IF($AE$2=P4,-C4*(13-MATCH(Q4,'références '!$L$4:$L$15,0))/12,IF($AE$2=P4+1,-Q4,IF($AE$2&gt;=N4,IF(SUM(O4:P4)=0,0,C4-X4),0))))</calculatedColumnFormula>
    </tableColumn>
    <tableColumn id="72" name="nb postes B 2022" totalsRowFunction="sum" dataDxfId="248" totalsRowDxfId="74">
      <calculatedColumnFormula>IF($AE$2=N4,IF(O4="janvier",D4,D4*(13-MATCH(O4,'références '!$L$4:$L$15,0))/12),IF($AE$2=P4,-D4*(13-MATCH(Q4,'références '!$L$4:$L$15,0))/12,IF($AE$2=P4+1,-Q4,IF($AE$2&gt;=N4,IF(SUM(O4:P4)=0,0,D4-Y4),0))))</calculatedColumnFormula>
    </tableColumn>
    <tableColumn id="73" name="nb postes C 2022" totalsRowFunction="sum" dataDxfId="247" totalsRowDxfId="73">
      <calculatedColumnFormula>IF($AE$2=N4,IF(O4="janvier",E4,E4*(13-MATCH(O4,'références '!$L$4:$L$15,0))/12),IF($AE$2=P4,-E4*(13-MATCH(Q4,'références '!$L$4:$L$15,0))/12,IF($AE$2=P4+1,-Q4,IF($AE$2&gt;=N4,IF(SUM(O4:P4)=0,0,E4-Z4),0))))</calculatedColumnFormula>
    </tableColumn>
    <tableColumn id="74" name="nb postes apprentis 2022" totalsRowFunction="sum" dataDxfId="246" totalsRowDxfId="72">
      <calculatedColumnFormula>IF($AE$2=N4,IF(O4="janvier",F4,F4*(13-MATCH(O4,'références '!$L$4:$L$15,0))/12),IF($AE$2=P4,-F4*(13-MATCH(Q4,'références '!$L$4:$L$15,0))/12,IF($AE$2=P4+1,-Q4,IF($AE$2&gt;=N4,IF(SUM(O4:P4)=0,0,F4-AA4),0))))</calculatedColumnFormula>
    </tableColumn>
    <tableColumn id="75" name="nb total postes 2022" totalsRowFunction="sum" dataDxfId="245" totalsRowDxfId="71">
      <calculatedColumnFormula>SUM(AE4:AH4)</calculatedColumnFormula>
    </tableColumn>
    <tableColumn id="76" name="nb postes A cumul 2022" totalsRowFunction="sum" dataDxfId="244" totalsRowDxfId="70">
      <calculatedColumnFormula>Tableau22[[#This Row],[nb postes A cumul 2021]]+Tableau22[[#This Row],[nb postes A 2022]]</calculatedColumnFormula>
    </tableColumn>
    <tableColumn id="77" name="nb postes B cumul 2022" totalsRowFunction="sum" dataDxfId="243" totalsRowDxfId="69">
      <calculatedColumnFormula>Tableau22[[#This Row],[nb postes B cumul 2021]]+Tableau22[[#This Row],[nb postes B 2022]]</calculatedColumnFormula>
    </tableColumn>
    <tableColumn id="257" name="nb postes C cumul 2022" totalsRowFunction="sum" dataDxfId="242" totalsRowDxfId="68">
      <calculatedColumnFormula>Tableau22[[#This Row],[nb postes C cumul 2021]]+Tableau22[[#This Row],[nb postes C 2022]]</calculatedColumnFormula>
    </tableColumn>
    <tableColumn id="78" name="nb postes apprentis cumul 2022" totalsRowFunction="sum" dataDxfId="241" totalsRowDxfId="67">
      <calculatedColumnFormula>Tableau22[[#This Row],[nb postes apprentis cumul 2021]]+Tableau22[[#This Row],[nb postes apprentis 2022]]</calculatedColumnFormula>
    </tableColumn>
    <tableColumn id="278" name="nb total postes cumul 2022" totalsRowFunction="sum" dataDxfId="240" totalsRowDxfId="66">
      <calculatedColumnFormula>SUM(Tableau22[[#This Row],[nb postes A cumul 2021]:[nb postes apprentis cumul 2021]])</calculatedColumnFormula>
    </tableColumn>
    <tableColumn id="279" name="montant BP 2022" totalsRowFunction="sum" totalsRowDxfId="65">
      <calculatedColumnFormula>IF($S$2=N4,IF(O4="janvier",M4,M4*(13-MATCH(O4,'références '!$L$4:$L$15,0))/12),IF($S$2=P4,-M4*(13-MATCH(Q4,'références '!$L$4:$L$15,0))/12,IF($S$2=P4+1,-Q4,IF($S$2&gt;=N4,IF(SUM(O4:P4)=0,0,M4-AC4),0))))</calculatedColumnFormula>
    </tableColumn>
    <tableColumn id="280" name="montant cumulé 2022" totalsRowFunction="sum" totalsRowDxfId="64">
      <calculatedColumnFormula>Tableau22[[#This Row],[montant cumulé 2021]]+Tableau22[[#This Row],[montant BP 2022]]</calculatedColumnFormula>
    </tableColumn>
    <tableColumn id="281" name="nb postes A 2023" totalsRowFunction="custom" dataDxfId="239" totalsRowDxfId="63">
      <calculatedColumnFormula>IF($S$2=#REF!,IF(#REF!="janvier",R4,R4*(13-MATCH(#REF!,'références '!$L$4:$L$15,0))/12),IF($S$2=#REF!,-R4*(13-MATCH(#REF!,'références '!$L$4:$L$15,0))/12,IF($S$2=#REF!+1,-#REF!,IF($S$2&gt;=#REF!,IF(SUM(#REF!)=0,0,R4-#REF!),0))))</calculatedColumnFormula>
      <totalsRowFormula>SUBTOTAL(109,Tableau22[nb postes A 2021])</totalsRowFormula>
    </tableColumn>
    <tableColumn id="79" name="nb postes B 2023" totalsRowFunction="custom" dataDxfId="238" totalsRowDxfId="62">
      <calculatedColumnFormula>IF($S$2=#REF!,IF(#REF!="janvier",#REF!,#REF!*(13-MATCH(#REF!,'références '!$L$4:$L$15,0))/12),IF($S$2=#REF!,-#REF!*(13-MATCH(#REF!,'références '!$L$4:$L$15,0))/12,IF($S$2=#REF!+1,-#REF!,IF($S$2&gt;=#REF!,IF(SUM(#REF!)=0,0,#REF!-#REF!),0))))</calculatedColumnFormula>
      <totalsRowFormula>SUBTOTAL(109,Tableau22[nb postes B 2021])</totalsRowFormula>
    </tableColumn>
    <tableColumn id="80" name="nb postes C 2023" totalsRowFunction="custom" dataDxfId="237" totalsRowDxfId="61">
      <calculatedColumnFormula>IF($S$2=#REF!,IF(#REF!="janvier",#REF!,#REF!*(13-MATCH(#REF!,'références '!$L$4:$L$15,0))/12),IF($S$2=#REF!,-#REF!*(13-MATCH(#REF!,'références '!$L$4:$L$15,0))/12,IF($S$2=#REF!+1,-#REF!,IF($S$2&gt;=#REF!,IF(SUM(#REF!)=0,0,#REF!-#REF!),0))))</calculatedColumnFormula>
      <totalsRowFormula>SUBTOTAL(109,Tableau22[nb postes C 2021])</totalsRowFormula>
    </tableColumn>
    <tableColumn id="81" name="nb postes apprentis 2023" totalsRowFunction="custom" dataDxfId="236" totalsRowDxfId="60">
      <calculatedColumnFormula>IF($S$2=#REF!,IF(#REF!="janvier",#REF!,#REF!*(13-MATCH(#REF!,'références '!$L$4:$L$15,0))/12),IF($S$2=#REF!,-#REF!*(13-MATCH(#REF!,'références '!$L$4:$L$15,0))/12,IF($S$2=#REF!+1,-#REF!,IF($S$2&gt;=#REF!,IF(SUM(#REF!)=0,0,#REF!-#REF!),0))))</calculatedColumnFormula>
      <totalsRowFormula>SUBTOTAL(109,Tableau22[nb postes apprentis 2021])</totalsRowFormula>
    </tableColumn>
    <tableColumn id="82" name="nb total postes 2023" totalsRowFunction="custom" dataDxfId="235" totalsRowDxfId="59">
      <totalsRowFormula>SUBTOTAL(109,Tableau22[nb total postes 2021])</totalsRowFormula>
    </tableColumn>
    <tableColumn id="83" name="nb postes A cumul 2023" totalsRowFunction="custom" dataDxfId="234" totalsRowDxfId="58">
      <totalsRowFormula>SUBTOTAL(109,Tableau22[nb postes A cumul 2021])</totalsRowFormula>
    </tableColumn>
    <tableColumn id="84" name="nb postes B cumul 2023" totalsRowFunction="custom" dataDxfId="233" totalsRowDxfId="57">
      <totalsRowFormula>SUBTOTAL(109,Tableau22[nb postes B cumul 2021])</totalsRowFormula>
    </tableColumn>
    <tableColumn id="85" name="nb postes C cumul 2023" totalsRowFunction="custom" dataDxfId="232" totalsRowDxfId="56">
      <totalsRowFormula>SUBTOTAL(109,Tableau22[nb postes C cumul 2021])</totalsRowFormula>
    </tableColumn>
    <tableColumn id="86" name="nb postes apprentis cumul 2023" totalsRowFunction="custom" dataDxfId="231" totalsRowDxfId="55">
      <totalsRowFormula>SUBTOTAL(109,Tableau22[nb postes apprentis cumul 2021])</totalsRowFormula>
    </tableColumn>
    <tableColumn id="87" name="nb total postes cumul 2023" totalsRowFunction="custom" dataDxfId="230" totalsRowDxfId="54">
      <calculatedColumnFormula>SUM(Tableau22[[#This Row],[nb postes A cumul 2021]:[nb postes apprentis cumul 2021]])</calculatedColumnFormula>
      <totalsRowFormula>SUBTOTAL(109,Tableau22[nb total postes cumul 2021])</totalsRowFormula>
    </tableColumn>
    <tableColumn id="261" name="montant BP 2023" totalsRowFunction="custom" dataDxfId="229" totalsRowDxfId="53">
      <calculatedColumnFormula>IF($S$2=#REF!,IF(#REF!="janvier",#REF!,#REF!*(13-MATCH(#REF!,'références '!$L$4:$L$15,0))/12),IF($S$2=#REF!,-#REF!*(13-MATCH(#REF!,'références '!$L$4:$L$15,0))/12,IF($S$2=#REF!+1,-#REF!,IF($S$2&gt;=#REF!,IF(SUM(#REF!)=0,0,#REF!-#REF!),0))))</calculatedColumnFormula>
      <totalsRowFormula>SUBTOTAL(109,Tableau22[montant DM 2021])</totalsRowFormula>
    </tableColumn>
    <tableColumn id="88" name="montant cumulé 2023" totalsRowFunction="custom" dataDxfId="228" totalsRowDxfId="52">
      <calculatedColumnFormula>Tableau22[[#This Row],[montant DM 2021]]</calculatedColumnFormula>
      <totalsRowFormula>SUBTOTAL(109,Tableau22[montant cumulé 2021])</totalsRowFormula>
    </tableColumn>
    <tableColumn id="285" name="nb postes A 2024" totalsRowFunction="custom" dataDxfId="227" totalsRowDxfId="51">
      <calculatedColumnFormula>IF($S$2=T4,IF(U4="janvier",#REF!,#REF!*(13-MATCH(U4,'références '!$L$4:$L$15,0))/12),IF($S$2=V4,-#REF!*(13-MATCH(W4,'références '!$L$4:$L$15,0))/12,IF($S$2=V4+1,-W4,IF($S$2&gt;=T4,IF(SUM(U4:V4)=0,0,#REF!-W4),0))))</calculatedColumnFormula>
      <totalsRowFormula>SUBTOTAL(109,Tableau22[nb postes A 2021])</totalsRowFormula>
    </tableColumn>
    <tableColumn id="286" name="nb postes B 2024" totalsRowFunction="custom" dataDxfId="226" totalsRowDxfId="50">
      <calculatedColumnFormula>IF($S$2=T4,IF(U4="janvier",#REF!,#REF!*(13-MATCH(U4,'références '!$L$4:$L$15,0))/12),IF($S$2=V4,-#REF!*(13-MATCH(W4,'références '!$L$4:$L$15,0))/12,IF($S$2=V4+1,-W4,IF($S$2&gt;=T4,IF(SUM(U4:V4)=0,0,#REF!-W4),0))))</calculatedColumnFormula>
      <totalsRowFormula>SUBTOTAL(109,Tableau22[nb postes B 2021])</totalsRowFormula>
    </tableColumn>
    <tableColumn id="287" name="nb postes C 2024" totalsRowFunction="custom" dataDxfId="225" totalsRowDxfId="49">
      <calculatedColumnFormula>IF($S$2=T4,IF(U4="janvier",#REF!,#REF!*(13-MATCH(U4,'références '!$L$4:$L$15,0))/12),IF($S$2=V4,-#REF!*(13-MATCH(W4,'références '!$L$4:$L$15,0))/12,IF($S$2=V4+1,-W4,IF($S$2&gt;=T4,IF(SUM(U4:V4)=0,0,#REF!-W4),0))))</calculatedColumnFormula>
      <totalsRowFormula>SUBTOTAL(109,Tableau22[nb postes C 2021])</totalsRowFormula>
    </tableColumn>
    <tableColumn id="288" name="nb postes apprentis 2024" totalsRowFunction="custom" dataDxfId="224" totalsRowDxfId="48">
      <calculatedColumnFormula>IF($S$2=T4,IF(U4="janvier",#REF!,#REF!*(13-MATCH(U4,'références '!$L$4:$L$15,0))/12),IF($S$2=V4,-#REF!*(13-MATCH(W4,'références '!$L$4:$L$15,0))/12,IF($S$2=V4+1,-W4,IF($S$2&gt;=T4,IF(SUM(U4:V4)=0,0,#REF!-W4),0))))</calculatedColumnFormula>
      <totalsRowFormula>SUBTOTAL(109,Tableau22[nb postes apprentis 2021])</totalsRowFormula>
    </tableColumn>
    <tableColumn id="89" name="nb total postes 2024" totalsRowFunction="custom" dataDxfId="223" totalsRowDxfId="47">
      <totalsRowFormula>SUBTOTAL(109,Tableau22[nb total postes 2021])</totalsRowFormula>
    </tableColumn>
    <tableColumn id="90" name="nb postes A cumul 2024" totalsRowFunction="custom" dataDxfId="222" totalsRowDxfId="46">
      <totalsRowFormula>SUBTOTAL(109,Tableau22[nb postes A cumul 2021])</totalsRowFormula>
    </tableColumn>
    <tableColumn id="91" name="nb postes B cumul 2024" totalsRowFunction="custom" dataDxfId="221" totalsRowDxfId="45">
      <totalsRowFormula>SUBTOTAL(109,Tableau22[nb postes B cumul 2021])</totalsRowFormula>
    </tableColumn>
    <tableColumn id="92" name="nb postes C cumul 2024" totalsRowFunction="custom" dataDxfId="220" totalsRowDxfId="44">
      <totalsRowFormula>SUBTOTAL(109,Tableau22[nb postes C cumul 2021])</totalsRowFormula>
    </tableColumn>
    <tableColumn id="93" name="nb postes apprentis cumul 2024" totalsRowFunction="custom" dataDxfId="219" totalsRowDxfId="43">
      <totalsRowFormula>SUBTOTAL(109,Tableau22[nb postes apprentis cumul 2021])</totalsRowFormula>
    </tableColumn>
    <tableColumn id="94" name="nb total postes cumul 2024" totalsRowFunction="custom" dataDxfId="218" totalsRowDxfId="42">
      <calculatedColumnFormula>SUM(Tableau22[[#This Row],[nb postes A cumul 2021]:[nb postes apprentis cumul 2021]])</calculatedColumnFormula>
      <totalsRowFormula>SUBTOTAL(109,Tableau22[nb total postes cumul 2021])</totalsRowFormula>
    </tableColumn>
    <tableColumn id="95" name="montant BP 2024" totalsRowFunction="custom" dataDxfId="217" totalsRowDxfId="41">
      <calculatedColumnFormula>IF($S$2=T4,IF(U4="janvier",#REF!,#REF!*(13-MATCH(U4,'références '!$L$4:$L$15,0))/12),IF($S$2=V4,-#REF!*(13-MATCH(W4,'références '!$L$4:$L$15,0))/12,IF($S$2=V4+1,-W4,IF($S$2&gt;=T4,IF(SUM(U4:V4)=0,0,#REF!-W4),0))))</calculatedColumnFormula>
      <totalsRowFormula>SUBTOTAL(109,Tableau22[montant DM 2021])</totalsRowFormula>
    </tableColumn>
    <tableColumn id="96" name="montant cumulé 2024" totalsRowFunction="custom" dataDxfId="216" totalsRowDxfId="40">
      <calculatedColumnFormula>Tableau22[[#This Row],[montant DM 2021]]</calculatedColumnFormula>
      <totalsRowFormula>SUBTOTAL(109,Tableau22[montant cumulé 2021])</totalsRowFormula>
    </tableColumn>
    <tableColumn id="97" name="nb postes A 2025" totalsRowFunction="custom" dataDxfId="215" totalsRowDxfId="39">
      <calculatedColumnFormula>IF($S$2=AF4,IF(AG4="janvier",#REF!,#REF!*(13-MATCH(AG4,'références '!$L$4:$L$15,0))/12),IF($S$2=AH4,-#REF!*(13-MATCH(AI4,'références '!$L$4:$L$15,0))/12,IF($S$2=AH4+1,-AI4,IF($S$2&gt;=AF4,IF(SUM(AG4:AH4)=0,0,#REF!-AI4),0))))</calculatedColumnFormula>
      <totalsRowFormula>SUBTOTAL(109,Tableau22[nb postes A 2021])</totalsRowFormula>
    </tableColumn>
    <tableColumn id="264" name="nb postes B 2025" totalsRowFunction="custom" dataDxfId="214" totalsRowDxfId="38">
      <calculatedColumnFormula>IF($S$2=AF4,IF(AG4="janvier",#REF!,#REF!*(13-MATCH(AG4,'références '!$L$4:$L$15,0))/12),IF($S$2=AH4,-#REF!*(13-MATCH(AI4,'références '!$L$4:$L$15,0))/12,IF($S$2=AH4+1,-AI4,IF($S$2&gt;=AF4,IF(SUM(AG4:AH4)=0,0,#REF!-AI4),0))))</calculatedColumnFormula>
      <totalsRowFormula>SUBTOTAL(109,Tableau22[nb postes B 2021])</totalsRowFormula>
    </tableColumn>
    <tableColumn id="98" name="nb postes C 2025" totalsRowFunction="custom" dataDxfId="213" totalsRowDxfId="37">
      <calculatedColumnFormula>IF($S$2=AF4,IF(AG4="janvier",#REF!,#REF!*(13-MATCH(AG4,'références '!$L$4:$L$15,0))/12),IF($S$2=AH4,-#REF!*(13-MATCH(AI4,'références '!$L$4:$L$15,0))/12,IF($S$2=AH4+1,-AI4,IF($S$2&gt;=AF4,IF(SUM(AG4:AH4)=0,0,#REF!-AI4),0))))</calculatedColumnFormula>
      <totalsRowFormula>SUBTOTAL(109,Tableau22[nb postes C 2021])</totalsRowFormula>
    </tableColumn>
    <tableColumn id="291" name="nb postes apprentis 2025" totalsRowFunction="custom" dataDxfId="212" totalsRowDxfId="36">
      <calculatedColumnFormula>IF($S$2=AF4,IF(AG4="janvier",#REF!,#REF!*(13-MATCH(AG4,'références '!$L$4:$L$15,0))/12),IF($S$2=AH4,-#REF!*(13-MATCH(AI4,'références '!$L$4:$L$15,0))/12,IF($S$2=AH4+1,-AI4,IF($S$2&gt;=AF4,IF(SUM(AG4:AH4)=0,0,#REF!-AI4),0))))</calculatedColumnFormula>
      <totalsRowFormula>SUBTOTAL(109,Tableau22[nb postes apprentis 2021])</totalsRowFormula>
    </tableColumn>
    <tableColumn id="292" name="nb total postes 2025" totalsRowFunction="custom" dataDxfId="211" totalsRowDxfId="35">
      <totalsRowFormula>SUBTOTAL(109,Tableau22[nb total postes 2021])</totalsRowFormula>
    </tableColumn>
    <tableColumn id="293" name="nb postes A cumul 2025" totalsRowFunction="custom" dataDxfId="210" totalsRowDxfId="34">
      <totalsRowFormula>SUBTOTAL(109,Tableau22[nb postes A cumul 2021])</totalsRowFormula>
    </tableColumn>
    <tableColumn id="294" name="nb postes B cumul 2025" totalsRowFunction="custom" dataDxfId="209" totalsRowDxfId="33">
      <totalsRowFormula>SUBTOTAL(109,Tableau22[nb postes B cumul 2021])</totalsRowFormula>
    </tableColumn>
    <tableColumn id="99" name="nb postes C cumul 2025" totalsRowFunction="custom" dataDxfId="208" totalsRowDxfId="32">
      <totalsRowFormula>SUBTOTAL(109,Tableau22[nb postes C cumul 2021])</totalsRowFormula>
    </tableColumn>
    <tableColumn id="100" name="nb postes apprentis cumul 2025" totalsRowFunction="custom" dataDxfId="207" totalsRowDxfId="31">
      <totalsRowFormula>SUBTOTAL(109,Tableau22[nb postes apprentis cumul 2021])</totalsRowFormula>
    </tableColumn>
    <tableColumn id="101" name="nb total postes cumul 2025" totalsRowFunction="custom" dataDxfId="206" totalsRowDxfId="30">
      <calculatedColumnFormula>SUM(Tableau22[[#This Row],[nb postes A cumul 2021]:[nb postes apprentis cumul 2021]])</calculatedColumnFormula>
      <totalsRowFormula>SUBTOTAL(109,Tableau22[nb total postes cumul 2021])</totalsRowFormula>
    </tableColumn>
    <tableColumn id="159" name="montant BP 2025" totalsRowFunction="custom" dataDxfId="205" totalsRowDxfId="29">
      <calculatedColumnFormula>IF($S$2=AF4,IF(AG4="janvier",Z4,Z4*(13-MATCH(AG4,'références '!$L$4:$L$15,0))/12),IF($S$2=AH4,-Z4*(13-MATCH(AI4,'références '!$L$4:$L$15,0))/12,IF($S$2=AH4+1,-AI4,IF($S$2&gt;=AF4,IF(SUM(AG4:AH4)=0,0,Z4-AI4),0))))</calculatedColumnFormula>
      <totalsRowFormula>SUBTOTAL(109,Tableau22[montant DM 2021])</totalsRowFormula>
    </tableColumn>
    <tableColumn id="160" name="montant cumulé 2025" totalsRowFunction="custom" dataDxfId="204" totalsRowDxfId="28">
      <calculatedColumnFormula>Tableau22[[#This Row],[montant DM 2021]]</calculatedColumnFormula>
      <totalsRowFormula>SUBTOTAL(109,Tableau22[montant cumulé 2021])</totalsRowFormula>
    </tableColumn>
    <tableColumn id="161" name="nb postes A 2026" totalsRowFunction="custom" dataDxfId="203" totalsRowDxfId="27">
      <calculatedColumnFormula>IF($S$2=AR4,IF(AS4="janvier",X4,X4*(13-MATCH(AS4,'références '!$L$4:$L$15,0))/12),IF($S$2=AT4,-X4*(13-MATCH(AU4,'références '!$L$4:$L$15,0))/12,IF($S$2=AT4+1,-AU4,IF($S$2&gt;=AR4,IF(SUM(AS4:AT4)=0,0,X4-AU4),0))))</calculatedColumnFormula>
      <totalsRowFormula>SUBTOTAL(109,Tableau22[nb postes A 2021])</totalsRowFormula>
    </tableColumn>
    <tableColumn id="162" name="nb postes B 2026" totalsRowFunction="custom" dataDxfId="202" totalsRowDxfId="26">
      <calculatedColumnFormula>IF($S$2=AR4,IF(AS4="janvier",Y4,Y4*(13-MATCH(AS4,'références '!$L$4:$L$15,0))/12),IF($S$2=AT4,-Y4*(13-MATCH(AU4,'références '!$L$4:$L$15,0))/12,IF($S$2=AT4+1,-AU4,IF($S$2&gt;=AR4,IF(SUM(AS4:AT4)=0,0,Y4-AU4),0))))</calculatedColumnFormula>
      <totalsRowFormula>SUBTOTAL(109,Tableau22[nb postes B 2021])</totalsRowFormula>
    </tableColumn>
    <tableColumn id="163" name="nb postes C 2026" totalsRowFunction="custom" dataDxfId="201" totalsRowDxfId="25">
      <calculatedColumnFormula>IF($S$2=AR4,IF(AS4="janvier",Z4,Z4*(13-MATCH(AS4,'références '!$L$4:$L$15,0))/12),IF($S$2=AT4,-Z4*(13-MATCH(AU4,'références '!$L$4:$L$15,0))/12,IF($S$2=AT4+1,-AU4,IF($S$2&gt;=AR4,IF(SUM(AS4:AT4)=0,0,Z4-AU4),0))))</calculatedColumnFormula>
      <totalsRowFormula>SUBTOTAL(109,Tableau22[nb postes C 2021])</totalsRowFormula>
    </tableColumn>
    <tableColumn id="164" name="nb postes apprentis 2026" totalsRowFunction="custom" dataDxfId="200" totalsRowDxfId="24">
      <calculatedColumnFormula>IF($S$2=AR4,IF(AS4="janvier",AA4,AA4*(13-MATCH(AS4,'références '!$L$4:$L$15,0))/12),IF($S$2=AT4,-AA4*(13-MATCH(AU4,'références '!$L$4:$L$15,0))/12,IF($S$2=AT4+1,-AU4,IF($S$2&gt;=AR4,IF(SUM(AS4:AT4)=0,0,AA4-AU4),0))))</calculatedColumnFormula>
      <totalsRowFormula>SUBTOTAL(109,Tableau22[nb postes apprentis 2021])</totalsRowFormula>
    </tableColumn>
    <tableColumn id="267" name="nb total postes 2026" totalsRowFunction="custom" dataDxfId="199" totalsRowDxfId="23">
      <totalsRowFormula>SUBTOTAL(109,Tableau22[nb total postes 2021])</totalsRowFormula>
    </tableColumn>
    <tableColumn id="165" name="nb postes A cumul 2026" totalsRowFunction="custom" dataDxfId="198" totalsRowDxfId="22">
      <totalsRowFormula>SUBTOTAL(109,Tableau22[nb postes A cumul 2021])</totalsRowFormula>
    </tableColumn>
    <tableColumn id="295" name="nb postes B cumul 2026" totalsRowFunction="custom" dataDxfId="197" totalsRowDxfId="21">
      <totalsRowFormula>SUBTOTAL(109,Tableau22[nb postes B cumul 2021])</totalsRowFormula>
    </tableColumn>
    <tableColumn id="296" name="nb postes C cumul 2026" totalsRowFunction="custom" dataDxfId="196" totalsRowDxfId="20">
      <totalsRowFormula>SUBTOTAL(109,Tableau22[nb postes C cumul 2021])</totalsRowFormula>
    </tableColumn>
    <tableColumn id="297" name="nb postes apprentis cumul 2026" totalsRowFunction="custom" dataDxfId="195" totalsRowDxfId="19">
      <totalsRowFormula>SUBTOTAL(109,Tableau22[nb postes apprentis cumul 2021])</totalsRowFormula>
    </tableColumn>
    <tableColumn id="298" name="nb total postes cumul 2026" totalsRowFunction="custom" dataDxfId="194" totalsRowDxfId="18">
      <calculatedColumnFormula>SUM(Tableau22[[#This Row],[nb postes A cumul 2021]:[nb postes apprentis cumul 2021]])</calculatedColumnFormula>
      <totalsRowFormula>SUBTOTAL(109,Tableau22[nb total postes cumul 2021])</totalsRowFormula>
    </tableColumn>
    <tableColumn id="166" name="montant BP 2026" totalsRowFunction="custom" dataDxfId="193" totalsRowDxfId="17">
      <calculatedColumnFormula>IF($S$2=AR4,IF(AS4="janvier",AL4,AL4*(13-MATCH(AS4,'références '!$L$4:$L$15,0))/12),IF($S$2=AT4,-AL4*(13-MATCH(AU4,'références '!$L$4:$L$15,0))/12,IF($S$2=AT4+1,-AU4,IF($S$2&gt;=AR4,IF(SUM(AS4:AT4)=0,0,AL4-AU4),0))))</calculatedColumnFormula>
      <totalsRowFormula>SUBTOTAL(109,Tableau22[montant DM 2021])</totalsRowFormula>
    </tableColumn>
    <tableColumn id="167" name="montant cumulé 2026" totalsRowFunction="custom" dataDxfId="192" totalsRowDxfId="16">
      <calculatedColumnFormula>Tableau22[[#This Row],[montant DM 2021]]</calculatedColumnFormula>
      <totalsRowFormula>SUBTOTAL(109,Tableau22[montant cumulé 2021])</totalsRowFormula>
    </tableColumn>
    <tableColumn id="168" name="nb postes A 2027" totalsRowFunction="custom" dataDxfId="191" totalsRowDxfId="15">
      <calculatedColumnFormula>IF($S$2=BD4,IF(BE4="janvier",AJ4,AJ4*(13-MATCH(BE4,'références '!$L$4:$L$15,0))/12),IF($S$2=BF4,-AJ4*(13-MATCH(BG4,'références '!$L$4:$L$15,0))/12,IF($S$2=BF4+1,-BG4,IF($S$2&gt;=BD4,IF(SUM(BE4:BF4)=0,0,AJ4-BG4),0))))</calculatedColumnFormula>
      <totalsRowFormula>SUBTOTAL(109,Tableau22[nb postes A 2021])</totalsRowFormula>
    </tableColumn>
    <tableColumn id="169" name="nb postes B 2027" totalsRowFunction="custom" dataDxfId="190" totalsRowDxfId="14">
      <calculatedColumnFormula>IF($S$2=BD4,IF(BE4="janvier",AK4,AK4*(13-MATCH(BE4,'références '!$L$4:$L$15,0))/12),IF($S$2=BF4,-AK4*(13-MATCH(BG4,'références '!$L$4:$L$15,0))/12,IF($S$2=BF4+1,-BG4,IF($S$2&gt;=BD4,IF(SUM(BE4:BF4)=0,0,AK4-BG4),0))))</calculatedColumnFormula>
      <totalsRowFormula>SUBTOTAL(109,Tableau22[nb postes B 2021])</totalsRowFormula>
    </tableColumn>
    <tableColumn id="170" name="nb postes C 2027" totalsRowFunction="custom" dataDxfId="189" totalsRowDxfId="13">
      <calculatedColumnFormula>IF($S$2=BD4,IF(BE4="janvier",AL4,AL4*(13-MATCH(BE4,'références '!$L$4:$L$15,0))/12),IF($S$2=BF4,-AL4*(13-MATCH(BG4,'références '!$L$4:$L$15,0))/12,IF($S$2=BF4+1,-BG4,IF($S$2&gt;=BD4,IF(SUM(BE4:BF4)=0,0,AL4-BG4),0))))</calculatedColumnFormula>
      <totalsRowFormula>SUBTOTAL(109,Tableau22[nb postes C 2021])</totalsRowFormula>
    </tableColumn>
    <tableColumn id="171" name="nb postes apprentis 2027" totalsRowFunction="custom" dataDxfId="188" totalsRowDxfId="12">
      <calculatedColumnFormula>IF($S$2=BD4,IF(BE4="janvier",AM4,AM4*(13-MATCH(BE4,'références '!$L$4:$L$15,0))/12),IF($S$2=BF4,-AM4*(13-MATCH(BG4,'références '!$L$4:$L$15,0))/12,IF($S$2=BF4+1,-BG4,IF($S$2&gt;=BD4,IF(SUM(BE4:BF4)=0,0,AM4-BG4),0))))</calculatedColumnFormula>
      <totalsRowFormula>SUBTOTAL(109,Tableau22[nb postes apprentis 2021])</totalsRowFormula>
    </tableColumn>
    <tableColumn id="172" name="nb total postes 2027" totalsRowFunction="custom" dataDxfId="187" totalsRowDxfId="11">
      <totalsRowFormula>SUBTOTAL(109,Tableau22[nb total postes 2021])</totalsRowFormula>
    </tableColumn>
    <tableColumn id="173" name="nb postes A cumul 2027" totalsRowFunction="custom" dataDxfId="186" totalsRowDxfId="10">
      <totalsRowFormula>SUBTOTAL(109,Tableau22[nb postes A cumul 2021])</totalsRowFormula>
    </tableColumn>
    <tableColumn id="174" name="nb postes B cumul 2027" totalsRowFunction="custom" dataDxfId="185" totalsRowDxfId="9">
      <totalsRowFormula>SUBTOTAL(109,Tableau22[nb postes B cumul 2021])</totalsRowFormula>
    </tableColumn>
    <tableColumn id="270" name="nb postes C cumul 2027" totalsRowFunction="custom" dataDxfId="184" totalsRowDxfId="8">
      <totalsRowFormula>SUBTOTAL(109,Tableau22[nb postes C cumul 2021])</totalsRowFormula>
    </tableColumn>
    <tableColumn id="175" name="nb postes apprentis cumul 2027" totalsRowFunction="custom" dataDxfId="183" totalsRowDxfId="7">
      <totalsRowFormula>SUBTOTAL(109,Tableau22[nb postes apprentis cumul 2021])</totalsRowFormula>
    </tableColumn>
    <tableColumn id="299" name="nb total postes cumul 2027" totalsRowFunction="custom" dataDxfId="182" totalsRowDxfId="6">
      <calculatedColumnFormula>SUM(Tableau22[[#This Row],[nb postes A cumul 2021]:[nb postes apprentis cumul 2021]])</calculatedColumnFormula>
      <totalsRowFormula>SUBTOTAL(109,Tableau22[nb total postes cumul 2021])</totalsRowFormula>
    </tableColumn>
    <tableColumn id="300" name="montant BP 2027" totalsRowFunction="custom" dataDxfId="181" totalsRowDxfId="5">
      <calculatedColumnFormula>IF($S$2=BD4,IF(BE4="janvier",AX4,AX4*(13-MATCH(BE4,'références '!$L$4:$L$15,0))/12),IF($S$2=BF4,-AX4*(13-MATCH(BG4,'références '!$L$4:$L$15,0))/12,IF($S$2=BF4+1,-BG4,IF($S$2&gt;=BD4,IF(SUM(BE4:BF4)=0,0,AX4-BG4),0))))</calculatedColumnFormula>
      <totalsRowFormula>SUBTOTAL(109,Tableau22[montant DM 2021])</totalsRowFormula>
    </tableColumn>
    <tableColumn id="301" name="montant cumulé 2027" totalsRowFunction="custom" dataDxfId="180" totalsRowDxfId="4">
      <calculatedColumnFormula>Tableau22[[#This Row],[montant DM 2021]]</calculatedColumnFormula>
      <totalsRowFormula>SUBTOTAL(109,Tableau22[montant cumulé 2021])</totalsRow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C000"/>
  </sheetPr>
  <dimension ref="A3:L49"/>
  <sheetViews>
    <sheetView topLeftCell="F1" workbookViewId="0">
      <selection activeCell="I23" sqref="I23"/>
    </sheetView>
  </sheetViews>
  <sheetFormatPr baseColWidth="10" defaultRowHeight="15" x14ac:dyDescent="0.25"/>
  <cols>
    <col min="1" max="1" width="15.5703125" bestFit="1" customWidth="1"/>
    <col min="3" max="3" width="28.5703125" bestFit="1" customWidth="1"/>
    <col min="5" max="5" width="16.28515625" customWidth="1"/>
    <col min="6" max="6" width="13.85546875" bestFit="1" customWidth="1"/>
    <col min="10" max="10" width="12.140625" style="48" customWidth="1"/>
    <col min="11" max="11" width="11.42578125" style="48"/>
  </cols>
  <sheetData>
    <row r="3" spans="1:12" x14ac:dyDescent="0.25">
      <c r="A3" s="1" t="s">
        <v>1</v>
      </c>
      <c r="C3" s="1" t="s">
        <v>14</v>
      </c>
      <c r="D3" s="1" t="s">
        <v>7</v>
      </c>
      <c r="E3" s="1" t="s">
        <v>51</v>
      </c>
      <c r="F3" s="1" t="s">
        <v>75</v>
      </c>
      <c r="G3" s="1" t="s">
        <v>86</v>
      </c>
      <c r="H3" s="1" t="s">
        <v>92</v>
      </c>
      <c r="I3" s="1" t="s">
        <v>99</v>
      </c>
      <c r="J3" s="1" t="s">
        <v>126</v>
      </c>
      <c r="K3" s="1" t="s">
        <v>127</v>
      </c>
      <c r="L3" s="1" t="s">
        <v>214</v>
      </c>
    </row>
    <row r="4" spans="1:12" x14ac:dyDescent="0.25">
      <c r="A4" t="s">
        <v>2</v>
      </c>
      <c r="B4" t="s">
        <v>5</v>
      </c>
      <c r="C4" s="3" t="s">
        <v>15</v>
      </c>
      <c r="D4" s="2" t="s">
        <v>8</v>
      </c>
      <c r="E4" s="8" t="s">
        <v>53</v>
      </c>
      <c r="F4" t="s">
        <v>76</v>
      </c>
      <c r="G4" t="s">
        <v>81</v>
      </c>
      <c r="H4" t="s">
        <v>73</v>
      </c>
      <c r="I4" s="39" t="s">
        <v>91</v>
      </c>
      <c r="J4" s="48">
        <v>2021</v>
      </c>
      <c r="K4" s="48">
        <v>2021</v>
      </c>
      <c r="L4" t="s">
        <v>114</v>
      </c>
    </row>
    <row r="5" spans="1:12" x14ac:dyDescent="0.25">
      <c r="A5" t="s">
        <v>3</v>
      </c>
      <c r="B5" t="s">
        <v>6</v>
      </c>
      <c r="C5" s="4" t="s">
        <v>16</v>
      </c>
      <c r="D5" s="2" t="s">
        <v>11</v>
      </c>
      <c r="E5" s="2" t="s">
        <v>24</v>
      </c>
      <c r="F5" t="s">
        <v>77</v>
      </c>
      <c r="G5" t="s">
        <v>82</v>
      </c>
      <c r="H5" t="s">
        <v>93</v>
      </c>
      <c r="I5" s="39" t="s">
        <v>90</v>
      </c>
      <c r="J5" s="48">
        <v>2022</v>
      </c>
      <c r="K5" s="48">
        <v>2022</v>
      </c>
      <c r="L5" t="s">
        <v>115</v>
      </c>
    </row>
    <row r="6" spans="1:12" ht="14.65" customHeight="1" x14ac:dyDescent="0.25">
      <c r="A6" t="s">
        <v>4</v>
      </c>
      <c r="C6" s="6" t="s">
        <v>17</v>
      </c>
      <c r="D6" s="2" t="s">
        <v>10</v>
      </c>
      <c r="E6" s="2" t="s">
        <v>26</v>
      </c>
      <c r="F6" t="s">
        <v>78</v>
      </c>
      <c r="G6" t="s">
        <v>87</v>
      </c>
      <c r="H6" t="s">
        <v>94</v>
      </c>
      <c r="I6" s="39" t="s">
        <v>97</v>
      </c>
      <c r="J6" s="48">
        <v>2023</v>
      </c>
      <c r="K6" s="48">
        <v>2023</v>
      </c>
      <c r="L6" t="s">
        <v>116</v>
      </c>
    </row>
    <row r="7" spans="1:12" x14ac:dyDescent="0.25">
      <c r="C7" s="5" t="s">
        <v>18</v>
      </c>
      <c r="D7" s="2" t="s">
        <v>9</v>
      </c>
      <c r="E7" s="2" t="s">
        <v>25</v>
      </c>
      <c r="F7" t="s">
        <v>85</v>
      </c>
      <c r="G7" t="s">
        <v>88</v>
      </c>
      <c r="H7" t="s">
        <v>67</v>
      </c>
      <c r="I7" s="39" t="s">
        <v>98</v>
      </c>
      <c r="J7" s="48">
        <v>2024</v>
      </c>
      <c r="K7" s="48">
        <v>2024</v>
      </c>
      <c r="L7" s="36" t="s">
        <v>117</v>
      </c>
    </row>
    <row r="8" spans="1:12" x14ac:dyDescent="0.25">
      <c r="D8" s="2" t="s">
        <v>12</v>
      </c>
      <c r="E8" s="8" t="s">
        <v>54</v>
      </c>
      <c r="F8" t="s">
        <v>79</v>
      </c>
      <c r="G8" t="s">
        <v>89</v>
      </c>
      <c r="H8" t="s">
        <v>68</v>
      </c>
      <c r="J8" s="48">
        <v>2025</v>
      </c>
      <c r="K8" s="48">
        <v>2025</v>
      </c>
      <c r="L8" s="36" t="s">
        <v>118</v>
      </c>
    </row>
    <row r="9" spans="1:12" x14ac:dyDescent="0.25">
      <c r="D9" s="2" t="s">
        <v>13</v>
      </c>
      <c r="E9" s="2" t="s">
        <v>27</v>
      </c>
      <c r="F9" t="s">
        <v>80</v>
      </c>
      <c r="G9" t="s">
        <v>66</v>
      </c>
      <c r="J9" s="48">
        <v>2026</v>
      </c>
      <c r="K9" s="48">
        <v>2026</v>
      </c>
      <c r="L9" s="36" t="s">
        <v>119</v>
      </c>
    </row>
    <row r="10" spans="1:12" x14ac:dyDescent="0.25">
      <c r="D10" s="2" t="s">
        <v>19</v>
      </c>
      <c r="E10" s="2" t="s">
        <v>28</v>
      </c>
      <c r="F10" t="s">
        <v>60</v>
      </c>
      <c r="J10" s="48">
        <v>2027</v>
      </c>
      <c r="K10" s="48">
        <v>2027</v>
      </c>
      <c r="L10" s="36" t="s">
        <v>120</v>
      </c>
    </row>
    <row r="11" spans="1:12" x14ac:dyDescent="0.25">
      <c r="D11" s="2" t="s">
        <v>23</v>
      </c>
      <c r="E11" s="2" t="s">
        <v>29</v>
      </c>
      <c r="J11" s="48">
        <v>2028</v>
      </c>
      <c r="K11" s="48">
        <v>2028</v>
      </c>
      <c r="L11" s="36" t="s">
        <v>121</v>
      </c>
    </row>
    <row r="12" spans="1:12" x14ac:dyDescent="0.25">
      <c r="D12" s="7" t="s">
        <v>53</v>
      </c>
      <c r="E12" s="2" t="s">
        <v>30</v>
      </c>
      <c r="K12" s="48">
        <v>2029</v>
      </c>
      <c r="L12" s="36" t="s">
        <v>122</v>
      </c>
    </row>
    <row r="13" spans="1:12" x14ac:dyDescent="0.25">
      <c r="E13" s="2" t="s">
        <v>21</v>
      </c>
      <c r="K13" s="48">
        <v>2030</v>
      </c>
      <c r="L13" s="36" t="s">
        <v>123</v>
      </c>
    </row>
    <row r="14" spans="1:12" x14ac:dyDescent="0.25">
      <c r="E14" s="2" t="s">
        <v>52</v>
      </c>
      <c r="L14" s="36" t="s">
        <v>124</v>
      </c>
    </row>
    <row r="15" spans="1:12" x14ac:dyDescent="0.25">
      <c r="E15" s="2" t="s">
        <v>31</v>
      </c>
      <c r="L15" s="36" t="s">
        <v>125</v>
      </c>
    </row>
    <row r="16" spans="1:12" x14ac:dyDescent="0.25">
      <c r="E16" s="2" t="s">
        <v>20</v>
      </c>
    </row>
    <row r="17" spans="5:5" x14ac:dyDescent="0.25">
      <c r="E17" s="2" t="s">
        <v>22</v>
      </c>
    </row>
    <row r="18" spans="5:5" x14ac:dyDescent="0.25">
      <c r="E18" s="2" t="s">
        <v>8</v>
      </c>
    </row>
    <row r="19" spans="5:5" x14ac:dyDescent="0.25">
      <c r="E19" s="2" t="s">
        <v>11</v>
      </c>
    </row>
    <row r="20" spans="5:5" x14ac:dyDescent="0.25">
      <c r="E20" s="2" t="s">
        <v>10</v>
      </c>
    </row>
    <row r="21" spans="5:5" x14ac:dyDescent="0.25">
      <c r="E21" s="2" t="s">
        <v>9</v>
      </c>
    </row>
    <row r="22" spans="5:5" x14ac:dyDescent="0.25">
      <c r="E22" s="2" t="s">
        <v>12</v>
      </c>
    </row>
    <row r="23" spans="5:5" x14ac:dyDescent="0.25">
      <c r="E23" s="2" t="s">
        <v>13</v>
      </c>
    </row>
    <row r="24" spans="5:5" x14ac:dyDescent="0.25">
      <c r="E24" s="2" t="s">
        <v>19</v>
      </c>
    </row>
    <row r="25" spans="5:5" x14ac:dyDescent="0.25">
      <c r="E25" s="2" t="s">
        <v>32</v>
      </c>
    </row>
    <row r="26" spans="5:5" x14ac:dyDescent="0.25">
      <c r="E26" s="2" t="s">
        <v>33</v>
      </c>
    </row>
    <row r="27" spans="5:5" x14ac:dyDescent="0.25">
      <c r="E27" s="2" t="s">
        <v>34</v>
      </c>
    </row>
    <row r="28" spans="5:5" x14ac:dyDescent="0.25">
      <c r="E28" s="2" t="s">
        <v>35</v>
      </c>
    </row>
    <row r="29" spans="5:5" x14ac:dyDescent="0.25">
      <c r="E29" s="2" t="s">
        <v>36</v>
      </c>
    </row>
    <row r="30" spans="5:5" x14ac:dyDescent="0.25">
      <c r="E30" s="2" t="s">
        <v>37</v>
      </c>
    </row>
    <row r="31" spans="5:5" x14ac:dyDescent="0.25">
      <c r="E31" s="2" t="s">
        <v>38</v>
      </c>
    </row>
    <row r="32" spans="5:5" x14ac:dyDescent="0.25">
      <c r="E32" s="2" t="s">
        <v>39</v>
      </c>
    </row>
    <row r="33" spans="5:5" x14ac:dyDescent="0.25">
      <c r="E33" s="2" t="s">
        <v>40</v>
      </c>
    </row>
    <row r="34" spans="5:5" x14ac:dyDescent="0.25">
      <c r="E34" s="2" t="s">
        <v>41</v>
      </c>
    </row>
    <row r="35" spans="5:5" x14ac:dyDescent="0.25">
      <c r="E35" s="2" t="s">
        <v>42</v>
      </c>
    </row>
    <row r="36" spans="5:5" x14ac:dyDescent="0.25">
      <c r="E36" s="2" t="s">
        <v>43</v>
      </c>
    </row>
    <row r="37" spans="5:5" x14ac:dyDescent="0.25">
      <c r="E37" s="2" t="s">
        <v>44</v>
      </c>
    </row>
    <row r="38" spans="5:5" x14ac:dyDescent="0.25">
      <c r="E38" s="2" t="s">
        <v>0</v>
      </c>
    </row>
    <row r="39" spans="5:5" x14ac:dyDescent="0.25">
      <c r="E39" s="2" t="s">
        <v>45</v>
      </c>
    </row>
    <row r="40" spans="5:5" x14ac:dyDescent="0.25">
      <c r="E40" s="2" t="s">
        <v>46</v>
      </c>
    </row>
    <row r="41" spans="5:5" x14ac:dyDescent="0.25">
      <c r="E41" s="2" t="s">
        <v>47</v>
      </c>
    </row>
    <row r="42" spans="5:5" x14ac:dyDescent="0.25">
      <c r="E42" s="2" t="s">
        <v>48</v>
      </c>
    </row>
    <row r="43" spans="5:5" x14ac:dyDescent="0.25">
      <c r="E43" s="2" t="s">
        <v>49</v>
      </c>
    </row>
    <row r="44" spans="5:5" x14ac:dyDescent="0.25">
      <c r="E44" s="2" t="s">
        <v>50</v>
      </c>
    </row>
    <row r="45" spans="5:5" x14ac:dyDescent="0.25">
      <c r="E45" s="2" t="s">
        <v>23</v>
      </c>
    </row>
    <row r="46" spans="5:5" x14ac:dyDescent="0.25">
      <c r="E46" s="2" t="s">
        <v>70</v>
      </c>
    </row>
    <row r="47" spans="5:5" x14ac:dyDescent="0.25">
      <c r="E47" s="2" t="s">
        <v>71</v>
      </c>
    </row>
    <row r="48" spans="5:5" x14ac:dyDescent="0.25">
      <c r="E48" s="2" t="s">
        <v>69</v>
      </c>
    </row>
    <row r="49" spans="5:5" x14ac:dyDescent="0.25">
      <c r="E49" s="2" t="s">
        <v>72</v>
      </c>
    </row>
  </sheetData>
  <sortState ref="E4:E45">
    <sortCondition ref="E4:E4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rgb="FFFFC000"/>
  </sheetPr>
  <dimension ref="A1:I16"/>
  <sheetViews>
    <sheetView workbookViewId="0">
      <selection activeCell="H24" sqref="H24"/>
    </sheetView>
  </sheetViews>
  <sheetFormatPr baseColWidth="10" defaultRowHeight="15" x14ac:dyDescent="0.25"/>
  <cols>
    <col min="1" max="1" width="27.7109375" bestFit="1" customWidth="1"/>
    <col min="3" max="3" width="15.85546875" bestFit="1" customWidth="1"/>
    <col min="5" max="5" width="14" bestFit="1" customWidth="1"/>
    <col min="6" max="6" width="15.42578125" bestFit="1" customWidth="1"/>
    <col min="7" max="7" width="14.140625" bestFit="1" customWidth="1"/>
    <col min="8" max="8" width="15.85546875" bestFit="1" customWidth="1"/>
  </cols>
  <sheetData>
    <row r="1" spans="1:9" x14ac:dyDescent="0.25">
      <c r="A1" s="110" t="s">
        <v>81</v>
      </c>
      <c r="B1" s="110"/>
      <c r="C1" s="110" t="s">
        <v>55</v>
      </c>
      <c r="D1" s="110" t="s">
        <v>56</v>
      </c>
      <c r="E1" s="110" t="s">
        <v>57</v>
      </c>
      <c r="F1" s="110" t="s">
        <v>84</v>
      </c>
      <c r="G1" s="110" t="s">
        <v>58</v>
      </c>
      <c r="H1" s="110" t="s">
        <v>59</v>
      </c>
      <c r="I1" s="110" t="s">
        <v>60</v>
      </c>
    </row>
    <row r="2" spans="1:9" x14ac:dyDescent="0.25">
      <c r="A2" s="111" t="s">
        <v>61</v>
      </c>
      <c r="B2" s="112">
        <v>67000</v>
      </c>
      <c r="C2" s="112">
        <v>80000</v>
      </c>
      <c r="D2" s="112">
        <v>69000</v>
      </c>
      <c r="E2" s="112">
        <v>55000</v>
      </c>
      <c r="F2" s="112">
        <v>58000</v>
      </c>
      <c r="G2" s="112">
        <f>D2</f>
        <v>69000</v>
      </c>
      <c r="H2" s="112">
        <f>D2</f>
        <v>69000</v>
      </c>
      <c r="I2" s="112">
        <v>68000</v>
      </c>
    </row>
    <row r="3" spans="1:9" x14ac:dyDescent="0.25">
      <c r="A3" s="111" t="s">
        <v>62</v>
      </c>
      <c r="B3" s="112">
        <v>45000</v>
      </c>
      <c r="C3" s="112">
        <v>48000</v>
      </c>
      <c r="D3" s="112">
        <v>46000</v>
      </c>
      <c r="E3" s="112">
        <v>43000</v>
      </c>
      <c r="F3" s="112">
        <v>46000</v>
      </c>
      <c r="G3" s="112">
        <v>41000</v>
      </c>
      <c r="H3" s="112">
        <v>42000</v>
      </c>
      <c r="I3" s="112">
        <v>61000</v>
      </c>
    </row>
    <row r="4" spans="1:9" x14ac:dyDescent="0.25">
      <c r="A4" s="111" t="s">
        <v>63</v>
      </c>
      <c r="B4" s="112">
        <v>37000</v>
      </c>
      <c r="C4" s="112">
        <v>38000</v>
      </c>
      <c r="D4" s="112">
        <v>36000</v>
      </c>
      <c r="E4" s="112">
        <v>36000</v>
      </c>
      <c r="F4" s="112">
        <v>36000</v>
      </c>
      <c r="G4" s="112">
        <f>C4</f>
        <v>38000</v>
      </c>
      <c r="H4" s="112">
        <v>34000</v>
      </c>
      <c r="I4" s="112">
        <v>46000</v>
      </c>
    </row>
    <row r="5" spans="1:9" x14ac:dyDescent="0.25">
      <c r="A5" s="111" t="s">
        <v>64</v>
      </c>
      <c r="B5" s="112">
        <v>15000</v>
      </c>
      <c r="C5" s="112"/>
      <c r="D5" s="112"/>
      <c r="E5" s="112"/>
      <c r="F5" s="112"/>
      <c r="G5" s="112"/>
      <c r="H5" s="112"/>
      <c r="I5" s="112"/>
    </row>
    <row r="6" spans="1:9" x14ac:dyDescent="0.25">
      <c r="A6" s="111" t="s">
        <v>65</v>
      </c>
      <c r="B6" s="112">
        <v>3000</v>
      </c>
      <c r="C6" s="111"/>
      <c r="D6" s="111"/>
      <c r="E6" s="111"/>
      <c r="F6" s="111"/>
      <c r="G6" s="111"/>
      <c r="H6" s="111"/>
      <c r="I6" s="111"/>
    </row>
    <row r="7" spans="1:9" s="30" customFormat="1" x14ac:dyDescent="0.25">
      <c r="A7" s="113"/>
      <c r="B7" s="113"/>
      <c r="C7" s="113"/>
      <c r="D7" s="113"/>
      <c r="E7" s="113"/>
      <c r="F7" s="113"/>
      <c r="G7" s="114"/>
      <c r="H7" s="114"/>
      <c r="I7" s="113"/>
    </row>
    <row r="8" spans="1:9" s="29" customFormat="1" x14ac:dyDescent="0.25">
      <c r="A8" s="80"/>
      <c r="B8" s="80"/>
      <c r="C8" s="80"/>
      <c r="D8" s="80"/>
      <c r="E8" s="115"/>
      <c r="F8" s="80"/>
      <c r="G8" s="116"/>
      <c r="H8" s="80"/>
      <c r="I8" s="80"/>
    </row>
    <row r="9" spans="1:9" s="29" customFormat="1" x14ac:dyDescent="0.25">
      <c r="A9" s="80"/>
      <c r="B9" s="80"/>
      <c r="C9" s="80"/>
      <c r="D9" s="80"/>
      <c r="E9" s="80"/>
      <c r="F9" s="80"/>
      <c r="G9" s="116"/>
      <c r="H9" s="80"/>
      <c r="I9" s="80"/>
    </row>
    <row r="10" spans="1:9" x14ac:dyDescent="0.25">
      <c r="A10" s="110" t="s">
        <v>82</v>
      </c>
      <c r="B10" s="110"/>
      <c r="C10" s="110" t="s">
        <v>55</v>
      </c>
      <c r="D10" s="110" t="s">
        <v>56</v>
      </c>
      <c r="E10" s="110" t="s">
        <v>57</v>
      </c>
      <c r="F10" s="110" t="s">
        <v>84</v>
      </c>
      <c r="G10" s="110" t="s">
        <v>58</v>
      </c>
      <c r="H10" s="110" t="s">
        <v>59</v>
      </c>
      <c r="I10" s="110" t="s">
        <v>60</v>
      </c>
    </row>
    <row r="11" spans="1:9" x14ac:dyDescent="0.25">
      <c r="A11" s="111" t="s">
        <v>61</v>
      </c>
      <c r="B11" s="112">
        <v>67000</v>
      </c>
      <c r="C11" s="112">
        <v>80000</v>
      </c>
      <c r="D11" s="112">
        <v>69000</v>
      </c>
      <c r="E11" s="112">
        <v>55000</v>
      </c>
      <c r="F11" s="112">
        <v>58000</v>
      </c>
      <c r="G11" s="112">
        <f>D11</f>
        <v>69000</v>
      </c>
      <c r="H11" s="112">
        <f>D11</f>
        <v>69000</v>
      </c>
      <c r="I11" s="112">
        <v>68000</v>
      </c>
    </row>
    <row r="12" spans="1:9" x14ac:dyDescent="0.25">
      <c r="A12" s="111" t="s">
        <v>62</v>
      </c>
      <c r="B12" s="112">
        <v>45000</v>
      </c>
      <c r="C12" s="112">
        <v>48000</v>
      </c>
      <c r="D12" s="112">
        <v>46000</v>
      </c>
      <c r="E12" s="112">
        <v>43000</v>
      </c>
      <c r="F12" s="112">
        <v>46000</v>
      </c>
      <c r="G12" s="112">
        <v>41000</v>
      </c>
      <c r="H12" s="112">
        <v>42000</v>
      </c>
      <c r="I12" s="112">
        <v>61000</v>
      </c>
    </row>
    <row r="13" spans="1:9" x14ac:dyDescent="0.25">
      <c r="A13" s="111" t="s">
        <v>63</v>
      </c>
      <c r="B13" s="112">
        <v>37000</v>
      </c>
      <c r="C13" s="112">
        <v>38000</v>
      </c>
      <c r="D13" s="112">
        <v>36000</v>
      </c>
      <c r="E13" s="112">
        <v>36000</v>
      </c>
      <c r="F13" s="112">
        <v>36000</v>
      </c>
      <c r="G13" s="112">
        <f>C13</f>
        <v>38000</v>
      </c>
      <c r="H13" s="112">
        <v>34000</v>
      </c>
      <c r="I13" s="112">
        <v>46000</v>
      </c>
    </row>
    <row r="14" spans="1:9" x14ac:dyDescent="0.25">
      <c r="A14" s="111" t="s">
        <v>64</v>
      </c>
      <c r="B14" s="112">
        <v>15000</v>
      </c>
      <c r="C14" s="112"/>
      <c r="D14" s="112"/>
      <c r="E14" s="112"/>
      <c r="F14" s="112"/>
      <c r="G14" s="112"/>
      <c r="H14" s="112"/>
      <c r="I14" s="112"/>
    </row>
    <row r="15" spans="1:9" x14ac:dyDescent="0.25">
      <c r="A15" s="111" t="s">
        <v>65</v>
      </c>
      <c r="B15" s="112">
        <v>3000</v>
      </c>
      <c r="C15" s="111"/>
      <c r="D15" s="111"/>
      <c r="E15" s="111"/>
      <c r="F15" s="111"/>
      <c r="G15" s="111"/>
      <c r="H15" s="111"/>
      <c r="I15" s="111"/>
    </row>
    <row r="16" spans="1:9" x14ac:dyDescent="0.25">
      <c r="A16" s="80"/>
      <c r="B16" s="80"/>
      <c r="C16" s="80"/>
      <c r="D16" s="80"/>
      <c r="E16" s="80"/>
      <c r="F16" s="80"/>
      <c r="G16" s="114"/>
      <c r="H16" s="114"/>
      <c r="I16" s="8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rgb="FFFF0000"/>
  </sheetPr>
  <dimension ref="A1:XCM399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baseColWidth="10" defaultRowHeight="15" x14ac:dyDescent="0.25"/>
  <cols>
    <col min="1" max="1" width="61" style="12" customWidth="1"/>
    <col min="2" max="2" width="8.85546875" style="12" customWidth="1"/>
    <col min="3" max="4" width="6.42578125" style="12" customWidth="1"/>
    <col min="5" max="5" width="7.85546875" style="12" customWidth="1"/>
    <col min="6" max="6" width="9.28515625" style="12" customWidth="1"/>
    <col min="7" max="7" width="9" style="12" customWidth="1"/>
    <col min="8" max="8" width="11.140625" style="12" customWidth="1"/>
    <col min="9" max="9" width="9.85546875" style="12" customWidth="1"/>
    <col min="10" max="10" width="13" style="12" customWidth="1"/>
    <col min="11" max="11" width="11.42578125" style="12" customWidth="1"/>
    <col min="12" max="12" width="12.140625" style="12" customWidth="1"/>
    <col min="13" max="13" width="11.85546875" style="12" customWidth="1"/>
    <col min="14" max="14" width="9.28515625" style="12" customWidth="1"/>
    <col min="15" max="15" width="11.85546875" style="12" customWidth="1"/>
    <col min="16" max="16" width="9.85546875" style="12" customWidth="1"/>
    <col min="17" max="17" width="11" style="12" customWidth="1"/>
    <col min="18" max="18" width="17" style="12" customWidth="1"/>
    <col min="19" max="21" width="7.85546875" style="16" customWidth="1"/>
    <col min="22" max="23" width="10" style="16" customWidth="1"/>
    <col min="24" max="26" width="8.42578125" style="72" customWidth="1"/>
    <col min="27" max="27" width="9.42578125" style="72" customWidth="1"/>
    <col min="28" max="28" width="8.42578125" style="72" customWidth="1"/>
    <col min="29" max="29" width="11.5703125" style="16" bestFit="1" customWidth="1"/>
    <col min="30" max="30" width="11.42578125" style="16" bestFit="1" customWidth="1"/>
    <col min="31" max="33" width="9" style="16" customWidth="1"/>
    <col min="34" max="35" width="10.140625" style="16" customWidth="1"/>
    <col min="36" max="38" width="8.28515625" style="16" customWidth="1"/>
    <col min="39" max="40" width="11.140625" style="16" customWidth="1"/>
    <col min="41" max="42" width="11.42578125" style="16" bestFit="1" customWidth="1"/>
    <col min="43" max="45" width="8" style="16" customWidth="1"/>
    <col min="46" max="47" width="9" style="16" customWidth="1"/>
    <col min="48" max="50" width="8.85546875" style="16" customWidth="1"/>
    <col min="51" max="52" width="9.85546875" style="16" customWidth="1"/>
    <col min="53" max="53" width="8.85546875" style="16" customWidth="1"/>
    <col min="54" max="54" width="11.140625" style="16" customWidth="1"/>
    <col min="55" max="57" width="7.28515625" style="16" customWidth="1"/>
    <col min="58" max="58" width="10" style="16" customWidth="1"/>
    <col min="59" max="59" width="8.5703125" style="16" customWidth="1"/>
    <col min="60" max="62" width="8.140625" style="16" customWidth="1"/>
    <col min="63" max="66" width="9.42578125" style="16" customWidth="1"/>
    <col min="67" max="69" width="7.42578125" style="16" customWidth="1"/>
    <col min="70" max="71" width="9.7109375" style="16" customWidth="1"/>
    <col min="72" max="76" width="9.5703125" style="16" customWidth="1"/>
    <col min="77" max="77" width="10.140625" style="16" customWidth="1"/>
    <col min="78" max="78" width="8.5703125" style="16" customWidth="1"/>
    <col min="79" max="81" width="7.42578125" style="16" customWidth="1"/>
    <col min="82" max="83" width="9.85546875" style="16" customWidth="1"/>
    <col min="84" max="86" width="8.140625" style="16" customWidth="1"/>
    <col min="87" max="88" width="9.42578125" style="16" customWidth="1"/>
    <col min="89" max="90" width="9.7109375" style="16" customWidth="1"/>
    <col min="91" max="93" width="10.28515625" style="16" customWidth="1"/>
    <col min="94" max="98" width="9.7109375" style="16" customWidth="1"/>
    <col min="99" max="100" width="12" style="16" customWidth="1"/>
    <col min="101" max="101" width="10.85546875" style="16" customWidth="1"/>
    <col min="102" max="102" width="10.7109375" style="16" customWidth="1"/>
    <col min="16316" max="16384" width="11.42578125" style="19"/>
  </cols>
  <sheetData>
    <row r="1" spans="1:16315" ht="15" customHeight="1" x14ac:dyDescent="0.2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7"/>
      <c r="T1" s="78"/>
      <c r="U1" s="78"/>
      <c r="V1" s="78"/>
      <c r="W1" s="78"/>
      <c r="X1" s="79"/>
      <c r="Y1" s="79"/>
      <c r="Z1" s="79"/>
      <c r="AA1" s="79"/>
      <c r="AB1" s="79"/>
      <c r="AC1" s="78"/>
      <c r="AD1" s="78"/>
      <c r="AE1" s="77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7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7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7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7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  <c r="IX1" s="80"/>
      <c r="IY1" s="80"/>
      <c r="IZ1" s="80"/>
      <c r="JA1" s="80"/>
      <c r="JB1" s="80"/>
      <c r="JC1" s="80"/>
      <c r="JD1" s="80"/>
      <c r="JE1" s="80"/>
      <c r="JF1" s="80"/>
      <c r="JG1" s="80"/>
      <c r="JH1" s="80"/>
      <c r="JI1" s="80"/>
      <c r="JJ1" s="80"/>
      <c r="JK1" s="80"/>
      <c r="JL1" s="80"/>
      <c r="JM1" s="80"/>
      <c r="JN1" s="80"/>
      <c r="JO1" s="80"/>
      <c r="JP1" s="80"/>
      <c r="JQ1" s="80"/>
      <c r="JR1" s="80"/>
      <c r="JS1" s="80"/>
      <c r="JT1" s="80"/>
      <c r="JU1" s="80"/>
      <c r="JV1" s="80"/>
      <c r="JW1" s="80"/>
      <c r="JX1" s="80"/>
      <c r="JY1" s="80"/>
      <c r="JZ1" s="80"/>
      <c r="KA1" s="80"/>
      <c r="KB1" s="80"/>
      <c r="KC1" s="80"/>
      <c r="KD1" s="80"/>
      <c r="KE1" s="80"/>
      <c r="KF1" s="80"/>
      <c r="KG1" s="80"/>
      <c r="KH1" s="80"/>
      <c r="KI1" s="80"/>
      <c r="KJ1" s="80"/>
      <c r="KK1" s="80"/>
      <c r="KL1" s="80"/>
      <c r="KM1" s="80"/>
      <c r="KN1" s="80"/>
      <c r="KO1" s="80"/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0"/>
      <c r="NV1" s="80"/>
      <c r="NW1" s="80"/>
      <c r="NX1" s="80"/>
      <c r="NY1" s="80"/>
      <c r="NZ1" s="80"/>
      <c r="OA1" s="80"/>
      <c r="OB1" s="80"/>
      <c r="OC1" s="80"/>
      <c r="OD1" s="80"/>
      <c r="OE1" s="80"/>
      <c r="OF1" s="80"/>
      <c r="OG1" s="80"/>
      <c r="OH1" s="80"/>
      <c r="OI1" s="80"/>
      <c r="OJ1" s="80"/>
      <c r="OK1" s="80"/>
      <c r="OL1" s="80"/>
      <c r="OM1" s="80"/>
      <c r="ON1" s="80"/>
      <c r="OO1" s="80"/>
      <c r="OP1" s="80"/>
      <c r="OQ1" s="80"/>
      <c r="OR1" s="80"/>
      <c r="OS1" s="80"/>
      <c r="OT1" s="80"/>
      <c r="OU1" s="80"/>
      <c r="OV1" s="80"/>
      <c r="OW1" s="80"/>
      <c r="OX1" s="80"/>
      <c r="OY1" s="80"/>
      <c r="OZ1" s="80"/>
      <c r="PA1" s="80"/>
      <c r="PB1" s="80"/>
      <c r="PC1" s="80"/>
      <c r="PD1" s="80"/>
      <c r="PE1" s="80"/>
      <c r="PF1" s="80"/>
      <c r="PG1" s="80"/>
      <c r="PH1" s="80"/>
      <c r="PI1" s="80"/>
      <c r="PJ1" s="80"/>
      <c r="PK1" s="80"/>
      <c r="PL1" s="80"/>
      <c r="PM1" s="80"/>
      <c r="PN1" s="80"/>
      <c r="PO1" s="80"/>
      <c r="PP1" s="80"/>
      <c r="PQ1" s="80"/>
      <c r="PR1" s="80"/>
      <c r="PS1" s="80"/>
      <c r="PT1" s="80"/>
      <c r="PU1" s="80"/>
      <c r="PV1" s="80"/>
      <c r="PW1" s="80"/>
      <c r="PX1" s="80"/>
      <c r="PY1" s="80"/>
      <c r="PZ1" s="80"/>
      <c r="QA1" s="80"/>
      <c r="QB1" s="80"/>
      <c r="QC1" s="80"/>
      <c r="QD1" s="80"/>
      <c r="QE1" s="80"/>
      <c r="QF1" s="80"/>
      <c r="QG1" s="80"/>
      <c r="QH1" s="80"/>
      <c r="QI1" s="80"/>
      <c r="QJ1" s="80"/>
      <c r="QK1" s="80"/>
      <c r="QL1" s="80"/>
      <c r="QM1" s="80"/>
      <c r="QN1" s="80"/>
      <c r="QO1" s="80"/>
      <c r="QP1" s="80"/>
      <c r="QQ1" s="80"/>
      <c r="QR1" s="80"/>
      <c r="QS1" s="80"/>
      <c r="QT1" s="80"/>
      <c r="QU1" s="80"/>
      <c r="QV1" s="80"/>
      <c r="QW1" s="80"/>
      <c r="QX1" s="80"/>
      <c r="QY1" s="80"/>
      <c r="QZ1" s="80"/>
      <c r="RA1" s="80"/>
      <c r="RB1" s="80"/>
      <c r="RC1" s="80"/>
      <c r="RD1" s="80"/>
      <c r="RE1" s="80"/>
      <c r="RF1" s="80"/>
      <c r="RG1" s="80"/>
      <c r="RH1" s="80"/>
      <c r="RI1" s="80"/>
      <c r="RJ1" s="80"/>
      <c r="RK1" s="80"/>
      <c r="RL1" s="80"/>
      <c r="RM1" s="80"/>
      <c r="RN1" s="80"/>
      <c r="RO1" s="80"/>
      <c r="RP1" s="80"/>
      <c r="RQ1" s="80"/>
      <c r="RR1" s="80"/>
      <c r="RS1" s="80"/>
      <c r="RT1" s="80"/>
      <c r="RU1" s="80"/>
      <c r="RV1" s="80"/>
      <c r="RW1" s="80"/>
      <c r="RX1" s="80"/>
      <c r="RY1" s="80"/>
      <c r="RZ1" s="80"/>
      <c r="SA1" s="80"/>
      <c r="SB1" s="80"/>
      <c r="SC1" s="80"/>
      <c r="SD1" s="80"/>
      <c r="SE1" s="80"/>
      <c r="SF1" s="80"/>
      <c r="SG1" s="80"/>
      <c r="SH1" s="80"/>
      <c r="SI1" s="80"/>
      <c r="SJ1" s="80"/>
      <c r="SK1" s="80"/>
      <c r="SL1" s="80"/>
      <c r="SM1" s="80"/>
      <c r="SN1" s="80"/>
      <c r="SO1" s="80"/>
      <c r="SP1" s="80"/>
      <c r="SQ1" s="80"/>
      <c r="SR1" s="80"/>
      <c r="SS1" s="80"/>
      <c r="ST1" s="80"/>
      <c r="SU1" s="80"/>
      <c r="SV1" s="80"/>
      <c r="SW1" s="80"/>
      <c r="SX1" s="80"/>
      <c r="SY1" s="80"/>
      <c r="SZ1" s="80"/>
      <c r="TA1" s="80"/>
      <c r="TB1" s="80"/>
      <c r="TC1" s="80"/>
      <c r="TD1" s="80"/>
      <c r="TE1" s="80"/>
      <c r="TF1" s="80"/>
      <c r="TG1" s="80"/>
      <c r="TH1" s="80"/>
      <c r="TI1" s="80"/>
      <c r="TJ1" s="80"/>
      <c r="TK1" s="80"/>
      <c r="TL1" s="80"/>
      <c r="TM1" s="80"/>
      <c r="TN1" s="80"/>
      <c r="TO1" s="80"/>
      <c r="TP1" s="80"/>
      <c r="TQ1" s="80"/>
      <c r="TR1" s="80"/>
      <c r="TS1" s="80"/>
      <c r="TT1" s="80"/>
      <c r="TU1" s="80"/>
      <c r="TV1" s="80"/>
      <c r="TW1" s="80"/>
      <c r="TX1" s="80"/>
      <c r="TY1" s="80"/>
      <c r="TZ1" s="80"/>
      <c r="UA1" s="80"/>
      <c r="UB1" s="80"/>
      <c r="UC1" s="80"/>
      <c r="UD1" s="80"/>
      <c r="UE1" s="80"/>
      <c r="UF1" s="80"/>
      <c r="UG1" s="80"/>
      <c r="UH1" s="80"/>
      <c r="UI1" s="80"/>
      <c r="UJ1" s="80"/>
      <c r="UK1" s="80"/>
      <c r="UL1" s="80"/>
      <c r="UM1" s="80"/>
      <c r="UN1" s="80"/>
      <c r="UO1" s="80"/>
      <c r="UP1" s="80"/>
      <c r="UQ1" s="80"/>
      <c r="UR1" s="80"/>
      <c r="US1" s="80"/>
      <c r="UT1" s="80"/>
      <c r="UU1" s="80"/>
      <c r="UV1" s="80"/>
      <c r="UW1" s="80"/>
      <c r="UX1" s="80"/>
      <c r="UY1" s="80"/>
      <c r="UZ1" s="80"/>
      <c r="VA1" s="80"/>
      <c r="VB1" s="80"/>
      <c r="VC1" s="80"/>
      <c r="VD1" s="80"/>
      <c r="VE1" s="80"/>
      <c r="VF1" s="80"/>
      <c r="VG1" s="80"/>
      <c r="VH1" s="80"/>
      <c r="VI1" s="80"/>
      <c r="VJ1" s="80"/>
      <c r="VK1" s="80"/>
      <c r="VL1" s="80"/>
      <c r="VM1" s="80"/>
      <c r="VN1" s="80"/>
      <c r="VO1" s="80"/>
      <c r="VP1" s="80"/>
      <c r="VQ1" s="80"/>
      <c r="VR1" s="80"/>
      <c r="VS1" s="80"/>
      <c r="VT1" s="80"/>
      <c r="VU1" s="80"/>
      <c r="VV1" s="80"/>
      <c r="VW1" s="80"/>
      <c r="VX1" s="80"/>
      <c r="VY1" s="80"/>
      <c r="VZ1" s="80"/>
      <c r="WA1" s="80"/>
      <c r="WB1" s="80"/>
      <c r="WC1" s="80"/>
      <c r="WD1" s="80"/>
      <c r="WE1" s="80"/>
      <c r="WF1" s="80"/>
      <c r="WG1" s="80"/>
      <c r="WH1" s="80"/>
      <c r="WI1" s="80"/>
      <c r="WJ1" s="80"/>
      <c r="WK1" s="80"/>
      <c r="WL1" s="80"/>
      <c r="WM1" s="80"/>
      <c r="WN1" s="80"/>
      <c r="WO1" s="80"/>
      <c r="WP1" s="80"/>
      <c r="WQ1" s="80"/>
      <c r="WR1" s="80"/>
      <c r="WS1" s="80"/>
      <c r="WT1" s="80"/>
      <c r="WU1" s="80"/>
      <c r="WV1" s="80"/>
      <c r="WW1" s="80"/>
      <c r="WX1" s="80"/>
      <c r="WY1" s="80"/>
      <c r="WZ1" s="80"/>
      <c r="XA1" s="80"/>
      <c r="XB1" s="80"/>
      <c r="XC1" s="80"/>
      <c r="XD1" s="80"/>
      <c r="XE1" s="80"/>
      <c r="XF1" s="80"/>
      <c r="XG1" s="80"/>
      <c r="XH1" s="80"/>
      <c r="XI1" s="80"/>
      <c r="XJ1" s="80"/>
      <c r="XK1" s="80"/>
      <c r="XL1" s="80"/>
      <c r="XM1" s="80"/>
      <c r="XN1" s="80"/>
      <c r="XO1" s="80"/>
      <c r="XP1" s="80"/>
      <c r="XQ1" s="80"/>
      <c r="XR1" s="80"/>
      <c r="XS1" s="80"/>
      <c r="XT1" s="80"/>
      <c r="XU1" s="80"/>
      <c r="XV1" s="80"/>
      <c r="XW1" s="80"/>
      <c r="XX1" s="80"/>
      <c r="XY1" s="80"/>
      <c r="XZ1" s="80"/>
      <c r="YA1" s="80"/>
      <c r="YB1" s="80"/>
      <c r="YC1" s="80"/>
      <c r="YD1" s="80"/>
      <c r="YE1" s="80"/>
      <c r="YF1" s="80"/>
      <c r="YG1" s="80"/>
      <c r="YH1" s="80"/>
      <c r="YI1" s="80"/>
      <c r="YJ1" s="80"/>
      <c r="YK1" s="80"/>
      <c r="YL1" s="80"/>
      <c r="YM1" s="80"/>
      <c r="YN1" s="80"/>
      <c r="YO1" s="80"/>
      <c r="YP1" s="80"/>
      <c r="YQ1" s="80"/>
      <c r="YR1" s="80"/>
      <c r="YS1" s="80"/>
      <c r="YT1" s="80"/>
      <c r="YU1" s="80"/>
      <c r="YV1" s="80"/>
      <c r="YW1" s="80"/>
      <c r="YX1" s="80"/>
      <c r="YY1" s="80"/>
      <c r="YZ1" s="80"/>
      <c r="ZA1" s="80"/>
      <c r="ZB1" s="80"/>
      <c r="ZC1" s="80"/>
      <c r="ZD1" s="80"/>
      <c r="ZE1" s="80"/>
      <c r="ZF1" s="80"/>
      <c r="ZG1" s="80"/>
      <c r="ZH1" s="80"/>
      <c r="ZI1" s="80"/>
      <c r="ZJ1" s="80"/>
      <c r="ZK1" s="80"/>
      <c r="ZL1" s="80"/>
      <c r="ZM1" s="80"/>
      <c r="ZN1" s="80"/>
      <c r="ZO1" s="80"/>
      <c r="ZP1" s="80"/>
      <c r="ZQ1" s="80"/>
      <c r="ZR1" s="80"/>
      <c r="ZS1" s="80"/>
      <c r="ZT1" s="80"/>
      <c r="ZU1" s="80"/>
      <c r="ZV1" s="80"/>
      <c r="ZW1" s="80"/>
      <c r="ZX1" s="80"/>
      <c r="ZY1" s="80"/>
      <c r="ZZ1" s="80"/>
      <c r="AAA1" s="80"/>
      <c r="AAB1" s="80"/>
      <c r="AAC1" s="80"/>
      <c r="AAD1" s="80"/>
      <c r="AAE1" s="80"/>
      <c r="AAF1" s="80"/>
      <c r="AAG1" s="80"/>
      <c r="AAH1" s="80"/>
      <c r="AAI1" s="80"/>
      <c r="AAJ1" s="80"/>
      <c r="AAK1" s="80"/>
      <c r="AAL1" s="80"/>
      <c r="AAM1" s="80"/>
      <c r="AAN1" s="80"/>
      <c r="AAO1" s="80"/>
      <c r="AAP1" s="80"/>
      <c r="AAQ1" s="80"/>
      <c r="AAR1" s="80"/>
      <c r="AAS1" s="80"/>
      <c r="AAT1" s="80"/>
      <c r="AAU1" s="80"/>
      <c r="AAV1" s="80"/>
      <c r="AAW1" s="80"/>
      <c r="AAX1" s="80"/>
      <c r="AAY1" s="80"/>
      <c r="AAZ1" s="80"/>
      <c r="ABA1" s="80"/>
      <c r="ABB1" s="80"/>
      <c r="ABC1" s="80"/>
      <c r="ABD1" s="80"/>
      <c r="ABE1" s="80"/>
      <c r="ABF1" s="80"/>
      <c r="ABG1" s="80"/>
      <c r="ABH1" s="80"/>
      <c r="ABI1" s="80"/>
      <c r="ABJ1" s="80"/>
      <c r="ABK1" s="80"/>
      <c r="ABL1" s="80"/>
      <c r="ABM1" s="80"/>
      <c r="ABN1" s="80"/>
      <c r="ABO1" s="80"/>
      <c r="ABP1" s="80"/>
      <c r="ABQ1" s="80"/>
      <c r="ABR1" s="80"/>
      <c r="ABS1" s="80"/>
      <c r="ABT1" s="80"/>
      <c r="ABU1" s="80"/>
      <c r="ABV1" s="80"/>
      <c r="ABW1" s="80"/>
      <c r="ABX1" s="80"/>
      <c r="ABY1" s="80"/>
      <c r="ABZ1" s="80"/>
      <c r="ACA1" s="80"/>
      <c r="ACB1" s="80"/>
      <c r="ACC1" s="80"/>
      <c r="ACD1" s="80"/>
      <c r="ACE1" s="80"/>
      <c r="ACF1" s="80"/>
      <c r="ACG1" s="80"/>
      <c r="ACH1" s="80"/>
      <c r="ACI1" s="80"/>
      <c r="ACJ1" s="80"/>
      <c r="ACK1" s="80"/>
      <c r="ACL1" s="80"/>
      <c r="ACM1" s="80"/>
      <c r="ACN1" s="80"/>
      <c r="ACO1" s="80"/>
      <c r="ACP1" s="80"/>
      <c r="ACQ1" s="80"/>
      <c r="ACR1" s="80"/>
      <c r="ACS1" s="80"/>
      <c r="ACT1" s="80"/>
      <c r="ACU1" s="80"/>
      <c r="ACV1" s="80"/>
      <c r="ACW1" s="80"/>
      <c r="ACX1" s="80"/>
      <c r="ACY1" s="80"/>
      <c r="ACZ1" s="80"/>
      <c r="ADA1" s="80"/>
      <c r="ADB1" s="80"/>
      <c r="ADC1" s="80"/>
      <c r="ADD1" s="80"/>
      <c r="ADE1" s="80"/>
      <c r="ADF1" s="80"/>
      <c r="ADG1" s="80"/>
      <c r="ADH1" s="80"/>
      <c r="ADI1" s="80"/>
      <c r="ADJ1" s="80"/>
      <c r="ADK1" s="80"/>
      <c r="ADL1" s="80"/>
      <c r="ADM1" s="80"/>
      <c r="ADN1" s="80"/>
      <c r="ADO1" s="80"/>
      <c r="ADP1" s="80"/>
      <c r="ADQ1" s="80"/>
      <c r="ADR1" s="80"/>
      <c r="ADS1" s="80"/>
      <c r="ADT1" s="80"/>
      <c r="ADU1" s="80"/>
      <c r="ADV1" s="80"/>
      <c r="ADW1" s="80"/>
      <c r="ADX1" s="80"/>
      <c r="ADY1" s="80"/>
      <c r="ADZ1" s="80"/>
      <c r="AEA1" s="80"/>
      <c r="AEB1" s="80"/>
      <c r="AEC1" s="80"/>
      <c r="AED1" s="80"/>
      <c r="AEE1" s="80"/>
      <c r="AEF1" s="80"/>
      <c r="AEG1" s="80"/>
      <c r="AEH1" s="80"/>
      <c r="AEI1" s="80"/>
      <c r="AEJ1" s="80"/>
      <c r="AEK1" s="80"/>
      <c r="AEL1" s="80"/>
      <c r="AEM1" s="80"/>
      <c r="AEN1" s="80"/>
      <c r="AEO1" s="80"/>
      <c r="AEP1" s="80"/>
      <c r="AEQ1" s="80"/>
      <c r="AER1" s="80"/>
      <c r="AES1" s="80"/>
      <c r="AET1" s="80"/>
      <c r="AEU1" s="80"/>
      <c r="AEV1" s="80"/>
      <c r="AEW1" s="80"/>
      <c r="AEX1" s="80"/>
      <c r="AEY1" s="80"/>
      <c r="AEZ1" s="80"/>
      <c r="AFA1" s="80"/>
      <c r="AFB1" s="80"/>
      <c r="AFC1" s="80"/>
      <c r="AFD1" s="80"/>
      <c r="AFE1" s="80"/>
      <c r="AFF1" s="80"/>
      <c r="AFG1" s="80"/>
      <c r="AFH1" s="80"/>
      <c r="AFI1" s="80"/>
      <c r="AFJ1" s="80"/>
      <c r="AFK1" s="80"/>
      <c r="AFL1" s="80"/>
      <c r="AFM1" s="80"/>
      <c r="AFN1" s="80"/>
      <c r="AFO1" s="80"/>
      <c r="AFP1" s="80"/>
      <c r="AFQ1" s="80"/>
      <c r="AFR1" s="80"/>
      <c r="AFS1" s="80"/>
      <c r="AFT1" s="80"/>
      <c r="AFU1" s="80"/>
      <c r="AFV1" s="80"/>
      <c r="AFW1" s="80"/>
      <c r="AFX1" s="80"/>
      <c r="AFY1" s="80"/>
      <c r="AFZ1" s="80"/>
      <c r="AGA1" s="80"/>
      <c r="AGB1" s="80"/>
      <c r="AGC1" s="80"/>
      <c r="AGD1" s="80"/>
      <c r="AGE1" s="80"/>
      <c r="AGF1" s="80"/>
      <c r="AGG1" s="80"/>
      <c r="AGH1" s="80"/>
      <c r="AGI1" s="80"/>
      <c r="AGJ1" s="80"/>
      <c r="AGK1" s="80"/>
      <c r="AGL1" s="80"/>
      <c r="AGM1" s="80"/>
      <c r="AGN1" s="80"/>
      <c r="AGO1" s="80"/>
      <c r="AGP1" s="80"/>
      <c r="AGQ1" s="80"/>
      <c r="AGR1" s="80"/>
      <c r="AGS1" s="80"/>
      <c r="AGT1" s="80"/>
      <c r="AGU1" s="80"/>
      <c r="AGV1" s="80"/>
      <c r="AGW1" s="80"/>
      <c r="AGX1" s="80"/>
      <c r="AGY1" s="80"/>
      <c r="AGZ1" s="80"/>
      <c r="AHA1" s="80"/>
      <c r="AHB1" s="80"/>
      <c r="AHC1" s="80"/>
      <c r="AHD1" s="80"/>
      <c r="AHE1" s="80"/>
      <c r="AHF1" s="80"/>
      <c r="AHG1" s="80"/>
      <c r="AHH1" s="80"/>
      <c r="AHI1" s="80"/>
      <c r="AHJ1" s="80"/>
      <c r="AHK1" s="80"/>
      <c r="AHL1" s="80"/>
      <c r="AHM1" s="80"/>
      <c r="AHN1" s="80"/>
      <c r="AHO1" s="80"/>
      <c r="AHP1" s="80"/>
      <c r="AHQ1" s="80"/>
      <c r="AHR1" s="80"/>
      <c r="AHS1" s="80"/>
      <c r="AHT1" s="80"/>
      <c r="AHU1" s="80"/>
      <c r="AHV1" s="80"/>
      <c r="AHW1" s="80"/>
      <c r="AHX1" s="80"/>
      <c r="AHY1" s="80"/>
      <c r="AHZ1" s="80"/>
      <c r="AIA1" s="80"/>
      <c r="AIB1" s="80"/>
      <c r="AIC1" s="80"/>
      <c r="AID1" s="80"/>
      <c r="AIE1" s="80"/>
      <c r="AIF1" s="80"/>
      <c r="AIG1" s="80"/>
      <c r="AIH1" s="80"/>
      <c r="AII1" s="80"/>
      <c r="AIJ1" s="80"/>
      <c r="AIK1" s="80"/>
      <c r="AIL1" s="80"/>
      <c r="AIM1" s="80"/>
      <c r="AIN1" s="80"/>
      <c r="AIO1" s="80"/>
      <c r="AIP1" s="80"/>
      <c r="AIQ1" s="80"/>
      <c r="AIR1" s="80"/>
      <c r="AIS1" s="80"/>
      <c r="AIT1" s="80"/>
      <c r="AIU1" s="80"/>
      <c r="AIV1" s="80"/>
      <c r="AIW1" s="80"/>
      <c r="AIX1" s="80"/>
      <c r="AIY1" s="80"/>
      <c r="AIZ1" s="80"/>
      <c r="AJA1" s="80"/>
      <c r="AJB1" s="80"/>
      <c r="AJC1" s="80"/>
      <c r="AJD1" s="80"/>
      <c r="AJE1" s="80"/>
      <c r="AJF1" s="80"/>
      <c r="AJG1" s="80"/>
      <c r="AJH1" s="80"/>
      <c r="AJI1" s="80"/>
      <c r="AJJ1" s="80"/>
      <c r="AJK1" s="80"/>
      <c r="AJL1" s="80"/>
      <c r="AJM1" s="80"/>
      <c r="AJN1" s="80"/>
      <c r="AJO1" s="80"/>
      <c r="AJP1" s="80"/>
      <c r="AJQ1" s="80"/>
      <c r="AJR1" s="80"/>
      <c r="AJS1" s="80"/>
      <c r="AJT1" s="80"/>
      <c r="AJU1" s="80"/>
      <c r="AJV1" s="80"/>
      <c r="AJW1" s="80"/>
      <c r="AJX1" s="80"/>
      <c r="AJY1" s="80"/>
      <c r="AJZ1" s="80"/>
      <c r="AKA1" s="80"/>
      <c r="AKB1" s="80"/>
      <c r="AKC1" s="80"/>
      <c r="AKD1" s="80"/>
      <c r="AKE1" s="80"/>
      <c r="AKF1" s="80"/>
      <c r="AKG1" s="80"/>
      <c r="AKH1" s="80"/>
      <c r="AKI1" s="80"/>
      <c r="AKJ1" s="80"/>
      <c r="AKK1" s="80"/>
      <c r="AKL1" s="80"/>
      <c r="AKM1" s="80"/>
      <c r="AKN1" s="80"/>
      <c r="AKO1" s="80"/>
      <c r="AKP1" s="80"/>
      <c r="AKQ1" s="80"/>
      <c r="AKR1" s="80"/>
      <c r="AKS1" s="80"/>
      <c r="AKT1" s="80"/>
      <c r="AKU1" s="80"/>
      <c r="AKV1" s="80"/>
      <c r="AKW1" s="80"/>
      <c r="AKX1" s="80"/>
      <c r="AKY1" s="80"/>
      <c r="AKZ1" s="80"/>
      <c r="ALA1" s="80"/>
      <c r="ALB1" s="80"/>
      <c r="ALC1" s="80"/>
      <c r="ALD1" s="80"/>
      <c r="ALE1" s="80"/>
      <c r="ALF1" s="80"/>
      <c r="ALG1" s="80"/>
      <c r="ALH1" s="80"/>
      <c r="ALI1" s="80"/>
      <c r="ALJ1" s="80"/>
      <c r="ALK1" s="80"/>
      <c r="ALL1" s="80"/>
      <c r="ALM1" s="80"/>
      <c r="ALN1" s="80"/>
      <c r="ALO1" s="80"/>
      <c r="ALP1" s="80"/>
      <c r="ALQ1" s="80"/>
      <c r="ALR1" s="80"/>
      <c r="ALS1" s="80"/>
      <c r="ALT1" s="80"/>
      <c r="ALU1" s="80"/>
      <c r="ALV1" s="80"/>
      <c r="ALW1" s="80"/>
      <c r="ALX1" s="80"/>
      <c r="ALY1" s="80"/>
      <c r="ALZ1" s="80"/>
      <c r="AMA1" s="80"/>
      <c r="AMB1" s="80"/>
      <c r="AMC1" s="80"/>
      <c r="AMD1" s="80"/>
      <c r="AME1" s="80"/>
      <c r="AMF1" s="80"/>
      <c r="AMG1" s="80"/>
      <c r="AMH1" s="80"/>
      <c r="AMI1" s="80"/>
      <c r="AMJ1" s="80"/>
      <c r="AMK1" s="80"/>
      <c r="AML1" s="80"/>
      <c r="AMM1" s="80"/>
      <c r="AMN1" s="80"/>
      <c r="AMO1" s="80"/>
      <c r="AMP1" s="80"/>
      <c r="AMQ1" s="80"/>
      <c r="AMR1" s="80"/>
      <c r="AMS1" s="80"/>
      <c r="AMT1" s="80"/>
      <c r="AMU1" s="80"/>
      <c r="AMV1" s="80"/>
      <c r="AMW1" s="80"/>
      <c r="AMX1" s="80"/>
      <c r="AMY1" s="80"/>
      <c r="AMZ1" s="80"/>
      <c r="ANA1" s="80"/>
      <c r="ANB1" s="80"/>
      <c r="ANC1" s="80"/>
      <c r="AND1" s="80"/>
      <c r="ANE1" s="80"/>
      <c r="ANF1" s="80"/>
      <c r="ANG1" s="80"/>
      <c r="ANH1" s="80"/>
      <c r="ANI1" s="80"/>
      <c r="ANJ1" s="80"/>
      <c r="ANK1" s="80"/>
      <c r="ANL1" s="80"/>
      <c r="ANM1" s="80"/>
      <c r="ANN1" s="80"/>
      <c r="ANO1" s="80"/>
      <c r="ANP1" s="80"/>
      <c r="ANQ1" s="80"/>
      <c r="ANR1" s="80"/>
      <c r="ANS1" s="80"/>
      <c r="ANT1" s="80"/>
      <c r="ANU1" s="80"/>
      <c r="ANV1" s="80"/>
      <c r="ANW1" s="80"/>
      <c r="ANX1" s="80"/>
      <c r="ANY1" s="80"/>
      <c r="ANZ1" s="80"/>
      <c r="AOA1" s="80"/>
      <c r="AOB1" s="80"/>
      <c r="AOC1" s="80"/>
      <c r="AOD1" s="80"/>
      <c r="AOE1" s="80"/>
      <c r="AOF1" s="80"/>
      <c r="AOG1" s="80"/>
      <c r="AOH1" s="80"/>
      <c r="AOI1" s="80"/>
      <c r="AOJ1" s="80"/>
      <c r="AOK1" s="80"/>
      <c r="AOL1" s="80"/>
      <c r="AOM1" s="80"/>
      <c r="AON1" s="80"/>
      <c r="AOO1" s="80"/>
      <c r="AOP1" s="80"/>
      <c r="AOQ1" s="80"/>
      <c r="AOR1" s="80"/>
      <c r="AOS1" s="80"/>
      <c r="AOT1" s="80"/>
      <c r="AOU1" s="80"/>
      <c r="AOV1" s="80"/>
      <c r="AOW1" s="80"/>
      <c r="AOX1" s="80"/>
      <c r="AOY1" s="80"/>
      <c r="AOZ1" s="80"/>
      <c r="APA1" s="80"/>
      <c r="APB1" s="80"/>
      <c r="APC1" s="80"/>
      <c r="APD1" s="80"/>
      <c r="APE1" s="80"/>
      <c r="APF1" s="80"/>
      <c r="APG1" s="80"/>
      <c r="APH1" s="80"/>
      <c r="API1" s="80"/>
      <c r="APJ1" s="80"/>
      <c r="APK1" s="80"/>
      <c r="APL1" s="80"/>
      <c r="APM1" s="80"/>
      <c r="APN1" s="80"/>
      <c r="APO1" s="80"/>
      <c r="APP1" s="80"/>
      <c r="APQ1" s="80"/>
      <c r="APR1" s="80"/>
      <c r="APS1" s="80"/>
      <c r="APT1" s="80"/>
      <c r="APU1" s="80"/>
      <c r="APV1" s="80"/>
      <c r="APW1" s="80"/>
      <c r="APX1" s="80"/>
      <c r="APY1" s="80"/>
      <c r="APZ1" s="80"/>
      <c r="AQA1" s="80"/>
      <c r="AQB1" s="80"/>
      <c r="AQC1" s="80"/>
      <c r="AQD1" s="80"/>
      <c r="AQE1" s="80"/>
      <c r="AQF1" s="80"/>
      <c r="AQG1" s="80"/>
      <c r="AQH1" s="80"/>
      <c r="AQI1" s="80"/>
      <c r="AQJ1" s="80"/>
      <c r="AQK1" s="80"/>
      <c r="AQL1" s="80"/>
      <c r="AQM1" s="80"/>
      <c r="AQN1" s="80"/>
      <c r="AQO1" s="80"/>
      <c r="AQP1" s="80"/>
      <c r="AQQ1" s="80"/>
      <c r="AQR1" s="80"/>
      <c r="AQS1" s="80"/>
      <c r="AQT1" s="80"/>
      <c r="AQU1" s="80"/>
      <c r="AQV1" s="80"/>
      <c r="AQW1" s="80"/>
      <c r="AQX1" s="80"/>
      <c r="AQY1" s="80"/>
      <c r="AQZ1" s="80"/>
      <c r="ARA1" s="80"/>
      <c r="ARB1" s="80"/>
      <c r="ARC1" s="80"/>
      <c r="ARD1" s="80"/>
      <c r="ARE1" s="80"/>
      <c r="ARF1" s="80"/>
      <c r="ARG1" s="80"/>
      <c r="ARH1" s="80"/>
      <c r="ARI1" s="80"/>
      <c r="ARJ1" s="80"/>
      <c r="ARK1" s="80"/>
      <c r="ARL1" s="80"/>
      <c r="ARM1" s="80"/>
      <c r="ARN1" s="80"/>
      <c r="ARO1" s="80"/>
      <c r="ARP1" s="80"/>
      <c r="ARQ1" s="80"/>
      <c r="ARR1" s="80"/>
      <c r="ARS1" s="80"/>
      <c r="ART1" s="80"/>
      <c r="ARU1" s="80"/>
      <c r="ARV1" s="80"/>
      <c r="ARW1" s="80"/>
      <c r="ARX1" s="80"/>
      <c r="ARY1" s="80"/>
      <c r="ARZ1" s="80"/>
      <c r="ASA1" s="80"/>
      <c r="ASB1" s="80"/>
      <c r="ASC1" s="80"/>
      <c r="ASD1" s="80"/>
      <c r="ASE1" s="80"/>
      <c r="ASF1" s="80"/>
      <c r="ASG1" s="80"/>
      <c r="ASH1" s="80"/>
      <c r="ASI1" s="80"/>
      <c r="ASJ1" s="80"/>
      <c r="ASK1" s="80"/>
      <c r="ASL1" s="80"/>
      <c r="ASM1" s="80"/>
      <c r="ASN1" s="80"/>
      <c r="ASO1" s="80"/>
      <c r="ASP1" s="80"/>
      <c r="ASQ1" s="80"/>
      <c r="ASR1" s="80"/>
      <c r="ASS1" s="80"/>
      <c r="AST1" s="80"/>
      <c r="ASU1" s="80"/>
      <c r="ASV1" s="80"/>
      <c r="ASW1" s="80"/>
      <c r="ASX1" s="80"/>
      <c r="ASY1" s="80"/>
      <c r="ASZ1" s="80"/>
      <c r="ATA1" s="80"/>
      <c r="ATB1" s="80"/>
      <c r="ATC1" s="80"/>
      <c r="ATD1" s="80"/>
      <c r="ATE1" s="80"/>
      <c r="ATF1" s="80"/>
      <c r="ATG1" s="80"/>
      <c r="ATH1" s="80"/>
      <c r="ATI1" s="80"/>
      <c r="ATJ1" s="80"/>
      <c r="ATK1" s="80"/>
      <c r="ATL1" s="80"/>
      <c r="ATM1" s="80"/>
      <c r="ATN1" s="80"/>
      <c r="ATO1" s="80"/>
      <c r="ATP1" s="80"/>
      <c r="ATQ1" s="80"/>
      <c r="ATR1" s="80"/>
      <c r="ATS1" s="80"/>
      <c r="ATT1" s="80"/>
      <c r="ATU1" s="80"/>
      <c r="ATV1" s="80"/>
      <c r="ATW1" s="80"/>
      <c r="ATX1" s="80"/>
      <c r="ATY1" s="80"/>
      <c r="ATZ1" s="80"/>
      <c r="AUA1" s="80"/>
      <c r="AUB1" s="80"/>
      <c r="AUC1" s="80"/>
      <c r="AUD1" s="80"/>
      <c r="AUE1" s="80"/>
      <c r="AUF1" s="80"/>
      <c r="AUG1" s="80"/>
      <c r="AUH1" s="80"/>
      <c r="AUI1" s="80"/>
      <c r="AUJ1" s="80"/>
      <c r="AUK1" s="80"/>
      <c r="AUL1" s="80"/>
      <c r="AUM1" s="80"/>
      <c r="AUN1" s="80"/>
      <c r="AUO1" s="80"/>
      <c r="AUP1" s="80"/>
      <c r="AUQ1" s="80"/>
      <c r="AUR1" s="80"/>
      <c r="AUS1" s="80"/>
      <c r="AUT1" s="80"/>
      <c r="AUU1" s="80"/>
      <c r="AUV1" s="80"/>
      <c r="AUW1" s="80"/>
      <c r="AUX1" s="80"/>
      <c r="AUY1" s="80"/>
      <c r="AUZ1" s="80"/>
      <c r="AVA1" s="80"/>
      <c r="AVB1" s="80"/>
      <c r="AVC1" s="80"/>
      <c r="AVD1" s="80"/>
      <c r="AVE1" s="80"/>
      <c r="AVF1" s="80"/>
      <c r="AVG1" s="80"/>
      <c r="AVH1" s="80"/>
      <c r="AVI1" s="80"/>
      <c r="AVJ1" s="80"/>
      <c r="AVK1" s="80"/>
      <c r="AVL1" s="80"/>
      <c r="AVM1" s="80"/>
      <c r="AVN1" s="80"/>
      <c r="AVO1" s="80"/>
      <c r="AVP1" s="80"/>
      <c r="AVQ1" s="80"/>
      <c r="AVR1" s="80"/>
      <c r="AVS1" s="80"/>
      <c r="AVT1" s="80"/>
      <c r="AVU1" s="80"/>
      <c r="AVV1" s="80"/>
      <c r="AVW1" s="80"/>
      <c r="AVX1" s="80"/>
      <c r="AVY1" s="80"/>
      <c r="AVZ1" s="80"/>
      <c r="AWA1" s="80"/>
      <c r="AWB1" s="80"/>
      <c r="AWC1" s="80"/>
      <c r="AWD1" s="80"/>
      <c r="AWE1" s="80"/>
      <c r="AWF1" s="80"/>
      <c r="AWG1" s="80"/>
      <c r="AWH1" s="80"/>
      <c r="AWI1" s="80"/>
      <c r="AWJ1" s="80"/>
      <c r="AWK1" s="80"/>
      <c r="AWL1" s="80"/>
      <c r="AWM1" s="80"/>
      <c r="AWN1" s="80"/>
      <c r="AWO1" s="80"/>
      <c r="AWP1" s="80"/>
      <c r="AWQ1" s="80"/>
      <c r="AWR1" s="80"/>
      <c r="AWS1" s="80"/>
      <c r="AWT1" s="80"/>
      <c r="AWU1" s="80"/>
      <c r="AWV1" s="80"/>
      <c r="AWW1" s="80"/>
      <c r="AWX1" s="80"/>
      <c r="AWY1" s="80"/>
      <c r="AWZ1" s="80"/>
      <c r="AXA1" s="80"/>
      <c r="AXB1" s="80"/>
      <c r="AXC1" s="80"/>
      <c r="AXD1" s="80"/>
      <c r="AXE1" s="80"/>
      <c r="AXF1" s="80"/>
      <c r="AXG1" s="80"/>
      <c r="AXH1" s="80"/>
      <c r="AXI1" s="80"/>
      <c r="AXJ1" s="80"/>
      <c r="AXK1" s="80"/>
      <c r="AXL1" s="80"/>
      <c r="AXM1" s="80"/>
      <c r="AXN1" s="80"/>
      <c r="AXO1" s="80"/>
      <c r="AXP1" s="80"/>
      <c r="AXQ1" s="80"/>
      <c r="AXR1" s="80"/>
      <c r="AXS1" s="80"/>
      <c r="AXT1" s="80"/>
      <c r="AXU1" s="80"/>
      <c r="AXV1" s="80"/>
      <c r="AXW1" s="80"/>
      <c r="AXX1" s="80"/>
      <c r="AXY1" s="80"/>
      <c r="AXZ1" s="80"/>
      <c r="AYA1" s="80"/>
      <c r="AYB1" s="80"/>
      <c r="AYC1" s="80"/>
      <c r="AYD1" s="80"/>
      <c r="AYE1" s="80"/>
      <c r="AYF1" s="80"/>
      <c r="AYG1" s="80"/>
      <c r="AYH1" s="80"/>
      <c r="AYI1" s="80"/>
      <c r="AYJ1" s="80"/>
      <c r="AYK1" s="80"/>
      <c r="AYL1" s="80"/>
      <c r="AYM1" s="80"/>
      <c r="AYN1" s="80"/>
      <c r="AYO1" s="80"/>
      <c r="AYP1" s="80"/>
      <c r="AYQ1" s="80"/>
      <c r="AYR1" s="80"/>
      <c r="AYS1" s="80"/>
      <c r="AYT1" s="80"/>
      <c r="AYU1" s="80"/>
      <c r="AYV1" s="80"/>
      <c r="AYW1" s="80"/>
      <c r="AYX1" s="80"/>
      <c r="AYY1" s="80"/>
      <c r="AYZ1" s="80"/>
      <c r="AZA1" s="80"/>
      <c r="AZB1" s="80"/>
      <c r="AZC1" s="80"/>
      <c r="AZD1" s="80"/>
      <c r="AZE1" s="80"/>
      <c r="AZF1" s="80"/>
      <c r="AZG1" s="80"/>
      <c r="AZH1" s="80"/>
      <c r="AZI1" s="80"/>
      <c r="AZJ1" s="80"/>
      <c r="AZK1" s="80"/>
      <c r="AZL1" s="80"/>
      <c r="AZM1" s="80"/>
      <c r="AZN1" s="80"/>
      <c r="AZO1" s="80"/>
      <c r="AZP1" s="80"/>
      <c r="AZQ1" s="80"/>
      <c r="AZR1" s="80"/>
      <c r="AZS1" s="80"/>
      <c r="AZT1" s="80"/>
      <c r="AZU1" s="80"/>
      <c r="AZV1" s="80"/>
      <c r="AZW1" s="80"/>
      <c r="AZX1" s="80"/>
      <c r="AZY1" s="80"/>
      <c r="AZZ1" s="80"/>
      <c r="BAA1" s="80"/>
      <c r="BAB1" s="80"/>
      <c r="BAC1" s="80"/>
      <c r="BAD1" s="80"/>
      <c r="BAE1" s="80"/>
      <c r="BAF1" s="80"/>
      <c r="BAG1" s="80"/>
      <c r="BAH1" s="80"/>
      <c r="BAI1" s="80"/>
      <c r="BAJ1" s="80"/>
      <c r="BAK1" s="80"/>
      <c r="BAL1" s="80"/>
      <c r="BAM1" s="80"/>
      <c r="BAN1" s="80"/>
      <c r="BAO1" s="80"/>
      <c r="BAP1" s="80"/>
      <c r="BAQ1" s="80"/>
      <c r="BAR1" s="80"/>
      <c r="BAS1" s="80"/>
      <c r="BAT1" s="80"/>
      <c r="BAU1" s="80"/>
      <c r="BAV1" s="80"/>
      <c r="BAW1" s="80"/>
      <c r="BAX1" s="80"/>
      <c r="BAY1" s="80"/>
      <c r="BAZ1" s="80"/>
      <c r="BBA1" s="80"/>
      <c r="BBB1" s="80"/>
      <c r="BBC1" s="80"/>
      <c r="BBD1" s="80"/>
      <c r="BBE1" s="80"/>
      <c r="BBF1" s="80"/>
      <c r="BBG1" s="80"/>
      <c r="BBH1" s="80"/>
      <c r="BBI1" s="80"/>
      <c r="BBJ1" s="80"/>
      <c r="BBK1" s="80"/>
      <c r="BBL1" s="80"/>
      <c r="BBM1" s="80"/>
      <c r="BBN1" s="80"/>
      <c r="BBO1" s="80"/>
      <c r="BBP1" s="80"/>
      <c r="BBQ1" s="80"/>
      <c r="BBR1" s="80"/>
      <c r="BBS1" s="80"/>
      <c r="BBT1" s="80"/>
      <c r="BBU1" s="80"/>
      <c r="BBV1" s="80"/>
      <c r="BBW1" s="80"/>
      <c r="BBX1" s="80"/>
      <c r="BBY1" s="80"/>
      <c r="BBZ1" s="80"/>
      <c r="BCA1" s="80"/>
      <c r="BCB1" s="80"/>
      <c r="BCC1" s="80"/>
      <c r="BCD1" s="80"/>
      <c r="BCE1" s="80"/>
      <c r="BCF1" s="80"/>
      <c r="BCG1" s="80"/>
      <c r="BCH1" s="80"/>
      <c r="BCI1" s="80"/>
      <c r="BCJ1" s="80"/>
      <c r="BCK1" s="80"/>
      <c r="BCL1" s="80"/>
      <c r="BCM1" s="80"/>
      <c r="BCN1" s="80"/>
      <c r="BCO1" s="80"/>
      <c r="BCP1" s="80"/>
      <c r="BCQ1" s="80"/>
      <c r="BCR1" s="80"/>
      <c r="BCS1" s="80"/>
      <c r="BCT1" s="80"/>
      <c r="BCU1" s="80"/>
      <c r="BCV1" s="80"/>
      <c r="BCW1" s="80"/>
      <c r="BCX1" s="80"/>
      <c r="BCY1" s="80"/>
      <c r="BCZ1" s="80"/>
      <c r="BDA1" s="80"/>
      <c r="BDB1" s="80"/>
      <c r="BDC1" s="80"/>
      <c r="BDD1" s="80"/>
      <c r="BDE1" s="80"/>
      <c r="BDF1" s="80"/>
      <c r="BDG1" s="80"/>
      <c r="BDH1" s="80"/>
      <c r="BDI1" s="80"/>
      <c r="BDJ1" s="80"/>
      <c r="BDK1" s="80"/>
      <c r="BDL1" s="80"/>
      <c r="BDM1" s="80"/>
      <c r="BDN1" s="80"/>
      <c r="BDO1" s="80"/>
      <c r="BDP1" s="80"/>
      <c r="BDQ1" s="80"/>
      <c r="BDR1" s="80"/>
      <c r="BDS1" s="80"/>
      <c r="BDT1" s="80"/>
      <c r="BDU1" s="80"/>
      <c r="BDV1" s="80"/>
      <c r="BDW1" s="80"/>
      <c r="BDX1" s="80"/>
      <c r="BDY1" s="80"/>
      <c r="BDZ1" s="80"/>
      <c r="BEA1" s="80"/>
      <c r="BEB1" s="80"/>
      <c r="BEC1" s="80"/>
      <c r="BED1" s="80"/>
      <c r="BEE1" s="80"/>
      <c r="BEF1" s="80"/>
      <c r="BEG1" s="80"/>
      <c r="BEH1" s="80"/>
      <c r="BEI1" s="80"/>
      <c r="BEJ1" s="80"/>
      <c r="BEK1" s="80"/>
      <c r="BEL1" s="80"/>
      <c r="BEM1" s="80"/>
      <c r="BEN1" s="80"/>
      <c r="BEO1" s="80"/>
      <c r="BEP1" s="80"/>
      <c r="BEQ1" s="80"/>
      <c r="BER1" s="80"/>
      <c r="BES1" s="80"/>
      <c r="BET1" s="80"/>
      <c r="BEU1" s="80"/>
      <c r="BEV1" s="80"/>
      <c r="BEW1" s="80"/>
      <c r="BEX1" s="80"/>
      <c r="BEY1" s="80"/>
      <c r="BEZ1" s="80"/>
      <c r="BFA1" s="80"/>
      <c r="BFB1" s="80"/>
      <c r="BFC1" s="80"/>
      <c r="BFD1" s="80"/>
      <c r="BFE1" s="80"/>
      <c r="BFF1" s="80"/>
      <c r="BFG1" s="80"/>
      <c r="BFH1" s="80"/>
      <c r="BFI1" s="80"/>
      <c r="BFJ1" s="80"/>
      <c r="BFK1" s="80"/>
      <c r="BFL1" s="80"/>
      <c r="BFM1" s="80"/>
      <c r="BFN1" s="80"/>
      <c r="BFO1" s="80"/>
      <c r="BFP1" s="80"/>
      <c r="BFQ1" s="80"/>
      <c r="BFR1" s="80"/>
      <c r="BFS1" s="80"/>
      <c r="BFT1" s="80"/>
      <c r="BFU1" s="80"/>
      <c r="BFV1" s="80"/>
      <c r="BFW1" s="80"/>
      <c r="BFX1" s="80"/>
      <c r="BFY1" s="80"/>
      <c r="BFZ1" s="80"/>
      <c r="BGA1" s="80"/>
      <c r="BGB1" s="80"/>
      <c r="BGC1" s="80"/>
      <c r="BGD1" s="80"/>
      <c r="BGE1" s="80"/>
      <c r="BGF1" s="80"/>
      <c r="BGG1" s="80"/>
      <c r="BGH1" s="80"/>
      <c r="BGI1" s="80"/>
      <c r="BGJ1" s="80"/>
      <c r="BGK1" s="80"/>
      <c r="BGL1" s="80"/>
      <c r="BGM1" s="80"/>
      <c r="BGN1" s="80"/>
      <c r="BGO1" s="80"/>
      <c r="BGP1" s="80"/>
      <c r="BGQ1" s="80"/>
      <c r="BGR1" s="80"/>
      <c r="BGS1" s="80"/>
      <c r="BGT1" s="80"/>
      <c r="BGU1" s="80"/>
      <c r="BGV1" s="80"/>
      <c r="BGW1" s="80"/>
      <c r="BGX1" s="80"/>
      <c r="BGY1" s="80"/>
      <c r="BGZ1" s="80"/>
      <c r="BHA1" s="80"/>
      <c r="BHB1" s="80"/>
      <c r="BHC1" s="80"/>
      <c r="BHD1" s="80"/>
      <c r="BHE1" s="80"/>
      <c r="BHF1" s="80"/>
      <c r="BHG1" s="80"/>
      <c r="BHH1" s="80"/>
      <c r="BHI1" s="80"/>
      <c r="BHJ1" s="80"/>
      <c r="BHK1" s="80"/>
      <c r="BHL1" s="80"/>
      <c r="BHM1" s="80"/>
      <c r="BHN1" s="80"/>
      <c r="BHO1" s="80"/>
      <c r="BHP1" s="80"/>
      <c r="BHQ1" s="80"/>
      <c r="BHR1" s="80"/>
      <c r="BHS1" s="80"/>
      <c r="BHT1" s="80"/>
      <c r="BHU1" s="80"/>
      <c r="BHV1" s="80"/>
      <c r="BHW1" s="80"/>
      <c r="BHX1" s="80"/>
      <c r="BHY1" s="80"/>
      <c r="BHZ1" s="80"/>
      <c r="BIA1" s="80"/>
      <c r="BIB1" s="80"/>
      <c r="BIC1" s="80"/>
      <c r="BID1" s="80"/>
      <c r="BIE1" s="80"/>
      <c r="BIF1" s="80"/>
      <c r="BIG1" s="80"/>
      <c r="BIH1" s="80"/>
      <c r="BII1" s="80"/>
      <c r="BIJ1" s="80"/>
      <c r="BIK1" s="80"/>
      <c r="BIL1" s="80"/>
      <c r="BIM1" s="80"/>
      <c r="BIN1" s="80"/>
      <c r="BIO1" s="80"/>
      <c r="BIP1" s="80"/>
      <c r="BIQ1" s="80"/>
      <c r="BIR1" s="80"/>
      <c r="BIS1" s="80"/>
      <c r="BIT1" s="80"/>
      <c r="BIU1" s="80"/>
      <c r="BIV1" s="80"/>
      <c r="BIW1" s="80"/>
      <c r="BIX1" s="80"/>
      <c r="BIY1" s="80"/>
      <c r="BIZ1" s="80"/>
      <c r="BJA1" s="80"/>
      <c r="BJB1" s="80"/>
      <c r="BJC1" s="80"/>
      <c r="BJD1" s="80"/>
      <c r="BJE1" s="80"/>
      <c r="BJF1" s="80"/>
      <c r="BJG1" s="80"/>
      <c r="BJH1" s="80"/>
      <c r="BJI1" s="80"/>
      <c r="BJJ1" s="80"/>
      <c r="BJK1" s="80"/>
      <c r="BJL1" s="80"/>
      <c r="BJM1" s="80"/>
      <c r="BJN1" s="80"/>
      <c r="BJO1" s="80"/>
      <c r="BJP1" s="80"/>
      <c r="BJQ1" s="80"/>
      <c r="BJR1" s="80"/>
      <c r="BJS1" s="80"/>
      <c r="BJT1" s="80"/>
      <c r="BJU1" s="80"/>
      <c r="BJV1" s="80"/>
      <c r="BJW1" s="80"/>
      <c r="BJX1" s="80"/>
      <c r="BJY1" s="80"/>
      <c r="BJZ1" s="80"/>
      <c r="BKA1" s="80"/>
      <c r="BKB1" s="80"/>
      <c r="BKC1" s="80"/>
      <c r="BKD1" s="80"/>
      <c r="BKE1" s="80"/>
      <c r="BKF1" s="80"/>
      <c r="BKG1" s="80"/>
      <c r="BKH1" s="80"/>
      <c r="BKI1" s="80"/>
      <c r="BKJ1" s="80"/>
      <c r="BKK1" s="80"/>
      <c r="BKL1" s="80"/>
      <c r="BKM1" s="80"/>
      <c r="BKN1" s="80"/>
      <c r="BKO1" s="80"/>
      <c r="BKP1" s="80"/>
      <c r="BKQ1" s="80"/>
      <c r="BKR1" s="80"/>
      <c r="BKS1" s="80"/>
      <c r="BKT1" s="80"/>
      <c r="BKU1" s="80"/>
      <c r="BKV1" s="80"/>
      <c r="BKW1" s="80"/>
      <c r="BKX1" s="80"/>
      <c r="BKY1" s="80"/>
      <c r="BKZ1" s="80"/>
      <c r="BLA1" s="80"/>
      <c r="BLB1" s="80"/>
      <c r="BLC1" s="80"/>
      <c r="BLD1" s="80"/>
      <c r="BLE1" s="80"/>
      <c r="BLF1" s="80"/>
      <c r="BLG1" s="80"/>
      <c r="BLH1" s="80"/>
      <c r="BLI1" s="80"/>
      <c r="BLJ1" s="80"/>
      <c r="BLK1" s="80"/>
      <c r="BLL1" s="80"/>
      <c r="BLM1" s="80"/>
      <c r="BLN1" s="80"/>
      <c r="BLO1" s="80"/>
      <c r="BLP1" s="80"/>
      <c r="BLQ1" s="80"/>
      <c r="BLR1" s="80"/>
      <c r="BLS1" s="80"/>
      <c r="BLT1" s="80"/>
      <c r="BLU1" s="80"/>
      <c r="BLV1" s="80"/>
      <c r="BLW1" s="80"/>
      <c r="BLX1" s="80"/>
      <c r="BLY1" s="80"/>
      <c r="BLZ1" s="80"/>
      <c r="BMA1" s="80"/>
      <c r="BMB1" s="80"/>
      <c r="BMC1" s="80"/>
      <c r="BMD1" s="80"/>
      <c r="BME1" s="80"/>
      <c r="BMF1" s="80"/>
      <c r="BMG1" s="80"/>
      <c r="BMH1" s="80"/>
      <c r="BMI1" s="80"/>
      <c r="BMJ1" s="80"/>
      <c r="BMK1" s="80"/>
      <c r="BML1" s="80"/>
      <c r="BMM1" s="80"/>
      <c r="BMN1" s="80"/>
      <c r="BMO1" s="80"/>
      <c r="BMP1" s="80"/>
      <c r="BMQ1" s="80"/>
      <c r="BMR1" s="80"/>
      <c r="BMS1" s="80"/>
      <c r="BMT1" s="80"/>
      <c r="BMU1" s="80"/>
      <c r="BMV1" s="80"/>
      <c r="BMW1" s="80"/>
      <c r="BMX1" s="80"/>
      <c r="BMY1" s="80"/>
      <c r="BMZ1" s="80"/>
      <c r="BNA1" s="80"/>
      <c r="BNB1" s="80"/>
      <c r="BNC1" s="80"/>
      <c r="BND1" s="80"/>
      <c r="BNE1" s="80"/>
      <c r="BNF1" s="80"/>
      <c r="BNG1" s="80"/>
      <c r="BNH1" s="80"/>
      <c r="BNI1" s="80"/>
      <c r="BNJ1" s="80"/>
      <c r="BNK1" s="80"/>
      <c r="BNL1" s="80"/>
      <c r="BNM1" s="80"/>
      <c r="BNN1" s="80"/>
      <c r="BNO1" s="80"/>
      <c r="BNP1" s="80"/>
      <c r="BNQ1" s="80"/>
      <c r="BNR1" s="80"/>
      <c r="BNS1" s="80"/>
      <c r="BNT1" s="80"/>
      <c r="BNU1" s="80"/>
      <c r="BNV1" s="80"/>
      <c r="BNW1" s="80"/>
      <c r="BNX1" s="80"/>
      <c r="BNY1" s="80"/>
      <c r="BNZ1" s="80"/>
      <c r="BOA1" s="80"/>
      <c r="BOB1" s="80"/>
      <c r="BOC1" s="80"/>
      <c r="BOD1" s="80"/>
      <c r="BOE1" s="80"/>
      <c r="BOF1" s="80"/>
      <c r="BOG1" s="80"/>
      <c r="BOH1" s="80"/>
      <c r="BOI1" s="80"/>
      <c r="BOJ1" s="80"/>
      <c r="BOK1" s="80"/>
      <c r="BOL1" s="80"/>
      <c r="BOM1" s="80"/>
      <c r="BON1" s="80"/>
      <c r="BOO1" s="80"/>
      <c r="BOP1" s="80"/>
      <c r="BOQ1" s="80"/>
      <c r="BOR1" s="80"/>
      <c r="BOS1" s="80"/>
      <c r="BOT1" s="80"/>
      <c r="BOU1" s="80"/>
      <c r="BOV1" s="80"/>
      <c r="BOW1" s="80"/>
      <c r="BOX1" s="80"/>
      <c r="BOY1" s="80"/>
      <c r="BOZ1" s="80"/>
      <c r="BPA1" s="80"/>
      <c r="BPB1" s="80"/>
      <c r="BPC1" s="80"/>
      <c r="BPD1" s="80"/>
      <c r="BPE1" s="80"/>
      <c r="BPF1" s="80"/>
      <c r="BPG1" s="80"/>
      <c r="BPH1" s="80"/>
      <c r="BPI1" s="80"/>
      <c r="BPJ1" s="80"/>
      <c r="BPK1" s="80"/>
      <c r="BPL1" s="80"/>
      <c r="BPM1" s="80"/>
      <c r="BPN1" s="80"/>
      <c r="BPO1" s="80"/>
      <c r="BPP1" s="80"/>
      <c r="BPQ1" s="80"/>
      <c r="BPR1" s="80"/>
      <c r="BPS1" s="80"/>
      <c r="BPT1" s="80"/>
      <c r="BPU1" s="80"/>
      <c r="BPV1" s="80"/>
      <c r="BPW1" s="80"/>
      <c r="BPX1" s="80"/>
      <c r="BPY1" s="80"/>
      <c r="BPZ1" s="80"/>
      <c r="BQA1" s="80"/>
      <c r="BQB1" s="80"/>
      <c r="BQC1" s="80"/>
      <c r="BQD1" s="80"/>
      <c r="BQE1" s="80"/>
      <c r="BQF1" s="80"/>
      <c r="BQG1" s="80"/>
      <c r="BQH1" s="80"/>
      <c r="BQI1" s="80"/>
      <c r="BQJ1" s="80"/>
      <c r="BQK1" s="80"/>
      <c r="BQL1" s="80"/>
      <c r="BQM1" s="80"/>
      <c r="BQN1" s="80"/>
      <c r="BQO1" s="80"/>
      <c r="BQP1" s="80"/>
      <c r="BQQ1" s="80"/>
      <c r="BQR1" s="80"/>
      <c r="BQS1" s="80"/>
      <c r="BQT1" s="80"/>
      <c r="BQU1" s="80"/>
      <c r="BQV1" s="80"/>
      <c r="BQW1" s="80"/>
      <c r="BQX1" s="80"/>
      <c r="BQY1" s="80"/>
      <c r="BQZ1" s="80"/>
      <c r="BRA1" s="80"/>
      <c r="BRB1" s="80"/>
      <c r="BRC1" s="80"/>
      <c r="BRD1" s="80"/>
      <c r="BRE1" s="80"/>
      <c r="BRF1" s="80"/>
      <c r="BRG1" s="80"/>
      <c r="BRH1" s="80"/>
      <c r="BRI1" s="80"/>
      <c r="BRJ1" s="80"/>
      <c r="BRK1" s="80"/>
      <c r="BRL1" s="80"/>
      <c r="BRM1" s="80"/>
      <c r="BRN1" s="80"/>
      <c r="BRO1" s="80"/>
      <c r="BRP1" s="80"/>
      <c r="BRQ1" s="80"/>
      <c r="BRR1" s="80"/>
      <c r="BRS1" s="80"/>
      <c r="BRT1" s="80"/>
      <c r="BRU1" s="80"/>
      <c r="BRV1" s="80"/>
      <c r="BRW1" s="80"/>
      <c r="BRX1" s="80"/>
      <c r="BRY1" s="80"/>
      <c r="BRZ1" s="80"/>
      <c r="BSA1" s="80"/>
      <c r="BSB1" s="80"/>
      <c r="BSC1" s="80"/>
      <c r="BSD1" s="80"/>
      <c r="BSE1" s="80"/>
      <c r="BSF1" s="80"/>
      <c r="BSG1" s="80"/>
      <c r="BSH1" s="80"/>
      <c r="BSI1" s="80"/>
      <c r="BSJ1" s="80"/>
      <c r="BSK1" s="80"/>
      <c r="BSL1" s="80"/>
      <c r="BSM1" s="80"/>
      <c r="BSN1" s="80"/>
      <c r="BSO1" s="80"/>
      <c r="BSP1" s="80"/>
      <c r="BSQ1" s="80"/>
      <c r="BSR1" s="80"/>
      <c r="BSS1" s="80"/>
      <c r="BST1" s="80"/>
      <c r="BSU1" s="80"/>
      <c r="BSV1" s="80"/>
      <c r="BSW1" s="80"/>
      <c r="BSX1" s="80"/>
      <c r="BSY1" s="80"/>
      <c r="BSZ1" s="80"/>
      <c r="BTA1" s="80"/>
      <c r="BTB1" s="80"/>
      <c r="BTC1" s="80"/>
      <c r="BTD1" s="80"/>
      <c r="BTE1" s="80"/>
      <c r="BTF1" s="80"/>
      <c r="BTG1" s="80"/>
      <c r="BTH1" s="80"/>
      <c r="BTI1" s="80"/>
      <c r="BTJ1" s="80"/>
      <c r="BTK1" s="80"/>
      <c r="BTL1" s="80"/>
      <c r="BTM1" s="80"/>
      <c r="BTN1" s="80"/>
      <c r="BTO1" s="80"/>
      <c r="BTP1" s="80"/>
      <c r="BTQ1" s="80"/>
      <c r="BTR1" s="80"/>
      <c r="BTS1" s="80"/>
      <c r="BTT1" s="80"/>
      <c r="BTU1" s="80"/>
      <c r="BTV1" s="80"/>
      <c r="BTW1" s="80"/>
      <c r="BTX1" s="80"/>
      <c r="BTY1" s="80"/>
      <c r="BTZ1" s="80"/>
      <c r="BUA1" s="80"/>
      <c r="BUB1" s="80"/>
      <c r="BUC1" s="80"/>
      <c r="BUD1" s="80"/>
      <c r="BUE1" s="80"/>
      <c r="BUF1" s="80"/>
      <c r="BUG1" s="80"/>
      <c r="BUH1" s="80"/>
      <c r="BUI1" s="80"/>
      <c r="BUJ1" s="80"/>
      <c r="BUK1" s="80"/>
      <c r="BUL1" s="80"/>
      <c r="BUM1" s="80"/>
      <c r="BUN1" s="80"/>
      <c r="BUO1" s="80"/>
      <c r="BUP1" s="80"/>
      <c r="BUQ1" s="80"/>
      <c r="BUR1" s="80"/>
      <c r="BUS1" s="80"/>
      <c r="BUT1" s="80"/>
      <c r="BUU1" s="80"/>
      <c r="BUV1" s="80"/>
      <c r="BUW1" s="80"/>
      <c r="BUX1" s="80"/>
      <c r="BUY1" s="80"/>
      <c r="BUZ1" s="80"/>
      <c r="BVA1" s="80"/>
      <c r="BVB1" s="80"/>
      <c r="BVC1" s="80"/>
      <c r="BVD1" s="80"/>
      <c r="BVE1" s="80"/>
      <c r="BVF1" s="80"/>
      <c r="BVG1" s="80"/>
      <c r="BVH1" s="80"/>
      <c r="BVI1" s="80"/>
      <c r="BVJ1" s="80"/>
      <c r="BVK1" s="80"/>
      <c r="BVL1" s="80"/>
      <c r="BVM1" s="80"/>
      <c r="BVN1" s="80"/>
      <c r="BVO1" s="80"/>
      <c r="BVP1" s="80"/>
      <c r="BVQ1" s="80"/>
      <c r="BVR1" s="80"/>
      <c r="BVS1" s="80"/>
      <c r="BVT1" s="80"/>
      <c r="BVU1" s="80"/>
      <c r="BVV1" s="80"/>
      <c r="BVW1" s="80"/>
      <c r="BVX1" s="80"/>
      <c r="BVY1" s="80"/>
      <c r="BVZ1" s="80"/>
      <c r="BWA1" s="80"/>
      <c r="BWB1" s="80"/>
      <c r="BWC1" s="80"/>
      <c r="BWD1" s="80"/>
      <c r="BWE1" s="80"/>
      <c r="BWF1" s="80"/>
      <c r="BWG1" s="80"/>
      <c r="BWH1" s="80"/>
      <c r="BWI1" s="80"/>
      <c r="BWJ1" s="80"/>
      <c r="BWK1" s="80"/>
      <c r="BWL1" s="80"/>
      <c r="BWM1" s="80"/>
      <c r="BWN1" s="80"/>
      <c r="BWO1" s="80"/>
      <c r="BWP1" s="80"/>
      <c r="BWQ1" s="80"/>
      <c r="BWR1" s="80"/>
      <c r="BWS1" s="80"/>
      <c r="BWT1" s="80"/>
      <c r="BWU1" s="80"/>
      <c r="BWV1" s="80"/>
      <c r="BWW1" s="80"/>
      <c r="BWX1" s="80"/>
      <c r="BWY1" s="80"/>
      <c r="BWZ1" s="80"/>
      <c r="BXA1" s="80"/>
      <c r="BXB1" s="80"/>
      <c r="BXC1" s="80"/>
      <c r="BXD1" s="80"/>
      <c r="BXE1" s="80"/>
      <c r="BXF1" s="80"/>
      <c r="BXG1" s="80"/>
      <c r="BXH1" s="80"/>
      <c r="BXI1" s="80"/>
      <c r="BXJ1" s="80"/>
      <c r="BXK1" s="80"/>
      <c r="BXL1" s="80"/>
      <c r="BXM1" s="80"/>
      <c r="BXN1" s="80"/>
      <c r="BXO1" s="80"/>
      <c r="BXP1" s="80"/>
      <c r="BXQ1" s="80"/>
      <c r="BXR1" s="80"/>
      <c r="BXS1" s="80"/>
      <c r="BXT1" s="80"/>
      <c r="BXU1" s="80"/>
      <c r="BXV1" s="80"/>
      <c r="BXW1" s="80"/>
      <c r="BXX1" s="80"/>
      <c r="BXY1" s="80"/>
      <c r="BXZ1" s="80"/>
      <c r="BYA1" s="80"/>
      <c r="BYB1" s="80"/>
      <c r="BYC1" s="80"/>
      <c r="BYD1" s="80"/>
      <c r="BYE1" s="80"/>
      <c r="BYF1" s="80"/>
      <c r="BYG1" s="80"/>
      <c r="BYH1" s="80"/>
      <c r="BYI1" s="80"/>
      <c r="BYJ1" s="80"/>
      <c r="BYK1" s="80"/>
      <c r="BYL1" s="80"/>
      <c r="BYM1" s="80"/>
      <c r="BYN1" s="80"/>
      <c r="BYO1" s="80"/>
      <c r="BYP1" s="80"/>
      <c r="BYQ1" s="80"/>
      <c r="BYR1" s="80"/>
      <c r="BYS1" s="80"/>
      <c r="BYT1" s="80"/>
      <c r="BYU1" s="80"/>
      <c r="BYV1" s="80"/>
      <c r="BYW1" s="80"/>
      <c r="BYX1" s="80"/>
      <c r="BYY1" s="80"/>
      <c r="BYZ1" s="80"/>
      <c r="BZA1" s="80"/>
      <c r="BZB1" s="80"/>
      <c r="BZC1" s="80"/>
      <c r="BZD1" s="80"/>
      <c r="BZE1" s="80"/>
      <c r="BZF1" s="80"/>
      <c r="BZG1" s="80"/>
      <c r="BZH1" s="80"/>
      <c r="BZI1" s="80"/>
      <c r="BZJ1" s="80"/>
      <c r="BZK1" s="80"/>
      <c r="BZL1" s="80"/>
      <c r="BZM1" s="80"/>
      <c r="BZN1" s="80"/>
      <c r="BZO1" s="80"/>
      <c r="BZP1" s="80"/>
      <c r="BZQ1" s="80"/>
      <c r="BZR1" s="80"/>
      <c r="BZS1" s="80"/>
      <c r="BZT1" s="80"/>
      <c r="BZU1" s="80"/>
      <c r="BZV1" s="80"/>
      <c r="BZW1" s="80"/>
      <c r="BZX1" s="80"/>
      <c r="BZY1" s="80"/>
      <c r="BZZ1" s="80"/>
      <c r="CAA1" s="80"/>
      <c r="CAB1" s="80"/>
      <c r="CAC1" s="80"/>
      <c r="CAD1" s="80"/>
      <c r="CAE1" s="80"/>
      <c r="CAF1" s="80"/>
      <c r="CAG1" s="80"/>
      <c r="CAH1" s="80"/>
      <c r="CAI1" s="80"/>
      <c r="CAJ1" s="80"/>
      <c r="CAK1" s="80"/>
      <c r="CAL1" s="80"/>
      <c r="CAM1" s="80"/>
      <c r="CAN1" s="80"/>
      <c r="CAO1" s="80"/>
      <c r="CAP1" s="80"/>
      <c r="CAQ1" s="80"/>
      <c r="CAR1" s="80"/>
      <c r="CAS1" s="80"/>
      <c r="CAT1" s="80"/>
      <c r="CAU1" s="80"/>
      <c r="CAV1" s="80"/>
      <c r="CAW1" s="80"/>
      <c r="CAX1" s="80"/>
      <c r="CAY1" s="80"/>
      <c r="CAZ1" s="80"/>
      <c r="CBA1" s="80"/>
      <c r="CBB1" s="80"/>
      <c r="CBC1" s="80"/>
      <c r="CBD1" s="80"/>
      <c r="CBE1" s="80"/>
      <c r="CBF1" s="80"/>
      <c r="CBG1" s="80"/>
      <c r="CBH1" s="80"/>
      <c r="CBI1" s="80"/>
      <c r="CBJ1" s="80"/>
      <c r="CBK1" s="80"/>
      <c r="CBL1" s="80"/>
      <c r="CBM1" s="80"/>
      <c r="CBN1" s="80"/>
      <c r="CBO1" s="80"/>
      <c r="CBP1" s="80"/>
      <c r="CBQ1" s="80"/>
      <c r="CBR1" s="80"/>
      <c r="CBS1" s="80"/>
      <c r="CBT1" s="80"/>
      <c r="CBU1" s="80"/>
      <c r="CBV1" s="80"/>
      <c r="CBW1" s="80"/>
      <c r="CBX1" s="80"/>
      <c r="CBY1" s="80"/>
      <c r="CBZ1" s="80"/>
      <c r="CCA1" s="80"/>
      <c r="CCB1" s="80"/>
      <c r="CCC1" s="80"/>
      <c r="CCD1" s="80"/>
      <c r="CCE1" s="80"/>
      <c r="CCF1" s="80"/>
      <c r="CCG1" s="80"/>
      <c r="CCH1" s="80"/>
      <c r="CCI1" s="80"/>
      <c r="CCJ1" s="80"/>
      <c r="CCK1" s="80"/>
      <c r="CCL1" s="80"/>
      <c r="CCM1" s="80"/>
      <c r="CCN1" s="80"/>
      <c r="CCO1" s="80"/>
      <c r="CCP1" s="80"/>
      <c r="CCQ1" s="80"/>
      <c r="CCR1" s="80"/>
      <c r="CCS1" s="80"/>
      <c r="CCT1" s="80"/>
      <c r="CCU1" s="80"/>
      <c r="CCV1" s="80"/>
      <c r="CCW1" s="80"/>
      <c r="CCX1" s="80"/>
      <c r="CCY1" s="80"/>
      <c r="CCZ1" s="80"/>
      <c r="CDA1" s="80"/>
      <c r="CDB1" s="80"/>
      <c r="CDC1" s="80"/>
      <c r="CDD1" s="80"/>
      <c r="CDE1" s="80"/>
      <c r="CDF1" s="80"/>
      <c r="CDG1" s="80"/>
      <c r="CDH1" s="80"/>
      <c r="CDI1" s="80"/>
      <c r="CDJ1" s="80"/>
      <c r="CDK1" s="80"/>
      <c r="CDL1" s="80"/>
      <c r="CDM1" s="80"/>
      <c r="CDN1" s="80"/>
      <c r="CDO1" s="80"/>
      <c r="CDP1" s="80"/>
      <c r="CDQ1" s="80"/>
      <c r="CDR1" s="80"/>
      <c r="CDS1" s="80"/>
      <c r="CDT1" s="80"/>
      <c r="CDU1" s="80"/>
      <c r="CDV1" s="80"/>
      <c r="CDW1" s="80"/>
      <c r="CDX1" s="80"/>
      <c r="CDY1" s="80"/>
      <c r="CDZ1" s="80"/>
      <c r="CEA1" s="80"/>
      <c r="CEB1" s="80"/>
      <c r="CEC1" s="80"/>
      <c r="CED1" s="80"/>
      <c r="CEE1" s="80"/>
      <c r="CEF1" s="80"/>
      <c r="CEG1" s="80"/>
      <c r="CEH1" s="80"/>
      <c r="CEI1" s="80"/>
      <c r="CEJ1" s="80"/>
      <c r="CEK1" s="80"/>
      <c r="CEL1" s="80"/>
      <c r="CEM1" s="80"/>
      <c r="CEN1" s="80"/>
      <c r="CEO1" s="80"/>
      <c r="CEP1" s="80"/>
      <c r="CEQ1" s="80"/>
      <c r="CER1" s="80"/>
      <c r="CES1" s="80"/>
      <c r="CET1" s="80"/>
      <c r="CEU1" s="80"/>
      <c r="CEV1" s="80"/>
      <c r="CEW1" s="80"/>
      <c r="CEX1" s="80"/>
      <c r="CEY1" s="80"/>
      <c r="CEZ1" s="80"/>
      <c r="CFA1" s="80"/>
      <c r="CFB1" s="80"/>
      <c r="CFC1" s="80"/>
      <c r="CFD1" s="80"/>
      <c r="CFE1" s="80"/>
      <c r="CFF1" s="80"/>
      <c r="CFG1" s="80"/>
      <c r="CFH1" s="80"/>
      <c r="CFI1" s="80"/>
      <c r="CFJ1" s="80"/>
      <c r="CFK1" s="80"/>
      <c r="CFL1" s="80"/>
      <c r="CFM1" s="80"/>
      <c r="CFN1" s="80"/>
      <c r="CFO1" s="80"/>
      <c r="CFP1" s="80"/>
      <c r="CFQ1" s="80"/>
      <c r="CFR1" s="80"/>
      <c r="CFS1" s="80"/>
      <c r="CFT1" s="80"/>
      <c r="CFU1" s="80"/>
      <c r="CFV1" s="80"/>
      <c r="CFW1" s="80"/>
      <c r="CFX1" s="80"/>
      <c r="CFY1" s="80"/>
      <c r="CFZ1" s="80"/>
      <c r="CGA1" s="80"/>
      <c r="CGB1" s="80"/>
      <c r="CGC1" s="80"/>
      <c r="CGD1" s="80"/>
      <c r="CGE1" s="80"/>
      <c r="CGF1" s="80"/>
      <c r="CGG1" s="80"/>
      <c r="CGH1" s="80"/>
      <c r="CGI1" s="80"/>
      <c r="CGJ1" s="80"/>
      <c r="CGK1" s="80"/>
      <c r="CGL1" s="80"/>
      <c r="CGM1" s="80"/>
      <c r="CGN1" s="80"/>
      <c r="CGO1" s="80"/>
      <c r="CGP1" s="80"/>
      <c r="CGQ1" s="80"/>
      <c r="CGR1" s="80"/>
      <c r="CGS1" s="80"/>
      <c r="CGT1" s="80"/>
      <c r="CGU1" s="80"/>
      <c r="CGV1" s="80"/>
      <c r="CGW1" s="80"/>
      <c r="CGX1" s="80"/>
      <c r="CGY1" s="80"/>
      <c r="CGZ1" s="80"/>
      <c r="CHA1" s="80"/>
      <c r="CHB1" s="80"/>
      <c r="CHC1" s="80"/>
      <c r="CHD1" s="80"/>
      <c r="CHE1" s="80"/>
      <c r="CHF1" s="80"/>
      <c r="CHG1" s="80"/>
      <c r="CHH1" s="80"/>
      <c r="CHI1" s="80"/>
      <c r="CHJ1" s="80"/>
      <c r="CHK1" s="80"/>
      <c r="CHL1" s="80"/>
      <c r="CHM1" s="80"/>
      <c r="CHN1" s="80"/>
      <c r="CHO1" s="80"/>
      <c r="CHP1" s="80"/>
      <c r="CHQ1" s="80"/>
      <c r="CHR1" s="80"/>
      <c r="CHS1" s="80"/>
      <c r="CHT1" s="80"/>
      <c r="CHU1" s="80"/>
      <c r="CHV1" s="80"/>
      <c r="CHW1" s="80"/>
      <c r="CHX1" s="80"/>
      <c r="CHY1" s="80"/>
      <c r="CHZ1" s="80"/>
      <c r="CIA1" s="80"/>
      <c r="CIB1" s="80"/>
      <c r="CIC1" s="80"/>
      <c r="CID1" s="80"/>
      <c r="CIE1" s="80"/>
      <c r="CIF1" s="80"/>
      <c r="CIG1" s="80"/>
      <c r="CIH1" s="80"/>
      <c r="CII1" s="80"/>
      <c r="CIJ1" s="80"/>
      <c r="CIK1" s="80"/>
      <c r="CIL1" s="80"/>
      <c r="CIM1" s="80"/>
      <c r="CIN1" s="80"/>
      <c r="CIO1" s="80"/>
      <c r="CIP1" s="80"/>
      <c r="CIQ1" s="80"/>
      <c r="CIR1" s="80"/>
      <c r="CIS1" s="80"/>
      <c r="CIT1" s="80"/>
      <c r="CIU1" s="80"/>
      <c r="CIV1" s="80"/>
      <c r="CIW1" s="80"/>
      <c r="CIX1" s="80"/>
      <c r="CIY1" s="80"/>
      <c r="CIZ1" s="80"/>
      <c r="CJA1" s="80"/>
      <c r="CJB1" s="80"/>
      <c r="CJC1" s="80"/>
      <c r="CJD1" s="80"/>
      <c r="CJE1" s="80"/>
      <c r="CJF1" s="80"/>
      <c r="CJG1" s="80"/>
      <c r="CJH1" s="80"/>
      <c r="CJI1" s="80"/>
      <c r="CJJ1" s="80"/>
      <c r="CJK1" s="80"/>
      <c r="CJL1" s="80"/>
      <c r="CJM1" s="80"/>
      <c r="CJN1" s="80"/>
      <c r="CJO1" s="80"/>
      <c r="CJP1" s="80"/>
      <c r="CJQ1" s="80"/>
      <c r="CJR1" s="80"/>
      <c r="CJS1" s="80"/>
      <c r="CJT1" s="80"/>
      <c r="CJU1" s="80"/>
      <c r="CJV1" s="80"/>
      <c r="CJW1" s="80"/>
      <c r="CJX1" s="80"/>
      <c r="CJY1" s="80"/>
      <c r="CJZ1" s="80"/>
      <c r="CKA1" s="80"/>
      <c r="CKB1" s="80"/>
      <c r="CKC1" s="80"/>
      <c r="CKD1" s="80"/>
      <c r="CKE1" s="80"/>
      <c r="CKF1" s="80"/>
      <c r="CKG1" s="80"/>
      <c r="CKH1" s="80"/>
      <c r="CKI1" s="80"/>
      <c r="CKJ1" s="80"/>
      <c r="CKK1" s="80"/>
      <c r="CKL1" s="80"/>
      <c r="CKM1" s="80"/>
      <c r="CKN1" s="80"/>
      <c r="CKO1" s="80"/>
      <c r="CKP1" s="80"/>
      <c r="CKQ1" s="80"/>
      <c r="CKR1" s="80"/>
      <c r="CKS1" s="80"/>
      <c r="CKT1" s="80"/>
      <c r="CKU1" s="80"/>
      <c r="CKV1" s="80"/>
      <c r="CKW1" s="80"/>
      <c r="CKX1" s="80"/>
      <c r="CKY1" s="80"/>
      <c r="CKZ1" s="80"/>
      <c r="CLA1" s="80"/>
      <c r="CLB1" s="80"/>
      <c r="CLC1" s="80"/>
      <c r="CLD1" s="80"/>
      <c r="CLE1" s="80"/>
      <c r="CLF1" s="80"/>
      <c r="CLG1" s="80"/>
      <c r="CLH1" s="80"/>
      <c r="CLI1" s="80"/>
      <c r="CLJ1" s="80"/>
      <c r="CLK1" s="80"/>
      <c r="CLL1" s="80"/>
      <c r="CLM1" s="80"/>
      <c r="CLN1" s="80"/>
      <c r="CLO1" s="80"/>
      <c r="CLP1" s="80"/>
      <c r="CLQ1" s="80"/>
      <c r="CLR1" s="80"/>
      <c r="CLS1" s="80"/>
      <c r="CLT1" s="80"/>
      <c r="CLU1" s="80"/>
      <c r="CLV1" s="80"/>
      <c r="CLW1" s="80"/>
      <c r="CLX1" s="80"/>
      <c r="CLY1" s="80"/>
      <c r="CLZ1" s="80"/>
      <c r="CMA1" s="80"/>
      <c r="CMB1" s="80"/>
      <c r="CMC1" s="80"/>
      <c r="CMD1" s="80"/>
      <c r="CME1" s="80"/>
      <c r="CMF1" s="80"/>
      <c r="CMG1" s="80"/>
      <c r="CMH1" s="80"/>
      <c r="CMI1" s="80"/>
      <c r="CMJ1" s="80"/>
      <c r="CMK1" s="80"/>
      <c r="CML1" s="80"/>
      <c r="CMM1" s="80"/>
      <c r="CMN1" s="80"/>
      <c r="CMO1" s="80"/>
      <c r="CMP1" s="80"/>
      <c r="CMQ1" s="80"/>
      <c r="CMR1" s="80"/>
      <c r="CMS1" s="80"/>
      <c r="CMT1" s="80"/>
      <c r="CMU1" s="80"/>
      <c r="CMV1" s="80"/>
      <c r="CMW1" s="80"/>
      <c r="CMX1" s="80"/>
      <c r="CMY1" s="80"/>
      <c r="CMZ1" s="80"/>
      <c r="CNA1" s="80"/>
      <c r="CNB1" s="80"/>
      <c r="CNC1" s="80"/>
      <c r="CND1" s="80"/>
      <c r="CNE1" s="80"/>
      <c r="CNF1" s="80"/>
      <c r="CNG1" s="80"/>
      <c r="CNH1" s="80"/>
      <c r="CNI1" s="80"/>
      <c r="CNJ1" s="80"/>
      <c r="CNK1" s="80"/>
      <c r="CNL1" s="80"/>
      <c r="CNM1" s="80"/>
      <c r="CNN1" s="80"/>
      <c r="CNO1" s="80"/>
      <c r="CNP1" s="80"/>
      <c r="CNQ1" s="80"/>
      <c r="CNR1" s="80"/>
      <c r="CNS1" s="80"/>
      <c r="CNT1" s="80"/>
      <c r="CNU1" s="80"/>
      <c r="CNV1" s="80"/>
      <c r="CNW1" s="80"/>
      <c r="CNX1" s="80"/>
      <c r="CNY1" s="80"/>
      <c r="CNZ1" s="80"/>
      <c r="COA1" s="80"/>
      <c r="COB1" s="80"/>
      <c r="COC1" s="80"/>
      <c r="COD1" s="80"/>
      <c r="COE1" s="80"/>
      <c r="COF1" s="80"/>
      <c r="COG1" s="80"/>
      <c r="COH1" s="80"/>
      <c r="COI1" s="80"/>
      <c r="COJ1" s="80"/>
      <c r="COK1" s="80"/>
      <c r="COL1" s="80"/>
      <c r="COM1" s="80"/>
      <c r="CON1" s="80"/>
      <c r="COO1" s="80"/>
      <c r="COP1" s="80"/>
      <c r="COQ1" s="80"/>
      <c r="COR1" s="80"/>
      <c r="COS1" s="80"/>
      <c r="COT1" s="80"/>
      <c r="COU1" s="80"/>
      <c r="COV1" s="80"/>
      <c r="COW1" s="80"/>
      <c r="COX1" s="80"/>
      <c r="COY1" s="80"/>
      <c r="COZ1" s="80"/>
      <c r="CPA1" s="80"/>
      <c r="CPB1" s="80"/>
      <c r="CPC1" s="80"/>
      <c r="CPD1" s="80"/>
      <c r="CPE1" s="80"/>
      <c r="CPF1" s="80"/>
      <c r="CPG1" s="80"/>
      <c r="CPH1" s="80"/>
      <c r="CPI1" s="80"/>
      <c r="CPJ1" s="80"/>
      <c r="CPK1" s="80"/>
      <c r="CPL1" s="80"/>
      <c r="CPM1" s="80"/>
      <c r="CPN1" s="80"/>
      <c r="CPO1" s="80"/>
      <c r="CPP1" s="80"/>
      <c r="CPQ1" s="80"/>
      <c r="CPR1" s="80"/>
      <c r="CPS1" s="80"/>
      <c r="CPT1" s="80"/>
      <c r="CPU1" s="80"/>
      <c r="CPV1" s="80"/>
      <c r="CPW1" s="80"/>
      <c r="CPX1" s="80"/>
      <c r="CPY1" s="80"/>
      <c r="CPZ1" s="80"/>
      <c r="CQA1" s="80"/>
      <c r="CQB1" s="80"/>
      <c r="CQC1" s="80"/>
      <c r="CQD1" s="80"/>
      <c r="CQE1" s="80"/>
      <c r="CQF1" s="80"/>
      <c r="CQG1" s="80"/>
      <c r="CQH1" s="80"/>
      <c r="CQI1" s="80"/>
      <c r="CQJ1" s="80"/>
      <c r="CQK1" s="80"/>
      <c r="CQL1" s="80"/>
      <c r="CQM1" s="80"/>
      <c r="CQN1" s="80"/>
      <c r="CQO1" s="80"/>
      <c r="CQP1" s="80"/>
      <c r="CQQ1" s="80"/>
      <c r="CQR1" s="80"/>
      <c r="CQS1" s="80"/>
      <c r="CQT1" s="80"/>
      <c r="CQU1" s="80"/>
      <c r="CQV1" s="80"/>
      <c r="CQW1" s="80"/>
      <c r="CQX1" s="80"/>
      <c r="CQY1" s="80"/>
      <c r="CQZ1" s="80"/>
      <c r="CRA1" s="80"/>
      <c r="CRB1" s="80"/>
      <c r="CRC1" s="80"/>
      <c r="CRD1" s="80"/>
      <c r="CRE1" s="80"/>
      <c r="CRF1" s="80"/>
      <c r="CRG1" s="80"/>
      <c r="CRH1" s="80"/>
      <c r="CRI1" s="80"/>
      <c r="CRJ1" s="80"/>
      <c r="CRK1" s="80"/>
      <c r="CRL1" s="80"/>
      <c r="CRM1" s="80"/>
      <c r="CRN1" s="80"/>
      <c r="CRO1" s="80"/>
      <c r="CRP1" s="80"/>
      <c r="CRQ1" s="80"/>
      <c r="CRR1" s="80"/>
      <c r="CRS1" s="80"/>
      <c r="CRT1" s="80"/>
      <c r="CRU1" s="80"/>
      <c r="CRV1" s="80"/>
      <c r="CRW1" s="80"/>
      <c r="CRX1" s="80"/>
      <c r="CRY1" s="80"/>
      <c r="CRZ1" s="80"/>
      <c r="CSA1" s="80"/>
      <c r="CSB1" s="80"/>
      <c r="CSC1" s="80"/>
      <c r="CSD1" s="80"/>
      <c r="CSE1" s="80"/>
      <c r="CSF1" s="80"/>
      <c r="CSG1" s="80"/>
      <c r="CSH1" s="80"/>
      <c r="CSI1" s="80"/>
      <c r="CSJ1" s="80"/>
      <c r="CSK1" s="80"/>
      <c r="CSL1" s="80"/>
      <c r="CSM1" s="80"/>
      <c r="CSN1" s="80"/>
      <c r="CSO1" s="80"/>
      <c r="CSP1" s="80"/>
      <c r="CSQ1" s="80"/>
      <c r="CSR1" s="80"/>
      <c r="CSS1" s="80"/>
      <c r="CST1" s="80"/>
      <c r="CSU1" s="80"/>
      <c r="CSV1" s="80"/>
      <c r="CSW1" s="80"/>
      <c r="CSX1" s="80"/>
      <c r="CSY1" s="80"/>
      <c r="CSZ1" s="80"/>
      <c r="CTA1" s="80"/>
      <c r="CTB1" s="80"/>
      <c r="CTC1" s="80"/>
      <c r="CTD1" s="80"/>
      <c r="CTE1" s="80"/>
      <c r="CTF1" s="80"/>
      <c r="CTG1" s="80"/>
      <c r="CTH1" s="80"/>
      <c r="CTI1" s="80"/>
      <c r="CTJ1" s="80"/>
      <c r="CTK1" s="80"/>
      <c r="CTL1" s="80"/>
      <c r="CTM1" s="80"/>
      <c r="CTN1" s="80"/>
      <c r="CTO1" s="80"/>
      <c r="CTP1" s="80"/>
      <c r="CTQ1" s="80"/>
      <c r="CTR1" s="80"/>
      <c r="CTS1" s="80"/>
      <c r="CTT1" s="80"/>
      <c r="CTU1" s="80"/>
      <c r="CTV1" s="80"/>
      <c r="CTW1" s="80"/>
      <c r="CTX1" s="80"/>
      <c r="CTY1" s="80"/>
      <c r="CTZ1" s="80"/>
      <c r="CUA1" s="80"/>
      <c r="CUB1" s="80"/>
      <c r="CUC1" s="80"/>
      <c r="CUD1" s="80"/>
      <c r="CUE1" s="80"/>
      <c r="CUF1" s="80"/>
      <c r="CUG1" s="80"/>
      <c r="CUH1" s="80"/>
      <c r="CUI1" s="80"/>
      <c r="CUJ1" s="80"/>
      <c r="CUK1" s="80"/>
      <c r="CUL1" s="80"/>
      <c r="CUM1" s="80"/>
      <c r="CUN1" s="80"/>
      <c r="CUO1" s="80"/>
      <c r="CUP1" s="80"/>
      <c r="CUQ1" s="80"/>
      <c r="CUR1" s="80"/>
      <c r="CUS1" s="80"/>
      <c r="CUT1" s="80"/>
      <c r="CUU1" s="80"/>
      <c r="CUV1" s="80"/>
      <c r="CUW1" s="80"/>
      <c r="CUX1" s="80"/>
      <c r="CUY1" s="80"/>
      <c r="CUZ1" s="80"/>
      <c r="CVA1" s="80"/>
      <c r="CVB1" s="80"/>
      <c r="CVC1" s="80"/>
      <c r="CVD1" s="80"/>
      <c r="CVE1" s="80"/>
      <c r="CVF1" s="80"/>
      <c r="CVG1" s="80"/>
      <c r="CVH1" s="80"/>
      <c r="CVI1" s="80"/>
      <c r="CVJ1" s="80"/>
      <c r="CVK1" s="80"/>
      <c r="CVL1" s="80"/>
      <c r="CVM1" s="80"/>
      <c r="CVN1" s="80"/>
      <c r="CVO1" s="80"/>
      <c r="CVP1" s="80"/>
      <c r="CVQ1" s="80"/>
      <c r="CVR1" s="80"/>
      <c r="CVS1" s="80"/>
      <c r="CVT1" s="80"/>
      <c r="CVU1" s="80"/>
      <c r="CVV1" s="80"/>
      <c r="CVW1" s="80"/>
      <c r="CVX1" s="80"/>
      <c r="CVY1" s="80"/>
      <c r="CVZ1" s="80"/>
      <c r="CWA1" s="80"/>
      <c r="CWB1" s="80"/>
      <c r="CWC1" s="80"/>
      <c r="CWD1" s="80"/>
      <c r="CWE1" s="80"/>
      <c r="CWF1" s="80"/>
      <c r="CWG1" s="80"/>
      <c r="CWH1" s="80"/>
      <c r="CWI1" s="80"/>
      <c r="CWJ1" s="80"/>
      <c r="CWK1" s="80"/>
      <c r="CWL1" s="80"/>
      <c r="CWM1" s="80"/>
      <c r="CWN1" s="80"/>
      <c r="CWO1" s="80"/>
      <c r="CWP1" s="80"/>
      <c r="CWQ1" s="80"/>
      <c r="CWR1" s="80"/>
      <c r="CWS1" s="80"/>
      <c r="CWT1" s="80"/>
      <c r="CWU1" s="80"/>
      <c r="CWV1" s="80"/>
      <c r="CWW1" s="80"/>
      <c r="CWX1" s="80"/>
      <c r="CWY1" s="80"/>
      <c r="CWZ1" s="80"/>
      <c r="CXA1" s="80"/>
      <c r="CXB1" s="80"/>
      <c r="CXC1" s="80"/>
      <c r="CXD1" s="80"/>
      <c r="CXE1" s="80"/>
      <c r="CXF1" s="80"/>
      <c r="CXG1" s="80"/>
      <c r="CXH1" s="80"/>
      <c r="CXI1" s="80"/>
      <c r="CXJ1" s="80"/>
      <c r="CXK1" s="80"/>
      <c r="CXL1" s="80"/>
      <c r="CXM1" s="80"/>
      <c r="CXN1" s="80"/>
      <c r="CXO1" s="80"/>
      <c r="CXP1" s="80"/>
      <c r="CXQ1" s="80"/>
      <c r="CXR1" s="80"/>
      <c r="CXS1" s="80"/>
      <c r="CXT1" s="80"/>
      <c r="CXU1" s="80"/>
      <c r="CXV1" s="80"/>
      <c r="CXW1" s="80"/>
      <c r="CXX1" s="80"/>
      <c r="CXY1" s="80"/>
      <c r="CXZ1" s="80"/>
      <c r="CYA1" s="80"/>
      <c r="CYB1" s="80"/>
      <c r="CYC1" s="80"/>
      <c r="CYD1" s="80"/>
      <c r="CYE1" s="80"/>
      <c r="CYF1" s="80"/>
      <c r="CYG1" s="80"/>
      <c r="CYH1" s="80"/>
      <c r="CYI1" s="80"/>
      <c r="CYJ1" s="80"/>
      <c r="CYK1" s="80"/>
      <c r="CYL1" s="80"/>
      <c r="CYM1" s="80"/>
      <c r="CYN1" s="80"/>
      <c r="CYO1" s="80"/>
      <c r="CYP1" s="80"/>
      <c r="CYQ1" s="80"/>
      <c r="CYR1" s="80"/>
      <c r="CYS1" s="80"/>
      <c r="CYT1" s="80"/>
      <c r="CYU1" s="80"/>
      <c r="CYV1" s="80"/>
      <c r="CYW1" s="80"/>
      <c r="CYX1" s="80"/>
      <c r="CYY1" s="80"/>
      <c r="CYZ1" s="80"/>
      <c r="CZA1" s="80"/>
      <c r="CZB1" s="80"/>
      <c r="CZC1" s="80"/>
      <c r="CZD1" s="80"/>
      <c r="CZE1" s="80"/>
      <c r="CZF1" s="80"/>
      <c r="CZG1" s="80"/>
      <c r="CZH1" s="80"/>
      <c r="CZI1" s="80"/>
      <c r="CZJ1" s="80"/>
      <c r="CZK1" s="80"/>
      <c r="CZL1" s="80"/>
      <c r="CZM1" s="80"/>
      <c r="CZN1" s="80"/>
      <c r="CZO1" s="80"/>
      <c r="CZP1" s="80"/>
      <c r="CZQ1" s="80"/>
      <c r="CZR1" s="80"/>
      <c r="CZS1" s="80"/>
      <c r="CZT1" s="80"/>
      <c r="CZU1" s="80"/>
      <c r="CZV1" s="80"/>
      <c r="CZW1" s="80"/>
      <c r="CZX1" s="80"/>
      <c r="CZY1" s="80"/>
      <c r="CZZ1" s="80"/>
      <c r="DAA1" s="80"/>
      <c r="DAB1" s="80"/>
      <c r="DAC1" s="80"/>
      <c r="DAD1" s="80"/>
      <c r="DAE1" s="80"/>
      <c r="DAF1" s="80"/>
      <c r="DAG1" s="80"/>
      <c r="DAH1" s="80"/>
      <c r="DAI1" s="80"/>
      <c r="DAJ1" s="80"/>
      <c r="DAK1" s="80"/>
      <c r="DAL1" s="80"/>
      <c r="DAM1" s="80"/>
      <c r="DAN1" s="80"/>
      <c r="DAO1" s="80"/>
      <c r="DAP1" s="80"/>
      <c r="DAQ1" s="80"/>
      <c r="DAR1" s="80"/>
      <c r="DAS1" s="80"/>
      <c r="DAT1" s="80"/>
      <c r="DAU1" s="80"/>
      <c r="DAV1" s="80"/>
      <c r="DAW1" s="80"/>
      <c r="DAX1" s="80"/>
      <c r="DAY1" s="80"/>
      <c r="DAZ1" s="80"/>
      <c r="DBA1" s="80"/>
      <c r="DBB1" s="80"/>
      <c r="DBC1" s="80"/>
      <c r="DBD1" s="80"/>
      <c r="DBE1" s="80"/>
      <c r="DBF1" s="80"/>
      <c r="DBG1" s="80"/>
      <c r="DBH1" s="80"/>
      <c r="DBI1" s="80"/>
      <c r="DBJ1" s="80"/>
      <c r="DBK1" s="80"/>
      <c r="DBL1" s="80"/>
      <c r="DBM1" s="80"/>
      <c r="DBN1" s="80"/>
      <c r="DBO1" s="80"/>
      <c r="DBP1" s="80"/>
      <c r="DBQ1" s="80"/>
      <c r="DBR1" s="80"/>
      <c r="DBS1" s="80"/>
      <c r="DBT1" s="80"/>
      <c r="DBU1" s="80"/>
      <c r="DBV1" s="80"/>
      <c r="DBW1" s="80"/>
      <c r="DBX1" s="80"/>
      <c r="DBY1" s="80"/>
      <c r="DBZ1" s="80"/>
      <c r="DCA1" s="80"/>
      <c r="DCB1" s="80"/>
      <c r="DCC1" s="80"/>
      <c r="DCD1" s="80"/>
      <c r="DCE1" s="80"/>
      <c r="DCF1" s="80"/>
      <c r="DCG1" s="80"/>
      <c r="DCH1" s="80"/>
      <c r="DCI1" s="80"/>
      <c r="DCJ1" s="80"/>
      <c r="DCK1" s="80"/>
      <c r="DCL1" s="80"/>
      <c r="DCM1" s="80"/>
      <c r="DCN1" s="80"/>
      <c r="DCO1" s="80"/>
      <c r="DCP1" s="80"/>
      <c r="DCQ1" s="80"/>
      <c r="DCR1" s="80"/>
      <c r="DCS1" s="80"/>
      <c r="DCT1" s="80"/>
      <c r="DCU1" s="80"/>
      <c r="DCV1" s="80"/>
      <c r="DCW1" s="80"/>
      <c r="DCX1" s="80"/>
      <c r="DCY1" s="80"/>
      <c r="DCZ1" s="80"/>
      <c r="DDA1" s="80"/>
      <c r="DDB1" s="80"/>
      <c r="DDC1" s="80"/>
      <c r="DDD1" s="80"/>
      <c r="DDE1" s="80"/>
      <c r="DDF1" s="80"/>
      <c r="DDG1" s="80"/>
      <c r="DDH1" s="80"/>
      <c r="DDI1" s="80"/>
      <c r="DDJ1" s="80"/>
      <c r="DDK1" s="80"/>
      <c r="DDL1" s="80"/>
      <c r="DDM1" s="80"/>
      <c r="DDN1" s="80"/>
      <c r="DDO1" s="80"/>
      <c r="DDP1" s="80"/>
      <c r="DDQ1" s="80"/>
      <c r="DDR1" s="80"/>
      <c r="DDS1" s="80"/>
      <c r="DDT1" s="80"/>
      <c r="DDU1" s="80"/>
      <c r="DDV1" s="80"/>
      <c r="DDW1" s="80"/>
      <c r="DDX1" s="80"/>
      <c r="DDY1" s="80"/>
      <c r="DDZ1" s="80"/>
      <c r="DEA1" s="80"/>
      <c r="DEB1" s="80"/>
      <c r="DEC1" s="80"/>
      <c r="DED1" s="80"/>
      <c r="DEE1" s="80"/>
      <c r="DEF1" s="80"/>
      <c r="DEG1" s="80"/>
      <c r="DEH1" s="80"/>
      <c r="DEI1" s="80"/>
      <c r="DEJ1" s="80"/>
      <c r="DEK1" s="80"/>
      <c r="DEL1" s="80"/>
      <c r="DEM1" s="80"/>
      <c r="DEN1" s="80"/>
      <c r="DEO1" s="80"/>
      <c r="DEP1" s="80"/>
      <c r="DEQ1" s="80"/>
      <c r="DER1" s="80"/>
      <c r="DES1" s="80"/>
      <c r="DET1" s="80"/>
      <c r="DEU1" s="80"/>
      <c r="DEV1" s="80"/>
      <c r="DEW1" s="80"/>
      <c r="DEX1" s="80"/>
      <c r="DEY1" s="80"/>
      <c r="DEZ1" s="80"/>
      <c r="DFA1" s="80"/>
      <c r="DFB1" s="80"/>
      <c r="DFC1" s="80"/>
      <c r="DFD1" s="80"/>
      <c r="DFE1" s="80"/>
      <c r="DFF1" s="80"/>
      <c r="DFG1" s="80"/>
      <c r="DFH1" s="80"/>
      <c r="DFI1" s="80"/>
      <c r="DFJ1" s="80"/>
      <c r="DFK1" s="80"/>
      <c r="DFL1" s="80"/>
      <c r="DFM1" s="80"/>
      <c r="DFN1" s="80"/>
      <c r="DFO1" s="80"/>
      <c r="DFP1" s="80"/>
      <c r="DFQ1" s="80"/>
      <c r="DFR1" s="80"/>
      <c r="DFS1" s="80"/>
      <c r="DFT1" s="80"/>
      <c r="DFU1" s="80"/>
      <c r="DFV1" s="80"/>
      <c r="DFW1" s="80"/>
      <c r="DFX1" s="80"/>
      <c r="DFY1" s="80"/>
      <c r="DFZ1" s="80"/>
      <c r="DGA1" s="80"/>
      <c r="DGB1" s="80"/>
      <c r="DGC1" s="80"/>
      <c r="DGD1" s="80"/>
      <c r="DGE1" s="80"/>
      <c r="DGF1" s="80"/>
      <c r="DGG1" s="80"/>
      <c r="DGH1" s="80"/>
      <c r="DGI1" s="80"/>
      <c r="DGJ1" s="80"/>
      <c r="DGK1" s="80"/>
      <c r="DGL1" s="80"/>
      <c r="DGM1" s="80"/>
      <c r="DGN1" s="80"/>
      <c r="DGO1" s="80"/>
      <c r="DGP1" s="80"/>
      <c r="DGQ1" s="80"/>
      <c r="DGR1" s="80"/>
      <c r="DGS1" s="80"/>
      <c r="DGT1" s="80"/>
      <c r="DGU1" s="80"/>
      <c r="DGV1" s="80"/>
      <c r="DGW1" s="80"/>
      <c r="DGX1" s="80"/>
      <c r="DGY1" s="80"/>
      <c r="DGZ1" s="80"/>
      <c r="DHA1" s="80"/>
      <c r="DHB1" s="80"/>
      <c r="DHC1" s="80"/>
      <c r="DHD1" s="80"/>
      <c r="DHE1" s="80"/>
      <c r="DHF1" s="80"/>
      <c r="DHG1" s="80"/>
      <c r="DHH1" s="80"/>
      <c r="DHI1" s="80"/>
      <c r="DHJ1" s="80"/>
      <c r="DHK1" s="80"/>
      <c r="DHL1" s="80"/>
      <c r="DHM1" s="80"/>
      <c r="DHN1" s="80"/>
      <c r="DHO1" s="80"/>
      <c r="DHP1" s="80"/>
      <c r="DHQ1" s="80"/>
      <c r="DHR1" s="80"/>
      <c r="DHS1" s="80"/>
      <c r="DHT1" s="80"/>
      <c r="DHU1" s="80"/>
      <c r="DHV1" s="80"/>
      <c r="DHW1" s="80"/>
      <c r="DHX1" s="80"/>
      <c r="DHY1" s="80"/>
      <c r="DHZ1" s="80"/>
      <c r="DIA1" s="80"/>
      <c r="DIB1" s="80"/>
      <c r="DIC1" s="80"/>
      <c r="DID1" s="80"/>
      <c r="DIE1" s="80"/>
      <c r="DIF1" s="80"/>
      <c r="DIG1" s="80"/>
      <c r="DIH1" s="80"/>
      <c r="DII1" s="80"/>
      <c r="DIJ1" s="80"/>
      <c r="DIK1" s="80"/>
      <c r="DIL1" s="80"/>
      <c r="DIM1" s="80"/>
      <c r="DIN1" s="80"/>
      <c r="DIO1" s="80"/>
      <c r="DIP1" s="80"/>
      <c r="DIQ1" s="80"/>
      <c r="DIR1" s="80"/>
      <c r="DIS1" s="80"/>
      <c r="DIT1" s="80"/>
      <c r="DIU1" s="80"/>
      <c r="DIV1" s="80"/>
      <c r="DIW1" s="80"/>
      <c r="DIX1" s="80"/>
      <c r="DIY1" s="80"/>
      <c r="DIZ1" s="80"/>
      <c r="DJA1" s="80"/>
      <c r="DJB1" s="80"/>
      <c r="DJC1" s="80"/>
      <c r="DJD1" s="80"/>
      <c r="DJE1" s="80"/>
      <c r="DJF1" s="80"/>
      <c r="DJG1" s="80"/>
      <c r="DJH1" s="80"/>
      <c r="DJI1" s="80"/>
      <c r="DJJ1" s="80"/>
      <c r="DJK1" s="80"/>
      <c r="DJL1" s="80"/>
      <c r="DJM1" s="80"/>
      <c r="DJN1" s="80"/>
      <c r="DJO1" s="80"/>
      <c r="DJP1" s="80"/>
      <c r="DJQ1" s="80"/>
      <c r="DJR1" s="80"/>
      <c r="DJS1" s="80"/>
      <c r="DJT1" s="80"/>
      <c r="DJU1" s="80"/>
      <c r="DJV1" s="80"/>
      <c r="DJW1" s="80"/>
      <c r="DJX1" s="80"/>
      <c r="DJY1" s="80"/>
      <c r="DJZ1" s="80"/>
      <c r="DKA1" s="80"/>
      <c r="DKB1" s="80"/>
      <c r="DKC1" s="80"/>
      <c r="DKD1" s="80"/>
      <c r="DKE1" s="80"/>
      <c r="DKF1" s="80"/>
      <c r="DKG1" s="80"/>
      <c r="DKH1" s="80"/>
      <c r="DKI1" s="80"/>
      <c r="DKJ1" s="80"/>
      <c r="DKK1" s="80"/>
      <c r="DKL1" s="80"/>
      <c r="DKM1" s="80"/>
      <c r="DKN1" s="80"/>
      <c r="DKO1" s="80"/>
      <c r="DKP1" s="80"/>
      <c r="DKQ1" s="80"/>
      <c r="DKR1" s="80"/>
      <c r="DKS1" s="80"/>
      <c r="DKT1" s="80"/>
      <c r="DKU1" s="80"/>
      <c r="DKV1" s="80"/>
      <c r="DKW1" s="80"/>
      <c r="DKX1" s="80"/>
      <c r="DKY1" s="80"/>
      <c r="DKZ1" s="80"/>
      <c r="DLA1" s="80"/>
      <c r="DLB1" s="80"/>
      <c r="DLC1" s="80"/>
      <c r="DLD1" s="80"/>
      <c r="DLE1" s="80"/>
      <c r="DLF1" s="80"/>
      <c r="DLG1" s="80"/>
      <c r="DLH1" s="80"/>
      <c r="DLI1" s="80"/>
      <c r="DLJ1" s="80"/>
      <c r="DLK1" s="80"/>
      <c r="DLL1" s="80"/>
      <c r="DLM1" s="80"/>
      <c r="DLN1" s="80"/>
      <c r="DLO1" s="80"/>
      <c r="DLP1" s="80"/>
      <c r="DLQ1" s="80"/>
      <c r="DLR1" s="80"/>
      <c r="DLS1" s="80"/>
      <c r="DLT1" s="80"/>
      <c r="DLU1" s="80"/>
      <c r="DLV1" s="80"/>
      <c r="DLW1" s="80"/>
      <c r="DLX1" s="80"/>
      <c r="DLY1" s="80"/>
      <c r="DLZ1" s="80"/>
      <c r="DMA1" s="80"/>
      <c r="DMB1" s="80"/>
      <c r="DMC1" s="80"/>
      <c r="DMD1" s="80"/>
      <c r="DME1" s="80"/>
      <c r="DMF1" s="80"/>
      <c r="DMG1" s="80"/>
      <c r="DMH1" s="80"/>
      <c r="DMI1" s="80"/>
      <c r="DMJ1" s="80"/>
      <c r="DMK1" s="80"/>
      <c r="DML1" s="80"/>
      <c r="DMM1" s="80"/>
      <c r="DMN1" s="80"/>
      <c r="DMO1" s="80"/>
      <c r="DMP1" s="80"/>
      <c r="DMQ1" s="80"/>
      <c r="DMR1" s="80"/>
      <c r="DMS1" s="80"/>
      <c r="DMT1" s="80"/>
      <c r="DMU1" s="80"/>
      <c r="DMV1" s="80"/>
      <c r="DMW1" s="80"/>
      <c r="DMX1" s="80"/>
      <c r="DMY1" s="80"/>
      <c r="DMZ1" s="80"/>
      <c r="DNA1" s="80"/>
      <c r="DNB1" s="80"/>
      <c r="DNC1" s="80"/>
      <c r="DND1" s="80"/>
      <c r="DNE1" s="80"/>
      <c r="DNF1" s="80"/>
      <c r="DNG1" s="80"/>
      <c r="DNH1" s="80"/>
      <c r="DNI1" s="80"/>
      <c r="DNJ1" s="80"/>
      <c r="DNK1" s="80"/>
      <c r="DNL1" s="80"/>
      <c r="DNM1" s="80"/>
      <c r="DNN1" s="80"/>
      <c r="DNO1" s="80"/>
      <c r="DNP1" s="80"/>
      <c r="DNQ1" s="80"/>
      <c r="DNR1" s="80"/>
      <c r="DNS1" s="80"/>
      <c r="DNT1" s="80"/>
      <c r="DNU1" s="80"/>
      <c r="DNV1" s="80"/>
      <c r="DNW1" s="80"/>
      <c r="DNX1" s="80"/>
      <c r="DNY1" s="80"/>
      <c r="DNZ1" s="80"/>
      <c r="DOA1" s="80"/>
      <c r="DOB1" s="80"/>
      <c r="DOC1" s="80"/>
      <c r="DOD1" s="80"/>
      <c r="DOE1" s="80"/>
      <c r="DOF1" s="80"/>
      <c r="DOG1" s="80"/>
      <c r="DOH1" s="80"/>
      <c r="DOI1" s="80"/>
      <c r="DOJ1" s="80"/>
      <c r="DOK1" s="80"/>
      <c r="DOL1" s="80"/>
      <c r="DOM1" s="80"/>
      <c r="DON1" s="80"/>
      <c r="DOO1" s="80"/>
      <c r="DOP1" s="80"/>
      <c r="DOQ1" s="80"/>
      <c r="DOR1" s="80"/>
      <c r="DOS1" s="80"/>
      <c r="DOT1" s="80"/>
      <c r="DOU1" s="80"/>
      <c r="DOV1" s="80"/>
      <c r="DOW1" s="80"/>
      <c r="DOX1" s="80"/>
      <c r="DOY1" s="80"/>
      <c r="DOZ1" s="80"/>
      <c r="DPA1" s="80"/>
      <c r="DPB1" s="80"/>
      <c r="DPC1" s="80"/>
      <c r="DPD1" s="80"/>
      <c r="DPE1" s="80"/>
      <c r="DPF1" s="80"/>
      <c r="DPG1" s="80"/>
      <c r="DPH1" s="80"/>
      <c r="DPI1" s="80"/>
      <c r="DPJ1" s="80"/>
      <c r="DPK1" s="80"/>
      <c r="DPL1" s="80"/>
      <c r="DPM1" s="80"/>
      <c r="DPN1" s="80"/>
      <c r="DPO1" s="80"/>
      <c r="DPP1" s="80"/>
      <c r="DPQ1" s="80"/>
      <c r="DPR1" s="80"/>
      <c r="DPS1" s="80"/>
      <c r="DPT1" s="80"/>
      <c r="DPU1" s="80"/>
      <c r="DPV1" s="80"/>
      <c r="DPW1" s="80"/>
      <c r="DPX1" s="80"/>
      <c r="DPY1" s="80"/>
      <c r="DPZ1" s="80"/>
      <c r="DQA1" s="80"/>
      <c r="DQB1" s="80"/>
      <c r="DQC1" s="80"/>
      <c r="DQD1" s="80"/>
      <c r="DQE1" s="80"/>
      <c r="DQF1" s="80"/>
      <c r="DQG1" s="80"/>
      <c r="DQH1" s="80"/>
      <c r="DQI1" s="80"/>
      <c r="DQJ1" s="80"/>
      <c r="DQK1" s="80"/>
      <c r="DQL1" s="80"/>
      <c r="DQM1" s="80"/>
      <c r="DQN1" s="80"/>
      <c r="DQO1" s="80"/>
      <c r="DQP1" s="80"/>
      <c r="DQQ1" s="80"/>
      <c r="DQR1" s="80"/>
      <c r="DQS1" s="80"/>
      <c r="DQT1" s="80"/>
      <c r="DQU1" s="80"/>
      <c r="DQV1" s="80"/>
      <c r="DQW1" s="80"/>
      <c r="DQX1" s="80"/>
      <c r="DQY1" s="80"/>
      <c r="DQZ1" s="80"/>
      <c r="DRA1" s="80"/>
      <c r="DRB1" s="80"/>
      <c r="DRC1" s="80"/>
      <c r="DRD1" s="80"/>
      <c r="DRE1" s="80"/>
      <c r="DRF1" s="80"/>
      <c r="DRG1" s="80"/>
      <c r="DRH1" s="80"/>
      <c r="DRI1" s="80"/>
      <c r="DRJ1" s="80"/>
      <c r="DRK1" s="80"/>
      <c r="DRL1" s="80"/>
      <c r="DRM1" s="80"/>
      <c r="DRN1" s="80"/>
      <c r="DRO1" s="80"/>
      <c r="DRP1" s="80"/>
      <c r="DRQ1" s="80"/>
      <c r="DRR1" s="80"/>
      <c r="DRS1" s="80"/>
      <c r="DRT1" s="80"/>
      <c r="DRU1" s="80"/>
      <c r="DRV1" s="80"/>
      <c r="DRW1" s="80"/>
      <c r="DRX1" s="80"/>
      <c r="DRY1" s="80"/>
      <c r="DRZ1" s="80"/>
      <c r="DSA1" s="80"/>
      <c r="DSB1" s="80"/>
      <c r="DSC1" s="80"/>
      <c r="DSD1" s="80"/>
      <c r="DSE1" s="80"/>
      <c r="DSF1" s="80"/>
      <c r="DSG1" s="80"/>
      <c r="DSH1" s="80"/>
      <c r="DSI1" s="80"/>
      <c r="DSJ1" s="80"/>
      <c r="DSK1" s="80"/>
      <c r="DSL1" s="80"/>
      <c r="DSM1" s="80"/>
      <c r="DSN1" s="80"/>
      <c r="DSO1" s="80"/>
      <c r="DSP1" s="80"/>
      <c r="DSQ1" s="80"/>
      <c r="DSR1" s="80"/>
      <c r="DSS1" s="80"/>
      <c r="DST1" s="80"/>
      <c r="DSU1" s="80"/>
      <c r="DSV1" s="80"/>
      <c r="DSW1" s="80"/>
      <c r="DSX1" s="80"/>
      <c r="DSY1" s="80"/>
      <c r="DSZ1" s="80"/>
      <c r="DTA1" s="80"/>
      <c r="DTB1" s="80"/>
      <c r="DTC1" s="80"/>
      <c r="DTD1" s="80"/>
      <c r="DTE1" s="80"/>
      <c r="DTF1" s="80"/>
      <c r="DTG1" s="80"/>
      <c r="DTH1" s="80"/>
      <c r="DTI1" s="80"/>
      <c r="DTJ1" s="80"/>
      <c r="DTK1" s="80"/>
      <c r="DTL1" s="80"/>
      <c r="DTM1" s="80"/>
      <c r="DTN1" s="80"/>
      <c r="DTO1" s="80"/>
      <c r="DTP1" s="80"/>
      <c r="DTQ1" s="80"/>
      <c r="DTR1" s="80"/>
      <c r="DTS1" s="80"/>
      <c r="DTT1" s="80"/>
      <c r="DTU1" s="80"/>
      <c r="DTV1" s="80"/>
      <c r="DTW1" s="80"/>
      <c r="DTX1" s="80"/>
      <c r="DTY1" s="80"/>
      <c r="DTZ1" s="80"/>
      <c r="DUA1" s="80"/>
      <c r="DUB1" s="80"/>
      <c r="DUC1" s="80"/>
      <c r="DUD1" s="80"/>
      <c r="DUE1" s="80"/>
      <c r="DUF1" s="80"/>
      <c r="DUG1" s="80"/>
      <c r="DUH1" s="80"/>
      <c r="DUI1" s="80"/>
      <c r="DUJ1" s="80"/>
      <c r="DUK1" s="80"/>
      <c r="DUL1" s="80"/>
      <c r="DUM1" s="80"/>
      <c r="DUN1" s="80"/>
      <c r="DUO1" s="80"/>
      <c r="DUP1" s="80"/>
      <c r="DUQ1" s="80"/>
      <c r="DUR1" s="80"/>
      <c r="DUS1" s="80"/>
      <c r="DUT1" s="80"/>
      <c r="DUU1" s="80"/>
      <c r="DUV1" s="80"/>
      <c r="DUW1" s="80"/>
      <c r="DUX1" s="80"/>
      <c r="DUY1" s="80"/>
      <c r="DUZ1" s="80"/>
      <c r="DVA1" s="80"/>
      <c r="DVB1" s="80"/>
      <c r="DVC1" s="80"/>
      <c r="DVD1" s="80"/>
      <c r="DVE1" s="80"/>
      <c r="DVF1" s="80"/>
      <c r="DVG1" s="80"/>
      <c r="DVH1" s="80"/>
      <c r="DVI1" s="80"/>
      <c r="DVJ1" s="80"/>
      <c r="DVK1" s="80"/>
      <c r="DVL1" s="80"/>
      <c r="DVM1" s="80"/>
      <c r="DVN1" s="80"/>
      <c r="DVO1" s="80"/>
      <c r="DVP1" s="80"/>
      <c r="DVQ1" s="80"/>
      <c r="DVR1" s="80"/>
      <c r="DVS1" s="80"/>
      <c r="DVT1" s="80"/>
      <c r="DVU1" s="80"/>
      <c r="DVV1" s="80"/>
      <c r="DVW1" s="80"/>
      <c r="DVX1" s="80"/>
      <c r="DVY1" s="80"/>
      <c r="DVZ1" s="80"/>
      <c r="DWA1" s="80"/>
      <c r="DWB1" s="80"/>
      <c r="DWC1" s="80"/>
      <c r="DWD1" s="80"/>
      <c r="DWE1" s="80"/>
      <c r="DWF1" s="80"/>
      <c r="DWG1" s="80"/>
      <c r="DWH1" s="80"/>
      <c r="DWI1" s="80"/>
      <c r="DWJ1" s="80"/>
      <c r="DWK1" s="80"/>
      <c r="DWL1" s="80"/>
      <c r="DWM1" s="80"/>
      <c r="DWN1" s="80"/>
      <c r="DWO1" s="80"/>
      <c r="DWP1" s="80"/>
      <c r="DWQ1" s="80"/>
      <c r="DWR1" s="80"/>
      <c r="DWS1" s="80"/>
      <c r="DWT1" s="80"/>
      <c r="DWU1" s="80"/>
      <c r="DWV1" s="80"/>
      <c r="DWW1" s="80"/>
      <c r="DWX1" s="80"/>
      <c r="DWY1" s="80"/>
      <c r="DWZ1" s="80"/>
      <c r="DXA1" s="80"/>
      <c r="DXB1" s="80"/>
      <c r="DXC1" s="80"/>
      <c r="DXD1" s="80"/>
      <c r="DXE1" s="80"/>
      <c r="DXF1" s="80"/>
      <c r="DXG1" s="80"/>
      <c r="DXH1" s="80"/>
      <c r="DXI1" s="80"/>
      <c r="DXJ1" s="80"/>
      <c r="DXK1" s="80"/>
      <c r="DXL1" s="80"/>
      <c r="DXM1" s="80"/>
      <c r="DXN1" s="80"/>
      <c r="DXO1" s="80"/>
      <c r="DXP1" s="80"/>
      <c r="DXQ1" s="80"/>
      <c r="DXR1" s="80"/>
      <c r="DXS1" s="80"/>
      <c r="DXT1" s="80"/>
      <c r="DXU1" s="80"/>
      <c r="DXV1" s="80"/>
      <c r="DXW1" s="80"/>
      <c r="DXX1" s="80"/>
      <c r="DXY1" s="80"/>
      <c r="DXZ1" s="80"/>
      <c r="DYA1" s="80"/>
      <c r="DYB1" s="80"/>
      <c r="DYC1" s="80"/>
      <c r="DYD1" s="80"/>
      <c r="DYE1" s="80"/>
      <c r="DYF1" s="80"/>
      <c r="DYG1" s="80"/>
      <c r="DYH1" s="80"/>
      <c r="DYI1" s="80"/>
      <c r="DYJ1" s="80"/>
      <c r="DYK1" s="80"/>
      <c r="DYL1" s="80"/>
      <c r="DYM1" s="80"/>
      <c r="DYN1" s="80"/>
      <c r="DYO1" s="80"/>
      <c r="DYP1" s="80"/>
      <c r="DYQ1" s="80"/>
      <c r="DYR1" s="80"/>
      <c r="DYS1" s="80"/>
      <c r="DYT1" s="80"/>
      <c r="DYU1" s="80"/>
      <c r="DYV1" s="80"/>
      <c r="DYW1" s="80"/>
      <c r="DYX1" s="80"/>
      <c r="DYY1" s="80"/>
      <c r="DYZ1" s="80"/>
      <c r="DZA1" s="80"/>
      <c r="DZB1" s="80"/>
      <c r="DZC1" s="80"/>
      <c r="DZD1" s="80"/>
      <c r="DZE1" s="80"/>
      <c r="DZF1" s="80"/>
      <c r="DZG1" s="80"/>
      <c r="DZH1" s="80"/>
      <c r="DZI1" s="80"/>
      <c r="DZJ1" s="80"/>
      <c r="DZK1" s="80"/>
      <c r="DZL1" s="80"/>
      <c r="DZM1" s="80"/>
      <c r="DZN1" s="80"/>
      <c r="DZO1" s="80"/>
      <c r="DZP1" s="80"/>
      <c r="DZQ1" s="80"/>
      <c r="DZR1" s="80"/>
      <c r="DZS1" s="80"/>
      <c r="DZT1" s="80"/>
      <c r="DZU1" s="80"/>
      <c r="DZV1" s="80"/>
      <c r="DZW1" s="80"/>
      <c r="DZX1" s="80"/>
      <c r="DZY1" s="80"/>
      <c r="DZZ1" s="80"/>
      <c r="EAA1" s="80"/>
      <c r="EAB1" s="80"/>
      <c r="EAC1" s="80"/>
      <c r="EAD1" s="80"/>
      <c r="EAE1" s="80"/>
      <c r="EAF1" s="80"/>
      <c r="EAG1" s="80"/>
      <c r="EAH1" s="80"/>
      <c r="EAI1" s="80"/>
      <c r="EAJ1" s="80"/>
      <c r="EAK1" s="80"/>
      <c r="EAL1" s="80"/>
      <c r="EAM1" s="80"/>
      <c r="EAN1" s="80"/>
      <c r="EAO1" s="80"/>
      <c r="EAP1" s="80"/>
      <c r="EAQ1" s="80"/>
      <c r="EAR1" s="80"/>
      <c r="EAS1" s="80"/>
      <c r="EAT1" s="80"/>
      <c r="EAU1" s="80"/>
      <c r="EAV1" s="80"/>
      <c r="EAW1" s="80"/>
      <c r="EAX1" s="80"/>
      <c r="EAY1" s="80"/>
      <c r="EAZ1" s="80"/>
      <c r="EBA1" s="80"/>
      <c r="EBB1" s="80"/>
      <c r="EBC1" s="80"/>
      <c r="EBD1" s="80"/>
      <c r="EBE1" s="80"/>
      <c r="EBF1" s="80"/>
      <c r="EBG1" s="80"/>
      <c r="EBH1" s="80"/>
      <c r="EBI1" s="80"/>
      <c r="EBJ1" s="80"/>
      <c r="EBK1" s="80"/>
      <c r="EBL1" s="80"/>
      <c r="EBM1" s="80"/>
      <c r="EBN1" s="80"/>
      <c r="EBO1" s="80"/>
      <c r="EBP1" s="80"/>
      <c r="EBQ1" s="80"/>
      <c r="EBR1" s="80"/>
      <c r="EBS1" s="80"/>
      <c r="EBT1" s="80"/>
      <c r="EBU1" s="80"/>
      <c r="EBV1" s="80"/>
      <c r="EBW1" s="80"/>
      <c r="EBX1" s="80"/>
      <c r="EBY1" s="80"/>
      <c r="EBZ1" s="80"/>
      <c r="ECA1" s="80"/>
      <c r="ECB1" s="80"/>
      <c r="ECC1" s="80"/>
      <c r="ECD1" s="80"/>
      <c r="ECE1" s="80"/>
      <c r="ECF1" s="80"/>
      <c r="ECG1" s="80"/>
      <c r="ECH1" s="80"/>
      <c r="ECI1" s="80"/>
      <c r="ECJ1" s="80"/>
      <c r="ECK1" s="80"/>
      <c r="ECL1" s="80"/>
      <c r="ECM1" s="80"/>
      <c r="ECN1" s="80"/>
      <c r="ECO1" s="80"/>
      <c r="ECP1" s="80"/>
      <c r="ECQ1" s="80"/>
      <c r="ECR1" s="80"/>
      <c r="ECS1" s="80"/>
      <c r="ECT1" s="80"/>
      <c r="ECU1" s="80"/>
      <c r="ECV1" s="80"/>
      <c r="ECW1" s="80"/>
      <c r="ECX1" s="80"/>
      <c r="ECY1" s="80"/>
      <c r="ECZ1" s="80"/>
      <c r="EDA1" s="80"/>
      <c r="EDB1" s="80"/>
      <c r="EDC1" s="80"/>
      <c r="EDD1" s="80"/>
      <c r="EDE1" s="80"/>
      <c r="EDF1" s="80"/>
      <c r="EDG1" s="80"/>
      <c r="EDH1" s="80"/>
      <c r="EDI1" s="80"/>
      <c r="EDJ1" s="80"/>
      <c r="EDK1" s="80"/>
      <c r="EDL1" s="80"/>
      <c r="EDM1" s="80"/>
      <c r="EDN1" s="80"/>
      <c r="EDO1" s="80"/>
      <c r="EDP1" s="80"/>
      <c r="EDQ1" s="80"/>
      <c r="EDR1" s="80"/>
      <c r="EDS1" s="80"/>
      <c r="EDT1" s="80"/>
      <c r="EDU1" s="80"/>
      <c r="EDV1" s="80"/>
      <c r="EDW1" s="80"/>
      <c r="EDX1" s="80"/>
      <c r="EDY1" s="80"/>
      <c r="EDZ1" s="80"/>
      <c r="EEA1" s="80"/>
      <c r="EEB1" s="80"/>
      <c r="EEC1" s="80"/>
      <c r="EED1" s="80"/>
      <c r="EEE1" s="80"/>
      <c r="EEF1" s="80"/>
      <c r="EEG1" s="80"/>
      <c r="EEH1" s="80"/>
      <c r="EEI1" s="80"/>
      <c r="EEJ1" s="80"/>
      <c r="EEK1" s="80"/>
      <c r="EEL1" s="80"/>
      <c r="EEM1" s="80"/>
      <c r="EEN1" s="80"/>
      <c r="EEO1" s="80"/>
      <c r="EEP1" s="80"/>
      <c r="EEQ1" s="80"/>
      <c r="EER1" s="80"/>
      <c r="EES1" s="80"/>
      <c r="EET1" s="80"/>
      <c r="EEU1" s="80"/>
      <c r="EEV1" s="80"/>
      <c r="EEW1" s="80"/>
      <c r="EEX1" s="80"/>
      <c r="EEY1" s="80"/>
      <c r="EEZ1" s="80"/>
      <c r="EFA1" s="80"/>
      <c r="EFB1" s="80"/>
      <c r="EFC1" s="80"/>
      <c r="EFD1" s="80"/>
      <c r="EFE1" s="80"/>
      <c r="EFF1" s="80"/>
      <c r="EFG1" s="80"/>
      <c r="EFH1" s="80"/>
      <c r="EFI1" s="80"/>
      <c r="EFJ1" s="80"/>
      <c r="EFK1" s="80"/>
      <c r="EFL1" s="80"/>
      <c r="EFM1" s="80"/>
      <c r="EFN1" s="80"/>
      <c r="EFO1" s="80"/>
      <c r="EFP1" s="80"/>
      <c r="EFQ1" s="80"/>
      <c r="EFR1" s="80"/>
      <c r="EFS1" s="80"/>
      <c r="EFT1" s="80"/>
      <c r="EFU1" s="80"/>
      <c r="EFV1" s="80"/>
      <c r="EFW1" s="80"/>
      <c r="EFX1" s="80"/>
      <c r="EFY1" s="80"/>
      <c r="EFZ1" s="80"/>
      <c r="EGA1" s="80"/>
      <c r="EGB1" s="80"/>
      <c r="EGC1" s="80"/>
      <c r="EGD1" s="80"/>
      <c r="EGE1" s="80"/>
      <c r="EGF1" s="80"/>
      <c r="EGG1" s="80"/>
      <c r="EGH1" s="80"/>
      <c r="EGI1" s="80"/>
      <c r="EGJ1" s="80"/>
      <c r="EGK1" s="80"/>
      <c r="EGL1" s="80"/>
      <c r="EGM1" s="80"/>
      <c r="EGN1" s="80"/>
      <c r="EGO1" s="80"/>
      <c r="EGP1" s="80"/>
      <c r="EGQ1" s="80"/>
      <c r="EGR1" s="80"/>
      <c r="EGS1" s="80"/>
      <c r="EGT1" s="80"/>
      <c r="EGU1" s="80"/>
      <c r="EGV1" s="80"/>
      <c r="EGW1" s="80"/>
      <c r="EGX1" s="80"/>
      <c r="EGY1" s="80"/>
      <c r="EGZ1" s="80"/>
      <c r="EHA1" s="80"/>
      <c r="EHB1" s="80"/>
      <c r="EHC1" s="80"/>
      <c r="EHD1" s="80"/>
      <c r="EHE1" s="80"/>
      <c r="EHF1" s="80"/>
      <c r="EHG1" s="80"/>
      <c r="EHH1" s="80"/>
      <c r="EHI1" s="80"/>
      <c r="EHJ1" s="80"/>
      <c r="EHK1" s="80"/>
      <c r="EHL1" s="80"/>
      <c r="EHM1" s="80"/>
      <c r="EHN1" s="80"/>
      <c r="EHO1" s="80"/>
      <c r="EHP1" s="80"/>
      <c r="EHQ1" s="80"/>
      <c r="EHR1" s="80"/>
      <c r="EHS1" s="80"/>
      <c r="EHT1" s="80"/>
      <c r="EHU1" s="80"/>
      <c r="EHV1" s="80"/>
      <c r="EHW1" s="80"/>
      <c r="EHX1" s="80"/>
      <c r="EHY1" s="80"/>
      <c r="EHZ1" s="80"/>
      <c r="EIA1" s="80"/>
      <c r="EIB1" s="80"/>
      <c r="EIC1" s="80"/>
      <c r="EID1" s="80"/>
      <c r="EIE1" s="80"/>
      <c r="EIF1" s="80"/>
      <c r="EIG1" s="80"/>
      <c r="EIH1" s="80"/>
      <c r="EII1" s="80"/>
      <c r="EIJ1" s="80"/>
      <c r="EIK1" s="80"/>
      <c r="EIL1" s="80"/>
      <c r="EIM1" s="80"/>
      <c r="EIN1" s="80"/>
      <c r="EIO1" s="80"/>
      <c r="EIP1" s="80"/>
      <c r="EIQ1" s="80"/>
      <c r="EIR1" s="80"/>
      <c r="EIS1" s="80"/>
      <c r="EIT1" s="80"/>
      <c r="EIU1" s="80"/>
      <c r="EIV1" s="80"/>
      <c r="EIW1" s="80"/>
      <c r="EIX1" s="80"/>
      <c r="EIY1" s="80"/>
      <c r="EIZ1" s="80"/>
      <c r="EJA1" s="80"/>
      <c r="EJB1" s="80"/>
      <c r="EJC1" s="80"/>
      <c r="EJD1" s="80"/>
      <c r="EJE1" s="80"/>
      <c r="EJF1" s="80"/>
      <c r="EJG1" s="80"/>
      <c r="EJH1" s="80"/>
      <c r="EJI1" s="80"/>
      <c r="EJJ1" s="80"/>
      <c r="EJK1" s="80"/>
      <c r="EJL1" s="80"/>
      <c r="EJM1" s="80"/>
      <c r="EJN1" s="80"/>
      <c r="EJO1" s="80"/>
      <c r="EJP1" s="80"/>
      <c r="EJQ1" s="80"/>
      <c r="EJR1" s="80"/>
      <c r="EJS1" s="80"/>
      <c r="EJT1" s="80"/>
      <c r="EJU1" s="80"/>
      <c r="EJV1" s="80"/>
      <c r="EJW1" s="80"/>
      <c r="EJX1" s="80"/>
      <c r="EJY1" s="80"/>
      <c r="EJZ1" s="80"/>
      <c r="EKA1" s="80"/>
      <c r="EKB1" s="80"/>
      <c r="EKC1" s="80"/>
      <c r="EKD1" s="80"/>
      <c r="EKE1" s="80"/>
      <c r="EKF1" s="80"/>
      <c r="EKG1" s="80"/>
      <c r="EKH1" s="80"/>
      <c r="EKI1" s="80"/>
      <c r="EKJ1" s="80"/>
      <c r="EKK1" s="80"/>
      <c r="EKL1" s="80"/>
      <c r="EKM1" s="80"/>
      <c r="EKN1" s="80"/>
      <c r="EKO1" s="80"/>
      <c r="EKP1" s="80"/>
      <c r="EKQ1" s="80"/>
      <c r="EKR1" s="80"/>
      <c r="EKS1" s="80"/>
      <c r="EKT1" s="80"/>
      <c r="EKU1" s="80"/>
      <c r="EKV1" s="80"/>
      <c r="EKW1" s="80"/>
      <c r="EKX1" s="80"/>
      <c r="EKY1" s="80"/>
      <c r="EKZ1" s="80"/>
      <c r="ELA1" s="80"/>
      <c r="ELB1" s="80"/>
      <c r="ELC1" s="80"/>
      <c r="ELD1" s="80"/>
      <c r="ELE1" s="80"/>
      <c r="ELF1" s="80"/>
      <c r="ELG1" s="80"/>
      <c r="ELH1" s="80"/>
      <c r="ELI1" s="80"/>
      <c r="ELJ1" s="80"/>
      <c r="ELK1" s="80"/>
      <c r="ELL1" s="80"/>
      <c r="ELM1" s="80"/>
      <c r="ELN1" s="80"/>
      <c r="ELO1" s="80"/>
      <c r="ELP1" s="80"/>
      <c r="ELQ1" s="80"/>
      <c r="ELR1" s="80"/>
      <c r="ELS1" s="80"/>
      <c r="ELT1" s="80"/>
      <c r="ELU1" s="80"/>
      <c r="ELV1" s="80"/>
      <c r="ELW1" s="80"/>
      <c r="ELX1" s="80"/>
      <c r="ELY1" s="80"/>
      <c r="ELZ1" s="80"/>
      <c r="EMA1" s="80"/>
      <c r="EMB1" s="80"/>
      <c r="EMC1" s="80"/>
      <c r="EMD1" s="80"/>
      <c r="EME1" s="80"/>
      <c r="EMF1" s="80"/>
      <c r="EMG1" s="80"/>
      <c r="EMH1" s="80"/>
      <c r="EMI1" s="80"/>
      <c r="EMJ1" s="80"/>
      <c r="EMK1" s="80"/>
      <c r="EML1" s="80"/>
      <c r="EMM1" s="80"/>
      <c r="EMN1" s="80"/>
      <c r="EMO1" s="80"/>
      <c r="EMP1" s="80"/>
      <c r="EMQ1" s="80"/>
      <c r="EMR1" s="80"/>
      <c r="EMS1" s="80"/>
      <c r="EMT1" s="80"/>
      <c r="EMU1" s="80"/>
      <c r="EMV1" s="80"/>
      <c r="EMW1" s="80"/>
      <c r="EMX1" s="80"/>
      <c r="EMY1" s="80"/>
      <c r="EMZ1" s="80"/>
      <c r="ENA1" s="80"/>
      <c r="ENB1" s="80"/>
      <c r="ENC1" s="80"/>
      <c r="END1" s="80"/>
      <c r="ENE1" s="80"/>
      <c r="ENF1" s="80"/>
      <c r="ENG1" s="80"/>
      <c r="ENH1" s="80"/>
      <c r="ENI1" s="80"/>
      <c r="ENJ1" s="80"/>
      <c r="ENK1" s="80"/>
      <c r="ENL1" s="80"/>
      <c r="ENM1" s="80"/>
      <c r="ENN1" s="80"/>
      <c r="ENO1" s="80"/>
      <c r="ENP1" s="80"/>
      <c r="ENQ1" s="80"/>
      <c r="ENR1" s="80"/>
      <c r="ENS1" s="80"/>
      <c r="ENT1" s="80"/>
      <c r="ENU1" s="80"/>
      <c r="ENV1" s="80"/>
      <c r="ENW1" s="80"/>
      <c r="ENX1" s="80"/>
      <c r="ENY1" s="80"/>
      <c r="ENZ1" s="80"/>
      <c r="EOA1" s="80"/>
      <c r="EOB1" s="80"/>
      <c r="EOC1" s="80"/>
      <c r="EOD1" s="80"/>
      <c r="EOE1" s="80"/>
      <c r="EOF1" s="80"/>
      <c r="EOG1" s="80"/>
      <c r="EOH1" s="80"/>
      <c r="EOI1" s="80"/>
      <c r="EOJ1" s="80"/>
      <c r="EOK1" s="80"/>
      <c r="EOL1" s="80"/>
      <c r="EOM1" s="80"/>
      <c r="EON1" s="80"/>
      <c r="EOO1" s="80"/>
      <c r="EOP1" s="80"/>
      <c r="EOQ1" s="80"/>
      <c r="EOR1" s="80"/>
      <c r="EOS1" s="80"/>
      <c r="EOT1" s="80"/>
      <c r="EOU1" s="80"/>
      <c r="EOV1" s="80"/>
      <c r="EOW1" s="80"/>
      <c r="EOX1" s="80"/>
      <c r="EOY1" s="80"/>
      <c r="EOZ1" s="80"/>
      <c r="EPA1" s="80"/>
      <c r="EPB1" s="80"/>
      <c r="EPC1" s="80"/>
      <c r="EPD1" s="80"/>
      <c r="EPE1" s="80"/>
      <c r="EPF1" s="80"/>
      <c r="EPG1" s="80"/>
      <c r="EPH1" s="80"/>
      <c r="EPI1" s="80"/>
      <c r="EPJ1" s="80"/>
      <c r="EPK1" s="80"/>
      <c r="EPL1" s="80"/>
      <c r="EPM1" s="80"/>
      <c r="EPN1" s="80"/>
      <c r="EPO1" s="80"/>
      <c r="EPP1" s="80"/>
      <c r="EPQ1" s="80"/>
      <c r="EPR1" s="80"/>
      <c r="EPS1" s="80"/>
      <c r="EPT1" s="80"/>
      <c r="EPU1" s="80"/>
      <c r="EPV1" s="80"/>
      <c r="EPW1" s="80"/>
      <c r="EPX1" s="80"/>
      <c r="EPY1" s="80"/>
      <c r="EPZ1" s="80"/>
      <c r="EQA1" s="80"/>
      <c r="EQB1" s="80"/>
      <c r="EQC1" s="80"/>
      <c r="EQD1" s="80"/>
      <c r="EQE1" s="80"/>
      <c r="EQF1" s="80"/>
      <c r="EQG1" s="80"/>
      <c r="EQH1" s="80"/>
      <c r="EQI1" s="80"/>
      <c r="EQJ1" s="80"/>
      <c r="EQK1" s="80"/>
      <c r="EQL1" s="80"/>
      <c r="EQM1" s="80"/>
      <c r="EQN1" s="80"/>
      <c r="EQO1" s="80"/>
      <c r="EQP1" s="80"/>
      <c r="EQQ1" s="80"/>
      <c r="EQR1" s="80"/>
      <c r="EQS1" s="80"/>
      <c r="EQT1" s="80"/>
      <c r="EQU1" s="80"/>
      <c r="EQV1" s="80"/>
      <c r="EQW1" s="80"/>
      <c r="EQX1" s="80"/>
      <c r="EQY1" s="80"/>
      <c r="EQZ1" s="80"/>
      <c r="ERA1" s="80"/>
      <c r="ERB1" s="80"/>
      <c r="ERC1" s="80"/>
      <c r="ERD1" s="80"/>
      <c r="ERE1" s="80"/>
      <c r="ERF1" s="80"/>
      <c r="ERG1" s="80"/>
      <c r="ERH1" s="80"/>
      <c r="ERI1" s="80"/>
      <c r="ERJ1" s="80"/>
      <c r="ERK1" s="80"/>
      <c r="ERL1" s="80"/>
      <c r="ERM1" s="80"/>
      <c r="ERN1" s="80"/>
      <c r="ERO1" s="80"/>
      <c r="ERP1" s="80"/>
      <c r="ERQ1" s="80"/>
      <c r="ERR1" s="80"/>
      <c r="ERS1" s="80"/>
      <c r="ERT1" s="80"/>
      <c r="ERU1" s="80"/>
      <c r="ERV1" s="80"/>
      <c r="ERW1" s="80"/>
      <c r="ERX1" s="80"/>
      <c r="ERY1" s="80"/>
      <c r="ERZ1" s="80"/>
      <c r="ESA1" s="80"/>
      <c r="ESB1" s="80"/>
      <c r="ESC1" s="80"/>
      <c r="ESD1" s="80"/>
      <c r="ESE1" s="80"/>
      <c r="ESF1" s="80"/>
      <c r="ESG1" s="80"/>
      <c r="ESH1" s="80"/>
      <c r="ESI1" s="80"/>
      <c r="ESJ1" s="80"/>
      <c r="ESK1" s="80"/>
      <c r="ESL1" s="80"/>
      <c r="ESM1" s="80"/>
      <c r="ESN1" s="80"/>
      <c r="ESO1" s="80"/>
      <c r="ESP1" s="80"/>
      <c r="ESQ1" s="80"/>
      <c r="ESR1" s="80"/>
      <c r="ESS1" s="80"/>
      <c r="EST1" s="80"/>
      <c r="ESU1" s="80"/>
      <c r="ESV1" s="80"/>
      <c r="ESW1" s="80"/>
      <c r="ESX1" s="80"/>
      <c r="ESY1" s="80"/>
      <c r="ESZ1" s="80"/>
      <c r="ETA1" s="80"/>
      <c r="ETB1" s="80"/>
      <c r="ETC1" s="80"/>
      <c r="ETD1" s="80"/>
      <c r="ETE1" s="80"/>
      <c r="ETF1" s="80"/>
      <c r="ETG1" s="80"/>
      <c r="ETH1" s="80"/>
      <c r="ETI1" s="80"/>
      <c r="ETJ1" s="80"/>
      <c r="ETK1" s="80"/>
      <c r="ETL1" s="80"/>
      <c r="ETM1" s="80"/>
      <c r="ETN1" s="80"/>
      <c r="ETO1" s="80"/>
      <c r="ETP1" s="80"/>
      <c r="ETQ1" s="80"/>
      <c r="ETR1" s="80"/>
      <c r="ETS1" s="80"/>
      <c r="ETT1" s="80"/>
      <c r="ETU1" s="80"/>
      <c r="ETV1" s="80"/>
      <c r="ETW1" s="80"/>
      <c r="ETX1" s="80"/>
      <c r="ETY1" s="80"/>
      <c r="ETZ1" s="80"/>
      <c r="EUA1" s="80"/>
      <c r="EUB1" s="80"/>
      <c r="EUC1" s="80"/>
      <c r="EUD1" s="80"/>
      <c r="EUE1" s="80"/>
      <c r="EUF1" s="80"/>
      <c r="EUG1" s="80"/>
      <c r="EUH1" s="80"/>
      <c r="EUI1" s="80"/>
      <c r="EUJ1" s="80"/>
      <c r="EUK1" s="80"/>
      <c r="EUL1" s="80"/>
      <c r="EUM1" s="80"/>
      <c r="EUN1" s="80"/>
      <c r="EUO1" s="80"/>
      <c r="EUP1" s="80"/>
      <c r="EUQ1" s="80"/>
      <c r="EUR1" s="80"/>
      <c r="EUS1" s="80"/>
      <c r="EUT1" s="80"/>
      <c r="EUU1" s="80"/>
      <c r="EUV1" s="80"/>
      <c r="EUW1" s="80"/>
      <c r="EUX1" s="80"/>
      <c r="EUY1" s="80"/>
      <c r="EUZ1" s="80"/>
      <c r="EVA1" s="80"/>
      <c r="EVB1" s="80"/>
      <c r="EVC1" s="80"/>
      <c r="EVD1" s="80"/>
      <c r="EVE1" s="80"/>
      <c r="EVF1" s="80"/>
      <c r="EVG1" s="80"/>
      <c r="EVH1" s="80"/>
      <c r="EVI1" s="80"/>
      <c r="EVJ1" s="80"/>
      <c r="EVK1" s="80"/>
      <c r="EVL1" s="80"/>
      <c r="EVM1" s="80"/>
      <c r="EVN1" s="80"/>
      <c r="EVO1" s="80"/>
      <c r="EVP1" s="80"/>
      <c r="EVQ1" s="80"/>
      <c r="EVR1" s="80"/>
      <c r="EVS1" s="80"/>
      <c r="EVT1" s="80"/>
      <c r="EVU1" s="80"/>
      <c r="EVV1" s="80"/>
      <c r="EVW1" s="80"/>
      <c r="EVX1" s="80"/>
      <c r="EVY1" s="80"/>
      <c r="EVZ1" s="80"/>
      <c r="EWA1" s="80"/>
      <c r="EWB1" s="80"/>
      <c r="EWC1" s="80"/>
      <c r="EWD1" s="80"/>
      <c r="EWE1" s="80"/>
      <c r="EWF1" s="80"/>
      <c r="EWG1" s="80"/>
      <c r="EWH1" s="80"/>
      <c r="EWI1" s="80"/>
      <c r="EWJ1" s="80"/>
      <c r="EWK1" s="80"/>
      <c r="EWL1" s="80"/>
      <c r="EWM1" s="80"/>
      <c r="EWN1" s="80"/>
      <c r="EWO1" s="80"/>
      <c r="EWP1" s="80"/>
      <c r="EWQ1" s="80"/>
      <c r="EWR1" s="80"/>
      <c r="EWS1" s="80"/>
      <c r="EWT1" s="80"/>
      <c r="EWU1" s="80"/>
      <c r="EWV1" s="80"/>
      <c r="EWW1" s="80"/>
      <c r="EWX1" s="80"/>
      <c r="EWY1" s="80"/>
      <c r="EWZ1" s="80"/>
      <c r="EXA1" s="80"/>
      <c r="EXB1" s="80"/>
      <c r="EXC1" s="80"/>
      <c r="EXD1" s="80"/>
      <c r="EXE1" s="80"/>
      <c r="EXF1" s="80"/>
      <c r="EXG1" s="80"/>
      <c r="EXH1" s="80"/>
      <c r="EXI1" s="80"/>
      <c r="EXJ1" s="80"/>
      <c r="EXK1" s="80"/>
      <c r="EXL1" s="80"/>
      <c r="EXM1" s="80"/>
      <c r="EXN1" s="80"/>
      <c r="EXO1" s="80"/>
      <c r="EXP1" s="80"/>
      <c r="EXQ1" s="80"/>
      <c r="EXR1" s="80"/>
      <c r="EXS1" s="80"/>
      <c r="EXT1" s="80"/>
      <c r="EXU1" s="80"/>
      <c r="EXV1" s="80"/>
      <c r="EXW1" s="80"/>
      <c r="EXX1" s="80"/>
      <c r="EXY1" s="80"/>
      <c r="EXZ1" s="80"/>
      <c r="EYA1" s="80"/>
      <c r="EYB1" s="80"/>
      <c r="EYC1" s="80"/>
      <c r="EYD1" s="80"/>
      <c r="EYE1" s="80"/>
      <c r="EYF1" s="80"/>
      <c r="EYG1" s="80"/>
      <c r="EYH1" s="80"/>
      <c r="EYI1" s="80"/>
      <c r="EYJ1" s="80"/>
      <c r="EYK1" s="80"/>
      <c r="EYL1" s="80"/>
      <c r="EYM1" s="80"/>
      <c r="EYN1" s="80"/>
      <c r="EYO1" s="80"/>
      <c r="EYP1" s="80"/>
      <c r="EYQ1" s="80"/>
      <c r="EYR1" s="80"/>
      <c r="EYS1" s="80"/>
      <c r="EYT1" s="80"/>
      <c r="EYU1" s="80"/>
      <c r="EYV1" s="80"/>
      <c r="EYW1" s="80"/>
      <c r="EYX1" s="80"/>
      <c r="EYY1" s="80"/>
      <c r="EYZ1" s="80"/>
      <c r="EZA1" s="80"/>
      <c r="EZB1" s="80"/>
      <c r="EZC1" s="80"/>
      <c r="EZD1" s="80"/>
      <c r="EZE1" s="80"/>
      <c r="EZF1" s="80"/>
      <c r="EZG1" s="80"/>
      <c r="EZH1" s="80"/>
      <c r="EZI1" s="80"/>
      <c r="EZJ1" s="80"/>
      <c r="EZK1" s="80"/>
      <c r="EZL1" s="80"/>
      <c r="EZM1" s="80"/>
      <c r="EZN1" s="80"/>
      <c r="EZO1" s="80"/>
      <c r="EZP1" s="80"/>
      <c r="EZQ1" s="80"/>
      <c r="EZR1" s="80"/>
      <c r="EZS1" s="80"/>
      <c r="EZT1" s="80"/>
      <c r="EZU1" s="80"/>
      <c r="EZV1" s="80"/>
      <c r="EZW1" s="80"/>
      <c r="EZX1" s="80"/>
      <c r="EZY1" s="80"/>
      <c r="EZZ1" s="80"/>
      <c r="FAA1" s="80"/>
      <c r="FAB1" s="80"/>
      <c r="FAC1" s="80"/>
      <c r="FAD1" s="80"/>
      <c r="FAE1" s="80"/>
      <c r="FAF1" s="80"/>
      <c r="FAG1" s="80"/>
      <c r="FAH1" s="80"/>
      <c r="FAI1" s="80"/>
      <c r="FAJ1" s="80"/>
      <c r="FAK1" s="80"/>
      <c r="FAL1" s="80"/>
      <c r="FAM1" s="80"/>
      <c r="FAN1" s="80"/>
      <c r="FAO1" s="80"/>
      <c r="FAP1" s="80"/>
      <c r="FAQ1" s="80"/>
      <c r="FAR1" s="80"/>
      <c r="FAS1" s="80"/>
      <c r="FAT1" s="80"/>
      <c r="FAU1" s="80"/>
      <c r="FAV1" s="80"/>
      <c r="FAW1" s="80"/>
      <c r="FAX1" s="80"/>
      <c r="FAY1" s="80"/>
      <c r="FAZ1" s="80"/>
      <c r="FBA1" s="80"/>
      <c r="FBB1" s="80"/>
      <c r="FBC1" s="80"/>
      <c r="FBD1" s="80"/>
      <c r="FBE1" s="80"/>
      <c r="FBF1" s="80"/>
      <c r="FBG1" s="80"/>
      <c r="FBH1" s="80"/>
      <c r="FBI1" s="80"/>
      <c r="FBJ1" s="80"/>
      <c r="FBK1" s="80"/>
      <c r="FBL1" s="80"/>
      <c r="FBM1" s="80"/>
      <c r="FBN1" s="80"/>
      <c r="FBO1" s="80"/>
      <c r="FBP1" s="80"/>
      <c r="FBQ1" s="80"/>
      <c r="FBR1" s="80"/>
      <c r="FBS1" s="80"/>
      <c r="FBT1" s="80"/>
      <c r="FBU1" s="80"/>
      <c r="FBV1" s="80"/>
      <c r="FBW1" s="80"/>
      <c r="FBX1" s="80"/>
      <c r="FBY1" s="80"/>
      <c r="FBZ1" s="80"/>
      <c r="FCA1" s="80"/>
      <c r="FCB1" s="80"/>
      <c r="FCC1" s="80"/>
      <c r="FCD1" s="80"/>
      <c r="FCE1" s="80"/>
      <c r="FCF1" s="80"/>
      <c r="FCG1" s="80"/>
      <c r="FCH1" s="80"/>
      <c r="FCI1" s="80"/>
      <c r="FCJ1" s="80"/>
      <c r="FCK1" s="80"/>
      <c r="FCL1" s="80"/>
      <c r="FCM1" s="80"/>
      <c r="FCN1" s="80"/>
      <c r="FCO1" s="80"/>
      <c r="FCP1" s="80"/>
      <c r="FCQ1" s="80"/>
      <c r="FCR1" s="80"/>
      <c r="FCS1" s="80"/>
      <c r="FCT1" s="80"/>
      <c r="FCU1" s="80"/>
      <c r="FCV1" s="80"/>
      <c r="FCW1" s="80"/>
      <c r="FCX1" s="80"/>
      <c r="FCY1" s="80"/>
      <c r="FCZ1" s="80"/>
      <c r="FDA1" s="80"/>
      <c r="FDB1" s="80"/>
      <c r="FDC1" s="80"/>
      <c r="FDD1" s="80"/>
      <c r="FDE1" s="80"/>
      <c r="FDF1" s="80"/>
      <c r="FDG1" s="80"/>
      <c r="FDH1" s="80"/>
      <c r="FDI1" s="80"/>
      <c r="FDJ1" s="80"/>
      <c r="FDK1" s="80"/>
      <c r="FDL1" s="80"/>
      <c r="FDM1" s="80"/>
      <c r="FDN1" s="80"/>
      <c r="FDO1" s="80"/>
      <c r="FDP1" s="80"/>
      <c r="FDQ1" s="80"/>
      <c r="FDR1" s="80"/>
      <c r="FDS1" s="80"/>
      <c r="FDT1" s="80"/>
      <c r="FDU1" s="80"/>
      <c r="FDV1" s="80"/>
      <c r="FDW1" s="80"/>
      <c r="FDX1" s="80"/>
      <c r="FDY1" s="80"/>
      <c r="FDZ1" s="80"/>
      <c r="FEA1" s="80"/>
      <c r="FEB1" s="80"/>
      <c r="FEC1" s="80"/>
      <c r="FED1" s="80"/>
      <c r="FEE1" s="80"/>
      <c r="FEF1" s="80"/>
      <c r="FEG1" s="80"/>
      <c r="FEH1" s="80"/>
      <c r="FEI1" s="80"/>
      <c r="FEJ1" s="80"/>
      <c r="FEK1" s="80"/>
      <c r="FEL1" s="80"/>
      <c r="FEM1" s="80"/>
      <c r="FEN1" s="80"/>
      <c r="FEO1" s="80"/>
      <c r="FEP1" s="80"/>
      <c r="FEQ1" s="80"/>
      <c r="FER1" s="80"/>
      <c r="FES1" s="80"/>
      <c r="FET1" s="80"/>
      <c r="FEU1" s="80"/>
      <c r="FEV1" s="80"/>
      <c r="FEW1" s="80"/>
      <c r="FEX1" s="80"/>
      <c r="FEY1" s="80"/>
      <c r="FEZ1" s="80"/>
      <c r="FFA1" s="80"/>
      <c r="FFB1" s="80"/>
      <c r="FFC1" s="80"/>
      <c r="FFD1" s="80"/>
      <c r="FFE1" s="80"/>
      <c r="FFF1" s="80"/>
      <c r="FFG1" s="80"/>
      <c r="FFH1" s="80"/>
      <c r="FFI1" s="80"/>
      <c r="FFJ1" s="80"/>
      <c r="FFK1" s="80"/>
      <c r="FFL1" s="80"/>
      <c r="FFM1" s="80"/>
      <c r="FFN1" s="80"/>
      <c r="FFO1" s="80"/>
      <c r="FFP1" s="80"/>
      <c r="FFQ1" s="80"/>
      <c r="FFR1" s="80"/>
      <c r="FFS1" s="80"/>
      <c r="FFT1" s="80"/>
      <c r="FFU1" s="80"/>
      <c r="FFV1" s="80"/>
      <c r="FFW1" s="80"/>
      <c r="FFX1" s="80"/>
      <c r="FFY1" s="80"/>
      <c r="FFZ1" s="80"/>
      <c r="FGA1" s="80"/>
      <c r="FGB1" s="80"/>
      <c r="FGC1" s="80"/>
      <c r="FGD1" s="80"/>
      <c r="FGE1" s="80"/>
      <c r="FGF1" s="80"/>
      <c r="FGG1" s="80"/>
      <c r="FGH1" s="80"/>
      <c r="FGI1" s="80"/>
      <c r="FGJ1" s="80"/>
      <c r="FGK1" s="80"/>
      <c r="FGL1" s="80"/>
      <c r="FGM1" s="80"/>
      <c r="FGN1" s="80"/>
      <c r="FGO1" s="80"/>
      <c r="FGP1" s="80"/>
      <c r="FGQ1" s="80"/>
      <c r="FGR1" s="80"/>
      <c r="FGS1" s="80"/>
      <c r="FGT1" s="80"/>
      <c r="FGU1" s="80"/>
      <c r="FGV1" s="80"/>
      <c r="FGW1" s="80"/>
      <c r="FGX1" s="80"/>
      <c r="FGY1" s="80"/>
      <c r="FGZ1" s="80"/>
      <c r="FHA1" s="80"/>
      <c r="FHB1" s="80"/>
      <c r="FHC1" s="80"/>
      <c r="FHD1" s="80"/>
      <c r="FHE1" s="80"/>
      <c r="FHF1" s="80"/>
      <c r="FHG1" s="80"/>
      <c r="FHH1" s="80"/>
      <c r="FHI1" s="80"/>
      <c r="FHJ1" s="80"/>
      <c r="FHK1" s="80"/>
      <c r="FHL1" s="80"/>
      <c r="FHM1" s="80"/>
      <c r="FHN1" s="80"/>
      <c r="FHO1" s="80"/>
      <c r="FHP1" s="80"/>
      <c r="FHQ1" s="80"/>
      <c r="FHR1" s="80"/>
      <c r="FHS1" s="80"/>
      <c r="FHT1" s="80"/>
      <c r="FHU1" s="80"/>
      <c r="FHV1" s="80"/>
      <c r="FHW1" s="80"/>
      <c r="FHX1" s="80"/>
      <c r="FHY1" s="80"/>
      <c r="FHZ1" s="80"/>
      <c r="FIA1" s="80"/>
      <c r="FIB1" s="80"/>
      <c r="FIC1" s="80"/>
      <c r="FID1" s="80"/>
      <c r="FIE1" s="80"/>
      <c r="FIF1" s="80"/>
      <c r="FIG1" s="80"/>
      <c r="FIH1" s="80"/>
      <c r="FII1" s="80"/>
      <c r="FIJ1" s="80"/>
      <c r="FIK1" s="80"/>
      <c r="FIL1" s="80"/>
      <c r="FIM1" s="80"/>
      <c r="FIN1" s="80"/>
      <c r="FIO1" s="80"/>
      <c r="FIP1" s="80"/>
      <c r="FIQ1" s="80"/>
      <c r="FIR1" s="80"/>
      <c r="FIS1" s="80"/>
      <c r="FIT1" s="80"/>
      <c r="FIU1" s="80"/>
      <c r="FIV1" s="80"/>
      <c r="FIW1" s="80"/>
      <c r="FIX1" s="80"/>
      <c r="FIY1" s="80"/>
      <c r="FIZ1" s="80"/>
      <c r="FJA1" s="80"/>
      <c r="FJB1" s="80"/>
      <c r="FJC1" s="80"/>
      <c r="FJD1" s="80"/>
      <c r="FJE1" s="80"/>
      <c r="FJF1" s="80"/>
      <c r="FJG1" s="80"/>
      <c r="FJH1" s="80"/>
      <c r="FJI1" s="80"/>
      <c r="FJJ1" s="80"/>
      <c r="FJK1" s="80"/>
      <c r="FJL1" s="80"/>
      <c r="FJM1" s="80"/>
      <c r="FJN1" s="80"/>
      <c r="FJO1" s="80"/>
      <c r="FJP1" s="80"/>
      <c r="FJQ1" s="80"/>
      <c r="FJR1" s="80"/>
      <c r="FJS1" s="80"/>
      <c r="FJT1" s="80"/>
      <c r="FJU1" s="80"/>
      <c r="FJV1" s="80"/>
      <c r="FJW1" s="80"/>
      <c r="FJX1" s="80"/>
      <c r="FJY1" s="80"/>
      <c r="FJZ1" s="80"/>
      <c r="FKA1" s="80"/>
      <c r="FKB1" s="80"/>
      <c r="FKC1" s="80"/>
      <c r="FKD1" s="80"/>
      <c r="FKE1" s="80"/>
      <c r="FKF1" s="80"/>
      <c r="FKG1" s="80"/>
      <c r="FKH1" s="80"/>
      <c r="FKI1" s="80"/>
      <c r="FKJ1" s="80"/>
      <c r="FKK1" s="80"/>
      <c r="FKL1" s="80"/>
      <c r="FKM1" s="80"/>
      <c r="FKN1" s="80"/>
      <c r="FKO1" s="80"/>
      <c r="FKP1" s="80"/>
      <c r="FKQ1" s="80"/>
      <c r="FKR1" s="80"/>
      <c r="FKS1" s="80"/>
      <c r="FKT1" s="80"/>
      <c r="FKU1" s="80"/>
      <c r="FKV1" s="80"/>
      <c r="FKW1" s="80"/>
      <c r="FKX1" s="80"/>
      <c r="FKY1" s="80"/>
      <c r="FKZ1" s="80"/>
      <c r="FLA1" s="80"/>
      <c r="FLB1" s="80"/>
      <c r="FLC1" s="80"/>
      <c r="FLD1" s="80"/>
      <c r="FLE1" s="80"/>
      <c r="FLF1" s="80"/>
      <c r="FLG1" s="80"/>
      <c r="FLH1" s="80"/>
      <c r="FLI1" s="80"/>
      <c r="FLJ1" s="80"/>
      <c r="FLK1" s="80"/>
      <c r="FLL1" s="80"/>
      <c r="FLM1" s="80"/>
      <c r="FLN1" s="80"/>
      <c r="FLO1" s="80"/>
      <c r="FLP1" s="80"/>
      <c r="FLQ1" s="80"/>
      <c r="FLR1" s="80"/>
      <c r="FLS1" s="80"/>
      <c r="FLT1" s="80"/>
      <c r="FLU1" s="80"/>
      <c r="FLV1" s="80"/>
      <c r="FLW1" s="80"/>
      <c r="FLX1" s="80"/>
      <c r="FLY1" s="80"/>
      <c r="FLZ1" s="80"/>
      <c r="FMA1" s="80"/>
      <c r="FMB1" s="80"/>
      <c r="FMC1" s="80"/>
      <c r="FMD1" s="80"/>
      <c r="FME1" s="80"/>
      <c r="FMF1" s="80"/>
      <c r="FMG1" s="80"/>
      <c r="FMH1" s="80"/>
      <c r="FMI1" s="80"/>
      <c r="FMJ1" s="80"/>
      <c r="FMK1" s="80"/>
      <c r="FML1" s="80"/>
      <c r="FMM1" s="80"/>
      <c r="FMN1" s="80"/>
      <c r="FMO1" s="80"/>
      <c r="FMP1" s="80"/>
      <c r="FMQ1" s="80"/>
      <c r="FMR1" s="80"/>
      <c r="FMS1" s="80"/>
      <c r="FMT1" s="80"/>
      <c r="FMU1" s="80"/>
      <c r="FMV1" s="80"/>
      <c r="FMW1" s="80"/>
      <c r="FMX1" s="80"/>
      <c r="FMY1" s="80"/>
      <c r="FMZ1" s="80"/>
      <c r="FNA1" s="80"/>
      <c r="FNB1" s="80"/>
      <c r="FNC1" s="80"/>
      <c r="FND1" s="80"/>
      <c r="FNE1" s="80"/>
      <c r="FNF1" s="80"/>
      <c r="FNG1" s="80"/>
      <c r="FNH1" s="80"/>
      <c r="FNI1" s="80"/>
      <c r="FNJ1" s="80"/>
      <c r="FNK1" s="80"/>
      <c r="FNL1" s="80"/>
      <c r="FNM1" s="80"/>
      <c r="FNN1" s="80"/>
      <c r="FNO1" s="80"/>
      <c r="FNP1" s="80"/>
      <c r="FNQ1" s="80"/>
      <c r="FNR1" s="80"/>
      <c r="FNS1" s="80"/>
      <c r="FNT1" s="80"/>
      <c r="FNU1" s="80"/>
      <c r="FNV1" s="80"/>
      <c r="FNW1" s="80"/>
      <c r="FNX1" s="80"/>
      <c r="FNY1" s="80"/>
      <c r="FNZ1" s="80"/>
      <c r="FOA1" s="80"/>
      <c r="FOB1" s="80"/>
      <c r="FOC1" s="80"/>
      <c r="FOD1" s="80"/>
      <c r="FOE1" s="80"/>
      <c r="FOF1" s="80"/>
      <c r="FOG1" s="80"/>
      <c r="FOH1" s="80"/>
      <c r="FOI1" s="80"/>
      <c r="FOJ1" s="80"/>
      <c r="FOK1" s="80"/>
      <c r="FOL1" s="80"/>
      <c r="FOM1" s="80"/>
      <c r="FON1" s="80"/>
      <c r="FOO1" s="80"/>
      <c r="FOP1" s="80"/>
      <c r="FOQ1" s="80"/>
      <c r="FOR1" s="80"/>
      <c r="FOS1" s="80"/>
      <c r="FOT1" s="80"/>
      <c r="FOU1" s="80"/>
      <c r="FOV1" s="80"/>
      <c r="FOW1" s="80"/>
      <c r="FOX1" s="80"/>
      <c r="FOY1" s="80"/>
      <c r="FOZ1" s="80"/>
      <c r="FPA1" s="80"/>
      <c r="FPB1" s="80"/>
      <c r="FPC1" s="80"/>
      <c r="FPD1" s="80"/>
      <c r="FPE1" s="80"/>
      <c r="FPF1" s="80"/>
      <c r="FPG1" s="80"/>
      <c r="FPH1" s="80"/>
      <c r="FPI1" s="80"/>
      <c r="FPJ1" s="80"/>
      <c r="FPK1" s="80"/>
      <c r="FPL1" s="80"/>
      <c r="FPM1" s="80"/>
      <c r="FPN1" s="80"/>
      <c r="FPO1" s="80"/>
      <c r="FPP1" s="80"/>
      <c r="FPQ1" s="80"/>
      <c r="FPR1" s="80"/>
      <c r="FPS1" s="80"/>
      <c r="FPT1" s="80"/>
      <c r="FPU1" s="80"/>
      <c r="FPV1" s="80"/>
      <c r="FPW1" s="80"/>
      <c r="FPX1" s="80"/>
      <c r="FPY1" s="80"/>
      <c r="FPZ1" s="80"/>
      <c r="FQA1" s="80"/>
      <c r="FQB1" s="80"/>
      <c r="FQC1" s="80"/>
      <c r="FQD1" s="80"/>
      <c r="FQE1" s="80"/>
      <c r="FQF1" s="80"/>
      <c r="FQG1" s="80"/>
      <c r="FQH1" s="80"/>
      <c r="FQI1" s="80"/>
      <c r="FQJ1" s="80"/>
      <c r="FQK1" s="80"/>
      <c r="FQL1" s="80"/>
      <c r="FQM1" s="80"/>
      <c r="FQN1" s="80"/>
      <c r="FQO1" s="80"/>
      <c r="FQP1" s="80"/>
      <c r="FQQ1" s="80"/>
      <c r="FQR1" s="80"/>
      <c r="FQS1" s="80"/>
      <c r="FQT1" s="80"/>
      <c r="FQU1" s="80"/>
      <c r="FQV1" s="80"/>
      <c r="FQW1" s="80"/>
      <c r="FQX1" s="80"/>
      <c r="FQY1" s="80"/>
      <c r="FQZ1" s="80"/>
      <c r="FRA1" s="80"/>
      <c r="FRB1" s="80"/>
      <c r="FRC1" s="80"/>
      <c r="FRD1" s="80"/>
      <c r="FRE1" s="80"/>
      <c r="FRF1" s="80"/>
      <c r="FRG1" s="80"/>
      <c r="FRH1" s="80"/>
      <c r="FRI1" s="80"/>
      <c r="FRJ1" s="80"/>
      <c r="FRK1" s="80"/>
      <c r="FRL1" s="80"/>
      <c r="FRM1" s="80"/>
      <c r="FRN1" s="80"/>
      <c r="FRO1" s="80"/>
      <c r="FRP1" s="80"/>
      <c r="FRQ1" s="80"/>
      <c r="FRR1" s="80"/>
      <c r="FRS1" s="80"/>
      <c r="FRT1" s="80"/>
      <c r="FRU1" s="80"/>
      <c r="FRV1" s="80"/>
      <c r="FRW1" s="80"/>
      <c r="FRX1" s="80"/>
      <c r="FRY1" s="80"/>
      <c r="FRZ1" s="80"/>
      <c r="FSA1" s="80"/>
      <c r="FSB1" s="80"/>
      <c r="FSC1" s="80"/>
      <c r="FSD1" s="80"/>
      <c r="FSE1" s="80"/>
      <c r="FSF1" s="80"/>
      <c r="FSG1" s="80"/>
      <c r="FSH1" s="80"/>
      <c r="FSI1" s="80"/>
      <c r="FSJ1" s="80"/>
      <c r="FSK1" s="80"/>
      <c r="FSL1" s="80"/>
      <c r="FSM1" s="80"/>
      <c r="FSN1" s="80"/>
      <c r="FSO1" s="80"/>
      <c r="FSP1" s="80"/>
      <c r="FSQ1" s="80"/>
      <c r="FSR1" s="80"/>
      <c r="FSS1" s="80"/>
      <c r="FST1" s="80"/>
      <c r="FSU1" s="80"/>
      <c r="FSV1" s="80"/>
      <c r="FSW1" s="80"/>
      <c r="FSX1" s="80"/>
      <c r="FSY1" s="80"/>
      <c r="FSZ1" s="80"/>
      <c r="FTA1" s="80"/>
      <c r="FTB1" s="80"/>
      <c r="FTC1" s="80"/>
      <c r="FTD1" s="80"/>
      <c r="FTE1" s="80"/>
      <c r="FTF1" s="80"/>
      <c r="FTG1" s="80"/>
      <c r="FTH1" s="80"/>
      <c r="FTI1" s="80"/>
      <c r="FTJ1" s="80"/>
      <c r="FTK1" s="80"/>
      <c r="FTL1" s="80"/>
      <c r="FTM1" s="80"/>
      <c r="FTN1" s="80"/>
      <c r="FTO1" s="80"/>
      <c r="FTP1" s="80"/>
      <c r="FTQ1" s="80"/>
      <c r="FTR1" s="80"/>
      <c r="FTS1" s="80"/>
      <c r="FTT1" s="80"/>
      <c r="FTU1" s="80"/>
      <c r="FTV1" s="80"/>
      <c r="FTW1" s="80"/>
      <c r="FTX1" s="80"/>
      <c r="FTY1" s="80"/>
      <c r="FTZ1" s="80"/>
      <c r="FUA1" s="80"/>
      <c r="FUB1" s="80"/>
      <c r="FUC1" s="80"/>
      <c r="FUD1" s="80"/>
      <c r="FUE1" s="80"/>
      <c r="FUF1" s="80"/>
      <c r="FUG1" s="80"/>
      <c r="FUH1" s="80"/>
      <c r="FUI1" s="80"/>
      <c r="FUJ1" s="80"/>
      <c r="FUK1" s="80"/>
      <c r="FUL1" s="80"/>
      <c r="FUM1" s="80"/>
      <c r="FUN1" s="80"/>
      <c r="FUO1" s="80"/>
      <c r="FUP1" s="80"/>
      <c r="FUQ1" s="80"/>
      <c r="FUR1" s="80"/>
      <c r="FUS1" s="80"/>
      <c r="FUT1" s="80"/>
      <c r="FUU1" s="80"/>
      <c r="FUV1" s="80"/>
      <c r="FUW1" s="80"/>
      <c r="FUX1" s="80"/>
      <c r="FUY1" s="80"/>
      <c r="FUZ1" s="80"/>
      <c r="FVA1" s="80"/>
      <c r="FVB1" s="80"/>
      <c r="FVC1" s="80"/>
      <c r="FVD1" s="80"/>
      <c r="FVE1" s="80"/>
      <c r="FVF1" s="80"/>
      <c r="FVG1" s="80"/>
      <c r="FVH1" s="80"/>
      <c r="FVI1" s="80"/>
      <c r="FVJ1" s="80"/>
      <c r="FVK1" s="80"/>
      <c r="FVL1" s="80"/>
      <c r="FVM1" s="80"/>
      <c r="FVN1" s="80"/>
      <c r="FVO1" s="80"/>
      <c r="FVP1" s="80"/>
      <c r="FVQ1" s="80"/>
      <c r="FVR1" s="80"/>
      <c r="FVS1" s="80"/>
      <c r="FVT1" s="80"/>
      <c r="FVU1" s="80"/>
      <c r="FVV1" s="80"/>
      <c r="FVW1" s="80"/>
      <c r="FVX1" s="80"/>
      <c r="FVY1" s="80"/>
      <c r="FVZ1" s="80"/>
      <c r="FWA1" s="80"/>
      <c r="FWB1" s="80"/>
      <c r="FWC1" s="80"/>
      <c r="FWD1" s="80"/>
      <c r="FWE1" s="80"/>
      <c r="FWF1" s="80"/>
      <c r="FWG1" s="80"/>
      <c r="FWH1" s="80"/>
      <c r="FWI1" s="80"/>
      <c r="FWJ1" s="80"/>
      <c r="FWK1" s="80"/>
      <c r="FWL1" s="80"/>
      <c r="FWM1" s="80"/>
      <c r="FWN1" s="80"/>
      <c r="FWO1" s="80"/>
      <c r="FWP1" s="80"/>
      <c r="FWQ1" s="80"/>
      <c r="FWR1" s="80"/>
      <c r="FWS1" s="80"/>
      <c r="FWT1" s="80"/>
      <c r="FWU1" s="80"/>
      <c r="FWV1" s="80"/>
      <c r="FWW1" s="80"/>
      <c r="FWX1" s="80"/>
      <c r="FWY1" s="80"/>
      <c r="FWZ1" s="80"/>
      <c r="FXA1" s="80"/>
      <c r="FXB1" s="80"/>
      <c r="FXC1" s="80"/>
      <c r="FXD1" s="80"/>
      <c r="FXE1" s="80"/>
      <c r="FXF1" s="80"/>
      <c r="FXG1" s="80"/>
      <c r="FXH1" s="80"/>
      <c r="FXI1" s="80"/>
      <c r="FXJ1" s="80"/>
      <c r="FXK1" s="80"/>
      <c r="FXL1" s="80"/>
      <c r="FXM1" s="80"/>
      <c r="FXN1" s="80"/>
      <c r="FXO1" s="80"/>
      <c r="FXP1" s="80"/>
      <c r="FXQ1" s="80"/>
      <c r="FXR1" s="80"/>
      <c r="FXS1" s="80"/>
      <c r="FXT1" s="80"/>
      <c r="FXU1" s="80"/>
      <c r="FXV1" s="80"/>
      <c r="FXW1" s="80"/>
      <c r="FXX1" s="80"/>
      <c r="FXY1" s="80"/>
      <c r="FXZ1" s="80"/>
      <c r="FYA1" s="80"/>
      <c r="FYB1" s="80"/>
      <c r="FYC1" s="80"/>
      <c r="FYD1" s="80"/>
      <c r="FYE1" s="80"/>
      <c r="FYF1" s="80"/>
      <c r="FYG1" s="80"/>
      <c r="FYH1" s="80"/>
      <c r="FYI1" s="80"/>
      <c r="FYJ1" s="80"/>
      <c r="FYK1" s="80"/>
      <c r="FYL1" s="80"/>
      <c r="FYM1" s="80"/>
      <c r="FYN1" s="80"/>
      <c r="FYO1" s="80"/>
      <c r="FYP1" s="80"/>
      <c r="FYQ1" s="80"/>
      <c r="FYR1" s="80"/>
      <c r="FYS1" s="80"/>
      <c r="FYT1" s="80"/>
      <c r="FYU1" s="80"/>
      <c r="FYV1" s="80"/>
      <c r="FYW1" s="80"/>
      <c r="FYX1" s="80"/>
      <c r="FYY1" s="80"/>
      <c r="FYZ1" s="80"/>
      <c r="FZA1" s="80"/>
      <c r="FZB1" s="80"/>
      <c r="FZC1" s="80"/>
      <c r="FZD1" s="80"/>
      <c r="FZE1" s="80"/>
      <c r="FZF1" s="80"/>
      <c r="FZG1" s="80"/>
      <c r="FZH1" s="80"/>
      <c r="FZI1" s="80"/>
      <c r="FZJ1" s="80"/>
      <c r="FZK1" s="80"/>
      <c r="FZL1" s="80"/>
      <c r="FZM1" s="80"/>
      <c r="FZN1" s="80"/>
      <c r="FZO1" s="80"/>
      <c r="FZP1" s="80"/>
      <c r="FZQ1" s="80"/>
      <c r="FZR1" s="80"/>
      <c r="FZS1" s="80"/>
      <c r="FZT1" s="80"/>
      <c r="FZU1" s="80"/>
      <c r="FZV1" s="80"/>
      <c r="FZW1" s="80"/>
      <c r="FZX1" s="80"/>
      <c r="FZY1" s="80"/>
      <c r="FZZ1" s="80"/>
      <c r="GAA1" s="80"/>
      <c r="GAB1" s="80"/>
      <c r="GAC1" s="80"/>
      <c r="GAD1" s="80"/>
      <c r="GAE1" s="80"/>
      <c r="GAF1" s="80"/>
      <c r="GAG1" s="80"/>
      <c r="GAH1" s="80"/>
      <c r="GAI1" s="80"/>
      <c r="GAJ1" s="80"/>
      <c r="GAK1" s="80"/>
      <c r="GAL1" s="80"/>
      <c r="GAM1" s="80"/>
      <c r="GAN1" s="80"/>
      <c r="GAO1" s="80"/>
      <c r="GAP1" s="80"/>
      <c r="GAQ1" s="80"/>
      <c r="GAR1" s="80"/>
      <c r="GAS1" s="80"/>
      <c r="GAT1" s="80"/>
      <c r="GAU1" s="80"/>
      <c r="GAV1" s="80"/>
      <c r="GAW1" s="80"/>
      <c r="GAX1" s="80"/>
      <c r="GAY1" s="80"/>
      <c r="GAZ1" s="80"/>
      <c r="GBA1" s="80"/>
      <c r="GBB1" s="80"/>
      <c r="GBC1" s="80"/>
      <c r="GBD1" s="80"/>
      <c r="GBE1" s="80"/>
      <c r="GBF1" s="80"/>
      <c r="GBG1" s="80"/>
      <c r="GBH1" s="80"/>
      <c r="GBI1" s="80"/>
      <c r="GBJ1" s="80"/>
      <c r="GBK1" s="80"/>
      <c r="GBL1" s="80"/>
      <c r="GBM1" s="80"/>
      <c r="GBN1" s="80"/>
      <c r="GBO1" s="80"/>
      <c r="GBP1" s="80"/>
      <c r="GBQ1" s="80"/>
      <c r="GBR1" s="80"/>
      <c r="GBS1" s="80"/>
      <c r="GBT1" s="80"/>
      <c r="GBU1" s="80"/>
      <c r="GBV1" s="80"/>
      <c r="GBW1" s="80"/>
      <c r="GBX1" s="80"/>
      <c r="GBY1" s="80"/>
      <c r="GBZ1" s="80"/>
      <c r="GCA1" s="80"/>
      <c r="GCB1" s="80"/>
      <c r="GCC1" s="80"/>
      <c r="GCD1" s="80"/>
      <c r="GCE1" s="80"/>
      <c r="GCF1" s="80"/>
      <c r="GCG1" s="80"/>
      <c r="GCH1" s="80"/>
      <c r="GCI1" s="80"/>
      <c r="GCJ1" s="80"/>
      <c r="GCK1" s="80"/>
      <c r="GCL1" s="80"/>
      <c r="GCM1" s="80"/>
      <c r="GCN1" s="80"/>
      <c r="GCO1" s="80"/>
      <c r="GCP1" s="80"/>
      <c r="GCQ1" s="80"/>
      <c r="GCR1" s="80"/>
      <c r="GCS1" s="80"/>
      <c r="GCT1" s="80"/>
      <c r="GCU1" s="80"/>
      <c r="GCV1" s="80"/>
      <c r="GCW1" s="80"/>
      <c r="GCX1" s="80"/>
      <c r="GCY1" s="80"/>
      <c r="GCZ1" s="80"/>
      <c r="GDA1" s="80"/>
      <c r="GDB1" s="80"/>
      <c r="GDC1" s="80"/>
      <c r="GDD1" s="80"/>
      <c r="GDE1" s="80"/>
      <c r="GDF1" s="80"/>
      <c r="GDG1" s="80"/>
      <c r="GDH1" s="80"/>
      <c r="GDI1" s="80"/>
      <c r="GDJ1" s="80"/>
      <c r="GDK1" s="80"/>
      <c r="GDL1" s="80"/>
      <c r="GDM1" s="80"/>
      <c r="GDN1" s="80"/>
      <c r="GDO1" s="80"/>
      <c r="GDP1" s="80"/>
      <c r="GDQ1" s="80"/>
      <c r="GDR1" s="80"/>
      <c r="GDS1" s="80"/>
      <c r="GDT1" s="80"/>
      <c r="GDU1" s="80"/>
      <c r="GDV1" s="80"/>
      <c r="GDW1" s="80"/>
      <c r="GDX1" s="80"/>
      <c r="GDY1" s="80"/>
      <c r="GDZ1" s="80"/>
      <c r="GEA1" s="80"/>
      <c r="GEB1" s="80"/>
      <c r="GEC1" s="80"/>
      <c r="GED1" s="80"/>
      <c r="GEE1" s="80"/>
      <c r="GEF1" s="80"/>
      <c r="GEG1" s="80"/>
      <c r="GEH1" s="80"/>
      <c r="GEI1" s="80"/>
      <c r="GEJ1" s="80"/>
      <c r="GEK1" s="80"/>
      <c r="GEL1" s="80"/>
      <c r="GEM1" s="80"/>
      <c r="GEN1" s="80"/>
      <c r="GEO1" s="80"/>
      <c r="GEP1" s="80"/>
      <c r="GEQ1" s="80"/>
      <c r="GER1" s="80"/>
      <c r="GES1" s="80"/>
      <c r="GET1" s="80"/>
      <c r="GEU1" s="80"/>
      <c r="GEV1" s="80"/>
      <c r="GEW1" s="80"/>
      <c r="GEX1" s="80"/>
      <c r="GEY1" s="80"/>
      <c r="GEZ1" s="80"/>
      <c r="GFA1" s="80"/>
      <c r="GFB1" s="80"/>
      <c r="GFC1" s="80"/>
      <c r="GFD1" s="80"/>
      <c r="GFE1" s="80"/>
      <c r="GFF1" s="80"/>
      <c r="GFG1" s="80"/>
      <c r="GFH1" s="80"/>
      <c r="GFI1" s="80"/>
      <c r="GFJ1" s="80"/>
      <c r="GFK1" s="80"/>
      <c r="GFL1" s="80"/>
      <c r="GFM1" s="80"/>
      <c r="GFN1" s="80"/>
      <c r="GFO1" s="80"/>
      <c r="GFP1" s="80"/>
      <c r="GFQ1" s="80"/>
      <c r="GFR1" s="80"/>
      <c r="GFS1" s="80"/>
      <c r="GFT1" s="80"/>
      <c r="GFU1" s="80"/>
      <c r="GFV1" s="80"/>
      <c r="GFW1" s="80"/>
      <c r="GFX1" s="80"/>
      <c r="GFY1" s="80"/>
      <c r="GFZ1" s="80"/>
      <c r="GGA1" s="80"/>
      <c r="GGB1" s="80"/>
      <c r="GGC1" s="80"/>
      <c r="GGD1" s="80"/>
      <c r="GGE1" s="80"/>
      <c r="GGF1" s="80"/>
      <c r="GGG1" s="80"/>
      <c r="GGH1" s="80"/>
      <c r="GGI1" s="80"/>
      <c r="GGJ1" s="80"/>
      <c r="GGK1" s="80"/>
      <c r="GGL1" s="80"/>
      <c r="GGM1" s="80"/>
      <c r="GGN1" s="80"/>
      <c r="GGO1" s="80"/>
      <c r="GGP1" s="80"/>
      <c r="GGQ1" s="80"/>
      <c r="GGR1" s="80"/>
      <c r="GGS1" s="80"/>
      <c r="GGT1" s="80"/>
      <c r="GGU1" s="80"/>
      <c r="GGV1" s="80"/>
      <c r="GGW1" s="80"/>
      <c r="GGX1" s="80"/>
      <c r="GGY1" s="80"/>
      <c r="GGZ1" s="80"/>
      <c r="GHA1" s="80"/>
      <c r="GHB1" s="80"/>
      <c r="GHC1" s="80"/>
      <c r="GHD1" s="80"/>
      <c r="GHE1" s="80"/>
      <c r="GHF1" s="80"/>
      <c r="GHG1" s="80"/>
      <c r="GHH1" s="80"/>
      <c r="GHI1" s="80"/>
      <c r="GHJ1" s="80"/>
      <c r="GHK1" s="80"/>
      <c r="GHL1" s="80"/>
      <c r="GHM1" s="80"/>
      <c r="GHN1" s="80"/>
      <c r="GHO1" s="80"/>
      <c r="GHP1" s="80"/>
      <c r="GHQ1" s="80"/>
      <c r="GHR1" s="80"/>
      <c r="GHS1" s="80"/>
      <c r="GHT1" s="80"/>
      <c r="GHU1" s="80"/>
      <c r="GHV1" s="80"/>
      <c r="GHW1" s="80"/>
      <c r="GHX1" s="80"/>
      <c r="GHY1" s="80"/>
      <c r="GHZ1" s="80"/>
      <c r="GIA1" s="80"/>
      <c r="GIB1" s="80"/>
      <c r="GIC1" s="80"/>
      <c r="GID1" s="80"/>
      <c r="GIE1" s="80"/>
      <c r="GIF1" s="80"/>
      <c r="GIG1" s="80"/>
      <c r="GIH1" s="80"/>
      <c r="GII1" s="80"/>
      <c r="GIJ1" s="80"/>
      <c r="GIK1" s="80"/>
      <c r="GIL1" s="80"/>
      <c r="GIM1" s="80"/>
      <c r="GIN1" s="80"/>
      <c r="GIO1" s="80"/>
      <c r="GIP1" s="80"/>
      <c r="GIQ1" s="80"/>
      <c r="GIR1" s="80"/>
      <c r="GIS1" s="80"/>
      <c r="GIT1" s="80"/>
      <c r="GIU1" s="80"/>
      <c r="GIV1" s="80"/>
      <c r="GIW1" s="80"/>
      <c r="GIX1" s="80"/>
      <c r="GIY1" s="80"/>
      <c r="GIZ1" s="80"/>
      <c r="GJA1" s="80"/>
      <c r="GJB1" s="80"/>
      <c r="GJC1" s="80"/>
      <c r="GJD1" s="80"/>
      <c r="GJE1" s="80"/>
      <c r="GJF1" s="80"/>
      <c r="GJG1" s="80"/>
      <c r="GJH1" s="80"/>
      <c r="GJI1" s="80"/>
      <c r="GJJ1" s="80"/>
      <c r="GJK1" s="80"/>
      <c r="GJL1" s="80"/>
      <c r="GJM1" s="80"/>
      <c r="GJN1" s="80"/>
      <c r="GJO1" s="80"/>
      <c r="GJP1" s="80"/>
      <c r="GJQ1" s="80"/>
      <c r="GJR1" s="80"/>
      <c r="GJS1" s="80"/>
      <c r="GJT1" s="80"/>
      <c r="GJU1" s="80"/>
      <c r="GJV1" s="80"/>
      <c r="GJW1" s="80"/>
      <c r="GJX1" s="80"/>
      <c r="GJY1" s="80"/>
      <c r="GJZ1" s="80"/>
      <c r="GKA1" s="80"/>
      <c r="GKB1" s="80"/>
      <c r="GKC1" s="80"/>
      <c r="GKD1" s="80"/>
      <c r="GKE1" s="80"/>
      <c r="GKF1" s="80"/>
      <c r="GKG1" s="80"/>
      <c r="GKH1" s="80"/>
      <c r="GKI1" s="80"/>
      <c r="GKJ1" s="80"/>
      <c r="GKK1" s="80"/>
      <c r="GKL1" s="80"/>
      <c r="GKM1" s="80"/>
      <c r="GKN1" s="80"/>
      <c r="GKO1" s="80"/>
      <c r="GKP1" s="80"/>
      <c r="GKQ1" s="80"/>
      <c r="GKR1" s="80"/>
      <c r="GKS1" s="80"/>
      <c r="GKT1" s="80"/>
      <c r="GKU1" s="80"/>
      <c r="GKV1" s="80"/>
      <c r="GKW1" s="80"/>
      <c r="GKX1" s="80"/>
      <c r="GKY1" s="80"/>
      <c r="GKZ1" s="80"/>
      <c r="GLA1" s="80"/>
      <c r="GLB1" s="80"/>
      <c r="GLC1" s="80"/>
      <c r="GLD1" s="80"/>
      <c r="GLE1" s="80"/>
      <c r="GLF1" s="80"/>
      <c r="GLG1" s="80"/>
      <c r="GLH1" s="80"/>
      <c r="GLI1" s="80"/>
      <c r="GLJ1" s="80"/>
      <c r="GLK1" s="80"/>
      <c r="GLL1" s="80"/>
      <c r="GLM1" s="80"/>
      <c r="GLN1" s="80"/>
      <c r="GLO1" s="80"/>
      <c r="GLP1" s="80"/>
      <c r="GLQ1" s="80"/>
      <c r="GLR1" s="80"/>
      <c r="GLS1" s="80"/>
      <c r="GLT1" s="80"/>
      <c r="GLU1" s="80"/>
      <c r="GLV1" s="80"/>
      <c r="GLW1" s="80"/>
      <c r="GLX1" s="80"/>
      <c r="GLY1" s="80"/>
      <c r="GLZ1" s="80"/>
      <c r="GMA1" s="80"/>
      <c r="GMB1" s="80"/>
      <c r="GMC1" s="80"/>
      <c r="GMD1" s="80"/>
      <c r="GME1" s="80"/>
      <c r="GMF1" s="80"/>
      <c r="GMG1" s="80"/>
      <c r="GMH1" s="80"/>
      <c r="GMI1" s="80"/>
      <c r="GMJ1" s="80"/>
      <c r="GMK1" s="80"/>
      <c r="GML1" s="80"/>
      <c r="GMM1" s="80"/>
      <c r="GMN1" s="80"/>
      <c r="GMO1" s="80"/>
      <c r="GMP1" s="80"/>
      <c r="GMQ1" s="80"/>
      <c r="GMR1" s="80"/>
      <c r="GMS1" s="80"/>
      <c r="GMT1" s="80"/>
      <c r="GMU1" s="80"/>
      <c r="GMV1" s="80"/>
      <c r="GMW1" s="80"/>
      <c r="GMX1" s="80"/>
      <c r="GMY1" s="80"/>
      <c r="GMZ1" s="80"/>
      <c r="GNA1" s="80"/>
      <c r="GNB1" s="80"/>
      <c r="GNC1" s="80"/>
      <c r="GND1" s="80"/>
      <c r="GNE1" s="80"/>
      <c r="GNF1" s="80"/>
      <c r="GNG1" s="80"/>
      <c r="GNH1" s="80"/>
      <c r="GNI1" s="80"/>
      <c r="GNJ1" s="80"/>
      <c r="GNK1" s="80"/>
      <c r="GNL1" s="80"/>
      <c r="GNM1" s="80"/>
      <c r="GNN1" s="80"/>
      <c r="GNO1" s="80"/>
      <c r="GNP1" s="80"/>
      <c r="GNQ1" s="80"/>
      <c r="GNR1" s="80"/>
      <c r="GNS1" s="80"/>
      <c r="GNT1" s="80"/>
      <c r="GNU1" s="80"/>
      <c r="GNV1" s="80"/>
      <c r="GNW1" s="80"/>
      <c r="GNX1" s="80"/>
      <c r="GNY1" s="80"/>
      <c r="GNZ1" s="80"/>
      <c r="GOA1" s="80"/>
      <c r="GOB1" s="80"/>
      <c r="GOC1" s="80"/>
      <c r="GOD1" s="80"/>
      <c r="GOE1" s="80"/>
      <c r="GOF1" s="80"/>
      <c r="GOG1" s="80"/>
      <c r="GOH1" s="80"/>
      <c r="GOI1" s="80"/>
      <c r="GOJ1" s="80"/>
      <c r="GOK1" s="80"/>
      <c r="GOL1" s="80"/>
      <c r="GOM1" s="80"/>
      <c r="GON1" s="80"/>
      <c r="GOO1" s="80"/>
      <c r="GOP1" s="80"/>
      <c r="GOQ1" s="80"/>
      <c r="GOR1" s="80"/>
      <c r="GOS1" s="80"/>
      <c r="GOT1" s="80"/>
      <c r="GOU1" s="80"/>
      <c r="GOV1" s="80"/>
      <c r="GOW1" s="80"/>
      <c r="GOX1" s="80"/>
      <c r="GOY1" s="80"/>
      <c r="GOZ1" s="80"/>
      <c r="GPA1" s="80"/>
      <c r="GPB1" s="80"/>
      <c r="GPC1" s="80"/>
      <c r="GPD1" s="80"/>
      <c r="GPE1" s="80"/>
      <c r="GPF1" s="80"/>
      <c r="GPG1" s="80"/>
      <c r="GPH1" s="80"/>
      <c r="GPI1" s="80"/>
      <c r="GPJ1" s="80"/>
      <c r="GPK1" s="80"/>
      <c r="GPL1" s="80"/>
      <c r="GPM1" s="80"/>
      <c r="GPN1" s="80"/>
      <c r="GPO1" s="80"/>
      <c r="GPP1" s="80"/>
      <c r="GPQ1" s="80"/>
      <c r="GPR1" s="80"/>
      <c r="GPS1" s="80"/>
      <c r="GPT1" s="80"/>
      <c r="GPU1" s="80"/>
      <c r="GPV1" s="80"/>
      <c r="GPW1" s="80"/>
      <c r="GPX1" s="80"/>
      <c r="GPY1" s="80"/>
      <c r="GPZ1" s="80"/>
      <c r="GQA1" s="80"/>
      <c r="GQB1" s="80"/>
      <c r="GQC1" s="80"/>
      <c r="GQD1" s="80"/>
      <c r="GQE1" s="80"/>
      <c r="GQF1" s="80"/>
      <c r="GQG1" s="80"/>
      <c r="GQH1" s="80"/>
      <c r="GQI1" s="80"/>
      <c r="GQJ1" s="80"/>
      <c r="GQK1" s="80"/>
      <c r="GQL1" s="80"/>
      <c r="GQM1" s="80"/>
      <c r="GQN1" s="80"/>
      <c r="GQO1" s="80"/>
      <c r="GQP1" s="80"/>
      <c r="GQQ1" s="80"/>
      <c r="GQR1" s="80"/>
      <c r="GQS1" s="80"/>
      <c r="GQT1" s="80"/>
      <c r="GQU1" s="80"/>
      <c r="GQV1" s="80"/>
      <c r="GQW1" s="80"/>
      <c r="GQX1" s="80"/>
      <c r="GQY1" s="80"/>
      <c r="GQZ1" s="80"/>
      <c r="GRA1" s="80"/>
      <c r="GRB1" s="80"/>
      <c r="GRC1" s="80"/>
      <c r="GRD1" s="80"/>
      <c r="GRE1" s="80"/>
      <c r="GRF1" s="80"/>
      <c r="GRG1" s="80"/>
      <c r="GRH1" s="80"/>
      <c r="GRI1" s="80"/>
      <c r="GRJ1" s="80"/>
      <c r="GRK1" s="80"/>
      <c r="GRL1" s="80"/>
      <c r="GRM1" s="80"/>
      <c r="GRN1" s="80"/>
      <c r="GRO1" s="80"/>
      <c r="GRP1" s="80"/>
      <c r="GRQ1" s="80"/>
      <c r="GRR1" s="80"/>
      <c r="GRS1" s="80"/>
      <c r="GRT1" s="80"/>
      <c r="GRU1" s="80"/>
      <c r="GRV1" s="80"/>
      <c r="GRW1" s="80"/>
      <c r="GRX1" s="80"/>
      <c r="GRY1" s="80"/>
      <c r="GRZ1" s="80"/>
      <c r="GSA1" s="80"/>
      <c r="GSB1" s="80"/>
      <c r="GSC1" s="80"/>
      <c r="GSD1" s="80"/>
      <c r="GSE1" s="80"/>
      <c r="GSF1" s="80"/>
      <c r="GSG1" s="80"/>
      <c r="GSH1" s="80"/>
      <c r="GSI1" s="80"/>
      <c r="GSJ1" s="80"/>
      <c r="GSK1" s="80"/>
      <c r="GSL1" s="80"/>
      <c r="GSM1" s="80"/>
      <c r="GSN1" s="80"/>
      <c r="GSO1" s="80"/>
      <c r="GSP1" s="80"/>
      <c r="GSQ1" s="80"/>
      <c r="GSR1" s="80"/>
      <c r="GSS1" s="80"/>
      <c r="GST1" s="80"/>
      <c r="GSU1" s="80"/>
      <c r="GSV1" s="80"/>
      <c r="GSW1" s="80"/>
      <c r="GSX1" s="80"/>
      <c r="GSY1" s="80"/>
      <c r="GSZ1" s="80"/>
      <c r="GTA1" s="80"/>
      <c r="GTB1" s="80"/>
      <c r="GTC1" s="80"/>
      <c r="GTD1" s="80"/>
      <c r="GTE1" s="80"/>
      <c r="GTF1" s="80"/>
      <c r="GTG1" s="80"/>
      <c r="GTH1" s="80"/>
      <c r="GTI1" s="80"/>
      <c r="GTJ1" s="80"/>
      <c r="GTK1" s="80"/>
      <c r="GTL1" s="80"/>
      <c r="GTM1" s="80"/>
      <c r="GTN1" s="80"/>
      <c r="GTO1" s="80"/>
      <c r="GTP1" s="80"/>
      <c r="GTQ1" s="80"/>
      <c r="GTR1" s="80"/>
      <c r="GTS1" s="80"/>
      <c r="GTT1" s="80"/>
      <c r="GTU1" s="80"/>
      <c r="GTV1" s="80"/>
      <c r="GTW1" s="80"/>
      <c r="GTX1" s="80"/>
      <c r="GTY1" s="80"/>
      <c r="GTZ1" s="80"/>
      <c r="GUA1" s="80"/>
      <c r="GUB1" s="80"/>
      <c r="GUC1" s="80"/>
      <c r="GUD1" s="80"/>
      <c r="GUE1" s="80"/>
      <c r="GUF1" s="80"/>
      <c r="GUG1" s="80"/>
      <c r="GUH1" s="80"/>
      <c r="GUI1" s="80"/>
      <c r="GUJ1" s="80"/>
      <c r="GUK1" s="80"/>
      <c r="GUL1" s="80"/>
      <c r="GUM1" s="80"/>
      <c r="GUN1" s="80"/>
      <c r="GUO1" s="80"/>
      <c r="GUP1" s="80"/>
      <c r="GUQ1" s="80"/>
      <c r="GUR1" s="80"/>
      <c r="GUS1" s="80"/>
      <c r="GUT1" s="80"/>
      <c r="GUU1" s="80"/>
      <c r="GUV1" s="80"/>
      <c r="GUW1" s="80"/>
      <c r="GUX1" s="80"/>
      <c r="GUY1" s="80"/>
      <c r="GUZ1" s="80"/>
      <c r="GVA1" s="80"/>
      <c r="GVB1" s="80"/>
      <c r="GVC1" s="80"/>
      <c r="GVD1" s="80"/>
      <c r="GVE1" s="80"/>
      <c r="GVF1" s="80"/>
      <c r="GVG1" s="80"/>
      <c r="GVH1" s="80"/>
      <c r="GVI1" s="80"/>
      <c r="GVJ1" s="80"/>
      <c r="GVK1" s="80"/>
      <c r="GVL1" s="80"/>
      <c r="GVM1" s="80"/>
      <c r="GVN1" s="80"/>
      <c r="GVO1" s="80"/>
      <c r="GVP1" s="80"/>
      <c r="GVQ1" s="80"/>
      <c r="GVR1" s="80"/>
      <c r="GVS1" s="80"/>
      <c r="GVT1" s="80"/>
      <c r="GVU1" s="80"/>
      <c r="GVV1" s="80"/>
      <c r="GVW1" s="80"/>
      <c r="GVX1" s="80"/>
      <c r="GVY1" s="80"/>
      <c r="GVZ1" s="80"/>
      <c r="GWA1" s="80"/>
      <c r="GWB1" s="80"/>
      <c r="GWC1" s="80"/>
      <c r="GWD1" s="80"/>
      <c r="GWE1" s="80"/>
      <c r="GWF1" s="80"/>
      <c r="GWG1" s="80"/>
      <c r="GWH1" s="80"/>
      <c r="GWI1" s="80"/>
      <c r="GWJ1" s="80"/>
      <c r="GWK1" s="80"/>
      <c r="GWL1" s="80"/>
      <c r="GWM1" s="80"/>
      <c r="GWN1" s="80"/>
      <c r="GWO1" s="80"/>
      <c r="GWP1" s="80"/>
      <c r="GWQ1" s="80"/>
      <c r="GWR1" s="80"/>
      <c r="GWS1" s="80"/>
      <c r="GWT1" s="80"/>
      <c r="GWU1" s="80"/>
      <c r="GWV1" s="80"/>
      <c r="GWW1" s="80"/>
      <c r="GWX1" s="80"/>
      <c r="GWY1" s="80"/>
      <c r="GWZ1" s="80"/>
      <c r="GXA1" s="80"/>
      <c r="GXB1" s="80"/>
      <c r="GXC1" s="80"/>
      <c r="GXD1" s="80"/>
      <c r="GXE1" s="80"/>
      <c r="GXF1" s="80"/>
      <c r="GXG1" s="80"/>
      <c r="GXH1" s="80"/>
      <c r="GXI1" s="80"/>
      <c r="GXJ1" s="80"/>
      <c r="GXK1" s="80"/>
      <c r="GXL1" s="80"/>
      <c r="GXM1" s="80"/>
      <c r="GXN1" s="80"/>
      <c r="GXO1" s="80"/>
      <c r="GXP1" s="80"/>
      <c r="GXQ1" s="80"/>
      <c r="GXR1" s="80"/>
      <c r="GXS1" s="80"/>
      <c r="GXT1" s="80"/>
      <c r="GXU1" s="80"/>
      <c r="GXV1" s="80"/>
      <c r="GXW1" s="80"/>
      <c r="GXX1" s="80"/>
      <c r="GXY1" s="80"/>
      <c r="GXZ1" s="80"/>
      <c r="GYA1" s="80"/>
      <c r="GYB1" s="80"/>
      <c r="GYC1" s="80"/>
      <c r="GYD1" s="80"/>
      <c r="GYE1" s="80"/>
      <c r="GYF1" s="80"/>
      <c r="GYG1" s="80"/>
      <c r="GYH1" s="80"/>
      <c r="GYI1" s="80"/>
      <c r="GYJ1" s="80"/>
      <c r="GYK1" s="80"/>
      <c r="GYL1" s="80"/>
      <c r="GYM1" s="80"/>
      <c r="GYN1" s="80"/>
      <c r="GYO1" s="80"/>
      <c r="GYP1" s="80"/>
      <c r="GYQ1" s="80"/>
      <c r="GYR1" s="80"/>
      <c r="GYS1" s="80"/>
      <c r="GYT1" s="80"/>
      <c r="GYU1" s="80"/>
      <c r="GYV1" s="80"/>
      <c r="GYW1" s="80"/>
      <c r="GYX1" s="80"/>
      <c r="GYY1" s="80"/>
      <c r="GYZ1" s="80"/>
      <c r="GZA1" s="80"/>
      <c r="GZB1" s="80"/>
      <c r="GZC1" s="80"/>
      <c r="GZD1" s="80"/>
      <c r="GZE1" s="80"/>
      <c r="GZF1" s="80"/>
      <c r="GZG1" s="80"/>
      <c r="GZH1" s="80"/>
      <c r="GZI1" s="80"/>
      <c r="GZJ1" s="80"/>
      <c r="GZK1" s="80"/>
      <c r="GZL1" s="80"/>
      <c r="GZM1" s="80"/>
      <c r="GZN1" s="80"/>
      <c r="GZO1" s="80"/>
      <c r="GZP1" s="80"/>
      <c r="GZQ1" s="80"/>
      <c r="GZR1" s="80"/>
      <c r="GZS1" s="80"/>
      <c r="GZT1" s="80"/>
      <c r="GZU1" s="80"/>
      <c r="GZV1" s="80"/>
      <c r="GZW1" s="80"/>
      <c r="GZX1" s="80"/>
      <c r="GZY1" s="80"/>
      <c r="GZZ1" s="80"/>
      <c r="HAA1" s="80"/>
      <c r="HAB1" s="80"/>
      <c r="HAC1" s="80"/>
      <c r="HAD1" s="80"/>
      <c r="HAE1" s="80"/>
      <c r="HAF1" s="80"/>
      <c r="HAG1" s="80"/>
      <c r="HAH1" s="80"/>
      <c r="HAI1" s="80"/>
      <c r="HAJ1" s="80"/>
      <c r="HAK1" s="80"/>
      <c r="HAL1" s="80"/>
      <c r="HAM1" s="80"/>
      <c r="HAN1" s="80"/>
      <c r="HAO1" s="80"/>
      <c r="HAP1" s="80"/>
      <c r="HAQ1" s="80"/>
      <c r="HAR1" s="80"/>
      <c r="HAS1" s="80"/>
      <c r="HAT1" s="80"/>
      <c r="HAU1" s="80"/>
      <c r="HAV1" s="80"/>
      <c r="HAW1" s="80"/>
      <c r="HAX1" s="80"/>
      <c r="HAY1" s="80"/>
      <c r="HAZ1" s="80"/>
      <c r="HBA1" s="80"/>
      <c r="HBB1" s="80"/>
      <c r="HBC1" s="80"/>
      <c r="HBD1" s="80"/>
      <c r="HBE1" s="80"/>
      <c r="HBF1" s="80"/>
      <c r="HBG1" s="80"/>
      <c r="HBH1" s="80"/>
      <c r="HBI1" s="80"/>
      <c r="HBJ1" s="80"/>
      <c r="HBK1" s="80"/>
      <c r="HBL1" s="80"/>
      <c r="HBM1" s="80"/>
      <c r="HBN1" s="80"/>
      <c r="HBO1" s="80"/>
      <c r="HBP1" s="80"/>
      <c r="HBQ1" s="80"/>
      <c r="HBR1" s="80"/>
      <c r="HBS1" s="80"/>
      <c r="HBT1" s="80"/>
      <c r="HBU1" s="80"/>
      <c r="HBV1" s="80"/>
      <c r="HBW1" s="80"/>
      <c r="HBX1" s="80"/>
      <c r="HBY1" s="80"/>
      <c r="HBZ1" s="80"/>
      <c r="HCA1" s="80"/>
      <c r="HCB1" s="80"/>
      <c r="HCC1" s="80"/>
      <c r="HCD1" s="80"/>
      <c r="HCE1" s="80"/>
      <c r="HCF1" s="80"/>
      <c r="HCG1" s="80"/>
      <c r="HCH1" s="80"/>
      <c r="HCI1" s="80"/>
      <c r="HCJ1" s="80"/>
      <c r="HCK1" s="80"/>
      <c r="HCL1" s="80"/>
      <c r="HCM1" s="80"/>
      <c r="HCN1" s="80"/>
      <c r="HCO1" s="80"/>
      <c r="HCP1" s="80"/>
      <c r="HCQ1" s="80"/>
      <c r="HCR1" s="80"/>
      <c r="HCS1" s="80"/>
      <c r="HCT1" s="80"/>
      <c r="HCU1" s="80"/>
      <c r="HCV1" s="80"/>
      <c r="HCW1" s="80"/>
      <c r="HCX1" s="80"/>
      <c r="HCY1" s="80"/>
      <c r="HCZ1" s="80"/>
      <c r="HDA1" s="80"/>
      <c r="HDB1" s="80"/>
      <c r="HDC1" s="80"/>
      <c r="HDD1" s="80"/>
      <c r="HDE1" s="80"/>
      <c r="HDF1" s="80"/>
      <c r="HDG1" s="80"/>
      <c r="HDH1" s="80"/>
      <c r="HDI1" s="80"/>
      <c r="HDJ1" s="80"/>
      <c r="HDK1" s="80"/>
      <c r="HDL1" s="80"/>
      <c r="HDM1" s="80"/>
      <c r="HDN1" s="80"/>
      <c r="HDO1" s="80"/>
      <c r="HDP1" s="80"/>
      <c r="HDQ1" s="80"/>
      <c r="HDR1" s="80"/>
      <c r="HDS1" s="80"/>
      <c r="HDT1" s="80"/>
      <c r="HDU1" s="80"/>
      <c r="HDV1" s="80"/>
      <c r="HDW1" s="80"/>
      <c r="HDX1" s="80"/>
      <c r="HDY1" s="80"/>
      <c r="HDZ1" s="80"/>
      <c r="HEA1" s="80"/>
      <c r="HEB1" s="80"/>
      <c r="HEC1" s="80"/>
      <c r="HED1" s="80"/>
      <c r="HEE1" s="80"/>
      <c r="HEF1" s="80"/>
      <c r="HEG1" s="80"/>
      <c r="HEH1" s="80"/>
      <c r="HEI1" s="80"/>
      <c r="HEJ1" s="80"/>
      <c r="HEK1" s="80"/>
      <c r="HEL1" s="80"/>
      <c r="HEM1" s="80"/>
      <c r="HEN1" s="80"/>
      <c r="HEO1" s="80"/>
      <c r="HEP1" s="80"/>
      <c r="HEQ1" s="80"/>
      <c r="HER1" s="80"/>
      <c r="HES1" s="80"/>
      <c r="HET1" s="80"/>
      <c r="HEU1" s="80"/>
      <c r="HEV1" s="80"/>
      <c r="HEW1" s="80"/>
      <c r="HEX1" s="80"/>
      <c r="HEY1" s="80"/>
      <c r="HEZ1" s="80"/>
      <c r="HFA1" s="80"/>
      <c r="HFB1" s="80"/>
      <c r="HFC1" s="80"/>
      <c r="HFD1" s="80"/>
      <c r="HFE1" s="80"/>
      <c r="HFF1" s="80"/>
      <c r="HFG1" s="80"/>
      <c r="HFH1" s="80"/>
      <c r="HFI1" s="80"/>
      <c r="HFJ1" s="80"/>
      <c r="HFK1" s="80"/>
      <c r="HFL1" s="80"/>
      <c r="HFM1" s="80"/>
      <c r="HFN1" s="80"/>
      <c r="HFO1" s="80"/>
      <c r="HFP1" s="80"/>
      <c r="HFQ1" s="80"/>
      <c r="HFR1" s="80"/>
      <c r="HFS1" s="80"/>
      <c r="HFT1" s="80"/>
      <c r="HFU1" s="80"/>
      <c r="HFV1" s="80"/>
      <c r="HFW1" s="80"/>
      <c r="HFX1" s="80"/>
      <c r="HFY1" s="80"/>
      <c r="HFZ1" s="80"/>
      <c r="HGA1" s="80"/>
      <c r="HGB1" s="80"/>
      <c r="HGC1" s="80"/>
      <c r="HGD1" s="80"/>
      <c r="HGE1" s="80"/>
      <c r="HGF1" s="80"/>
      <c r="HGG1" s="80"/>
      <c r="HGH1" s="80"/>
      <c r="HGI1" s="80"/>
      <c r="HGJ1" s="80"/>
      <c r="HGK1" s="80"/>
      <c r="HGL1" s="80"/>
      <c r="HGM1" s="80"/>
      <c r="HGN1" s="80"/>
      <c r="HGO1" s="80"/>
      <c r="HGP1" s="80"/>
      <c r="HGQ1" s="80"/>
      <c r="HGR1" s="80"/>
      <c r="HGS1" s="80"/>
      <c r="HGT1" s="80"/>
      <c r="HGU1" s="80"/>
      <c r="HGV1" s="80"/>
      <c r="HGW1" s="80"/>
      <c r="HGX1" s="80"/>
      <c r="HGY1" s="80"/>
      <c r="HGZ1" s="80"/>
      <c r="HHA1" s="80"/>
      <c r="HHB1" s="80"/>
      <c r="HHC1" s="80"/>
      <c r="HHD1" s="80"/>
      <c r="HHE1" s="80"/>
      <c r="HHF1" s="80"/>
      <c r="HHG1" s="80"/>
      <c r="HHH1" s="80"/>
      <c r="HHI1" s="80"/>
      <c r="HHJ1" s="80"/>
      <c r="HHK1" s="80"/>
      <c r="HHL1" s="80"/>
      <c r="HHM1" s="80"/>
      <c r="HHN1" s="80"/>
      <c r="HHO1" s="80"/>
      <c r="HHP1" s="80"/>
      <c r="HHQ1" s="80"/>
      <c r="HHR1" s="80"/>
      <c r="HHS1" s="80"/>
      <c r="HHT1" s="80"/>
      <c r="HHU1" s="80"/>
      <c r="HHV1" s="80"/>
      <c r="HHW1" s="80"/>
      <c r="HHX1" s="80"/>
      <c r="HHY1" s="80"/>
      <c r="HHZ1" s="80"/>
      <c r="HIA1" s="80"/>
      <c r="HIB1" s="80"/>
      <c r="HIC1" s="80"/>
      <c r="HID1" s="80"/>
      <c r="HIE1" s="80"/>
      <c r="HIF1" s="80"/>
      <c r="HIG1" s="80"/>
      <c r="HIH1" s="80"/>
      <c r="HII1" s="80"/>
      <c r="HIJ1" s="80"/>
      <c r="HIK1" s="80"/>
      <c r="HIL1" s="80"/>
      <c r="HIM1" s="80"/>
      <c r="HIN1" s="80"/>
      <c r="HIO1" s="80"/>
      <c r="HIP1" s="80"/>
      <c r="HIQ1" s="80"/>
      <c r="HIR1" s="80"/>
      <c r="HIS1" s="80"/>
      <c r="HIT1" s="80"/>
      <c r="HIU1" s="80"/>
      <c r="HIV1" s="80"/>
      <c r="HIW1" s="80"/>
      <c r="HIX1" s="80"/>
      <c r="HIY1" s="80"/>
      <c r="HIZ1" s="80"/>
      <c r="HJA1" s="80"/>
      <c r="HJB1" s="80"/>
      <c r="HJC1" s="80"/>
      <c r="HJD1" s="80"/>
      <c r="HJE1" s="80"/>
      <c r="HJF1" s="80"/>
      <c r="HJG1" s="80"/>
      <c r="HJH1" s="80"/>
      <c r="HJI1" s="80"/>
      <c r="HJJ1" s="80"/>
      <c r="HJK1" s="80"/>
      <c r="HJL1" s="80"/>
      <c r="HJM1" s="80"/>
      <c r="HJN1" s="80"/>
      <c r="HJO1" s="80"/>
      <c r="HJP1" s="80"/>
      <c r="HJQ1" s="80"/>
      <c r="HJR1" s="80"/>
      <c r="HJS1" s="80"/>
      <c r="HJT1" s="80"/>
      <c r="HJU1" s="80"/>
      <c r="HJV1" s="80"/>
      <c r="HJW1" s="80"/>
      <c r="HJX1" s="80"/>
      <c r="HJY1" s="80"/>
      <c r="HJZ1" s="80"/>
      <c r="HKA1" s="80"/>
      <c r="HKB1" s="80"/>
      <c r="HKC1" s="80"/>
      <c r="HKD1" s="80"/>
      <c r="HKE1" s="80"/>
      <c r="HKF1" s="80"/>
      <c r="HKG1" s="80"/>
      <c r="HKH1" s="80"/>
      <c r="HKI1" s="80"/>
      <c r="HKJ1" s="80"/>
      <c r="HKK1" s="80"/>
      <c r="HKL1" s="80"/>
      <c r="HKM1" s="80"/>
      <c r="HKN1" s="80"/>
      <c r="HKO1" s="80"/>
      <c r="HKP1" s="80"/>
      <c r="HKQ1" s="80"/>
      <c r="HKR1" s="80"/>
      <c r="HKS1" s="80"/>
      <c r="HKT1" s="80"/>
      <c r="HKU1" s="80"/>
      <c r="HKV1" s="80"/>
      <c r="HKW1" s="80"/>
      <c r="HKX1" s="80"/>
      <c r="HKY1" s="80"/>
      <c r="HKZ1" s="80"/>
      <c r="HLA1" s="80"/>
      <c r="HLB1" s="80"/>
      <c r="HLC1" s="80"/>
      <c r="HLD1" s="80"/>
      <c r="HLE1" s="80"/>
      <c r="HLF1" s="80"/>
      <c r="HLG1" s="80"/>
      <c r="HLH1" s="80"/>
      <c r="HLI1" s="80"/>
      <c r="HLJ1" s="80"/>
      <c r="HLK1" s="80"/>
      <c r="HLL1" s="80"/>
      <c r="HLM1" s="80"/>
      <c r="HLN1" s="80"/>
      <c r="HLO1" s="80"/>
      <c r="HLP1" s="80"/>
      <c r="HLQ1" s="80"/>
      <c r="HLR1" s="80"/>
      <c r="HLS1" s="80"/>
      <c r="HLT1" s="80"/>
      <c r="HLU1" s="80"/>
      <c r="HLV1" s="80"/>
      <c r="HLW1" s="80"/>
      <c r="HLX1" s="80"/>
      <c r="HLY1" s="80"/>
      <c r="HLZ1" s="80"/>
      <c r="HMA1" s="80"/>
      <c r="HMB1" s="80"/>
      <c r="HMC1" s="80"/>
      <c r="HMD1" s="80"/>
      <c r="HME1" s="80"/>
      <c r="HMF1" s="80"/>
      <c r="HMG1" s="80"/>
      <c r="HMH1" s="80"/>
      <c r="HMI1" s="80"/>
      <c r="HMJ1" s="80"/>
      <c r="HMK1" s="80"/>
      <c r="HML1" s="80"/>
      <c r="HMM1" s="80"/>
      <c r="HMN1" s="80"/>
      <c r="HMO1" s="80"/>
      <c r="HMP1" s="80"/>
      <c r="HMQ1" s="80"/>
      <c r="HMR1" s="80"/>
      <c r="HMS1" s="80"/>
      <c r="HMT1" s="80"/>
      <c r="HMU1" s="80"/>
      <c r="HMV1" s="80"/>
      <c r="HMW1" s="80"/>
      <c r="HMX1" s="80"/>
      <c r="HMY1" s="80"/>
      <c r="HMZ1" s="80"/>
      <c r="HNA1" s="80"/>
      <c r="HNB1" s="80"/>
      <c r="HNC1" s="80"/>
      <c r="HND1" s="80"/>
      <c r="HNE1" s="80"/>
      <c r="HNF1" s="80"/>
      <c r="HNG1" s="80"/>
      <c r="HNH1" s="80"/>
      <c r="HNI1" s="80"/>
      <c r="HNJ1" s="80"/>
      <c r="HNK1" s="80"/>
      <c r="HNL1" s="80"/>
      <c r="HNM1" s="80"/>
      <c r="HNN1" s="80"/>
      <c r="HNO1" s="80"/>
      <c r="HNP1" s="80"/>
      <c r="HNQ1" s="80"/>
      <c r="HNR1" s="80"/>
      <c r="HNS1" s="80"/>
      <c r="HNT1" s="80"/>
      <c r="HNU1" s="80"/>
      <c r="HNV1" s="80"/>
      <c r="HNW1" s="80"/>
      <c r="HNX1" s="80"/>
      <c r="HNY1" s="80"/>
      <c r="HNZ1" s="80"/>
      <c r="HOA1" s="80"/>
      <c r="HOB1" s="80"/>
      <c r="HOC1" s="80"/>
      <c r="HOD1" s="80"/>
      <c r="HOE1" s="80"/>
      <c r="HOF1" s="80"/>
      <c r="HOG1" s="80"/>
      <c r="HOH1" s="80"/>
      <c r="HOI1" s="80"/>
      <c r="HOJ1" s="80"/>
      <c r="HOK1" s="80"/>
      <c r="HOL1" s="80"/>
      <c r="HOM1" s="80"/>
      <c r="HON1" s="80"/>
      <c r="HOO1" s="80"/>
      <c r="HOP1" s="80"/>
      <c r="HOQ1" s="80"/>
      <c r="HOR1" s="80"/>
      <c r="HOS1" s="80"/>
      <c r="HOT1" s="80"/>
      <c r="HOU1" s="80"/>
      <c r="HOV1" s="80"/>
      <c r="HOW1" s="80"/>
      <c r="HOX1" s="80"/>
      <c r="HOY1" s="80"/>
      <c r="HOZ1" s="80"/>
      <c r="HPA1" s="80"/>
      <c r="HPB1" s="80"/>
      <c r="HPC1" s="80"/>
      <c r="HPD1" s="80"/>
      <c r="HPE1" s="80"/>
      <c r="HPF1" s="80"/>
      <c r="HPG1" s="80"/>
      <c r="HPH1" s="80"/>
      <c r="HPI1" s="80"/>
      <c r="HPJ1" s="80"/>
      <c r="HPK1" s="80"/>
      <c r="HPL1" s="80"/>
      <c r="HPM1" s="80"/>
      <c r="HPN1" s="80"/>
      <c r="HPO1" s="80"/>
      <c r="HPP1" s="80"/>
      <c r="HPQ1" s="80"/>
      <c r="HPR1" s="80"/>
      <c r="HPS1" s="80"/>
      <c r="HPT1" s="80"/>
      <c r="HPU1" s="80"/>
      <c r="HPV1" s="80"/>
      <c r="HPW1" s="80"/>
      <c r="HPX1" s="80"/>
      <c r="HPY1" s="80"/>
      <c r="HPZ1" s="80"/>
      <c r="HQA1" s="80"/>
      <c r="HQB1" s="80"/>
      <c r="HQC1" s="80"/>
      <c r="HQD1" s="80"/>
      <c r="HQE1" s="80"/>
      <c r="HQF1" s="80"/>
      <c r="HQG1" s="80"/>
      <c r="HQH1" s="80"/>
      <c r="HQI1" s="80"/>
      <c r="HQJ1" s="80"/>
      <c r="HQK1" s="80"/>
      <c r="HQL1" s="80"/>
      <c r="HQM1" s="80"/>
      <c r="HQN1" s="80"/>
      <c r="HQO1" s="80"/>
      <c r="HQP1" s="80"/>
      <c r="HQQ1" s="80"/>
      <c r="HQR1" s="80"/>
      <c r="HQS1" s="80"/>
      <c r="HQT1" s="80"/>
      <c r="HQU1" s="80"/>
      <c r="HQV1" s="80"/>
      <c r="HQW1" s="80"/>
      <c r="HQX1" s="80"/>
      <c r="HQY1" s="80"/>
      <c r="HQZ1" s="80"/>
      <c r="HRA1" s="80"/>
      <c r="HRB1" s="80"/>
      <c r="HRC1" s="80"/>
      <c r="HRD1" s="80"/>
      <c r="HRE1" s="80"/>
      <c r="HRF1" s="80"/>
      <c r="HRG1" s="80"/>
      <c r="HRH1" s="80"/>
      <c r="HRI1" s="80"/>
      <c r="HRJ1" s="80"/>
      <c r="HRK1" s="80"/>
      <c r="HRL1" s="80"/>
      <c r="HRM1" s="80"/>
      <c r="HRN1" s="80"/>
      <c r="HRO1" s="80"/>
      <c r="HRP1" s="80"/>
      <c r="HRQ1" s="80"/>
      <c r="HRR1" s="80"/>
      <c r="HRS1" s="80"/>
      <c r="HRT1" s="80"/>
      <c r="HRU1" s="80"/>
      <c r="HRV1" s="80"/>
      <c r="HRW1" s="80"/>
      <c r="HRX1" s="80"/>
      <c r="HRY1" s="80"/>
      <c r="HRZ1" s="80"/>
      <c r="HSA1" s="80"/>
      <c r="HSB1" s="80"/>
      <c r="HSC1" s="80"/>
      <c r="HSD1" s="80"/>
      <c r="HSE1" s="80"/>
      <c r="HSF1" s="80"/>
      <c r="HSG1" s="80"/>
      <c r="HSH1" s="80"/>
      <c r="HSI1" s="80"/>
      <c r="HSJ1" s="80"/>
      <c r="HSK1" s="80"/>
      <c r="HSL1" s="80"/>
      <c r="HSM1" s="80"/>
      <c r="HSN1" s="80"/>
      <c r="HSO1" s="80"/>
      <c r="HSP1" s="80"/>
      <c r="HSQ1" s="80"/>
      <c r="HSR1" s="80"/>
      <c r="HSS1" s="80"/>
      <c r="HST1" s="80"/>
      <c r="HSU1" s="80"/>
      <c r="HSV1" s="80"/>
      <c r="HSW1" s="80"/>
      <c r="HSX1" s="80"/>
      <c r="HSY1" s="80"/>
      <c r="HSZ1" s="80"/>
      <c r="HTA1" s="80"/>
      <c r="HTB1" s="80"/>
      <c r="HTC1" s="80"/>
      <c r="HTD1" s="80"/>
      <c r="HTE1" s="80"/>
      <c r="HTF1" s="80"/>
      <c r="HTG1" s="80"/>
      <c r="HTH1" s="80"/>
      <c r="HTI1" s="80"/>
      <c r="HTJ1" s="80"/>
      <c r="HTK1" s="80"/>
      <c r="HTL1" s="80"/>
      <c r="HTM1" s="80"/>
      <c r="HTN1" s="80"/>
      <c r="HTO1" s="80"/>
      <c r="HTP1" s="80"/>
      <c r="HTQ1" s="80"/>
      <c r="HTR1" s="80"/>
      <c r="HTS1" s="80"/>
      <c r="HTT1" s="80"/>
      <c r="HTU1" s="80"/>
      <c r="HTV1" s="80"/>
      <c r="HTW1" s="80"/>
      <c r="HTX1" s="80"/>
      <c r="HTY1" s="80"/>
      <c r="HTZ1" s="80"/>
      <c r="HUA1" s="80"/>
      <c r="HUB1" s="80"/>
      <c r="HUC1" s="80"/>
      <c r="HUD1" s="80"/>
      <c r="HUE1" s="80"/>
      <c r="HUF1" s="80"/>
      <c r="HUG1" s="80"/>
      <c r="HUH1" s="80"/>
      <c r="HUI1" s="80"/>
      <c r="HUJ1" s="80"/>
      <c r="HUK1" s="80"/>
      <c r="HUL1" s="80"/>
      <c r="HUM1" s="80"/>
      <c r="HUN1" s="80"/>
      <c r="HUO1" s="80"/>
      <c r="HUP1" s="80"/>
      <c r="HUQ1" s="80"/>
      <c r="HUR1" s="80"/>
      <c r="HUS1" s="80"/>
      <c r="HUT1" s="80"/>
      <c r="HUU1" s="80"/>
      <c r="HUV1" s="80"/>
      <c r="HUW1" s="80"/>
      <c r="HUX1" s="80"/>
      <c r="HUY1" s="80"/>
      <c r="HUZ1" s="80"/>
      <c r="HVA1" s="80"/>
      <c r="HVB1" s="80"/>
      <c r="HVC1" s="80"/>
      <c r="HVD1" s="80"/>
      <c r="HVE1" s="80"/>
      <c r="HVF1" s="80"/>
      <c r="HVG1" s="80"/>
      <c r="HVH1" s="80"/>
      <c r="HVI1" s="80"/>
      <c r="HVJ1" s="80"/>
      <c r="HVK1" s="80"/>
      <c r="HVL1" s="80"/>
      <c r="HVM1" s="80"/>
      <c r="HVN1" s="80"/>
      <c r="HVO1" s="80"/>
      <c r="HVP1" s="80"/>
      <c r="HVQ1" s="80"/>
      <c r="HVR1" s="80"/>
      <c r="HVS1" s="80"/>
      <c r="HVT1" s="80"/>
      <c r="HVU1" s="80"/>
      <c r="HVV1" s="80"/>
      <c r="HVW1" s="80"/>
      <c r="HVX1" s="80"/>
      <c r="HVY1" s="80"/>
      <c r="HVZ1" s="80"/>
      <c r="HWA1" s="80"/>
      <c r="HWB1" s="80"/>
      <c r="HWC1" s="80"/>
      <c r="HWD1" s="80"/>
      <c r="HWE1" s="80"/>
      <c r="HWF1" s="80"/>
      <c r="HWG1" s="80"/>
      <c r="HWH1" s="80"/>
      <c r="HWI1" s="80"/>
      <c r="HWJ1" s="80"/>
      <c r="HWK1" s="80"/>
      <c r="HWL1" s="80"/>
      <c r="HWM1" s="80"/>
      <c r="HWN1" s="80"/>
      <c r="HWO1" s="80"/>
      <c r="HWP1" s="80"/>
      <c r="HWQ1" s="80"/>
      <c r="HWR1" s="80"/>
      <c r="HWS1" s="80"/>
      <c r="HWT1" s="80"/>
      <c r="HWU1" s="80"/>
      <c r="HWV1" s="80"/>
      <c r="HWW1" s="80"/>
      <c r="HWX1" s="80"/>
      <c r="HWY1" s="80"/>
      <c r="HWZ1" s="80"/>
      <c r="HXA1" s="80"/>
      <c r="HXB1" s="80"/>
      <c r="HXC1" s="80"/>
      <c r="HXD1" s="80"/>
      <c r="HXE1" s="80"/>
      <c r="HXF1" s="80"/>
      <c r="HXG1" s="80"/>
      <c r="HXH1" s="80"/>
      <c r="HXI1" s="80"/>
      <c r="HXJ1" s="80"/>
      <c r="HXK1" s="80"/>
      <c r="HXL1" s="80"/>
      <c r="HXM1" s="80"/>
      <c r="HXN1" s="80"/>
      <c r="HXO1" s="80"/>
      <c r="HXP1" s="80"/>
      <c r="HXQ1" s="80"/>
      <c r="HXR1" s="80"/>
      <c r="HXS1" s="80"/>
      <c r="HXT1" s="80"/>
      <c r="HXU1" s="80"/>
      <c r="HXV1" s="80"/>
      <c r="HXW1" s="80"/>
      <c r="HXX1" s="80"/>
      <c r="HXY1" s="80"/>
      <c r="HXZ1" s="80"/>
      <c r="HYA1" s="80"/>
      <c r="HYB1" s="80"/>
      <c r="HYC1" s="80"/>
      <c r="HYD1" s="80"/>
      <c r="HYE1" s="80"/>
      <c r="HYF1" s="80"/>
      <c r="HYG1" s="80"/>
      <c r="HYH1" s="80"/>
      <c r="HYI1" s="80"/>
      <c r="HYJ1" s="80"/>
      <c r="HYK1" s="80"/>
      <c r="HYL1" s="80"/>
      <c r="HYM1" s="80"/>
      <c r="HYN1" s="80"/>
      <c r="HYO1" s="80"/>
      <c r="HYP1" s="80"/>
      <c r="HYQ1" s="80"/>
      <c r="HYR1" s="80"/>
      <c r="HYS1" s="80"/>
      <c r="HYT1" s="80"/>
      <c r="HYU1" s="80"/>
      <c r="HYV1" s="80"/>
      <c r="HYW1" s="80"/>
      <c r="HYX1" s="80"/>
      <c r="HYY1" s="80"/>
      <c r="HYZ1" s="80"/>
      <c r="HZA1" s="80"/>
      <c r="HZB1" s="80"/>
      <c r="HZC1" s="80"/>
      <c r="HZD1" s="80"/>
      <c r="HZE1" s="80"/>
      <c r="HZF1" s="80"/>
      <c r="HZG1" s="80"/>
      <c r="HZH1" s="80"/>
      <c r="HZI1" s="80"/>
      <c r="HZJ1" s="80"/>
      <c r="HZK1" s="80"/>
      <c r="HZL1" s="80"/>
      <c r="HZM1" s="80"/>
      <c r="HZN1" s="80"/>
      <c r="HZO1" s="80"/>
      <c r="HZP1" s="80"/>
      <c r="HZQ1" s="80"/>
      <c r="HZR1" s="80"/>
      <c r="HZS1" s="80"/>
      <c r="HZT1" s="80"/>
      <c r="HZU1" s="80"/>
      <c r="HZV1" s="80"/>
      <c r="HZW1" s="80"/>
      <c r="HZX1" s="80"/>
      <c r="HZY1" s="80"/>
      <c r="HZZ1" s="80"/>
      <c r="IAA1" s="80"/>
      <c r="IAB1" s="80"/>
      <c r="IAC1" s="80"/>
      <c r="IAD1" s="80"/>
      <c r="IAE1" s="80"/>
      <c r="IAF1" s="80"/>
      <c r="IAG1" s="80"/>
      <c r="IAH1" s="80"/>
      <c r="IAI1" s="80"/>
      <c r="IAJ1" s="80"/>
      <c r="IAK1" s="80"/>
      <c r="IAL1" s="80"/>
      <c r="IAM1" s="80"/>
      <c r="IAN1" s="80"/>
      <c r="IAO1" s="80"/>
      <c r="IAP1" s="80"/>
      <c r="IAQ1" s="80"/>
      <c r="IAR1" s="80"/>
      <c r="IAS1" s="80"/>
      <c r="IAT1" s="80"/>
      <c r="IAU1" s="80"/>
      <c r="IAV1" s="80"/>
      <c r="IAW1" s="80"/>
      <c r="IAX1" s="80"/>
      <c r="IAY1" s="80"/>
      <c r="IAZ1" s="80"/>
      <c r="IBA1" s="80"/>
      <c r="IBB1" s="80"/>
      <c r="IBC1" s="80"/>
      <c r="IBD1" s="80"/>
      <c r="IBE1" s="80"/>
      <c r="IBF1" s="80"/>
      <c r="IBG1" s="80"/>
      <c r="IBH1" s="80"/>
      <c r="IBI1" s="80"/>
      <c r="IBJ1" s="80"/>
      <c r="IBK1" s="80"/>
      <c r="IBL1" s="80"/>
      <c r="IBM1" s="80"/>
      <c r="IBN1" s="80"/>
      <c r="IBO1" s="80"/>
      <c r="IBP1" s="80"/>
      <c r="IBQ1" s="80"/>
      <c r="IBR1" s="80"/>
      <c r="IBS1" s="80"/>
      <c r="IBT1" s="80"/>
      <c r="IBU1" s="80"/>
      <c r="IBV1" s="80"/>
      <c r="IBW1" s="80"/>
      <c r="IBX1" s="80"/>
      <c r="IBY1" s="80"/>
      <c r="IBZ1" s="80"/>
      <c r="ICA1" s="80"/>
      <c r="ICB1" s="80"/>
      <c r="ICC1" s="80"/>
      <c r="ICD1" s="80"/>
      <c r="ICE1" s="80"/>
      <c r="ICF1" s="80"/>
      <c r="ICG1" s="80"/>
      <c r="ICH1" s="80"/>
      <c r="ICI1" s="80"/>
      <c r="ICJ1" s="80"/>
      <c r="ICK1" s="80"/>
      <c r="ICL1" s="80"/>
      <c r="ICM1" s="80"/>
      <c r="ICN1" s="80"/>
      <c r="ICO1" s="80"/>
      <c r="ICP1" s="80"/>
      <c r="ICQ1" s="80"/>
      <c r="ICR1" s="80"/>
      <c r="ICS1" s="80"/>
      <c r="ICT1" s="80"/>
      <c r="ICU1" s="80"/>
      <c r="ICV1" s="80"/>
      <c r="ICW1" s="80"/>
      <c r="ICX1" s="80"/>
      <c r="ICY1" s="80"/>
      <c r="ICZ1" s="80"/>
      <c r="IDA1" s="80"/>
      <c r="IDB1" s="80"/>
      <c r="IDC1" s="80"/>
      <c r="IDD1" s="80"/>
      <c r="IDE1" s="80"/>
      <c r="IDF1" s="80"/>
      <c r="IDG1" s="80"/>
      <c r="IDH1" s="80"/>
      <c r="IDI1" s="80"/>
      <c r="IDJ1" s="80"/>
      <c r="IDK1" s="80"/>
      <c r="IDL1" s="80"/>
      <c r="IDM1" s="80"/>
      <c r="IDN1" s="80"/>
      <c r="IDO1" s="80"/>
      <c r="IDP1" s="80"/>
      <c r="IDQ1" s="80"/>
      <c r="IDR1" s="80"/>
      <c r="IDS1" s="80"/>
      <c r="IDT1" s="80"/>
      <c r="IDU1" s="80"/>
      <c r="IDV1" s="80"/>
      <c r="IDW1" s="80"/>
      <c r="IDX1" s="80"/>
      <c r="IDY1" s="80"/>
      <c r="IDZ1" s="80"/>
      <c r="IEA1" s="80"/>
      <c r="IEB1" s="80"/>
      <c r="IEC1" s="80"/>
      <c r="IED1" s="80"/>
      <c r="IEE1" s="80"/>
      <c r="IEF1" s="80"/>
      <c r="IEG1" s="80"/>
      <c r="IEH1" s="80"/>
      <c r="IEI1" s="80"/>
      <c r="IEJ1" s="80"/>
      <c r="IEK1" s="80"/>
      <c r="IEL1" s="80"/>
      <c r="IEM1" s="80"/>
      <c r="IEN1" s="80"/>
      <c r="IEO1" s="80"/>
      <c r="IEP1" s="80"/>
      <c r="IEQ1" s="80"/>
      <c r="IER1" s="80"/>
      <c r="IES1" s="80"/>
      <c r="IET1" s="80"/>
      <c r="IEU1" s="80"/>
      <c r="IEV1" s="80"/>
      <c r="IEW1" s="80"/>
      <c r="IEX1" s="80"/>
      <c r="IEY1" s="80"/>
      <c r="IEZ1" s="80"/>
      <c r="IFA1" s="80"/>
      <c r="IFB1" s="80"/>
      <c r="IFC1" s="80"/>
      <c r="IFD1" s="80"/>
      <c r="IFE1" s="80"/>
      <c r="IFF1" s="80"/>
      <c r="IFG1" s="80"/>
      <c r="IFH1" s="80"/>
      <c r="IFI1" s="80"/>
      <c r="IFJ1" s="80"/>
      <c r="IFK1" s="80"/>
      <c r="IFL1" s="80"/>
      <c r="IFM1" s="80"/>
      <c r="IFN1" s="80"/>
      <c r="IFO1" s="80"/>
      <c r="IFP1" s="80"/>
      <c r="IFQ1" s="80"/>
      <c r="IFR1" s="80"/>
      <c r="IFS1" s="80"/>
      <c r="IFT1" s="80"/>
      <c r="IFU1" s="80"/>
      <c r="IFV1" s="80"/>
      <c r="IFW1" s="80"/>
      <c r="IFX1" s="80"/>
      <c r="IFY1" s="80"/>
      <c r="IFZ1" s="80"/>
      <c r="IGA1" s="80"/>
      <c r="IGB1" s="80"/>
      <c r="IGC1" s="80"/>
      <c r="IGD1" s="80"/>
      <c r="IGE1" s="80"/>
      <c r="IGF1" s="80"/>
      <c r="IGG1" s="80"/>
      <c r="IGH1" s="80"/>
      <c r="IGI1" s="80"/>
      <c r="IGJ1" s="80"/>
      <c r="IGK1" s="80"/>
      <c r="IGL1" s="80"/>
      <c r="IGM1" s="80"/>
      <c r="IGN1" s="80"/>
      <c r="IGO1" s="80"/>
      <c r="IGP1" s="80"/>
      <c r="IGQ1" s="80"/>
      <c r="IGR1" s="80"/>
      <c r="IGS1" s="80"/>
      <c r="IGT1" s="80"/>
      <c r="IGU1" s="80"/>
      <c r="IGV1" s="80"/>
      <c r="IGW1" s="80"/>
      <c r="IGX1" s="80"/>
      <c r="IGY1" s="80"/>
      <c r="IGZ1" s="80"/>
      <c r="IHA1" s="80"/>
      <c r="IHB1" s="80"/>
      <c r="IHC1" s="80"/>
      <c r="IHD1" s="80"/>
      <c r="IHE1" s="80"/>
      <c r="IHF1" s="80"/>
      <c r="IHG1" s="80"/>
      <c r="IHH1" s="80"/>
      <c r="IHI1" s="80"/>
      <c r="IHJ1" s="80"/>
      <c r="IHK1" s="80"/>
      <c r="IHL1" s="80"/>
      <c r="IHM1" s="80"/>
      <c r="IHN1" s="80"/>
      <c r="IHO1" s="80"/>
      <c r="IHP1" s="80"/>
      <c r="IHQ1" s="80"/>
      <c r="IHR1" s="80"/>
      <c r="IHS1" s="80"/>
      <c r="IHT1" s="80"/>
      <c r="IHU1" s="80"/>
      <c r="IHV1" s="80"/>
      <c r="IHW1" s="80"/>
      <c r="IHX1" s="80"/>
      <c r="IHY1" s="80"/>
      <c r="IHZ1" s="80"/>
      <c r="IIA1" s="80"/>
      <c r="IIB1" s="80"/>
      <c r="IIC1" s="80"/>
      <c r="IID1" s="80"/>
      <c r="IIE1" s="80"/>
      <c r="IIF1" s="80"/>
      <c r="IIG1" s="80"/>
      <c r="IIH1" s="80"/>
      <c r="III1" s="80"/>
      <c r="IIJ1" s="80"/>
      <c r="IIK1" s="80"/>
      <c r="IIL1" s="80"/>
      <c r="IIM1" s="80"/>
      <c r="IIN1" s="80"/>
      <c r="IIO1" s="80"/>
      <c r="IIP1" s="80"/>
      <c r="IIQ1" s="80"/>
      <c r="IIR1" s="80"/>
      <c r="IIS1" s="80"/>
      <c r="IIT1" s="80"/>
      <c r="IIU1" s="80"/>
      <c r="IIV1" s="80"/>
      <c r="IIW1" s="80"/>
      <c r="IIX1" s="80"/>
      <c r="IIY1" s="80"/>
      <c r="IIZ1" s="80"/>
      <c r="IJA1" s="80"/>
      <c r="IJB1" s="80"/>
      <c r="IJC1" s="80"/>
      <c r="IJD1" s="80"/>
      <c r="IJE1" s="80"/>
      <c r="IJF1" s="80"/>
      <c r="IJG1" s="80"/>
      <c r="IJH1" s="80"/>
      <c r="IJI1" s="80"/>
      <c r="IJJ1" s="80"/>
      <c r="IJK1" s="80"/>
      <c r="IJL1" s="80"/>
      <c r="IJM1" s="80"/>
      <c r="IJN1" s="80"/>
      <c r="IJO1" s="80"/>
      <c r="IJP1" s="80"/>
      <c r="IJQ1" s="80"/>
      <c r="IJR1" s="80"/>
      <c r="IJS1" s="80"/>
      <c r="IJT1" s="80"/>
      <c r="IJU1" s="80"/>
      <c r="IJV1" s="80"/>
      <c r="IJW1" s="80"/>
      <c r="IJX1" s="80"/>
      <c r="IJY1" s="80"/>
      <c r="IJZ1" s="80"/>
      <c r="IKA1" s="80"/>
      <c r="IKB1" s="80"/>
      <c r="IKC1" s="80"/>
      <c r="IKD1" s="80"/>
      <c r="IKE1" s="80"/>
      <c r="IKF1" s="80"/>
      <c r="IKG1" s="80"/>
      <c r="IKH1" s="80"/>
      <c r="IKI1" s="80"/>
      <c r="IKJ1" s="80"/>
      <c r="IKK1" s="80"/>
      <c r="IKL1" s="80"/>
      <c r="IKM1" s="80"/>
      <c r="IKN1" s="80"/>
      <c r="IKO1" s="80"/>
      <c r="IKP1" s="80"/>
      <c r="IKQ1" s="80"/>
      <c r="IKR1" s="80"/>
      <c r="IKS1" s="80"/>
      <c r="IKT1" s="80"/>
      <c r="IKU1" s="80"/>
      <c r="IKV1" s="80"/>
      <c r="IKW1" s="80"/>
      <c r="IKX1" s="80"/>
      <c r="IKY1" s="80"/>
      <c r="IKZ1" s="80"/>
      <c r="ILA1" s="80"/>
      <c r="ILB1" s="80"/>
      <c r="ILC1" s="80"/>
      <c r="ILD1" s="80"/>
      <c r="ILE1" s="80"/>
      <c r="ILF1" s="80"/>
      <c r="ILG1" s="80"/>
      <c r="ILH1" s="80"/>
      <c r="ILI1" s="80"/>
      <c r="ILJ1" s="80"/>
      <c r="ILK1" s="80"/>
      <c r="ILL1" s="80"/>
      <c r="ILM1" s="80"/>
      <c r="ILN1" s="80"/>
      <c r="ILO1" s="80"/>
      <c r="ILP1" s="80"/>
      <c r="ILQ1" s="80"/>
      <c r="ILR1" s="80"/>
      <c r="ILS1" s="80"/>
      <c r="ILT1" s="80"/>
      <c r="ILU1" s="80"/>
      <c r="ILV1" s="80"/>
      <c r="ILW1" s="80"/>
      <c r="ILX1" s="80"/>
      <c r="ILY1" s="80"/>
      <c r="ILZ1" s="80"/>
      <c r="IMA1" s="80"/>
      <c r="IMB1" s="80"/>
      <c r="IMC1" s="80"/>
      <c r="IMD1" s="80"/>
      <c r="IME1" s="80"/>
      <c r="IMF1" s="80"/>
      <c r="IMG1" s="80"/>
      <c r="IMH1" s="80"/>
      <c r="IMI1" s="80"/>
      <c r="IMJ1" s="80"/>
      <c r="IMK1" s="80"/>
      <c r="IML1" s="80"/>
      <c r="IMM1" s="80"/>
      <c r="IMN1" s="80"/>
      <c r="IMO1" s="80"/>
      <c r="IMP1" s="80"/>
      <c r="IMQ1" s="80"/>
      <c r="IMR1" s="80"/>
      <c r="IMS1" s="80"/>
      <c r="IMT1" s="80"/>
      <c r="IMU1" s="80"/>
      <c r="IMV1" s="80"/>
      <c r="IMW1" s="80"/>
      <c r="IMX1" s="80"/>
      <c r="IMY1" s="80"/>
      <c r="IMZ1" s="80"/>
      <c r="INA1" s="80"/>
      <c r="INB1" s="80"/>
      <c r="INC1" s="80"/>
      <c r="IND1" s="80"/>
      <c r="INE1" s="80"/>
      <c r="INF1" s="80"/>
      <c r="ING1" s="80"/>
      <c r="INH1" s="80"/>
      <c r="INI1" s="80"/>
      <c r="INJ1" s="80"/>
      <c r="INK1" s="80"/>
      <c r="INL1" s="80"/>
      <c r="INM1" s="80"/>
      <c r="INN1" s="80"/>
      <c r="INO1" s="80"/>
      <c r="INP1" s="80"/>
      <c r="INQ1" s="80"/>
      <c r="INR1" s="80"/>
      <c r="INS1" s="80"/>
      <c r="INT1" s="80"/>
      <c r="INU1" s="80"/>
      <c r="INV1" s="80"/>
      <c r="INW1" s="80"/>
      <c r="INX1" s="80"/>
      <c r="INY1" s="80"/>
      <c r="INZ1" s="80"/>
      <c r="IOA1" s="80"/>
      <c r="IOB1" s="80"/>
      <c r="IOC1" s="80"/>
      <c r="IOD1" s="80"/>
      <c r="IOE1" s="80"/>
      <c r="IOF1" s="80"/>
      <c r="IOG1" s="80"/>
      <c r="IOH1" s="80"/>
      <c r="IOI1" s="80"/>
      <c r="IOJ1" s="80"/>
      <c r="IOK1" s="80"/>
      <c r="IOL1" s="80"/>
      <c r="IOM1" s="80"/>
      <c r="ION1" s="80"/>
      <c r="IOO1" s="80"/>
      <c r="IOP1" s="80"/>
      <c r="IOQ1" s="80"/>
      <c r="IOR1" s="80"/>
      <c r="IOS1" s="80"/>
      <c r="IOT1" s="80"/>
      <c r="IOU1" s="80"/>
      <c r="IOV1" s="80"/>
      <c r="IOW1" s="80"/>
      <c r="IOX1" s="80"/>
      <c r="IOY1" s="80"/>
      <c r="IOZ1" s="80"/>
      <c r="IPA1" s="80"/>
      <c r="IPB1" s="80"/>
      <c r="IPC1" s="80"/>
      <c r="IPD1" s="80"/>
      <c r="IPE1" s="80"/>
      <c r="IPF1" s="80"/>
      <c r="IPG1" s="80"/>
      <c r="IPH1" s="80"/>
      <c r="IPI1" s="80"/>
      <c r="IPJ1" s="80"/>
      <c r="IPK1" s="80"/>
      <c r="IPL1" s="80"/>
      <c r="IPM1" s="80"/>
      <c r="IPN1" s="80"/>
      <c r="IPO1" s="80"/>
      <c r="IPP1" s="80"/>
      <c r="IPQ1" s="80"/>
      <c r="IPR1" s="80"/>
      <c r="IPS1" s="80"/>
      <c r="IPT1" s="80"/>
      <c r="IPU1" s="80"/>
      <c r="IPV1" s="80"/>
      <c r="IPW1" s="80"/>
      <c r="IPX1" s="80"/>
      <c r="IPY1" s="80"/>
      <c r="IPZ1" s="80"/>
      <c r="IQA1" s="80"/>
      <c r="IQB1" s="80"/>
      <c r="IQC1" s="80"/>
      <c r="IQD1" s="80"/>
      <c r="IQE1" s="80"/>
      <c r="IQF1" s="80"/>
      <c r="IQG1" s="80"/>
      <c r="IQH1" s="80"/>
      <c r="IQI1" s="80"/>
      <c r="IQJ1" s="80"/>
      <c r="IQK1" s="80"/>
      <c r="IQL1" s="80"/>
      <c r="IQM1" s="80"/>
      <c r="IQN1" s="80"/>
      <c r="IQO1" s="80"/>
      <c r="IQP1" s="80"/>
      <c r="IQQ1" s="80"/>
      <c r="IQR1" s="80"/>
      <c r="IQS1" s="80"/>
      <c r="IQT1" s="80"/>
      <c r="IQU1" s="80"/>
      <c r="IQV1" s="80"/>
      <c r="IQW1" s="80"/>
      <c r="IQX1" s="80"/>
      <c r="IQY1" s="80"/>
      <c r="IQZ1" s="80"/>
      <c r="IRA1" s="80"/>
      <c r="IRB1" s="80"/>
      <c r="IRC1" s="80"/>
      <c r="IRD1" s="80"/>
      <c r="IRE1" s="80"/>
      <c r="IRF1" s="80"/>
      <c r="IRG1" s="80"/>
      <c r="IRH1" s="80"/>
      <c r="IRI1" s="80"/>
      <c r="IRJ1" s="80"/>
      <c r="IRK1" s="80"/>
      <c r="IRL1" s="80"/>
      <c r="IRM1" s="80"/>
      <c r="IRN1" s="80"/>
      <c r="IRO1" s="80"/>
      <c r="IRP1" s="80"/>
      <c r="IRQ1" s="80"/>
      <c r="IRR1" s="80"/>
      <c r="IRS1" s="80"/>
      <c r="IRT1" s="80"/>
      <c r="IRU1" s="80"/>
      <c r="IRV1" s="80"/>
      <c r="IRW1" s="80"/>
      <c r="IRX1" s="80"/>
      <c r="IRY1" s="80"/>
      <c r="IRZ1" s="80"/>
      <c r="ISA1" s="80"/>
      <c r="ISB1" s="80"/>
      <c r="ISC1" s="80"/>
      <c r="ISD1" s="80"/>
      <c r="ISE1" s="80"/>
      <c r="ISF1" s="80"/>
      <c r="ISG1" s="80"/>
      <c r="ISH1" s="80"/>
      <c r="ISI1" s="80"/>
      <c r="ISJ1" s="80"/>
      <c r="ISK1" s="80"/>
      <c r="ISL1" s="80"/>
      <c r="ISM1" s="80"/>
      <c r="ISN1" s="80"/>
      <c r="ISO1" s="80"/>
      <c r="ISP1" s="80"/>
      <c r="ISQ1" s="80"/>
      <c r="ISR1" s="80"/>
      <c r="ISS1" s="80"/>
      <c r="IST1" s="80"/>
      <c r="ISU1" s="80"/>
      <c r="ISV1" s="80"/>
      <c r="ISW1" s="80"/>
      <c r="ISX1" s="80"/>
      <c r="ISY1" s="80"/>
      <c r="ISZ1" s="80"/>
      <c r="ITA1" s="80"/>
      <c r="ITB1" s="80"/>
      <c r="ITC1" s="80"/>
      <c r="ITD1" s="80"/>
      <c r="ITE1" s="80"/>
      <c r="ITF1" s="80"/>
      <c r="ITG1" s="80"/>
      <c r="ITH1" s="80"/>
      <c r="ITI1" s="80"/>
      <c r="ITJ1" s="80"/>
      <c r="ITK1" s="80"/>
      <c r="ITL1" s="80"/>
      <c r="ITM1" s="80"/>
      <c r="ITN1" s="80"/>
      <c r="ITO1" s="80"/>
      <c r="ITP1" s="80"/>
      <c r="ITQ1" s="80"/>
      <c r="ITR1" s="80"/>
      <c r="ITS1" s="80"/>
      <c r="ITT1" s="80"/>
      <c r="ITU1" s="80"/>
      <c r="ITV1" s="80"/>
      <c r="ITW1" s="80"/>
      <c r="ITX1" s="80"/>
      <c r="ITY1" s="80"/>
      <c r="ITZ1" s="80"/>
      <c r="IUA1" s="80"/>
      <c r="IUB1" s="80"/>
      <c r="IUC1" s="80"/>
      <c r="IUD1" s="80"/>
      <c r="IUE1" s="80"/>
      <c r="IUF1" s="80"/>
      <c r="IUG1" s="80"/>
      <c r="IUH1" s="80"/>
      <c r="IUI1" s="80"/>
      <c r="IUJ1" s="80"/>
      <c r="IUK1" s="80"/>
      <c r="IUL1" s="80"/>
      <c r="IUM1" s="80"/>
      <c r="IUN1" s="80"/>
      <c r="IUO1" s="80"/>
      <c r="IUP1" s="80"/>
      <c r="IUQ1" s="80"/>
      <c r="IUR1" s="80"/>
      <c r="IUS1" s="80"/>
      <c r="IUT1" s="80"/>
      <c r="IUU1" s="80"/>
      <c r="IUV1" s="80"/>
      <c r="IUW1" s="80"/>
      <c r="IUX1" s="80"/>
      <c r="IUY1" s="80"/>
      <c r="IUZ1" s="80"/>
      <c r="IVA1" s="80"/>
      <c r="IVB1" s="80"/>
      <c r="IVC1" s="80"/>
      <c r="IVD1" s="80"/>
      <c r="IVE1" s="80"/>
      <c r="IVF1" s="80"/>
      <c r="IVG1" s="80"/>
      <c r="IVH1" s="80"/>
      <c r="IVI1" s="80"/>
      <c r="IVJ1" s="80"/>
      <c r="IVK1" s="80"/>
      <c r="IVL1" s="80"/>
      <c r="IVM1" s="80"/>
      <c r="IVN1" s="80"/>
      <c r="IVO1" s="80"/>
      <c r="IVP1" s="80"/>
      <c r="IVQ1" s="80"/>
      <c r="IVR1" s="80"/>
      <c r="IVS1" s="80"/>
      <c r="IVT1" s="80"/>
      <c r="IVU1" s="80"/>
      <c r="IVV1" s="80"/>
      <c r="IVW1" s="80"/>
      <c r="IVX1" s="80"/>
      <c r="IVY1" s="80"/>
      <c r="IVZ1" s="80"/>
      <c r="IWA1" s="80"/>
      <c r="IWB1" s="80"/>
      <c r="IWC1" s="80"/>
      <c r="IWD1" s="80"/>
      <c r="IWE1" s="80"/>
      <c r="IWF1" s="80"/>
      <c r="IWG1" s="80"/>
      <c r="IWH1" s="80"/>
      <c r="IWI1" s="80"/>
      <c r="IWJ1" s="80"/>
      <c r="IWK1" s="80"/>
      <c r="IWL1" s="80"/>
      <c r="IWM1" s="80"/>
      <c r="IWN1" s="80"/>
      <c r="IWO1" s="80"/>
      <c r="IWP1" s="80"/>
      <c r="IWQ1" s="80"/>
      <c r="IWR1" s="80"/>
      <c r="IWS1" s="80"/>
      <c r="IWT1" s="80"/>
      <c r="IWU1" s="80"/>
      <c r="IWV1" s="80"/>
      <c r="IWW1" s="80"/>
      <c r="IWX1" s="80"/>
      <c r="IWY1" s="80"/>
      <c r="IWZ1" s="80"/>
      <c r="IXA1" s="80"/>
      <c r="IXB1" s="80"/>
      <c r="IXC1" s="80"/>
      <c r="IXD1" s="80"/>
      <c r="IXE1" s="80"/>
      <c r="IXF1" s="80"/>
      <c r="IXG1" s="80"/>
      <c r="IXH1" s="80"/>
      <c r="IXI1" s="80"/>
      <c r="IXJ1" s="80"/>
      <c r="IXK1" s="80"/>
      <c r="IXL1" s="80"/>
      <c r="IXM1" s="80"/>
      <c r="IXN1" s="80"/>
      <c r="IXO1" s="80"/>
      <c r="IXP1" s="80"/>
      <c r="IXQ1" s="80"/>
      <c r="IXR1" s="80"/>
      <c r="IXS1" s="80"/>
      <c r="IXT1" s="80"/>
      <c r="IXU1" s="80"/>
      <c r="IXV1" s="80"/>
      <c r="IXW1" s="80"/>
      <c r="IXX1" s="80"/>
      <c r="IXY1" s="80"/>
      <c r="IXZ1" s="80"/>
      <c r="IYA1" s="80"/>
      <c r="IYB1" s="80"/>
      <c r="IYC1" s="80"/>
      <c r="IYD1" s="80"/>
      <c r="IYE1" s="80"/>
      <c r="IYF1" s="80"/>
      <c r="IYG1" s="80"/>
      <c r="IYH1" s="80"/>
      <c r="IYI1" s="80"/>
      <c r="IYJ1" s="80"/>
      <c r="IYK1" s="80"/>
      <c r="IYL1" s="80"/>
      <c r="IYM1" s="80"/>
      <c r="IYN1" s="80"/>
      <c r="IYO1" s="80"/>
      <c r="IYP1" s="80"/>
      <c r="IYQ1" s="80"/>
      <c r="IYR1" s="80"/>
      <c r="IYS1" s="80"/>
      <c r="IYT1" s="80"/>
      <c r="IYU1" s="80"/>
      <c r="IYV1" s="80"/>
      <c r="IYW1" s="80"/>
      <c r="IYX1" s="80"/>
      <c r="IYY1" s="80"/>
      <c r="IYZ1" s="80"/>
      <c r="IZA1" s="80"/>
      <c r="IZB1" s="80"/>
      <c r="IZC1" s="80"/>
      <c r="IZD1" s="80"/>
      <c r="IZE1" s="80"/>
      <c r="IZF1" s="80"/>
      <c r="IZG1" s="80"/>
      <c r="IZH1" s="80"/>
      <c r="IZI1" s="80"/>
      <c r="IZJ1" s="80"/>
      <c r="IZK1" s="80"/>
      <c r="IZL1" s="80"/>
      <c r="IZM1" s="80"/>
      <c r="IZN1" s="80"/>
      <c r="IZO1" s="80"/>
      <c r="IZP1" s="80"/>
      <c r="IZQ1" s="80"/>
      <c r="IZR1" s="80"/>
      <c r="IZS1" s="80"/>
      <c r="IZT1" s="80"/>
      <c r="IZU1" s="80"/>
      <c r="IZV1" s="80"/>
      <c r="IZW1" s="80"/>
      <c r="IZX1" s="80"/>
      <c r="IZY1" s="80"/>
      <c r="IZZ1" s="80"/>
      <c r="JAA1" s="80"/>
      <c r="JAB1" s="80"/>
      <c r="JAC1" s="80"/>
      <c r="JAD1" s="80"/>
      <c r="JAE1" s="80"/>
      <c r="JAF1" s="80"/>
      <c r="JAG1" s="80"/>
      <c r="JAH1" s="80"/>
      <c r="JAI1" s="80"/>
      <c r="JAJ1" s="80"/>
      <c r="JAK1" s="80"/>
      <c r="JAL1" s="80"/>
      <c r="JAM1" s="80"/>
      <c r="JAN1" s="80"/>
      <c r="JAO1" s="80"/>
      <c r="JAP1" s="80"/>
      <c r="JAQ1" s="80"/>
      <c r="JAR1" s="80"/>
      <c r="JAS1" s="80"/>
      <c r="JAT1" s="80"/>
      <c r="JAU1" s="80"/>
      <c r="JAV1" s="80"/>
      <c r="JAW1" s="80"/>
      <c r="JAX1" s="80"/>
      <c r="JAY1" s="80"/>
      <c r="JAZ1" s="80"/>
      <c r="JBA1" s="80"/>
      <c r="JBB1" s="80"/>
      <c r="JBC1" s="80"/>
      <c r="JBD1" s="80"/>
      <c r="JBE1" s="80"/>
      <c r="JBF1" s="80"/>
      <c r="JBG1" s="80"/>
      <c r="JBH1" s="80"/>
      <c r="JBI1" s="80"/>
      <c r="JBJ1" s="80"/>
      <c r="JBK1" s="80"/>
      <c r="JBL1" s="80"/>
      <c r="JBM1" s="80"/>
      <c r="JBN1" s="80"/>
      <c r="JBO1" s="80"/>
      <c r="JBP1" s="80"/>
      <c r="JBQ1" s="80"/>
      <c r="JBR1" s="80"/>
      <c r="JBS1" s="80"/>
      <c r="JBT1" s="80"/>
      <c r="JBU1" s="80"/>
      <c r="JBV1" s="80"/>
      <c r="JBW1" s="80"/>
      <c r="JBX1" s="80"/>
      <c r="JBY1" s="80"/>
      <c r="JBZ1" s="80"/>
      <c r="JCA1" s="80"/>
      <c r="JCB1" s="80"/>
      <c r="JCC1" s="80"/>
      <c r="JCD1" s="80"/>
      <c r="JCE1" s="80"/>
      <c r="JCF1" s="80"/>
      <c r="JCG1" s="80"/>
      <c r="JCH1" s="80"/>
      <c r="JCI1" s="80"/>
      <c r="JCJ1" s="80"/>
      <c r="JCK1" s="80"/>
      <c r="JCL1" s="80"/>
      <c r="JCM1" s="80"/>
      <c r="JCN1" s="80"/>
      <c r="JCO1" s="80"/>
      <c r="JCP1" s="80"/>
      <c r="JCQ1" s="80"/>
      <c r="JCR1" s="80"/>
      <c r="JCS1" s="80"/>
      <c r="JCT1" s="80"/>
      <c r="JCU1" s="80"/>
      <c r="JCV1" s="80"/>
      <c r="JCW1" s="80"/>
      <c r="JCX1" s="80"/>
      <c r="JCY1" s="80"/>
      <c r="JCZ1" s="80"/>
      <c r="JDA1" s="80"/>
      <c r="JDB1" s="80"/>
      <c r="JDC1" s="80"/>
      <c r="JDD1" s="80"/>
      <c r="JDE1" s="80"/>
      <c r="JDF1" s="80"/>
      <c r="JDG1" s="80"/>
      <c r="JDH1" s="80"/>
      <c r="JDI1" s="80"/>
      <c r="JDJ1" s="80"/>
      <c r="JDK1" s="80"/>
      <c r="JDL1" s="80"/>
      <c r="JDM1" s="80"/>
      <c r="JDN1" s="80"/>
      <c r="JDO1" s="80"/>
      <c r="JDP1" s="80"/>
      <c r="JDQ1" s="80"/>
      <c r="JDR1" s="80"/>
      <c r="JDS1" s="80"/>
      <c r="JDT1" s="80"/>
      <c r="JDU1" s="80"/>
      <c r="JDV1" s="80"/>
      <c r="JDW1" s="80"/>
      <c r="JDX1" s="80"/>
      <c r="JDY1" s="80"/>
      <c r="JDZ1" s="80"/>
      <c r="JEA1" s="80"/>
      <c r="JEB1" s="80"/>
      <c r="JEC1" s="80"/>
      <c r="JED1" s="80"/>
      <c r="JEE1" s="80"/>
      <c r="JEF1" s="80"/>
      <c r="JEG1" s="80"/>
      <c r="JEH1" s="80"/>
      <c r="JEI1" s="80"/>
      <c r="JEJ1" s="80"/>
      <c r="JEK1" s="80"/>
      <c r="JEL1" s="80"/>
      <c r="JEM1" s="80"/>
      <c r="JEN1" s="80"/>
      <c r="JEO1" s="80"/>
      <c r="JEP1" s="80"/>
      <c r="JEQ1" s="80"/>
      <c r="JER1" s="80"/>
      <c r="JES1" s="80"/>
      <c r="JET1" s="80"/>
      <c r="JEU1" s="80"/>
      <c r="JEV1" s="80"/>
      <c r="JEW1" s="80"/>
      <c r="JEX1" s="80"/>
      <c r="JEY1" s="80"/>
      <c r="JEZ1" s="80"/>
      <c r="JFA1" s="80"/>
      <c r="JFB1" s="80"/>
      <c r="JFC1" s="80"/>
      <c r="JFD1" s="80"/>
      <c r="JFE1" s="80"/>
      <c r="JFF1" s="80"/>
      <c r="JFG1" s="80"/>
      <c r="JFH1" s="80"/>
      <c r="JFI1" s="80"/>
      <c r="JFJ1" s="80"/>
      <c r="JFK1" s="80"/>
      <c r="JFL1" s="80"/>
      <c r="JFM1" s="80"/>
      <c r="JFN1" s="80"/>
      <c r="JFO1" s="80"/>
      <c r="JFP1" s="80"/>
      <c r="JFQ1" s="80"/>
      <c r="JFR1" s="80"/>
      <c r="JFS1" s="80"/>
      <c r="JFT1" s="80"/>
      <c r="JFU1" s="80"/>
      <c r="JFV1" s="80"/>
      <c r="JFW1" s="80"/>
      <c r="JFX1" s="80"/>
      <c r="JFY1" s="80"/>
      <c r="JFZ1" s="80"/>
      <c r="JGA1" s="80"/>
      <c r="JGB1" s="80"/>
      <c r="JGC1" s="80"/>
      <c r="JGD1" s="80"/>
      <c r="JGE1" s="80"/>
      <c r="JGF1" s="80"/>
      <c r="JGG1" s="80"/>
      <c r="JGH1" s="80"/>
      <c r="JGI1" s="80"/>
      <c r="JGJ1" s="80"/>
      <c r="JGK1" s="80"/>
      <c r="JGL1" s="80"/>
      <c r="JGM1" s="80"/>
      <c r="JGN1" s="80"/>
      <c r="JGO1" s="80"/>
      <c r="JGP1" s="80"/>
      <c r="JGQ1" s="80"/>
      <c r="JGR1" s="80"/>
      <c r="JGS1" s="80"/>
      <c r="JGT1" s="80"/>
      <c r="JGU1" s="80"/>
      <c r="JGV1" s="80"/>
      <c r="JGW1" s="80"/>
      <c r="JGX1" s="80"/>
      <c r="JGY1" s="80"/>
      <c r="JGZ1" s="80"/>
      <c r="JHA1" s="80"/>
      <c r="JHB1" s="80"/>
      <c r="JHC1" s="80"/>
      <c r="JHD1" s="80"/>
      <c r="JHE1" s="80"/>
      <c r="JHF1" s="80"/>
      <c r="JHG1" s="80"/>
      <c r="JHH1" s="80"/>
      <c r="JHI1" s="80"/>
      <c r="JHJ1" s="80"/>
      <c r="JHK1" s="80"/>
      <c r="JHL1" s="80"/>
      <c r="JHM1" s="80"/>
      <c r="JHN1" s="80"/>
      <c r="JHO1" s="80"/>
      <c r="JHP1" s="80"/>
      <c r="JHQ1" s="80"/>
      <c r="JHR1" s="80"/>
      <c r="JHS1" s="80"/>
      <c r="JHT1" s="80"/>
      <c r="JHU1" s="80"/>
      <c r="JHV1" s="80"/>
      <c r="JHW1" s="80"/>
      <c r="JHX1" s="80"/>
      <c r="JHY1" s="80"/>
      <c r="JHZ1" s="80"/>
      <c r="JIA1" s="80"/>
      <c r="JIB1" s="80"/>
      <c r="JIC1" s="80"/>
      <c r="JID1" s="80"/>
      <c r="JIE1" s="80"/>
      <c r="JIF1" s="80"/>
      <c r="JIG1" s="80"/>
      <c r="JIH1" s="80"/>
      <c r="JII1" s="80"/>
      <c r="JIJ1" s="80"/>
      <c r="JIK1" s="80"/>
      <c r="JIL1" s="80"/>
      <c r="JIM1" s="80"/>
      <c r="JIN1" s="80"/>
      <c r="JIO1" s="80"/>
      <c r="JIP1" s="80"/>
      <c r="JIQ1" s="80"/>
      <c r="JIR1" s="80"/>
      <c r="JIS1" s="80"/>
      <c r="JIT1" s="80"/>
      <c r="JIU1" s="80"/>
      <c r="JIV1" s="80"/>
      <c r="JIW1" s="80"/>
      <c r="JIX1" s="80"/>
      <c r="JIY1" s="80"/>
      <c r="JIZ1" s="80"/>
      <c r="JJA1" s="80"/>
      <c r="JJB1" s="80"/>
      <c r="JJC1" s="80"/>
      <c r="JJD1" s="80"/>
      <c r="JJE1" s="80"/>
      <c r="JJF1" s="80"/>
      <c r="JJG1" s="80"/>
      <c r="JJH1" s="80"/>
      <c r="JJI1" s="80"/>
      <c r="JJJ1" s="80"/>
      <c r="JJK1" s="80"/>
      <c r="JJL1" s="80"/>
      <c r="JJM1" s="80"/>
      <c r="JJN1" s="80"/>
      <c r="JJO1" s="80"/>
      <c r="JJP1" s="80"/>
      <c r="JJQ1" s="80"/>
      <c r="JJR1" s="80"/>
      <c r="JJS1" s="80"/>
      <c r="JJT1" s="80"/>
      <c r="JJU1" s="80"/>
      <c r="JJV1" s="80"/>
      <c r="JJW1" s="80"/>
      <c r="JJX1" s="80"/>
      <c r="JJY1" s="80"/>
      <c r="JJZ1" s="80"/>
      <c r="JKA1" s="80"/>
      <c r="JKB1" s="80"/>
      <c r="JKC1" s="80"/>
      <c r="JKD1" s="80"/>
      <c r="JKE1" s="80"/>
      <c r="JKF1" s="80"/>
      <c r="JKG1" s="80"/>
      <c r="JKH1" s="80"/>
      <c r="JKI1" s="80"/>
      <c r="JKJ1" s="80"/>
      <c r="JKK1" s="80"/>
      <c r="JKL1" s="80"/>
      <c r="JKM1" s="80"/>
      <c r="JKN1" s="80"/>
      <c r="JKO1" s="80"/>
      <c r="JKP1" s="80"/>
      <c r="JKQ1" s="80"/>
      <c r="JKR1" s="80"/>
      <c r="JKS1" s="80"/>
      <c r="JKT1" s="80"/>
      <c r="JKU1" s="80"/>
      <c r="JKV1" s="80"/>
      <c r="JKW1" s="80"/>
      <c r="JKX1" s="80"/>
      <c r="JKY1" s="80"/>
      <c r="JKZ1" s="80"/>
      <c r="JLA1" s="80"/>
      <c r="JLB1" s="80"/>
      <c r="JLC1" s="80"/>
      <c r="JLD1" s="80"/>
      <c r="JLE1" s="80"/>
      <c r="JLF1" s="80"/>
      <c r="JLG1" s="80"/>
      <c r="JLH1" s="80"/>
      <c r="JLI1" s="80"/>
      <c r="JLJ1" s="80"/>
      <c r="JLK1" s="80"/>
      <c r="JLL1" s="80"/>
      <c r="JLM1" s="80"/>
      <c r="JLN1" s="80"/>
      <c r="JLO1" s="80"/>
      <c r="JLP1" s="80"/>
      <c r="JLQ1" s="80"/>
      <c r="JLR1" s="80"/>
      <c r="JLS1" s="80"/>
      <c r="JLT1" s="80"/>
      <c r="JLU1" s="80"/>
      <c r="JLV1" s="80"/>
      <c r="JLW1" s="80"/>
      <c r="JLX1" s="80"/>
      <c r="JLY1" s="80"/>
      <c r="JLZ1" s="80"/>
      <c r="JMA1" s="80"/>
      <c r="JMB1" s="80"/>
      <c r="JMC1" s="80"/>
      <c r="JMD1" s="80"/>
      <c r="JME1" s="80"/>
      <c r="JMF1" s="80"/>
      <c r="JMG1" s="80"/>
      <c r="JMH1" s="80"/>
      <c r="JMI1" s="80"/>
      <c r="JMJ1" s="80"/>
      <c r="JMK1" s="80"/>
      <c r="JML1" s="80"/>
      <c r="JMM1" s="80"/>
      <c r="JMN1" s="80"/>
      <c r="JMO1" s="80"/>
      <c r="JMP1" s="80"/>
      <c r="JMQ1" s="80"/>
      <c r="JMR1" s="80"/>
      <c r="JMS1" s="80"/>
      <c r="JMT1" s="80"/>
      <c r="JMU1" s="80"/>
      <c r="JMV1" s="80"/>
      <c r="JMW1" s="80"/>
      <c r="JMX1" s="80"/>
      <c r="JMY1" s="80"/>
      <c r="JMZ1" s="80"/>
      <c r="JNA1" s="80"/>
      <c r="JNB1" s="80"/>
      <c r="JNC1" s="80"/>
      <c r="JND1" s="80"/>
      <c r="JNE1" s="80"/>
      <c r="JNF1" s="80"/>
      <c r="JNG1" s="80"/>
      <c r="JNH1" s="80"/>
      <c r="JNI1" s="80"/>
      <c r="JNJ1" s="80"/>
      <c r="JNK1" s="80"/>
      <c r="JNL1" s="80"/>
      <c r="JNM1" s="80"/>
      <c r="JNN1" s="80"/>
      <c r="JNO1" s="80"/>
      <c r="JNP1" s="80"/>
      <c r="JNQ1" s="80"/>
      <c r="JNR1" s="80"/>
      <c r="JNS1" s="80"/>
      <c r="JNT1" s="80"/>
      <c r="JNU1" s="80"/>
      <c r="JNV1" s="80"/>
      <c r="JNW1" s="80"/>
      <c r="JNX1" s="80"/>
      <c r="JNY1" s="80"/>
      <c r="JNZ1" s="80"/>
      <c r="JOA1" s="80"/>
      <c r="JOB1" s="80"/>
      <c r="JOC1" s="80"/>
      <c r="JOD1" s="80"/>
      <c r="JOE1" s="80"/>
      <c r="JOF1" s="80"/>
      <c r="JOG1" s="80"/>
      <c r="JOH1" s="80"/>
      <c r="JOI1" s="80"/>
      <c r="JOJ1" s="80"/>
      <c r="JOK1" s="80"/>
      <c r="JOL1" s="80"/>
      <c r="JOM1" s="80"/>
      <c r="JON1" s="80"/>
      <c r="JOO1" s="80"/>
      <c r="JOP1" s="80"/>
      <c r="JOQ1" s="80"/>
      <c r="JOR1" s="80"/>
      <c r="JOS1" s="80"/>
      <c r="JOT1" s="80"/>
      <c r="JOU1" s="80"/>
      <c r="JOV1" s="80"/>
      <c r="JOW1" s="80"/>
      <c r="JOX1" s="80"/>
      <c r="JOY1" s="80"/>
      <c r="JOZ1" s="80"/>
      <c r="JPA1" s="80"/>
      <c r="JPB1" s="80"/>
      <c r="JPC1" s="80"/>
      <c r="JPD1" s="80"/>
      <c r="JPE1" s="80"/>
      <c r="JPF1" s="80"/>
      <c r="JPG1" s="80"/>
      <c r="JPH1" s="80"/>
      <c r="JPI1" s="80"/>
      <c r="JPJ1" s="80"/>
      <c r="JPK1" s="80"/>
      <c r="JPL1" s="80"/>
      <c r="JPM1" s="80"/>
      <c r="JPN1" s="80"/>
      <c r="JPO1" s="80"/>
      <c r="JPP1" s="80"/>
      <c r="JPQ1" s="80"/>
      <c r="JPR1" s="80"/>
      <c r="JPS1" s="80"/>
      <c r="JPT1" s="80"/>
      <c r="JPU1" s="80"/>
      <c r="JPV1" s="80"/>
      <c r="JPW1" s="80"/>
      <c r="JPX1" s="80"/>
      <c r="JPY1" s="80"/>
      <c r="JPZ1" s="80"/>
      <c r="JQA1" s="80"/>
      <c r="JQB1" s="80"/>
      <c r="JQC1" s="80"/>
      <c r="JQD1" s="80"/>
      <c r="JQE1" s="80"/>
      <c r="JQF1" s="80"/>
      <c r="JQG1" s="80"/>
      <c r="JQH1" s="80"/>
      <c r="JQI1" s="80"/>
      <c r="JQJ1" s="80"/>
      <c r="JQK1" s="80"/>
      <c r="JQL1" s="80"/>
      <c r="JQM1" s="80"/>
      <c r="JQN1" s="80"/>
      <c r="JQO1" s="80"/>
      <c r="JQP1" s="80"/>
      <c r="JQQ1" s="80"/>
      <c r="JQR1" s="80"/>
      <c r="JQS1" s="80"/>
      <c r="JQT1" s="80"/>
      <c r="JQU1" s="80"/>
      <c r="JQV1" s="80"/>
      <c r="JQW1" s="80"/>
      <c r="JQX1" s="80"/>
      <c r="JQY1" s="80"/>
      <c r="JQZ1" s="80"/>
      <c r="JRA1" s="80"/>
      <c r="JRB1" s="80"/>
      <c r="JRC1" s="80"/>
      <c r="JRD1" s="80"/>
      <c r="JRE1" s="80"/>
      <c r="JRF1" s="80"/>
      <c r="JRG1" s="80"/>
      <c r="JRH1" s="80"/>
      <c r="JRI1" s="80"/>
      <c r="JRJ1" s="80"/>
      <c r="JRK1" s="80"/>
      <c r="JRL1" s="80"/>
      <c r="JRM1" s="80"/>
      <c r="JRN1" s="80"/>
      <c r="JRO1" s="80"/>
      <c r="JRP1" s="80"/>
      <c r="JRQ1" s="80"/>
      <c r="JRR1" s="80"/>
      <c r="JRS1" s="80"/>
      <c r="JRT1" s="80"/>
      <c r="JRU1" s="80"/>
      <c r="JRV1" s="80"/>
      <c r="JRW1" s="80"/>
      <c r="JRX1" s="80"/>
      <c r="JRY1" s="80"/>
      <c r="JRZ1" s="80"/>
      <c r="JSA1" s="80"/>
      <c r="JSB1" s="80"/>
      <c r="JSC1" s="80"/>
      <c r="JSD1" s="80"/>
      <c r="JSE1" s="80"/>
      <c r="JSF1" s="80"/>
      <c r="JSG1" s="80"/>
      <c r="JSH1" s="80"/>
      <c r="JSI1" s="80"/>
      <c r="JSJ1" s="80"/>
      <c r="JSK1" s="80"/>
      <c r="JSL1" s="80"/>
      <c r="JSM1" s="80"/>
      <c r="JSN1" s="80"/>
      <c r="JSO1" s="80"/>
      <c r="JSP1" s="80"/>
      <c r="JSQ1" s="80"/>
      <c r="JSR1" s="80"/>
      <c r="JSS1" s="80"/>
      <c r="JST1" s="80"/>
      <c r="JSU1" s="80"/>
      <c r="JSV1" s="80"/>
      <c r="JSW1" s="80"/>
      <c r="JSX1" s="80"/>
      <c r="JSY1" s="80"/>
      <c r="JSZ1" s="80"/>
      <c r="JTA1" s="80"/>
      <c r="JTB1" s="80"/>
      <c r="JTC1" s="80"/>
      <c r="JTD1" s="80"/>
      <c r="JTE1" s="80"/>
      <c r="JTF1" s="80"/>
      <c r="JTG1" s="80"/>
      <c r="JTH1" s="80"/>
      <c r="JTI1" s="80"/>
      <c r="JTJ1" s="80"/>
      <c r="JTK1" s="80"/>
      <c r="JTL1" s="80"/>
      <c r="JTM1" s="80"/>
      <c r="JTN1" s="80"/>
      <c r="JTO1" s="80"/>
      <c r="JTP1" s="80"/>
      <c r="JTQ1" s="80"/>
      <c r="JTR1" s="80"/>
      <c r="JTS1" s="80"/>
      <c r="JTT1" s="80"/>
      <c r="JTU1" s="80"/>
      <c r="JTV1" s="80"/>
      <c r="JTW1" s="80"/>
      <c r="JTX1" s="80"/>
      <c r="JTY1" s="80"/>
      <c r="JTZ1" s="80"/>
      <c r="JUA1" s="80"/>
      <c r="JUB1" s="80"/>
      <c r="JUC1" s="80"/>
      <c r="JUD1" s="80"/>
      <c r="JUE1" s="80"/>
      <c r="JUF1" s="80"/>
      <c r="JUG1" s="80"/>
      <c r="JUH1" s="80"/>
      <c r="JUI1" s="80"/>
      <c r="JUJ1" s="80"/>
      <c r="JUK1" s="80"/>
      <c r="JUL1" s="80"/>
      <c r="JUM1" s="80"/>
      <c r="JUN1" s="80"/>
      <c r="JUO1" s="80"/>
      <c r="JUP1" s="80"/>
      <c r="JUQ1" s="80"/>
      <c r="JUR1" s="80"/>
      <c r="JUS1" s="80"/>
      <c r="JUT1" s="80"/>
      <c r="JUU1" s="80"/>
      <c r="JUV1" s="80"/>
      <c r="JUW1" s="80"/>
      <c r="JUX1" s="80"/>
      <c r="JUY1" s="80"/>
      <c r="JUZ1" s="80"/>
      <c r="JVA1" s="80"/>
      <c r="JVB1" s="80"/>
      <c r="JVC1" s="80"/>
      <c r="JVD1" s="80"/>
      <c r="JVE1" s="80"/>
      <c r="JVF1" s="80"/>
      <c r="JVG1" s="80"/>
      <c r="JVH1" s="80"/>
      <c r="JVI1" s="80"/>
      <c r="JVJ1" s="80"/>
      <c r="JVK1" s="80"/>
      <c r="JVL1" s="80"/>
      <c r="JVM1" s="80"/>
      <c r="JVN1" s="80"/>
      <c r="JVO1" s="80"/>
      <c r="JVP1" s="80"/>
      <c r="JVQ1" s="80"/>
      <c r="JVR1" s="80"/>
      <c r="JVS1" s="80"/>
      <c r="JVT1" s="80"/>
      <c r="JVU1" s="80"/>
      <c r="JVV1" s="80"/>
      <c r="JVW1" s="80"/>
      <c r="JVX1" s="80"/>
      <c r="JVY1" s="80"/>
      <c r="JVZ1" s="80"/>
      <c r="JWA1" s="80"/>
      <c r="JWB1" s="80"/>
      <c r="JWC1" s="80"/>
      <c r="JWD1" s="80"/>
      <c r="JWE1" s="80"/>
      <c r="JWF1" s="80"/>
      <c r="JWG1" s="80"/>
      <c r="JWH1" s="80"/>
      <c r="JWI1" s="80"/>
      <c r="JWJ1" s="80"/>
      <c r="JWK1" s="80"/>
      <c r="JWL1" s="80"/>
      <c r="JWM1" s="80"/>
      <c r="JWN1" s="80"/>
      <c r="JWO1" s="80"/>
      <c r="JWP1" s="80"/>
      <c r="JWQ1" s="80"/>
      <c r="JWR1" s="80"/>
      <c r="JWS1" s="80"/>
      <c r="JWT1" s="80"/>
      <c r="JWU1" s="80"/>
      <c r="JWV1" s="80"/>
      <c r="JWW1" s="80"/>
      <c r="JWX1" s="80"/>
      <c r="JWY1" s="80"/>
      <c r="JWZ1" s="80"/>
      <c r="JXA1" s="80"/>
      <c r="JXB1" s="80"/>
      <c r="JXC1" s="80"/>
      <c r="JXD1" s="80"/>
      <c r="JXE1" s="80"/>
      <c r="JXF1" s="80"/>
      <c r="JXG1" s="80"/>
      <c r="JXH1" s="80"/>
      <c r="JXI1" s="80"/>
      <c r="JXJ1" s="80"/>
      <c r="JXK1" s="80"/>
      <c r="JXL1" s="80"/>
      <c r="JXM1" s="80"/>
      <c r="JXN1" s="80"/>
      <c r="JXO1" s="80"/>
      <c r="JXP1" s="80"/>
      <c r="JXQ1" s="80"/>
      <c r="JXR1" s="80"/>
      <c r="JXS1" s="80"/>
      <c r="JXT1" s="80"/>
      <c r="JXU1" s="80"/>
      <c r="JXV1" s="80"/>
      <c r="JXW1" s="80"/>
      <c r="JXX1" s="80"/>
      <c r="JXY1" s="80"/>
      <c r="JXZ1" s="80"/>
      <c r="JYA1" s="80"/>
      <c r="JYB1" s="80"/>
      <c r="JYC1" s="80"/>
      <c r="JYD1" s="80"/>
      <c r="JYE1" s="80"/>
      <c r="JYF1" s="80"/>
      <c r="JYG1" s="80"/>
      <c r="JYH1" s="80"/>
      <c r="JYI1" s="80"/>
      <c r="JYJ1" s="80"/>
      <c r="JYK1" s="80"/>
      <c r="JYL1" s="80"/>
      <c r="JYM1" s="80"/>
      <c r="JYN1" s="80"/>
      <c r="JYO1" s="80"/>
      <c r="JYP1" s="80"/>
      <c r="JYQ1" s="80"/>
      <c r="JYR1" s="80"/>
      <c r="JYS1" s="80"/>
      <c r="JYT1" s="80"/>
      <c r="JYU1" s="80"/>
      <c r="JYV1" s="80"/>
      <c r="JYW1" s="80"/>
      <c r="JYX1" s="80"/>
      <c r="JYY1" s="80"/>
      <c r="JYZ1" s="80"/>
      <c r="JZA1" s="80"/>
      <c r="JZB1" s="80"/>
      <c r="JZC1" s="80"/>
      <c r="JZD1" s="80"/>
      <c r="JZE1" s="80"/>
      <c r="JZF1" s="80"/>
      <c r="JZG1" s="80"/>
      <c r="JZH1" s="80"/>
      <c r="JZI1" s="80"/>
      <c r="JZJ1" s="80"/>
      <c r="JZK1" s="80"/>
      <c r="JZL1" s="80"/>
      <c r="JZM1" s="80"/>
      <c r="JZN1" s="80"/>
      <c r="JZO1" s="80"/>
      <c r="JZP1" s="80"/>
      <c r="JZQ1" s="80"/>
      <c r="JZR1" s="80"/>
      <c r="JZS1" s="80"/>
      <c r="JZT1" s="80"/>
      <c r="JZU1" s="80"/>
      <c r="JZV1" s="80"/>
      <c r="JZW1" s="80"/>
      <c r="JZX1" s="80"/>
      <c r="JZY1" s="80"/>
      <c r="JZZ1" s="80"/>
      <c r="KAA1" s="80"/>
      <c r="KAB1" s="80"/>
      <c r="KAC1" s="80"/>
      <c r="KAD1" s="80"/>
      <c r="KAE1" s="80"/>
      <c r="KAF1" s="80"/>
      <c r="KAG1" s="80"/>
      <c r="KAH1" s="80"/>
      <c r="KAI1" s="80"/>
      <c r="KAJ1" s="80"/>
      <c r="KAK1" s="80"/>
      <c r="KAL1" s="80"/>
      <c r="KAM1" s="80"/>
      <c r="KAN1" s="80"/>
      <c r="KAO1" s="80"/>
      <c r="KAP1" s="80"/>
      <c r="KAQ1" s="80"/>
      <c r="KAR1" s="80"/>
      <c r="KAS1" s="80"/>
      <c r="KAT1" s="80"/>
      <c r="KAU1" s="80"/>
      <c r="KAV1" s="80"/>
      <c r="KAW1" s="80"/>
      <c r="KAX1" s="80"/>
      <c r="KAY1" s="80"/>
      <c r="KAZ1" s="80"/>
      <c r="KBA1" s="80"/>
      <c r="KBB1" s="80"/>
      <c r="KBC1" s="80"/>
      <c r="KBD1" s="80"/>
      <c r="KBE1" s="80"/>
      <c r="KBF1" s="80"/>
      <c r="KBG1" s="80"/>
      <c r="KBH1" s="80"/>
      <c r="KBI1" s="80"/>
      <c r="KBJ1" s="80"/>
      <c r="KBK1" s="80"/>
      <c r="KBL1" s="80"/>
      <c r="KBM1" s="80"/>
      <c r="KBN1" s="80"/>
      <c r="KBO1" s="80"/>
      <c r="KBP1" s="80"/>
      <c r="KBQ1" s="80"/>
      <c r="KBR1" s="80"/>
      <c r="KBS1" s="80"/>
      <c r="KBT1" s="80"/>
      <c r="KBU1" s="80"/>
      <c r="KBV1" s="80"/>
      <c r="KBW1" s="80"/>
      <c r="KBX1" s="80"/>
      <c r="KBY1" s="80"/>
      <c r="KBZ1" s="80"/>
      <c r="KCA1" s="80"/>
      <c r="KCB1" s="80"/>
      <c r="KCC1" s="80"/>
      <c r="KCD1" s="80"/>
      <c r="KCE1" s="80"/>
      <c r="KCF1" s="80"/>
      <c r="KCG1" s="80"/>
      <c r="KCH1" s="80"/>
      <c r="KCI1" s="80"/>
      <c r="KCJ1" s="80"/>
      <c r="KCK1" s="80"/>
      <c r="KCL1" s="80"/>
      <c r="KCM1" s="80"/>
      <c r="KCN1" s="80"/>
      <c r="KCO1" s="80"/>
      <c r="KCP1" s="80"/>
      <c r="KCQ1" s="80"/>
      <c r="KCR1" s="80"/>
      <c r="KCS1" s="80"/>
      <c r="KCT1" s="80"/>
      <c r="KCU1" s="80"/>
      <c r="KCV1" s="80"/>
      <c r="KCW1" s="80"/>
      <c r="KCX1" s="80"/>
      <c r="KCY1" s="80"/>
      <c r="KCZ1" s="80"/>
      <c r="KDA1" s="80"/>
      <c r="KDB1" s="80"/>
      <c r="KDC1" s="80"/>
      <c r="KDD1" s="80"/>
      <c r="KDE1" s="80"/>
      <c r="KDF1" s="80"/>
      <c r="KDG1" s="80"/>
      <c r="KDH1" s="80"/>
      <c r="KDI1" s="80"/>
      <c r="KDJ1" s="80"/>
      <c r="KDK1" s="80"/>
      <c r="KDL1" s="80"/>
      <c r="KDM1" s="80"/>
      <c r="KDN1" s="80"/>
      <c r="KDO1" s="80"/>
      <c r="KDP1" s="80"/>
      <c r="KDQ1" s="80"/>
      <c r="KDR1" s="80"/>
      <c r="KDS1" s="80"/>
      <c r="KDT1" s="80"/>
      <c r="KDU1" s="80"/>
      <c r="KDV1" s="80"/>
      <c r="KDW1" s="80"/>
      <c r="KDX1" s="80"/>
      <c r="KDY1" s="80"/>
      <c r="KDZ1" s="80"/>
      <c r="KEA1" s="80"/>
      <c r="KEB1" s="80"/>
      <c r="KEC1" s="80"/>
      <c r="KED1" s="80"/>
      <c r="KEE1" s="80"/>
      <c r="KEF1" s="80"/>
      <c r="KEG1" s="80"/>
      <c r="KEH1" s="80"/>
      <c r="KEI1" s="80"/>
      <c r="KEJ1" s="80"/>
      <c r="KEK1" s="80"/>
      <c r="KEL1" s="80"/>
      <c r="KEM1" s="80"/>
      <c r="KEN1" s="80"/>
      <c r="KEO1" s="80"/>
      <c r="KEP1" s="80"/>
      <c r="KEQ1" s="80"/>
      <c r="KER1" s="80"/>
      <c r="KES1" s="80"/>
      <c r="KET1" s="80"/>
      <c r="KEU1" s="80"/>
      <c r="KEV1" s="80"/>
      <c r="KEW1" s="80"/>
      <c r="KEX1" s="80"/>
      <c r="KEY1" s="80"/>
      <c r="KEZ1" s="80"/>
      <c r="KFA1" s="80"/>
      <c r="KFB1" s="80"/>
      <c r="KFC1" s="80"/>
      <c r="KFD1" s="80"/>
      <c r="KFE1" s="80"/>
      <c r="KFF1" s="80"/>
      <c r="KFG1" s="80"/>
      <c r="KFH1" s="80"/>
      <c r="KFI1" s="80"/>
      <c r="KFJ1" s="80"/>
      <c r="KFK1" s="80"/>
      <c r="KFL1" s="80"/>
      <c r="KFM1" s="80"/>
      <c r="KFN1" s="80"/>
      <c r="KFO1" s="80"/>
      <c r="KFP1" s="80"/>
      <c r="KFQ1" s="80"/>
      <c r="KFR1" s="80"/>
      <c r="KFS1" s="80"/>
      <c r="KFT1" s="80"/>
      <c r="KFU1" s="80"/>
      <c r="KFV1" s="80"/>
      <c r="KFW1" s="80"/>
      <c r="KFX1" s="80"/>
      <c r="KFY1" s="80"/>
      <c r="KFZ1" s="80"/>
      <c r="KGA1" s="80"/>
      <c r="KGB1" s="80"/>
      <c r="KGC1" s="80"/>
      <c r="KGD1" s="80"/>
      <c r="KGE1" s="80"/>
      <c r="KGF1" s="80"/>
      <c r="KGG1" s="80"/>
      <c r="KGH1" s="80"/>
      <c r="KGI1" s="80"/>
      <c r="KGJ1" s="80"/>
      <c r="KGK1" s="80"/>
      <c r="KGL1" s="80"/>
      <c r="KGM1" s="80"/>
      <c r="KGN1" s="80"/>
      <c r="KGO1" s="80"/>
      <c r="KGP1" s="80"/>
      <c r="KGQ1" s="80"/>
      <c r="KGR1" s="80"/>
      <c r="KGS1" s="80"/>
      <c r="KGT1" s="80"/>
      <c r="KGU1" s="80"/>
      <c r="KGV1" s="80"/>
      <c r="KGW1" s="80"/>
      <c r="KGX1" s="80"/>
      <c r="KGY1" s="80"/>
      <c r="KGZ1" s="80"/>
      <c r="KHA1" s="80"/>
      <c r="KHB1" s="80"/>
      <c r="KHC1" s="80"/>
      <c r="KHD1" s="80"/>
      <c r="KHE1" s="80"/>
      <c r="KHF1" s="80"/>
      <c r="KHG1" s="80"/>
      <c r="KHH1" s="80"/>
      <c r="KHI1" s="80"/>
      <c r="KHJ1" s="80"/>
      <c r="KHK1" s="80"/>
      <c r="KHL1" s="80"/>
      <c r="KHM1" s="80"/>
      <c r="KHN1" s="80"/>
      <c r="KHO1" s="80"/>
      <c r="KHP1" s="80"/>
      <c r="KHQ1" s="80"/>
      <c r="KHR1" s="80"/>
      <c r="KHS1" s="80"/>
      <c r="KHT1" s="80"/>
      <c r="KHU1" s="80"/>
      <c r="KHV1" s="80"/>
      <c r="KHW1" s="80"/>
      <c r="KHX1" s="80"/>
      <c r="KHY1" s="80"/>
      <c r="KHZ1" s="80"/>
      <c r="KIA1" s="80"/>
      <c r="KIB1" s="80"/>
      <c r="KIC1" s="80"/>
      <c r="KID1" s="80"/>
      <c r="KIE1" s="80"/>
      <c r="KIF1" s="80"/>
      <c r="KIG1" s="80"/>
      <c r="KIH1" s="80"/>
      <c r="KII1" s="80"/>
      <c r="KIJ1" s="80"/>
      <c r="KIK1" s="80"/>
      <c r="KIL1" s="80"/>
      <c r="KIM1" s="80"/>
      <c r="KIN1" s="80"/>
      <c r="KIO1" s="80"/>
      <c r="KIP1" s="80"/>
      <c r="KIQ1" s="80"/>
      <c r="KIR1" s="80"/>
      <c r="KIS1" s="80"/>
      <c r="KIT1" s="80"/>
      <c r="KIU1" s="80"/>
      <c r="KIV1" s="80"/>
      <c r="KIW1" s="80"/>
      <c r="KIX1" s="80"/>
      <c r="KIY1" s="80"/>
      <c r="KIZ1" s="80"/>
      <c r="KJA1" s="80"/>
      <c r="KJB1" s="80"/>
      <c r="KJC1" s="80"/>
      <c r="KJD1" s="80"/>
      <c r="KJE1" s="80"/>
      <c r="KJF1" s="80"/>
      <c r="KJG1" s="80"/>
      <c r="KJH1" s="80"/>
      <c r="KJI1" s="80"/>
      <c r="KJJ1" s="80"/>
      <c r="KJK1" s="80"/>
      <c r="KJL1" s="80"/>
      <c r="KJM1" s="80"/>
      <c r="KJN1" s="80"/>
      <c r="KJO1" s="80"/>
      <c r="KJP1" s="80"/>
      <c r="KJQ1" s="80"/>
      <c r="KJR1" s="80"/>
      <c r="KJS1" s="80"/>
      <c r="KJT1" s="80"/>
      <c r="KJU1" s="80"/>
      <c r="KJV1" s="80"/>
      <c r="KJW1" s="80"/>
      <c r="KJX1" s="80"/>
      <c r="KJY1" s="80"/>
      <c r="KJZ1" s="80"/>
      <c r="KKA1" s="80"/>
      <c r="KKB1" s="80"/>
      <c r="KKC1" s="80"/>
      <c r="KKD1" s="80"/>
      <c r="KKE1" s="80"/>
      <c r="KKF1" s="80"/>
      <c r="KKG1" s="80"/>
      <c r="KKH1" s="80"/>
      <c r="KKI1" s="80"/>
      <c r="KKJ1" s="80"/>
      <c r="KKK1" s="80"/>
      <c r="KKL1" s="80"/>
      <c r="KKM1" s="80"/>
      <c r="KKN1" s="80"/>
      <c r="KKO1" s="80"/>
      <c r="KKP1" s="80"/>
      <c r="KKQ1" s="80"/>
      <c r="KKR1" s="80"/>
      <c r="KKS1" s="80"/>
      <c r="KKT1" s="80"/>
      <c r="KKU1" s="80"/>
      <c r="KKV1" s="80"/>
      <c r="KKW1" s="80"/>
      <c r="KKX1" s="80"/>
      <c r="KKY1" s="80"/>
      <c r="KKZ1" s="80"/>
      <c r="KLA1" s="80"/>
      <c r="KLB1" s="80"/>
      <c r="KLC1" s="80"/>
      <c r="KLD1" s="80"/>
      <c r="KLE1" s="80"/>
      <c r="KLF1" s="80"/>
      <c r="KLG1" s="80"/>
      <c r="KLH1" s="80"/>
      <c r="KLI1" s="80"/>
      <c r="KLJ1" s="80"/>
      <c r="KLK1" s="80"/>
      <c r="KLL1" s="80"/>
      <c r="KLM1" s="80"/>
      <c r="KLN1" s="80"/>
      <c r="KLO1" s="80"/>
      <c r="KLP1" s="80"/>
      <c r="KLQ1" s="80"/>
      <c r="KLR1" s="80"/>
      <c r="KLS1" s="80"/>
      <c r="KLT1" s="80"/>
      <c r="KLU1" s="80"/>
      <c r="KLV1" s="80"/>
      <c r="KLW1" s="80"/>
      <c r="KLX1" s="80"/>
      <c r="KLY1" s="80"/>
      <c r="KLZ1" s="80"/>
      <c r="KMA1" s="80"/>
      <c r="KMB1" s="80"/>
      <c r="KMC1" s="80"/>
      <c r="KMD1" s="80"/>
      <c r="KME1" s="80"/>
      <c r="KMF1" s="80"/>
      <c r="KMG1" s="80"/>
      <c r="KMH1" s="80"/>
      <c r="KMI1" s="80"/>
      <c r="KMJ1" s="80"/>
      <c r="KMK1" s="80"/>
      <c r="KML1" s="80"/>
      <c r="KMM1" s="80"/>
      <c r="KMN1" s="80"/>
      <c r="KMO1" s="80"/>
      <c r="KMP1" s="80"/>
      <c r="KMQ1" s="80"/>
      <c r="KMR1" s="80"/>
      <c r="KMS1" s="80"/>
      <c r="KMT1" s="80"/>
      <c r="KMU1" s="80"/>
      <c r="KMV1" s="80"/>
      <c r="KMW1" s="80"/>
      <c r="KMX1" s="80"/>
      <c r="KMY1" s="80"/>
      <c r="KMZ1" s="80"/>
      <c r="KNA1" s="80"/>
      <c r="KNB1" s="80"/>
      <c r="KNC1" s="80"/>
      <c r="KND1" s="80"/>
      <c r="KNE1" s="80"/>
      <c r="KNF1" s="80"/>
      <c r="KNG1" s="80"/>
      <c r="KNH1" s="80"/>
      <c r="KNI1" s="80"/>
      <c r="KNJ1" s="80"/>
      <c r="KNK1" s="80"/>
      <c r="KNL1" s="80"/>
      <c r="KNM1" s="80"/>
      <c r="KNN1" s="80"/>
      <c r="KNO1" s="80"/>
      <c r="KNP1" s="80"/>
      <c r="KNQ1" s="80"/>
      <c r="KNR1" s="80"/>
      <c r="KNS1" s="80"/>
      <c r="KNT1" s="80"/>
      <c r="KNU1" s="80"/>
      <c r="KNV1" s="80"/>
      <c r="KNW1" s="80"/>
      <c r="KNX1" s="80"/>
      <c r="KNY1" s="80"/>
      <c r="KNZ1" s="80"/>
      <c r="KOA1" s="80"/>
      <c r="KOB1" s="80"/>
      <c r="KOC1" s="80"/>
      <c r="KOD1" s="80"/>
      <c r="KOE1" s="80"/>
      <c r="KOF1" s="80"/>
      <c r="KOG1" s="80"/>
      <c r="KOH1" s="80"/>
      <c r="KOI1" s="80"/>
      <c r="KOJ1" s="80"/>
      <c r="KOK1" s="80"/>
      <c r="KOL1" s="80"/>
      <c r="KOM1" s="80"/>
      <c r="KON1" s="80"/>
      <c r="KOO1" s="80"/>
      <c r="KOP1" s="80"/>
      <c r="KOQ1" s="80"/>
      <c r="KOR1" s="80"/>
      <c r="KOS1" s="80"/>
      <c r="KOT1" s="80"/>
      <c r="KOU1" s="80"/>
      <c r="KOV1" s="80"/>
      <c r="KOW1" s="80"/>
      <c r="KOX1" s="80"/>
      <c r="KOY1" s="80"/>
      <c r="KOZ1" s="80"/>
      <c r="KPA1" s="80"/>
      <c r="KPB1" s="80"/>
      <c r="KPC1" s="80"/>
      <c r="KPD1" s="80"/>
      <c r="KPE1" s="80"/>
      <c r="KPF1" s="80"/>
      <c r="KPG1" s="80"/>
      <c r="KPH1" s="80"/>
      <c r="KPI1" s="80"/>
      <c r="KPJ1" s="80"/>
      <c r="KPK1" s="80"/>
      <c r="KPL1" s="80"/>
      <c r="KPM1" s="80"/>
      <c r="KPN1" s="80"/>
      <c r="KPO1" s="80"/>
      <c r="KPP1" s="80"/>
      <c r="KPQ1" s="80"/>
      <c r="KPR1" s="80"/>
      <c r="KPS1" s="80"/>
      <c r="KPT1" s="80"/>
      <c r="KPU1" s="80"/>
      <c r="KPV1" s="80"/>
      <c r="KPW1" s="80"/>
      <c r="KPX1" s="80"/>
      <c r="KPY1" s="80"/>
      <c r="KPZ1" s="80"/>
      <c r="KQA1" s="80"/>
      <c r="KQB1" s="80"/>
      <c r="KQC1" s="80"/>
      <c r="KQD1" s="80"/>
      <c r="KQE1" s="80"/>
      <c r="KQF1" s="80"/>
      <c r="KQG1" s="80"/>
      <c r="KQH1" s="80"/>
      <c r="KQI1" s="80"/>
      <c r="KQJ1" s="80"/>
      <c r="KQK1" s="80"/>
      <c r="KQL1" s="80"/>
      <c r="KQM1" s="80"/>
      <c r="KQN1" s="80"/>
      <c r="KQO1" s="80"/>
      <c r="KQP1" s="80"/>
      <c r="KQQ1" s="80"/>
      <c r="KQR1" s="80"/>
      <c r="KQS1" s="80"/>
      <c r="KQT1" s="80"/>
      <c r="KQU1" s="80"/>
      <c r="KQV1" s="80"/>
      <c r="KQW1" s="80"/>
      <c r="KQX1" s="80"/>
      <c r="KQY1" s="80"/>
      <c r="KQZ1" s="80"/>
      <c r="KRA1" s="80"/>
      <c r="KRB1" s="80"/>
      <c r="KRC1" s="80"/>
      <c r="KRD1" s="80"/>
      <c r="KRE1" s="80"/>
      <c r="KRF1" s="80"/>
      <c r="KRG1" s="80"/>
      <c r="KRH1" s="80"/>
      <c r="KRI1" s="80"/>
      <c r="KRJ1" s="80"/>
      <c r="KRK1" s="80"/>
      <c r="KRL1" s="80"/>
      <c r="KRM1" s="80"/>
      <c r="KRN1" s="80"/>
      <c r="KRO1" s="80"/>
      <c r="KRP1" s="80"/>
      <c r="KRQ1" s="80"/>
      <c r="KRR1" s="80"/>
      <c r="KRS1" s="80"/>
      <c r="KRT1" s="80"/>
      <c r="KRU1" s="80"/>
      <c r="KRV1" s="80"/>
      <c r="KRW1" s="80"/>
      <c r="KRX1" s="80"/>
      <c r="KRY1" s="80"/>
      <c r="KRZ1" s="80"/>
      <c r="KSA1" s="80"/>
      <c r="KSB1" s="80"/>
      <c r="KSC1" s="80"/>
      <c r="KSD1" s="80"/>
      <c r="KSE1" s="80"/>
      <c r="KSF1" s="80"/>
      <c r="KSG1" s="80"/>
      <c r="KSH1" s="80"/>
      <c r="KSI1" s="80"/>
      <c r="KSJ1" s="80"/>
      <c r="KSK1" s="80"/>
      <c r="KSL1" s="80"/>
      <c r="KSM1" s="80"/>
      <c r="KSN1" s="80"/>
      <c r="KSO1" s="80"/>
      <c r="KSP1" s="80"/>
      <c r="KSQ1" s="80"/>
      <c r="KSR1" s="80"/>
      <c r="KSS1" s="80"/>
      <c r="KST1" s="80"/>
      <c r="KSU1" s="80"/>
      <c r="KSV1" s="80"/>
      <c r="KSW1" s="80"/>
      <c r="KSX1" s="80"/>
      <c r="KSY1" s="80"/>
      <c r="KSZ1" s="80"/>
      <c r="KTA1" s="80"/>
      <c r="KTB1" s="80"/>
      <c r="KTC1" s="80"/>
      <c r="KTD1" s="80"/>
      <c r="KTE1" s="80"/>
      <c r="KTF1" s="80"/>
      <c r="KTG1" s="80"/>
      <c r="KTH1" s="80"/>
      <c r="KTI1" s="80"/>
      <c r="KTJ1" s="80"/>
      <c r="KTK1" s="80"/>
      <c r="KTL1" s="80"/>
      <c r="KTM1" s="80"/>
      <c r="KTN1" s="80"/>
      <c r="KTO1" s="80"/>
      <c r="KTP1" s="80"/>
      <c r="KTQ1" s="80"/>
      <c r="KTR1" s="80"/>
      <c r="KTS1" s="80"/>
      <c r="KTT1" s="80"/>
      <c r="KTU1" s="80"/>
      <c r="KTV1" s="80"/>
      <c r="KTW1" s="80"/>
      <c r="KTX1" s="80"/>
      <c r="KTY1" s="80"/>
      <c r="KTZ1" s="80"/>
      <c r="KUA1" s="80"/>
      <c r="KUB1" s="80"/>
      <c r="KUC1" s="80"/>
      <c r="KUD1" s="80"/>
      <c r="KUE1" s="80"/>
      <c r="KUF1" s="80"/>
      <c r="KUG1" s="80"/>
      <c r="KUH1" s="80"/>
      <c r="KUI1" s="80"/>
      <c r="KUJ1" s="80"/>
      <c r="KUK1" s="80"/>
      <c r="KUL1" s="80"/>
      <c r="KUM1" s="80"/>
      <c r="KUN1" s="80"/>
      <c r="KUO1" s="80"/>
      <c r="KUP1" s="80"/>
      <c r="KUQ1" s="80"/>
      <c r="KUR1" s="80"/>
      <c r="KUS1" s="80"/>
      <c r="KUT1" s="80"/>
      <c r="KUU1" s="80"/>
      <c r="KUV1" s="80"/>
      <c r="KUW1" s="80"/>
      <c r="KUX1" s="80"/>
      <c r="KUY1" s="80"/>
      <c r="KUZ1" s="80"/>
      <c r="KVA1" s="80"/>
      <c r="KVB1" s="80"/>
      <c r="KVC1" s="80"/>
      <c r="KVD1" s="80"/>
      <c r="KVE1" s="80"/>
      <c r="KVF1" s="80"/>
      <c r="KVG1" s="80"/>
      <c r="KVH1" s="80"/>
      <c r="KVI1" s="80"/>
      <c r="KVJ1" s="80"/>
      <c r="KVK1" s="80"/>
      <c r="KVL1" s="80"/>
      <c r="KVM1" s="80"/>
      <c r="KVN1" s="80"/>
      <c r="KVO1" s="80"/>
      <c r="KVP1" s="80"/>
      <c r="KVQ1" s="80"/>
      <c r="KVR1" s="80"/>
      <c r="KVS1" s="80"/>
      <c r="KVT1" s="80"/>
      <c r="KVU1" s="80"/>
      <c r="KVV1" s="80"/>
      <c r="KVW1" s="80"/>
      <c r="KVX1" s="80"/>
      <c r="KVY1" s="80"/>
      <c r="KVZ1" s="80"/>
      <c r="KWA1" s="80"/>
      <c r="KWB1" s="80"/>
      <c r="KWC1" s="80"/>
      <c r="KWD1" s="80"/>
      <c r="KWE1" s="80"/>
      <c r="KWF1" s="80"/>
      <c r="KWG1" s="80"/>
      <c r="KWH1" s="80"/>
      <c r="KWI1" s="80"/>
      <c r="KWJ1" s="80"/>
      <c r="KWK1" s="80"/>
      <c r="KWL1" s="80"/>
      <c r="KWM1" s="80"/>
      <c r="KWN1" s="80"/>
      <c r="KWO1" s="80"/>
      <c r="KWP1" s="80"/>
      <c r="KWQ1" s="80"/>
      <c r="KWR1" s="80"/>
      <c r="KWS1" s="80"/>
      <c r="KWT1" s="80"/>
      <c r="KWU1" s="80"/>
      <c r="KWV1" s="80"/>
      <c r="KWW1" s="80"/>
      <c r="KWX1" s="80"/>
      <c r="KWY1" s="80"/>
      <c r="KWZ1" s="80"/>
      <c r="KXA1" s="80"/>
      <c r="KXB1" s="80"/>
      <c r="KXC1" s="80"/>
      <c r="KXD1" s="80"/>
      <c r="KXE1" s="80"/>
      <c r="KXF1" s="80"/>
      <c r="KXG1" s="80"/>
      <c r="KXH1" s="80"/>
      <c r="KXI1" s="80"/>
      <c r="KXJ1" s="80"/>
      <c r="KXK1" s="80"/>
      <c r="KXL1" s="80"/>
      <c r="KXM1" s="80"/>
      <c r="KXN1" s="80"/>
      <c r="KXO1" s="80"/>
      <c r="KXP1" s="80"/>
      <c r="KXQ1" s="80"/>
      <c r="KXR1" s="80"/>
      <c r="KXS1" s="80"/>
      <c r="KXT1" s="80"/>
      <c r="KXU1" s="80"/>
      <c r="KXV1" s="80"/>
      <c r="KXW1" s="80"/>
      <c r="KXX1" s="80"/>
      <c r="KXY1" s="80"/>
      <c r="KXZ1" s="80"/>
      <c r="KYA1" s="80"/>
      <c r="KYB1" s="80"/>
      <c r="KYC1" s="80"/>
      <c r="KYD1" s="80"/>
      <c r="KYE1" s="80"/>
      <c r="KYF1" s="80"/>
      <c r="KYG1" s="80"/>
      <c r="KYH1" s="80"/>
      <c r="KYI1" s="80"/>
      <c r="KYJ1" s="80"/>
      <c r="KYK1" s="80"/>
      <c r="KYL1" s="80"/>
      <c r="KYM1" s="80"/>
      <c r="KYN1" s="80"/>
      <c r="KYO1" s="80"/>
      <c r="KYP1" s="80"/>
      <c r="KYQ1" s="80"/>
      <c r="KYR1" s="80"/>
      <c r="KYS1" s="80"/>
      <c r="KYT1" s="80"/>
      <c r="KYU1" s="80"/>
      <c r="KYV1" s="80"/>
      <c r="KYW1" s="80"/>
      <c r="KYX1" s="80"/>
      <c r="KYY1" s="80"/>
      <c r="KYZ1" s="80"/>
      <c r="KZA1" s="80"/>
      <c r="KZB1" s="80"/>
      <c r="KZC1" s="80"/>
      <c r="KZD1" s="80"/>
      <c r="KZE1" s="80"/>
      <c r="KZF1" s="80"/>
      <c r="KZG1" s="80"/>
      <c r="KZH1" s="80"/>
      <c r="KZI1" s="80"/>
      <c r="KZJ1" s="80"/>
      <c r="KZK1" s="80"/>
      <c r="KZL1" s="80"/>
      <c r="KZM1" s="80"/>
      <c r="KZN1" s="80"/>
      <c r="KZO1" s="80"/>
      <c r="KZP1" s="80"/>
      <c r="KZQ1" s="80"/>
      <c r="KZR1" s="80"/>
      <c r="KZS1" s="80"/>
      <c r="KZT1" s="80"/>
      <c r="KZU1" s="80"/>
      <c r="KZV1" s="80"/>
      <c r="KZW1" s="80"/>
      <c r="KZX1" s="80"/>
      <c r="KZY1" s="80"/>
      <c r="KZZ1" s="80"/>
      <c r="LAA1" s="80"/>
      <c r="LAB1" s="80"/>
      <c r="LAC1" s="80"/>
      <c r="LAD1" s="80"/>
      <c r="LAE1" s="80"/>
      <c r="LAF1" s="80"/>
      <c r="LAG1" s="80"/>
      <c r="LAH1" s="80"/>
      <c r="LAI1" s="80"/>
      <c r="LAJ1" s="80"/>
      <c r="LAK1" s="80"/>
      <c r="LAL1" s="80"/>
      <c r="LAM1" s="80"/>
      <c r="LAN1" s="80"/>
      <c r="LAO1" s="80"/>
      <c r="LAP1" s="80"/>
      <c r="LAQ1" s="80"/>
      <c r="LAR1" s="80"/>
      <c r="LAS1" s="80"/>
      <c r="LAT1" s="80"/>
      <c r="LAU1" s="80"/>
      <c r="LAV1" s="80"/>
      <c r="LAW1" s="80"/>
      <c r="LAX1" s="80"/>
      <c r="LAY1" s="80"/>
      <c r="LAZ1" s="80"/>
      <c r="LBA1" s="80"/>
      <c r="LBB1" s="80"/>
      <c r="LBC1" s="80"/>
      <c r="LBD1" s="80"/>
      <c r="LBE1" s="80"/>
      <c r="LBF1" s="80"/>
      <c r="LBG1" s="80"/>
      <c r="LBH1" s="80"/>
      <c r="LBI1" s="80"/>
      <c r="LBJ1" s="80"/>
      <c r="LBK1" s="80"/>
      <c r="LBL1" s="80"/>
      <c r="LBM1" s="80"/>
      <c r="LBN1" s="80"/>
      <c r="LBO1" s="80"/>
      <c r="LBP1" s="80"/>
      <c r="LBQ1" s="80"/>
      <c r="LBR1" s="80"/>
      <c r="LBS1" s="80"/>
      <c r="LBT1" s="80"/>
      <c r="LBU1" s="80"/>
      <c r="LBV1" s="80"/>
      <c r="LBW1" s="80"/>
      <c r="LBX1" s="80"/>
      <c r="LBY1" s="80"/>
      <c r="LBZ1" s="80"/>
      <c r="LCA1" s="80"/>
      <c r="LCB1" s="80"/>
      <c r="LCC1" s="80"/>
      <c r="LCD1" s="80"/>
      <c r="LCE1" s="80"/>
      <c r="LCF1" s="80"/>
      <c r="LCG1" s="80"/>
      <c r="LCH1" s="80"/>
      <c r="LCI1" s="80"/>
      <c r="LCJ1" s="80"/>
      <c r="LCK1" s="80"/>
      <c r="LCL1" s="80"/>
      <c r="LCM1" s="80"/>
      <c r="LCN1" s="80"/>
      <c r="LCO1" s="80"/>
      <c r="LCP1" s="80"/>
      <c r="LCQ1" s="80"/>
      <c r="LCR1" s="80"/>
      <c r="LCS1" s="80"/>
      <c r="LCT1" s="80"/>
      <c r="LCU1" s="80"/>
      <c r="LCV1" s="80"/>
      <c r="LCW1" s="80"/>
      <c r="LCX1" s="80"/>
      <c r="LCY1" s="80"/>
      <c r="LCZ1" s="80"/>
      <c r="LDA1" s="80"/>
      <c r="LDB1" s="80"/>
      <c r="LDC1" s="80"/>
      <c r="LDD1" s="80"/>
      <c r="LDE1" s="80"/>
      <c r="LDF1" s="80"/>
      <c r="LDG1" s="80"/>
      <c r="LDH1" s="80"/>
      <c r="LDI1" s="80"/>
      <c r="LDJ1" s="80"/>
      <c r="LDK1" s="80"/>
      <c r="LDL1" s="80"/>
      <c r="LDM1" s="80"/>
      <c r="LDN1" s="80"/>
      <c r="LDO1" s="80"/>
      <c r="LDP1" s="80"/>
      <c r="LDQ1" s="80"/>
      <c r="LDR1" s="80"/>
      <c r="LDS1" s="80"/>
      <c r="LDT1" s="80"/>
      <c r="LDU1" s="80"/>
      <c r="LDV1" s="80"/>
      <c r="LDW1" s="80"/>
      <c r="LDX1" s="80"/>
      <c r="LDY1" s="80"/>
      <c r="LDZ1" s="80"/>
      <c r="LEA1" s="80"/>
      <c r="LEB1" s="80"/>
      <c r="LEC1" s="80"/>
      <c r="LED1" s="80"/>
      <c r="LEE1" s="80"/>
      <c r="LEF1" s="80"/>
      <c r="LEG1" s="80"/>
      <c r="LEH1" s="80"/>
      <c r="LEI1" s="80"/>
      <c r="LEJ1" s="80"/>
      <c r="LEK1" s="80"/>
      <c r="LEL1" s="80"/>
      <c r="LEM1" s="80"/>
      <c r="LEN1" s="80"/>
      <c r="LEO1" s="80"/>
      <c r="LEP1" s="80"/>
      <c r="LEQ1" s="80"/>
      <c r="LER1" s="80"/>
      <c r="LES1" s="80"/>
      <c r="LET1" s="80"/>
      <c r="LEU1" s="80"/>
      <c r="LEV1" s="80"/>
      <c r="LEW1" s="80"/>
      <c r="LEX1" s="80"/>
      <c r="LEY1" s="80"/>
      <c r="LEZ1" s="80"/>
      <c r="LFA1" s="80"/>
      <c r="LFB1" s="80"/>
      <c r="LFC1" s="80"/>
      <c r="LFD1" s="80"/>
      <c r="LFE1" s="80"/>
      <c r="LFF1" s="80"/>
      <c r="LFG1" s="80"/>
      <c r="LFH1" s="80"/>
      <c r="LFI1" s="80"/>
      <c r="LFJ1" s="80"/>
      <c r="LFK1" s="80"/>
      <c r="LFL1" s="80"/>
      <c r="LFM1" s="80"/>
      <c r="LFN1" s="80"/>
      <c r="LFO1" s="80"/>
      <c r="LFP1" s="80"/>
      <c r="LFQ1" s="80"/>
      <c r="LFR1" s="80"/>
      <c r="LFS1" s="80"/>
      <c r="LFT1" s="80"/>
      <c r="LFU1" s="80"/>
      <c r="LFV1" s="80"/>
      <c r="LFW1" s="80"/>
      <c r="LFX1" s="80"/>
      <c r="LFY1" s="80"/>
      <c r="LFZ1" s="80"/>
      <c r="LGA1" s="80"/>
      <c r="LGB1" s="80"/>
      <c r="LGC1" s="80"/>
      <c r="LGD1" s="80"/>
      <c r="LGE1" s="80"/>
      <c r="LGF1" s="80"/>
      <c r="LGG1" s="80"/>
      <c r="LGH1" s="80"/>
      <c r="LGI1" s="80"/>
      <c r="LGJ1" s="80"/>
      <c r="LGK1" s="80"/>
      <c r="LGL1" s="80"/>
      <c r="LGM1" s="80"/>
      <c r="LGN1" s="80"/>
      <c r="LGO1" s="80"/>
      <c r="LGP1" s="80"/>
      <c r="LGQ1" s="80"/>
      <c r="LGR1" s="80"/>
      <c r="LGS1" s="80"/>
      <c r="LGT1" s="80"/>
      <c r="LGU1" s="80"/>
      <c r="LGV1" s="80"/>
      <c r="LGW1" s="80"/>
      <c r="LGX1" s="80"/>
      <c r="LGY1" s="80"/>
      <c r="LGZ1" s="80"/>
      <c r="LHA1" s="80"/>
      <c r="LHB1" s="80"/>
      <c r="LHC1" s="80"/>
      <c r="LHD1" s="80"/>
      <c r="LHE1" s="80"/>
      <c r="LHF1" s="80"/>
      <c r="LHG1" s="80"/>
      <c r="LHH1" s="80"/>
      <c r="LHI1" s="80"/>
      <c r="LHJ1" s="80"/>
      <c r="LHK1" s="80"/>
      <c r="LHL1" s="80"/>
      <c r="LHM1" s="80"/>
      <c r="LHN1" s="80"/>
      <c r="LHO1" s="80"/>
      <c r="LHP1" s="80"/>
      <c r="LHQ1" s="80"/>
      <c r="LHR1" s="80"/>
      <c r="LHS1" s="80"/>
      <c r="LHT1" s="80"/>
      <c r="LHU1" s="80"/>
      <c r="LHV1" s="80"/>
      <c r="LHW1" s="80"/>
      <c r="LHX1" s="80"/>
      <c r="LHY1" s="80"/>
      <c r="LHZ1" s="80"/>
      <c r="LIA1" s="80"/>
      <c r="LIB1" s="80"/>
      <c r="LIC1" s="80"/>
      <c r="LID1" s="80"/>
      <c r="LIE1" s="80"/>
      <c r="LIF1" s="80"/>
      <c r="LIG1" s="80"/>
      <c r="LIH1" s="80"/>
      <c r="LII1" s="80"/>
      <c r="LIJ1" s="80"/>
      <c r="LIK1" s="80"/>
      <c r="LIL1" s="80"/>
      <c r="LIM1" s="80"/>
      <c r="LIN1" s="80"/>
      <c r="LIO1" s="80"/>
      <c r="LIP1" s="80"/>
      <c r="LIQ1" s="80"/>
      <c r="LIR1" s="80"/>
      <c r="LIS1" s="80"/>
      <c r="LIT1" s="80"/>
      <c r="LIU1" s="80"/>
      <c r="LIV1" s="80"/>
      <c r="LIW1" s="80"/>
      <c r="LIX1" s="80"/>
      <c r="LIY1" s="80"/>
      <c r="LIZ1" s="80"/>
      <c r="LJA1" s="80"/>
      <c r="LJB1" s="80"/>
      <c r="LJC1" s="80"/>
      <c r="LJD1" s="80"/>
      <c r="LJE1" s="80"/>
      <c r="LJF1" s="80"/>
      <c r="LJG1" s="80"/>
      <c r="LJH1" s="80"/>
      <c r="LJI1" s="80"/>
      <c r="LJJ1" s="80"/>
      <c r="LJK1" s="80"/>
      <c r="LJL1" s="80"/>
      <c r="LJM1" s="80"/>
      <c r="LJN1" s="80"/>
      <c r="LJO1" s="80"/>
      <c r="LJP1" s="80"/>
      <c r="LJQ1" s="80"/>
      <c r="LJR1" s="80"/>
      <c r="LJS1" s="80"/>
      <c r="LJT1" s="80"/>
      <c r="LJU1" s="80"/>
      <c r="LJV1" s="80"/>
      <c r="LJW1" s="80"/>
      <c r="LJX1" s="80"/>
      <c r="LJY1" s="80"/>
      <c r="LJZ1" s="80"/>
      <c r="LKA1" s="80"/>
      <c r="LKB1" s="80"/>
      <c r="LKC1" s="80"/>
      <c r="LKD1" s="80"/>
      <c r="LKE1" s="80"/>
      <c r="LKF1" s="80"/>
      <c r="LKG1" s="80"/>
      <c r="LKH1" s="80"/>
      <c r="LKI1" s="80"/>
      <c r="LKJ1" s="80"/>
      <c r="LKK1" s="80"/>
      <c r="LKL1" s="80"/>
      <c r="LKM1" s="80"/>
      <c r="LKN1" s="80"/>
      <c r="LKO1" s="80"/>
      <c r="LKP1" s="80"/>
      <c r="LKQ1" s="80"/>
      <c r="LKR1" s="80"/>
      <c r="LKS1" s="80"/>
      <c r="LKT1" s="80"/>
      <c r="LKU1" s="80"/>
      <c r="LKV1" s="80"/>
      <c r="LKW1" s="80"/>
      <c r="LKX1" s="80"/>
      <c r="LKY1" s="80"/>
      <c r="LKZ1" s="80"/>
      <c r="LLA1" s="80"/>
      <c r="LLB1" s="80"/>
      <c r="LLC1" s="80"/>
      <c r="LLD1" s="80"/>
      <c r="LLE1" s="80"/>
      <c r="LLF1" s="80"/>
      <c r="LLG1" s="80"/>
      <c r="LLH1" s="80"/>
      <c r="LLI1" s="80"/>
      <c r="LLJ1" s="80"/>
      <c r="LLK1" s="80"/>
      <c r="LLL1" s="80"/>
      <c r="LLM1" s="80"/>
      <c r="LLN1" s="80"/>
      <c r="LLO1" s="80"/>
      <c r="LLP1" s="80"/>
      <c r="LLQ1" s="80"/>
      <c r="LLR1" s="80"/>
      <c r="LLS1" s="80"/>
      <c r="LLT1" s="80"/>
      <c r="LLU1" s="80"/>
      <c r="LLV1" s="80"/>
      <c r="LLW1" s="80"/>
      <c r="LLX1" s="80"/>
      <c r="LLY1" s="80"/>
      <c r="LLZ1" s="80"/>
      <c r="LMA1" s="80"/>
      <c r="LMB1" s="80"/>
      <c r="LMC1" s="80"/>
      <c r="LMD1" s="80"/>
      <c r="LME1" s="80"/>
      <c r="LMF1" s="80"/>
      <c r="LMG1" s="80"/>
      <c r="LMH1" s="80"/>
      <c r="LMI1" s="80"/>
      <c r="LMJ1" s="80"/>
      <c r="LMK1" s="80"/>
      <c r="LML1" s="80"/>
      <c r="LMM1" s="80"/>
      <c r="LMN1" s="80"/>
      <c r="LMO1" s="80"/>
      <c r="LMP1" s="80"/>
      <c r="LMQ1" s="80"/>
      <c r="LMR1" s="80"/>
      <c r="LMS1" s="80"/>
      <c r="LMT1" s="80"/>
      <c r="LMU1" s="80"/>
      <c r="LMV1" s="80"/>
      <c r="LMW1" s="80"/>
      <c r="LMX1" s="80"/>
      <c r="LMY1" s="80"/>
      <c r="LMZ1" s="80"/>
      <c r="LNA1" s="80"/>
      <c r="LNB1" s="80"/>
      <c r="LNC1" s="80"/>
      <c r="LND1" s="80"/>
      <c r="LNE1" s="80"/>
      <c r="LNF1" s="80"/>
      <c r="LNG1" s="80"/>
      <c r="LNH1" s="80"/>
      <c r="LNI1" s="80"/>
      <c r="LNJ1" s="80"/>
      <c r="LNK1" s="80"/>
      <c r="LNL1" s="80"/>
      <c r="LNM1" s="80"/>
      <c r="LNN1" s="80"/>
      <c r="LNO1" s="80"/>
      <c r="LNP1" s="80"/>
      <c r="LNQ1" s="80"/>
      <c r="LNR1" s="80"/>
      <c r="LNS1" s="80"/>
      <c r="LNT1" s="80"/>
      <c r="LNU1" s="80"/>
      <c r="LNV1" s="80"/>
      <c r="LNW1" s="80"/>
      <c r="LNX1" s="80"/>
      <c r="LNY1" s="80"/>
      <c r="LNZ1" s="80"/>
      <c r="LOA1" s="80"/>
      <c r="LOB1" s="80"/>
      <c r="LOC1" s="80"/>
      <c r="LOD1" s="80"/>
      <c r="LOE1" s="80"/>
      <c r="LOF1" s="80"/>
      <c r="LOG1" s="80"/>
      <c r="LOH1" s="80"/>
      <c r="LOI1" s="80"/>
      <c r="LOJ1" s="80"/>
      <c r="LOK1" s="80"/>
      <c r="LOL1" s="80"/>
      <c r="LOM1" s="80"/>
      <c r="LON1" s="80"/>
      <c r="LOO1" s="80"/>
      <c r="LOP1" s="80"/>
      <c r="LOQ1" s="80"/>
      <c r="LOR1" s="80"/>
      <c r="LOS1" s="80"/>
      <c r="LOT1" s="80"/>
      <c r="LOU1" s="80"/>
      <c r="LOV1" s="80"/>
      <c r="LOW1" s="80"/>
      <c r="LOX1" s="80"/>
      <c r="LOY1" s="80"/>
      <c r="LOZ1" s="80"/>
      <c r="LPA1" s="80"/>
      <c r="LPB1" s="80"/>
      <c r="LPC1" s="80"/>
      <c r="LPD1" s="80"/>
      <c r="LPE1" s="80"/>
      <c r="LPF1" s="80"/>
      <c r="LPG1" s="80"/>
      <c r="LPH1" s="80"/>
      <c r="LPI1" s="80"/>
      <c r="LPJ1" s="80"/>
      <c r="LPK1" s="80"/>
      <c r="LPL1" s="80"/>
      <c r="LPM1" s="80"/>
      <c r="LPN1" s="80"/>
      <c r="LPO1" s="80"/>
      <c r="LPP1" s="80"/>
      <c r="LPQ1" s="80"/>
      <c r="LPR1" s="80"/>
      <c r="LPS1" s="80"/>
      <c r="LPT1" s="80"/>
      <c r="LPU1" s="80"/>
      <c r="LPV1" s="80"/>
      <c r="LPW1" s="80"/>
      <c r="LPX1" s="80"/>
      <c r="LPY1" s="80"/>
      <c r="LPZ1" s="80"/>
      <c r="LQA1" s="80"/>
      <c r="LQB1" s="80"/>
      <c r="LQC1" s="80"/>
      <c r="LQD1" s="80"/>
      <c r="LQE1" s="80"/>
      <c r="LQF1" s="80"/>
      <c r="LQG1" s="80"/>
      <c r="LQH1" s="80"/>
      <c r="LQI1" s="80"/>
      <c r="LQJ1" s="80"/>
      <c r="LQK1" s="80"/>
      <c r="LQL1" s="80"/>
      <c r="LQM1" s="80"/>
      <c r="LQN1" s="80"/>
      <c r="LQO1" s="80"/>
      <c r="LQP1" s="80"/>
      <c r="LQQ1" s="80"/>
      <c r="LQR1" s="80"/>
      <c r="LQS1" s="80"/>
      <c r="LQT1" s="80"/>
      <c r="LQU1" s="80"/>
      <c r="LQV1" s="80"/>
      <c r="LQW1" s="80"/>
      <c r="LQX1" s="80"/>
      <c r="LQY1" s="80"/>
      <c r="LQZ1" s="80"/>
      <c r="LRA1" s="80"/>
      <c r="LRB1" s="80"/>
      <c r="LRC1" s="80"/>
      <c r="LRD1" s="80"/>
      <c r="LRE1" s="80"/>
      <c r="LRF1" s="80"/>
      <c r="LRG1" s="80"/>
      <c r="LRH1" s="80"/>
      <c r="LRI1" s="80"/>
      <c r="LRJ1" s="80"/>
      <c r="LRK1" s="80"/>
      <c r="LRL1" s="80"/>
      <c r="LRM1" s="80"/>
      <c r="LRN1" s="80"/>
      <c r="LRO1" s="80"/>
      <c r="LRP1" s="80"/>
      <c r="LRQ1" s="80"/>
      <c r="LRR1" s="80"/>
      <c r="LRS1" s="80"/>
      <c r="LRT1" s="80"/>
      <c r="LRU1" s="80"/>
      <c r="LRV1" s="80"/>
      <c r="LRW1" s="80"/>
      <c r="LRX1" s="80"/>
      <c r="LRY1" s="80"/>
      <c r="LRZ1" s="80"/>
      <c r="LSA1" s="80"/>
      <c r="LSB1" s="80"/>
      <c r="LSC1" s="80"/>
      <c r="LSD1" s="80"/>
      <c r="LSE1" s="80"/>
      <c r="LSF1" s="80"/>
      <c r="LSG1" s="80"/>
      <c r="LSH1" s="80"/>
      <c r="LSI1" s="80"/>
      <c r="LSJ1" s="80"/>
      <c r="LSK1" s="80"/>
      <c r="LSL1" s="80"/>
      <c r="LSM1" s="80"/>
      <c r="LSN1" s="80"/>
      <c r="LSO1" s="80"/>
      <c r="LSP1" s="80"/>
      <c r="LSQ1" s="80"/>
      <c r="LSR1" s="80"/>
      <c r="LSS1" s="80"/>
      <c r="LST1" s="80"/>
      <c r="LSU1" s="80"/>
      <c r="LSV1" s="80"/>
      <c r="LSW1" s="80"/>
      <c r="LSX1" s="80"/>
      <c r="LSY1" s="80"/>
      <c r="LSZ1" s="80"/>
      <c r="LTA1" s="80"/>
      <c r="LTB1" s="80"/>
      <c r="LTC1" s="80"/>
      <c r="LTD1" s="80"/>
      <c r="LTE1" s="80"/>
      <c r="LTF1" s="80"/>
      <c r="LTG1" s="80"/>
      <c r="LTH1" s="80"/>
      <c r="LTI1" s="80"/>
      <c r="LTJ1" s="80"/>
      <c r="LTK1" s="80"/>
      <c r="LTL1" s="80"/>
      <c r="LTM1" s="80"/>
      <c r="LTN1" s="80"/>
      <c r="LTO1" s="80"/>
      <c r="LTP1" s="80"/>
      <c r="LTQ1" s="80"/>
      <c r="LTR1" s="80"/>
      <c r="LTS1" s="80"/>
      <c r="LTT1" s="80"/>
      <c r="LTU1" s="80"/>
      <c r="LTV1" s="80"/>
      <c r="LTW1" s="80"/>
      <c r="LTX1" s="80"/>
      <c r="LTY1" s="80"/>
      <c r="LTZ1" s="80"/>
      <c r="LUA1" s="80"/>
      <c r="LUB1" s="80"/>
      <c r="LUC1" s="80"/>
      <c r="LUD1" s="80"/>
      <c r="LUE1" s="80"/>
      <c r="LUF1" s="80"/>
      <c r="LUG1" s="80"/>
      <c r="LUH1" s="80"/>
      <c r="LUI1" s="80"/>
      <c r="LUJ1" s="80"/>
      <c r="LUK1" s="80"/>
      <c r="LUL1" s="80"/>
      <c r="LUM1" s="80"/>
      <c r="LUN1" s="80"/>
      <c r="LUO1" s="80"/>
      <c r="LUP1" s="80"/>
      <c r="LUQ1" s="80"/>
      <c r="LUR1" s="80"/>
      <c r="LUS1" s="80"/>
      <c r="LUT1" s="80"/>
      <c r="LUU1" s="80"/>
      <c r="LUV1" s="80"/>
      <c r="LUW1" s="80"/>
      <c r="LUX1" s="80"/>
      <c r="LUY1" s="80"/>
      <c r="LUZ1" s="80"/>
      <c r="LVA1" s="80"/>
      <c r="LVB1" s="80"/>
      <c r="LVC1" s="80"/>
      <c r="LVD1" s="80"/>
      <c r="LVE1" s="80"/>
      <c r="LVF1" s="80"/>
      <c r="LVG1" s="80"/>
      <c r="LVH1" s="80"/>
      <c r="LVI1" s="80"/>
      <c r="LVJ1" s="80"/>
      <c r="LVK1" s="80"/>
      <c r="LVL1" s="80"/>
      <c r="LVM1" s="80"/>
      <c r="LVN1" s="80"/>
      <c r="LVO1" s="80"/>
      <c r="LVP1" s="80"/>
      <c r="LVQ1" s="80"/>
      <c r="LVR1" s="80"/>
      <c r="LVS1" s="80"/>
      <c r="LVT1" s="80"/>
      <c r="LVU1" s="80"/>
      <c r="LVV1" s="80"/>
      <c r="LVW1" s="80"/>
      <c r="LVX1" s="80"/>
      <c r="LVY1" s="80"/>
      <c r="LVZ1" s="80"/>
      <c r="LWA1" s="80"/>
      <c r="LWB1" s="80"/>
      <c r="LWC1" s="80"/>
      <c r="LWD1" s="80"/>
      <c r="LWE1" s="80"/>
      <c r="LWF1" s="80"/>
      <c r="LWG1" s="80"/>
      <c r="LWH1" s="80"/>
      <c r="LWI1" s="80"/>
      <c r="LWJ1" s="80"/>
      <c r="LWK1" s="80"/>
      <c r="LWL1" s="80"/>
      <c r="LWM1" s="80"/>
      <c r="LWN1" s="80"/>
      <c r="LWO1" s="80"/>
      <c r="LWP1" s="80"/>
      <c r="LWQ1" s="80"/>
      <c r="LWR1" s="80"/>
      <c r="LWS1" s="80"/>
      <c r="LWT1" s="80"/>
      <c r="LWU1" s="80"/>
      <c r="LWV1" s="80"/>
      <c r="LWW1" s="80"/>
      <c r="LWX1" s="80"/>
      <c r="LWY1" s="80"/>
      <c r="LWZ1" s="80"/>
      <c r="LXA1" s="80"/>
      <c r="LXB1" s="80"/>
      <c r="LXC1" s="80"/>
      <c r="LXD1" s="80"/>
      <c r="LXE1" s="80"/>
      <c r="LXF1" s="80"/>
      <c r="LXG1" s="80"/>
      <c r="LXH1" s="80"/>
      <c r="LXI1" s="80"/>
      <c r="LXJ1" s="80"/>
      <c r="LXK1" s="80"/>
      <c r="LXL1" s="80"/>
      <c r="LXM1" s="80"/>
      <c r="LXN1" s="80"/>
      <c r="LXO1" s="80"/>
      <c r="LXP1" s="80"/>
      <c r="LXQ1" s="80"/>
      <c r="LXR1" s="80"/>
      <c r="LXS1" s="80"/>
      <c r="LXT1" s="80"/>
      <c r="LXU1" s="80"/>
      <c r="LXV1" s="80"/>
      <c r="LXW1" s="80"/>
      <c r="LXX1" s="80"/>
      <c r="LXY1" s="80"/>
      <c r="LXZ1" s="80"/>
      <c r="LYA1" s="80"/>
      <c r="LYB1" s="80"/>
      <c r="LYC1" s="80"/>
      <c r="LYD1" s="80"/>
      <c r="LYE1" s="80"/>
      <c r="LYF1" s="80"/>
      <c r="LYG1" s="80"/>
      <c r="LYH1" s="80"/>
      <c r="LYI1" s="80"/>
      <c r="LYJ1" s="80"/>
      <c r="LYK1" s="80"/>
      <c r="LYL1" s="80"/>
      <c r="LYM1" s="80"/>
      <c r="LYN1" s="80"/>
      <c r="LYO1" s="80"/>
      <c r="LYP1" s="80"/>
      <c r="LYQ1" s="80"/>
      <c r="LYR1" s="80"/>
      <c r="LYS1" s="80"/>
      <c r="LYT1" s="80"/>
      <c r="LYU1" s="80"/>
      <c r="LYV1" s="80"/>
      <c r="LYW1" s="80"/>
      <c r="LYX1" s="80"/>
      <c r="LYY1" s="80"/>
      <c r="LYZ1" s="80"/>
      <c r="LZA1" s="80"/>
      <c r="LZB1" s="80"/>
      <c r="LZC1" s="80"/>
      <c r="LZD1" s="80"/>
      <c r="LZE1" s="80"/>
      <c r="LZF1" s="80"/>
      <c r="LZG1" s="80"/>
      <c r="LZH1" s="80"/>
      <c r="LZI1" s="80"/>
      <c r="LZJ1" s="80"/>
      <c r="LZK1" s="80"/>
      <c r="LZL1" s="80"/>
      <c r="LZM1" s="80"/>
      <c r="LZN1" s="80"/>
      <c r="LZO1" s="80"/>
      <c r="LZP1" s="80"/>
      <c r="LZQ1" s="80"/>
      <c r="LZR1" s="80"/>
      <c r="LZS1" s="80"/>
      <c r="LZT1" s="80"/>
      <c r="LZU1" s="80"/>
      <c r="LZV1" s="80"/>
      <c r="LZW1" s="80"/>
      <c r="LZX1" s="80"/>
      <c r="LZY1" s="80"/>
      <c r="LZZ1" s="80"/>
      <c r="MAA1" s="80"/>
      <c r="MAB1" s="80"/>
      <c r="MAC1" s="80"/>
      <c r="MAD1" s="80"/>
      <c r="MAE1" s="80"/>
      <c r="MAF1" s="80"/>
      <c r="MAG1" s="80"/>
      <c r="MAH1" s="80"/>
      <c r="MAI1" s="80"/>
      <c r="MAJ1" s="80"/>
      <c r="MAK1" s="80"/>
      <c r="MAL1" s="80"/>
      <c r="MAM1" s="80"/>
      <c r="MAN1" s="80"/>
      <c r="MAO1" s="80"/>
      <c r="MAP1" s="80"/>
      <c r="MAQ1" s="80"/>
      <c r="MAR1" s="80"/>
      <c r="MAS1" s="80"/>
      <c r="MAT1" s="80"/>
      <c r="MAU1" s="80"/>
      <c r="MAV1" s="80"/>
      <c r="MAW1" s="80"/>
      <c r="MAX1" s="80"/>
      <c r="MAY1" s="80"/>
      <c r="MAZ1" s="80"/>
      <c r="MBA1" s="80"/>
      <c r="MBB1" s="80"/>
      <c r="MBC1" s="80"/>
      <c r="MBD1" s="80"/>
      <c r="MBE1" s="80"/>
      <c r="MBF1" s="80"/>
      <c r="MBG1" s="80"/>
      <c r="MBH1" s="80"/>
      <c r="MBI1" s="80"/>
      <c r="MBJ1" s="80"/>
      <c r="MBK1" s="80"/>
      <c r="MBL1" s="80"/>
      <c r="MBM1" s="80"/>
      <c r="MBN1" s="80"/>
      <c r="MBO1" s="80"/>
      <c r="MBP1" s="80"/>
      <c r="MBQ1" s="80"/>
      <c r="MBR1" s="80"/>
      <c r="MBS1" s="80"/>
      <c r="MBT1" s="80"/>
      <c r="MBU1" s="80"/>
      <c r="MBV1" s="80"/>
      <c r="MBW1" s="80"/>
      <c r="MBX1" s="80"/>
      <c r="MBY1" s="80"/>
      <c r="MBZ1" s="80"/>
      <c r="MCA1" s="80"/>
      <c r="MCB1" s="80"/>
      <c r="MCC1" s="80"/>
      <c r="MCD1" s="80"/>
      <c r="MCE1" s="80"/>
      <c r="MCF1" s="80"/>
      <c r="MCG1" s="80"/>
      <c r="MCH1" s="80"/>
      <c r="MCI1" s="80"/>
      <c r="MCJ1" s="80"/>
      <c r="MCK1" s="80"/>
      <c r="MCL1" s="80"/>
      <c r="MCM1" s="80"/>
      <c r="MCN1" s="80"/>
      <c r="MCO1" s="80"/>
      <c r="MCP1" s="80"/>
      <c r="MCQ1" s="80"/>
      <c r="MCR1" s="80"/>
      <c r="MCS1" s="80"/>
      <c r="MCT1" s="80"/>
      <c r="MCU1" s="80"/>
      <c r="MCV1" s="80"/>
      <c r="MCW1" s="80"/>
      <c r="MCX1" s="80"/>
      <c r="MCY1" s="80"/>
      <c r="MCZ1" s="80"/>
      <c r="MDA1" s="80"/>
      <c r="MDB1" s="80"/>
      <c r="MDC1" s="80"/>
      <c r="MDD1" s="80"/>
      <c r="MDE1" s="80"/>
      <c r="MDF1" s="80"/>
      <c r="MDG1" s="80"/>
      <c r="MDH1" s="80"/>
      <c r="MDI1" s="80"/>
      <c r="MDJ1" s="80"/>
      <c r="MDK1" s="80"/>
      <c r="MDL1" s="80"/>
      <c r="MDM1" s="80"/>
      <c r="MDN1" s="80"/>
      <c r="MDO1" s="80"/>
      <c r="MDP1" s="80"/>
      <c r="MDQ1" s="80"/>
      <c r="MDR1" s="80"/>
      <c r="MDS1" s="80"/>
      <c r="MDT1" s="80"/>
      <c r="MDU1" s="80"/>
      <c r="MDV1" s="80"/>
      <c r="MDW1" s="80"/>
      <c r="MDX1" s="80"/>
      <c r="MDY1" s="80"/>
      <c r="MDZ1" s="80"/>
      <c r="MEA1" s="80"/>
      <c r="MEB1" s="80"/>
      <c r="MEC1" s="80"/>
      <c r="MED1" s="80"/>
      <c r="MEE1" s="80"/>
      <c r="MEF1" s="80"/>
      <c r="MEG1" s="80"/>
      <c r="MEH1" s="80"/>
      <c r="MEI1" s="80"/>
      <c r="MEJ1" s="80"/>
      <c r="MEK1" s="80"/>
      <c r="MEL1" s="80"/>
      <c r="MEM1" s="80"/>
      <c r="MEN1" s="80"/>
      <c r="MEO1" s="80"/>
      <c r="MEP1" s="80"/>
      <c r="MEQ1" s="80"/>
      <c r="MER1" s="80"/>
      <c r="MES1" s="80"/>
      <c r="MET1" s="80"/>
      <c r="MEU1" s="80"/>
      <c r="MEV1" s="80"/>
      <c r="MEW1" s="80"/>
      <c r="MEX1" s="80"/>
      <c r="MEY1" s="80"/>
      <c r="MEZ1" s="80"/>
      <c r="MFA1" s="80"/>
      <c r="MFB1" s="80"/>
      <c r="MFC1" s="80"/>
      <c r="MFD1" s="80"/>
      <c r="MFE1" s="80"/>
      <c r="MFF1" s="80"/>
      <c r="MFG1" s="80"/>
      <c r="MFH1" s="80"/>
      <c r="MFI1" s="80"/>
      <c r="MFJ1" s="80"/>
      <c r="MFK1" s="80"/>
      <c r="MFL1" s="80"/>
      <c r="MFM1" s="80"/>
      <c r="MFN1" s="80"/>
      <c r="MFO1" s="80"/>
      <c r="MFP1" s="80"/>
      <c r="MFQ1" s="80"/>
      <c r="MFR1" s="80"/>
      <c r="MFS1" s="80"/>
      <c r="MFT1" s="80"/>
      <c r="MFU1" s="80"/>
      <c r="MFV1" s="80"/>
      <c r="MFW1" s="80"/>
      <c r="MFX1" s="80"/>
      <c r="MFY1" s="80"/>
      <c r="MFZ1" s="80"/>
      <c r="MGA1" s="80"/>
      <c r="MGB1" s="80"/>
      <c r="MGC1" s="80"/>
      <c r="MGD1" s="80"/>
      <c r="MGE1" s="80"/>
      <c r="MGF1" s="80"/>
      <c r="MGG1" s="80"/>
      <c r="MGH1" s="80"/>
      <c r="MGI1" s="80"/>
      <c r="MGJ1" s="80"/>
      <c r="MGK1" s="80"/>
      <c r="MGL1" s="80"/>
      <c r="MGM1" s="80"/>
      <c r="MGN1" s="80"/>
      <c r="MGO1" s="80"/>
      <c r="MGP1" s="80"/>
      <c r="MGQ1" s="80"/>
      <c r="MGR1" s="80"/>
      <c r="MGS1" s="80"/>
      <c r="MGT1" s="80"/>
      <c r="MGU1" s="80"/>
      <c r="MGV1" s="80"/>
      <c r="MGW1" s="80"/>
      <c r="MGX1" s="80"/>
      <c r="MGY1" s="80"/>
      <c r="MGZ1" s="80"/>
      <c r="MHA1" s="80"/>
      <c r="MHB1" s="80"/>
      <c r="MHC1" s="80"/>
      <c r="MHD1" s="80"/>
      <c r="MHE1" s="80"/>
      <c r="MHF1" s="80"/>
      <c r="MHG1" s="80"/>
      <c r="MHH1" s="80"/>
      <c r="MHI1" s="80"/>
      <c r="MHJ1" s="80"/>
      <c r="MHK1" s="80"/>
      <c r="MHL1" s="80"/>
      <c r="MHM1" s="80"/>
      <c r="MHN1" s="80"/>
      <c r="MHO1" s="80"/>
      <c r="MHP1" s="80"/>
      <c r="MHQ1" s="80"/>
      <c r="MHR1" s="80"/>
      <c r="MHS1" s="80"/>
      <c r="MHT1" s="80"/>
      <c r="MHU1" s="80"/>
      <c r="MHV1" s="80"/>
      <c r="MHW1" s="80"/>
      <c r="MHX1" s="80"/>
      <c r="MHY1" s="80"/>
      <c r="MHZ1" s="80"/>
      <c r="MIA1" s="80"/>
      <c r="MIB1" s="80"/>
      <c r="MIC1" s="80"/>
      <c r="MID1" s="80"/>
      <c r="MIE1" s="80"/>
      <c r="MIF1" s="80"/>
      <c r="MIG1" s="80"/>
      <c r="MIH1" s="80"/>
      <c r="MII1" s="80"/>
      <c r="MIJ1" s="80"/>
      <c r="MIK1" s="80"/>
      <c r="MIL1" s="80"/>
      <c r="MIM1" s="80"/>
      <c r="MIN1" s="80"/>
      <c r="MIO1" s="80"/>
      <c r="MIP1" s="80"/>
      <c r="MIQ1" s="80"/>
      <c r="MIR1" s="80"/>
      <c r="MIS1" s="80"/>
      <c r="MIT1" s="80"/>
      <c r="MIU1" s="80"/>
      <c r="MIV1" s="80"/>
      <c r="MIW1" s="80"/>
      <c r="MIX1" s="80"/>
      <c r="MIY1" s="80"/>
      <c r="MIZ1" s="80"/>
      <c r="MJA1" s="80"/>
      <c r="MJB1" s="80"/>
      <c r="MJC1" s="80"/>
      <c r="MJD1" s="80"/>
      <c r="MJE1" s="80"/>
      <c r="MJF1" s="80"/>
      <c r="MJG1" s="80"/>
      <c r="MJH1" s="80"/>
      <c r="MJI1" s="80"/>
      <c r="MJJ1" s="80"/>
      <c r="MJK1" s="80"/>
      <c r="MJL1" s="80"/>
      <c r="MJM1" s="80"/>
      <c r="MJN1" s="80"/>
      <c r="MJO1" s="80"/>
      <c r="MJP1" s="80"/>
      <c r="MJQ1" s="80"/>
      <c r="MJR1" s="80"/>
      <c r="MJS1" s="80"/>
      <c r="MJT1" s="80"/>
      <c r="MJU1" s="80"/>
      <c r="MJV1" s="80"/>
      <c r="MJW1" s="80"/>
      <c r="MJX1" s="80"/>
      <c r="MJY1" s="80"/>
      <c r="MJZ1" s="80"/>
      <c r="MKA1" s="80"/>
      <c r="MKB1" s="80"/>
      <c r="MKC1" s="80"/>
      <c r="MKD1" s="80"/>
      <c r="MKE1" s="80"/>
      <c r="MKF1" s="80"/>
      <c r="MKG1" s="80"/>
      <c r="MKH1" s="80"/>
      <c r="MKI1" s="80"/>
      <c r="MKJ1" s="80"/>
      <c r="MKK1" s="80"/>
      <c r="MKL1" s="80"/>
      <c r="MKM1" s="80"/>
      <c r="MKN1" s="80"/>
      <c r="MKO1" s="80"/>
      <c r="MKP1" s="80"/>
      <c r="MKQ1" s="80"/>
      <c r="MKR1" s="80"/>
      <c r="MKS1" s="80"/>
      <c r="MKT1" s="80"/>
      <c r="MKU1" s="80"/>
      <c r="MKV1" s="80"/>
      <c r="MKW1" s="80"/>
      <c r="MKX1" s="80"/>
      <c r="MKY1" s="80"/>
      <c r="MKZ1" s="80"/>
      <c r="MLA1" s="80"/>
      <c r="MLB1" s="80"/>
      <c r="MLC1" s="80"/>
      <c r="MLD1" s="80"/>
      <c r="MLE1" s="80"/>
      <c r="MLF1" s="80"/>
      <c r="MLG1" s="80"/>
      <c r="MLH1" s="80"/>
      <c r="MLI1" s="80"/>
      <c r="MLJ1" s="80"/>
      <c r="MLK1" s="80"/>
      <c r="MLL1" s="80"/>
      <c r="MLM1" s="80"/>
      <c r="MLN1" s="80"/>
      <c r="MLO1" s="80"/>
      <c r="MLP1" s="80"/>
      <c r="MLQ1" s="80"/>
      <c r="MLR1" s="80"/>
      <c r="MLS1" s="80"/>
      <c r="MLT1" s="80"/>
      <c r="MLU1" s="80"/>
      <c r="MLV1" s="80"/>
      <c r="MLW1" s="80"/>
      <c r="MLX1" s="80"/>
      <c r="MLY1" s="80"/>
      <c r="MLZ1" s="80"/>
      <c r="MMA1" s="80"/>
      <c r="MMB1" s="80"/>
      <c r="MMC1" s="80"/>
      <c r="MMD1" s="80"/>
      <c r="MME1" s="80"/>
      <c r="MMF1" s="80"/>
      <c r="MMG1" s="80"/>
      <c r="MMH1" s="80"/>
      <c r="MMI1" s="80"/>
      <c r="MMJ1" s="80"/>
      <c r="MMK1" s="80"/>
      <c r="MML1" s="80"/>
      <c r="MMM1" s="80"/>
      <c r="MMN1" s="80"/>
      <c r="MMO1" s="80"/>
      <c r="MMP1" s="80"/>
      <c r="MMQ1" s="80"/>
      <c r="MMR1" s="80"/>
      <c r="MMS1" s="80"/>
      <c r="MMT1" s="80"/>
      <c r="MMU1" s="80"/>
      <c r="MMV1" s="80"/>
      <c r="MMW1" s="80"/>
      <c r="MMX1" s="80"/>
      <c r="MMY1" s="80"/>
      <c r="MMZ1" s="80"/>
      <c r="MNA1" s="80"/>
      <c r="MNB1" s="80"/>
      <c r="MNC1" s="80"/>
      <c r="MND1" s="80"/>
      <c r="MNE1" s="80"/>
      <c r="MNF1" s="80"/>
      <c r="MNG1" s="80"/>
      <c r="MNH1" s="80"/>
      <c r="MNI1" s="80"/>
      <c r="MNJ1" s="80"/>
      <c r="MNK1" s="80"/>
      <c r="MNL1" s="80"/>
      <c r="MNM1" s="80"/>
      <c r="MNN1" s="80"/>
      <c r="MNO1" s="80"/>
      <c r="MNP1" s="80"/>
      <c r="MNQ1" s="80"/>
      <c r="MNR1" s="80"/>
      <c r="MNS1" s="80"/>
      <c r="MNT1" s="80"/>
      <c r="MNU1" s="80"/>
      <c r="MNV1" s="80"/>
      <c r="MNW1" s="80"/>
      <c r="MNX1" s="80"/>
      <c r="MNY1" s="80"/>
      <c r="MNZ1" s="80"/>
      <c r="MOA1" s="80"/>
      <c r="MOB1" s="80"/>
      <c r="MOC1" s="80"/>
      <c r="MOD1" s="80"/>
      <c r="MOE1" s="80"/>
      <c r="MOF1" s="80"/>
      <c r="MOG1" s="80"/>
      <c r="MOH1" s="80"/>
      <c r="MOI1" s="80"/>
      <c r="MOJ1" s="80"/>
      <c r="MOK1" s="80"/>
      <c r="MOL1" s="80"/>
      <c r="MOM1" s="80"/>
      <c r="MON1" s="80"/>
      <c r="MOO1" s="80"/>
      <c r="MOP1" s="80"/>
      <c r="MOQ1" s="80"/>
      <c r="MOR1" s="80"/>
      <c r="MOS1" s="80"/>
      <c r="MOT1" s="80"/>
      <c r="MOU1" s="80"/>
      <c r="MOV1" s="80"/>
      <c r="MOW1" s="80"/>
      <c r="MOX1" s="80"/>
      <c r="MOY1" s="80"/>
      <c r="MOZ1" s="80"/>
      <c r="MPA1" s="80"/>
      <c r="MPB1" s="80"/>
      <c r="MPC1" s="80"/>
      <c r="MPD1" s="80"/>
      <c r="MPE1" s="80"/>
      <c r="MPF1" s="80"/>
      <c r="MPG1" s="80"/>
      <c r="MPH1" s="80"/>
      <c r="MPI1" s="80"/>
      <c r="MPJ1" s="80"/>
      <c r="MPK1" s="80"/>
      <c r="MPL1" s="80"/>
      <c r="MPM1" s="80"/>
      <c r="MPN1" s="80"/>
      <c r="MPO1" s="80"/>
      <c r="MPP1" s="80"/>
      <c r="MPQ1" s="80"/>
      <c r="MPR1" s="80"/>
      <c r="MPS1" s="80"/>
      <c r="MPT1" s="80"/>
      <c r="MPU1" s="80"/>
      <c r="MPV1" s="80"/>
      <c r="MPW1" s="80"/>
      <c r="MPX1" s="80"/>
      <c r="MPY1" s="80"/>
      <c r="MPZ1" s="80"/>
      <c r="MQA1" s="80"/>
      <c r="MQB1" s="80"/>
      <c r="MQC1" s="80"/>
      <c r="MQD1" s="80"/>
      <c r="MQE1" s="80"/>
      <c r="MQF1" s="80"/>
      <c r="MQG1" s="80"/>
      <c r="MQH1" s="80"/>
      <c r="MQI1" s="80"/>
      <c r="MQJ1" s="80"/>
      <c r="MQK1" s="80"/>
      <c r="MQL1" s="80"/>
      <c r="MQM1" s="80"/>
      <c r="MQN1" s="80"/>
      <c r="MQO1" s="80"/>
      <c r="MQP1" s="80"/>
      <c r="MQQ1" s="80"/>
      <c r="MQR1" s="80"/>
      <c r="MQS1" s="80"/>
      <c r="MQT1" s="80"/>
      <c r="MQU1" s="80"/>
      <c r="MQV1" s="80"/>
      <c r="MQW1" s="80"/>
      <c r="MQX1" s="80"/>
      <c r="MQY1" s="80"/>
      <c r="MQZ1" s="80"/>
      <c r="MRA1" s="80"/>
      <c r="MRB1" s="80"/>
      <c r="MRC1" s="80"/>
      <c r="MRD1" s="80"/>
      <c r="MRE1" s="80"/>
      <c r="MRF1" s="80"/>
      <c r="MRG1" s="80"/>
      <c r="MRH1" s="80"/>
      <c r="MRI1" s="80"/>
      <c r="MRJ1" s="80"/>
      <c r="MRK1" s="80"/>
      <c r="MRL1" s="80"/>
      <c r="MRM1" s="80"/>
      <c r="MRN1" s="80"/>
      <c r="MRO1" s="80"/>
      <c r="MRP1" s="80"/>
      <c r="MRQ1" s="80"/>
      <c r="MRR1" s="80"/>
      <c r="MRS1" s="80"/>
      <c r="MRT1" s="80"/>
      <c r="MRU1" s="80"/>
      <c r="MRV1" s="80"/>
      <c r="MRW1" s="80"/>
      <c r="MRX1" s="80"/>
      <c r="MRY1" s="80"/>
      <c r="MRZ1" s="80"/>
      <c r="MSA1" s="80"/>
      <c r="MSB1" s="80"/>
      <c r="MSC1" s="80"/>
      <c r="MSD1" s="80"/>
      <c r="MSE1" s="80"/>
      <c r="MSF1" s="80"/>
      <c r="MSG1" s="80"/>
      <c r="MSH1" s="80"/>
      <c r="MSI1" s="80"/>
      <c r="MSJ1" s="80"/>
      <c r="MSK1" s="80"/>
      <c r="MSL1" s="80"/>
      <c r="MSM1" s="80"/>
      <c r="MSN1" s="80"/>
      <c r="MSO1" s="80"/>
      <c r="MSP1" s="80"/>
      <c r="MSQ1" s="80"/>
      <c r="MSR1" s="80"/>
      <c r="MSS1" s="80"/>
      <c r="MST1" s="80"/>
      <c r="MSU1" s="80"/>
      <c r="MSV1" s="80"/>
      <c r="MSW1" s="80"/>
      <c r="MSX1" s="80"/>
      <c r="MSY1" s="80"/>
      <c r="MSZ1" s="80"/>
      <c r="MTA1" s="80"/>
      <c r="MTB1" s="80"/>
      <c r="MTC1" s="80"/>
      <c r="MTD1" s="80"/>
      <c r="MTE1" s="80"/>
      <c r="MTF1" s="80"/>
      <c r="MTG1" s="80"/>
      <c r="MTH1" s="80"/>
      <c r="MTI1" s="80"/>
      <c r="MTJ1" s="80"/>
      <c r="MTK1" s="80"/>
      <c r="MTL1" s="80"/>
      <c r="MTM1" s="80"/>
      <c r="MTN1" s="80"/>
      <c r="MTO1" s="80"/>
      <c r="MTP1" s="80"/>
      <c r="MTQ1" s="80"/>
      <c r="MTR1" s="80"/>
      <c r="MTS1" s="80"/>
      <c r="MTT1" s="80"/>
      <c r="MTU1" s="80"/>
      <c r="MTV1" s="80"/>
      <c r="MTW1" s="80"/>
      <c r="MTX1" s="80"/>
      <c r="MTY1" s="80"/>
      <c r="MTZ1" s="80"/>
      <c r="MUA1" s="80"/>
      <c r="MUB1" s="80"/>
      <c r="MUC1" s="80"/>
      <c r="MUD1" s="80"/>
      <c r="MUE1" s="80"/>
      <c r="MUF1" s="80"/>
      <c r="MUG1" s="80"/>
      <c r="MUH1" s="80"/>
      <c r="MUI1" s="80"/>
      <c r="MUJ1" s="80"/>
      <c r="MUK1" s="80"/>
      <c r="MUL1" s="80"/>
      <c r="MUM1" s="80"/>
      <c r="MUN1" s="80"/>
      <c r="MUO1" s="80"/>
      <c r="MUP1" s="80"/>
      <c r="MUQ1" s="80"/>
      <c r="MUR1" s="80"/>
      <c r="MUS1" s="80"/>
      <c r="MUT1" s="80"/>
      <c r="MUU1" s="80"/>
      <c r="MUV1" s="80"/>
      <c r="MUW1" s="80"/>
      <c r="MUX1" s="80"/>
      <c r="MUY1" s="80"/>
      <c r="MUZ1" s="80"/>
      <c r="MVA1" s="80"/>
      <c r="MVB1" s="80"/>
      <c r="MVC1" s="80"/>
      <c r="MVD1" s="80"/>
      <c r="MVE1" s="80"/>
      <c r="MVF1" s="80"/>
      <c r="MVG1" s="80"/>
      <c r="MVH1" s="80"/>
      <c r="MVI1" s="80"/>
      <c r="MVJ1" s="80"/>
      <c r="MVK1" s="80"/>
      <c r="MVL1" s="80"/>
      <c r="MVM1" s="80"/>
      <c r="MVN1" s="80"/>
      <c r="MVO1" s="80"/>
      <c r="MVP1" s="80"/>
      <c r="MVQ1" s="80"/>
      <c r="MVR1" s="80"/>
      <c r="MVS1" s="80"/>
      <c r="MVT1" s="80"/>
      <c r="MVU1" s="80"/>
      <c r="MVV1" s="80"/>
      <c r="MVW1" s="80"/>
      <c r="MVX1" s="80"/>
      <c r="MVY1" s="80"/>
      <c r="MVZ1" s="80"/>
      <c r="MWA1" s="80"/>
      <c r="MWB1" s="80"/>
      <c r="MWC1" s="80"/>
      <c r="MWD1" s="80"/>
      <c r="MWE1" s="80"/>
      <c r="MWF1" s="80"/>
      <c r="MWG1" s="80"/>
      <c r="MWH1" s="80"/>
      <c r="MWI1" s="80"/>
      <c r="MWJ1" s="80"/>
      <c r="MWK1" s="80"/>
      <c r="MWL1" s="80"/>
      <c r="MWM1" s="80"/>
      <c r="MWN1" s="80"/>
      <c r="MWO1" s="80"/>
      <c r="MWP1" s="80"/>
      <c r="MWQ1" s="80"/>
      <c r="MWR1" s="80"/>
      <c r="MWS1" s="80"/>
      <c r="MWT1" s="80"/>
      <c r="MWU1" s="80"/>
      <c r="MWV1" s="80"/>
      <c r="MWW1" s="80"/>
      <c r="MWX1" s="80"/>
      <c r="MWY1" s="80"/>
      <c r="MWZ1" s="80"/>
      <c r="MXA1" s="80"/>
      <c r="MXB1" s="80"/>
      <c r="MXC1" s="80"/>
      <c r="MXD1" s="80"/>
      <c r="MXE1" s="80"/>
      <c r="MXF1" s="80"/>
      <c r="MXG1" s="80"/>
      <c r="MXH1" s="80"/>
      <c r="MXI1" s="80"/>
      <c r="MXJ1" s="80"/>
      <c r="MXK1" s="80"/>
      <c r="MXL1" s="80"/>
      <c r="MXM1" s="80"/>
      <c r="MXN1" s="80"/>
      <c r="MXO1" s="80"/>
      <c r="MXP1" s="80"/>
      <c r="MXQ1" s="80"/>
      <c r="MXR1" s="80"/>
      <c r="MXS1" s="80"/>
      <c r="MXT1" s="80"/>
      <c r="MXU1" s="80"/>
      <c r="MXV1" s="80"/>
      <c r="MXW1" s="80"/>
      <c r="MXX1" s="80"/>
      <c r="MXY1" s="80"/>
      <c r="MXZ1" s="80"/>
      <c r="MYA1" s="80"/>
      <c r="MYB1" s="80"/>
      <c r="MYC1" s="80"/>
      <c r="MYD1" s="80"/>
      <c r="MYE1" s="80"/>
      <c r="MYF1" s="80"/>
      <c r="MYG1" s="80"/>
      <c r="MYH1" s="80"/>
      <c r="MYI1" s="80"/>
      <c r="MYJ1" s="80"/>
      <c r="MYK1" s="80"/>
      <c r="MYL1" s="80"/>
      <c r="MYM1" s="80"/>
      <c r="MYN1" s="80"/>
      <c r="MYO1" s="80"/>
      <c r="MYP1" s="80"/>
      <c r="MYQ1" s="80"/>
      <c r="MYR1" s="80"/>
      <c r="MYS1" s="80"/>
      <c r="MYT1" s="80"/>
      <c r="MYU1" s="80"/>
      <c r="MYV1" s="80"/>
      <c r="MYW1" s="80"/>
      <c r="MYX1" s="80"/>
      <c r="MYY1" s="80"/>
      <c r="MYZ1" s="80"/>
      <c r="MZA1" s="80"/>
      <c r="MZB1" s="80"/>
      <c r="MZC1" s="80"/>
      <c r="MZD1" s="80"/>
      <c r="MZE1" s="80"/>
      <c r="MZF1" s="80"/>
      <c r="MZG1" s="80"/>
      <c r="MZH1" s="80"/>
      <c r="MZI1" s="80"/>
      <c r="MZJ1" s="80"/>
      <c r="MZK1" s="80"/>
      <c r="MZL1" s="80"/>
      <c r="MZM1" s="80"/>
      <c r="MZN1" s="80"/>
      <c r="MZO1" s="80"/>
      <c r="MZP1" s="80"/>
      <c r="MZQ1" s="80"/>
      <c r="MZR1" s="80"/>
      <c r="MZS1" s="80"/>
      <c r="MZT1" s="80"/>
      <c r="MZU1" s="80"/>
      <c r="MZV1" s="80"/>
      <c r="MZW1" s="80"/>
      <c r="MZX1" s="80"/>
      <c r="MZY1" s="80"/>
      <c r="MZZ1" s="80"/>
      <c r="NAA1" s="80"/>
      <c r="NAB1" s="80"/>
      <c r="NAC1" s="80"/>
      <c r="NAD1" s="80"/>
      <c r="NAE1" s="80"/>
      <c r="NAF1" s="80"/>
      <c r="NAG1" s="80"/>
      <c r="NAH1" s="80"/>
      <c r="NAI1" s="80"/>
      <c r="NAJ1" s="80"/>
      <c r="NAK1" s="80"/>
      <c r="NAL1" s="80"/>
      <c r="NAM1" s="80"/>
      <c r="NAN1" s="80"/>
      <c r="NAO1" s="80"/>
      <c r="NAP1" s="80"/>
      <c r="NAQ1" s="80"/>
      <c r="NAR1" s="80"/>
      <c r="NAS1" s="80"/>
      <c r="NAT1" s="80"/>
      <c r="NAU1" s="80"/>
      <c r="NAV1" s="80"/>
      <c r="NAW1" s="80"/>
      <c r="NAX1" s="80"/>
      <c r="NAY1" s="80"/>
      <c r="NAZ1" s="80"/>
      <c r="NBA1" s="80"/>
      <c r="NBB1" s="80"/>
      <c r="NBC1" s="80"/>
      <c r="NBD1" s="80"/>
      <c r="NBE1" s="80"/>
      <c r="NBF1" s="80"/>
      <c r="NBG1" s="80"/>
      <c r="NBH1" s="80"/>
      <c r="NBI1" s="80"/>
      <c r="NBJ1" s="80"/>
      <c r="NBK1" s="80"/>
      <c r="NBL1" s="80"/>
      <c r="NBM1" s="80"/>
      <c r="NBN1" s="80"/>
      <c r="NBO1" s="80"/>
      <c r="NBP1" s="80"/>
      <c r="NBQ1" s="80"/>
      <c r="NBR1" s="80"/>
      <c r="NBS1" s="80"/>
      <c r="NBT1" s="80"/>
      <c r="NBU1" s="80"/>
      <c r="NBV1" s="80"/>
      <c r="NBW1" s="80"/>
      <c r="NBX1" s="80"/>
      <c r="NBY1" s="80"/>
      <c r="NBZ1" s="80"/>
      <c r="NCA1" s="80"/>
      <c r="NCB1" s="80"/>
      <c r="NCC1" s="80"/>
      <c r="NCD1" s="80"/>
      <c r="NCE1" s="80"/>
      <c r="NCF1" s="80"/>
      <c r="NCG1" s="80"/>
      <c r="NCH1" s="80"/>
      <c r="NCI1" s="80"/>
      <c r="NCJ1" s="80"/>
      <c r="NCK1" s="80"/>
      <c r="NCL1" s="80"/>
      <c r="NCM1" s="80"/>
      <c r="NCN1" s="80"/>
      <c r="NCO1" s="80"/>
      <c r="NCP1" s="80"/>
      <c r="NCQ1" s="80"/>
      <c r="NCR1" s="80"/>
      <c r="NCS1" s="80"/>
      <c r="NCT1" s="80"/>
      <c r="NCU1" s="80"/>
      <c r="NCV1" s="80"/>
      <c r="NCW1" s="80"/>
      <c r="NCX1" s="80"/>
      <c r="NCY1" s="80"/>
      <c r="NCZ1" s="80"/>
      <c r="NDA1" s="80"/>
      <c r="NDB1" s="80"/>
      <c r="NDC1" s="80"/>
      <c r="NDD1" s="80"/>
      <c r="NDE1" s="80"/>
      <c r="NDF1" s="80"/>
      <c r="NDG1" s="80"/>
      <c r="NDH1" s="80"/>
      <c r="NDI1" s="80"/>
      <c r="NDJ1" s="80"/>
      <c r="NDK1" s="80"/>
      <c r="NDL1" s="80"/>
      <c r="NDM1" s="80"/>
      <c r="NDN1" s="80"/>
      <c r="NDO1" s="80"/>
      <c r="NDP1" s="80"/>
      <c r="NDQ1" s="80"/>
      <c r="NDR1" s="80"/>
      <c r="NDS1" s="80"/>
      <c r="NDT1" s="80"/>
      <c r="NDU1" s="80"/>
      <c r="NDV1" s="80"/>
      <c r="NDW1" s="80"/>
      <c r="NDX1" s="80"/>
      <c r="NDY1" s="80"/>
      <c r="NDZ1" s="80"/>
      <c r="NEA1" s="80"/>
      <c r="NEB1" s="80"/>
      <c r="NEC1" s="80"/>
      <c r="NED1" s="80"/>
      <c r="NEE1" s="80"/>
      <c r="NEF1" s="80"/>
      <c r="NEG1" s="80"/>
      <c r="NEH1" s="80"/>
      <c r="NEI1" s="80"/>
      <c r="NEJ1" s="80"/>
      <c r="NEK1" s="80"/>
      <c r="NEL1" s="80"/>
      <c r="NEM1" s="80"/>
      <c r="NEN1" s="80"/>
      <c r="NEO1" s="80"/>
      <c r="NEP1" s="80"/>
      <c r="NEQ1" s="80"/>
      <c r="NER1" s="80"/>
      <c r="NES1" s="80"/>
      <c r="NET1" s="80"/>
      <c r="NEU1" s="80"/>
      <c r="NEV1" s="80"/>
      <c r="NEW1" s="80"/>
      <c r="NEX1" s="80"/>
      <c r="NEY1" s="80"/>
      <c r="NEZ1" s="80"/>
      <c r="NFA1" s="80"/>
      <c r="NFB1" s="80"/>
      <c r="NFC1" s="80"/>
      <c r="NFD1" s="80"/>
      <c r="NFE1" s="80"/>
      <c r="NFF1" s="80"/>
      <c r="NFG1" s="80"/>
      <c r="NFH1" s="80"/>
      <c r="NFI1" s="80"/>
      <c r="NFJ1" s="80"/>
      <c r="NFK1" s="80"/>
      <c r="NFL1" s="80"/>
      <c r="NFM1" s="80"/>
      <c r="NFN1" s="80"/>
      <c r="NFO1" s="80"/>
      <c r="NFP1" s="80"/>
      <c r="NFQ1" s="80"/>
      <c r="NFR1" s="80"/>
      <c r="NFS1" s="80"/>
      <c r="NFT1" s="80"/>
      <c r="NFU1" s="80"/>
      <c r="NFV1" s="80"/>
      <c r="NFW1" s="80"/>
      <c r="NFX1" s="80"/>
      <c r="NFY1" s="80"/>
      <c r="NFZ1" s="80"/>
      <c r="NGA1" s="80"/>
      <c r="NGB1" s="80"/>
      <c r="NGC1" s="80"/>
      <c r="NGD1" s="80"/>
      <c r="NGE1" s="80"/>
      <c r="NGF1" s="80"/>
      <c r="NGG1" s="80"/>
      <c r="NGH1" s="80"/>
      <c r="NGI1" s="80"/>
      <c r="NGJ1" s="80"/>
      <c r="NGK1" s="80"/>
      <c r="NGL1" s="80"/>
      <c r="NGM1" s="80"/>
      <c r="NGN1" s="80"/>
      <c r="NGO1" s="80"/>
      <c r="NGP1" s="80"/>
      <c r="NGQ1" s="80"/>
      <c r="NGR1" s="80"/>
      <c r="NGS1" s="80"/>
      <c r="NGT1" s="80"/>
      <c r="NGU1" s="80"/>
      <c r="NGV1" s="80"/>
      <c r="NGW1" s="80"/>
      <c r="NGX1" s="80"/>
      <c r="NGY1" s="80"/>
      <c r="NGZ1" s="80"/>
      <c r="NHA1" s="80"/>
      <c r="NHB1" s="80"/>
      <c r="NHC1" s="80"/>
      <c r="NHD1" s="80"/>
      <c r="NHE1" s="80"/>
      <c r="NHF1" s="80"/>
      <c r="NHG1" s="80"/>
      <c r="NHH1" s="80"/>
      <c r="NHI1" s="80"/>
      <c r="NHJ1" s="80"/>
      <c r="NHK1" s="80"/>
      <c r="NHL1" s="80"/>
      <c r="NHM1" s="80"/>
      <c r="NHN1" s="80"/>
      <c r="NHO1" s="80"/>
      <c r="NHP1" s="80"/>
      <c r="NHQ1" s="80"/>
      <c r="NHR1" s="80"/>
      <c r="NHS1" s="80"/>
      <c r="NHT1" s="80"/>
      <c r="NHU1" s="80"/>
      <c r="NHV1" s="80"/>
      <c r="NHW1" s="80"/>
      <c r="NHX1" s="80"/>
      <c r="NHY1" s="80"/>
      <c r="NHZ1" s="80"/>
      <c r="NIA1" s="80"/>
      <c r="NIB1" s="80"/>
      <c r="NIC1" s="80"/>
      <c r="NID1" s="80"/>
      <c r="NIE1" s="80"/>
      <c r="NIF1" s="80"/>
      <c r="NIG1" s="80"/>
      <c r="NIH1" s="80"/>
      <c r="NII1" s="80"/>
      <c r="NIJ1" s="80"/>
      <c r="NIK1" s="80"/>
      <c r="NIL1" s="80"/>
      <c r="NIM1" s="80"/>
      <c r="NIN1" s="80"/>
      <c r="NIO1" s="80"/>
      <c r="NIP1" s="80"/>
      <c r="NIQ1" s="80"/>
      <c r="NIR1" s="80"/>
      <c r="NIS1" s="80"/>
      <c r="NIT1" s="80"/>
      <c r="NIU1" s="80"/>
      <c r="NIV1" s="80"/>
      <c r="NIW1" s="80"/>
      <c r="NIX1" s="80"/>
      <c r="NIY1" s="80"/>
      <c r="NIZ1" s="80"/>
      <c r="NJA1" s="80"/>
      <c r="NJB1" s="80"/>
      <c r="NJC1" s="80"/>
      <c r="NJD1" s="80"/>
      <c r="NJE1" s="80"/>
      <c r="NJF1" s="80"/>
      <c r="NJG1" s="80"/>
      <c r="NJH1" s="80"/>
      <c r="NJI1" s="80"/>
      <c r="NJJ1" s="80"/>
      <c r="NJK1" s="80"/>
      <c r="NJL1" s="80"/>
      <c r="NJM1" s="80"/>
      <c r="NJN1" s="80"/>
      <c r="NJO1" s="80"/>
      <c r="NJP1" s="80"/>
      <c r="NJQ1" s="80"/>
      <c r="NJR1" s="80"/>
      <c r="NJS1" s="80"/>
      <c r="NJT1" s="80"/>
      <c r="NJU1" s="80"/>
      <c r="NJV1" s="80"/>
      <c r="NJW1" s="80"/>
      <c r="NJX1" s="80"/>
      <c r="NJY1" s="80"/>
      <c r="NJZ1" s="80"/>
      <c r="NKA1" s="80"/>
      <c r="NKB1" s="80"/>
      <c r="NKC1" s="80"/>
      <c r="NKD1" s="80"/>
      <c r="NKE1" s="80"/>
      <c r="NKF1" s="80"/>
      <c r="NKG1" s="80"/>
      <c r="NKH1" s="80"/>
      <c r="NKI1" s="80"/>
      <c r="NKJ1" s="80"/>
      <c r="NKK1" s="80"/>
      <c r="NKL1" s="80"/>
      <c r="NKM1" s="80"/>
      <c r="NKN1" s="80"/>
      <c r="NKO1" s="80"/>
      <c r="NKP1" s="80"/>
      <c r="NKQ1" s="80"/>
      <c r="NKR1" s="80"/>
      <c r="NKS1" s="80"/>
      <c r="NKT1" s="80"/>
      <c r="NKU1" s="80"/>
      <c r="NKV1" s="80"/>
      <c r="NKW1" s="80"/>
      <c r="NKX1" s="80"/>
      <c r="NKY1" s="80"/>
      <c r="NKZ1" s="80"/>
      <c r="NLA1" s="80"/>
      <c r="NLB1" s="80"/>
      <c r="NLC1" s="80"/>
      <c r="NLD1" s="80"/>
      <c r="NLE1" s="80"/>
      <c r="NLF1" s="80"/>
      <c r="NLG1" s="80"/>
      <c r="NLH1" s="80"/>
      <c r="NLI1" s="80"/>
      <c r="NLJ1" s="80"/>
      <c r="NLK1" s="80"/>
      <c r="NLL1" s="80"/>
      <c r="NLM1" s="80"/>
      <c r="NLN1" s="80"/>
      <c r="NLO1" s="80"/>
      <c r="NLP1" s="80"/>
      <c r="NLQ1" s="80"/>
      <c r="NLR1" s="80"/>
      <c r="NLS1" s="80"/>
      <c r="NLT1" s="80"/>
      <c r="NLU1" s="80"/>
      <c r="NLV1" s="80"/>
      <c r="NLW1" s="80"/>
      <c r="NLX1" s="80"/>
      <c r="NLY1" s="80"/>
      <c r="NLZ1" s="80"/>
      <c r="NMA1" s="80"/>
      <c r="NMB1" s="80"/>
      <c r="NMC1" s="80"/>
      <c r="NMD1" s="80"/>
      <c r="NME1" s="80"/>
      <c r="NMF1" s="80"/>
      <c r="NMG1" s="80"/>
      <c r="NMH1" s="80"/>
      <c r="NMI1" s="80"/>
      <c r="NMJ1" s="80"/>
      <c r="NMK1" s="80"/>
      <c r="NML1" s="80"/>
      <c r="NMM1" s="80"/>
      <c r="NMN1" s="80"/>
      <c r="NMO1" s="80"/>
      <c r="NMP1" s="80"/>
      <c r="NMQ1" s="80"/>
      <c r="NMR1" s="80"/>
      <c r="NMS1" s="80"/>
      <c r="NMT1" s="80"/>
      <c r="NMU1" s="80"/>
      <c r="NMV1" s="80"/>
      <c r="NMW1" s="80"/>
      <c r="NMX1" s="80"/>
      <c r="NMY1" s="80"/>
      <c r="NMZ1" s="80"/>
      <c r="NNA1" s="80"/>
      <c r="NNB1" s="80"/>
      <c r="NNC1" s="80"/>
      <c r="NND1" s="80"/>
      <c r="NNE1" s="80"/>
      <c r="NNF1" s="80"/>
      <c r="NNG1" s="80"/>
      <c r="NNH1" s="80"/>
      <c r="NNI1" s="80"/>
      <c r="NNJ1" s="80"/>
      <c r="NNK1" s="80"/>
      <c r="NNL1" s="80"/>
      <c r="NNM1" s="80"/>
      <c r="NNN1" s="80"/>
      <c r="NNO1" s="80"/>
      <c r="NNP1" s="80"/>
      <c r="NNQ1" s="80"/>
      <c r="NNR1" s="80"/>
      <c r="NNS1" s="80"/>
      <c r="NNT1" s="80"/>
      <c r="NNU1" s="80"/>
      <c r="NNV1" s="80"/>
      <c r="NNW1" s="80"/>
      <c r="NNX1" s="80"/>
      <c r="NNY1" s="80"/>
      <c r="NNZ1" s="80"/>
      <c r="NOA1" s="80"/>
      <c r="NOB1" s="80"/>
      <c r="NOC1" s="80"/>
      <c r="NOD1" s="80"/>
      <c r="NOE1" s="80"/>
      <c r="NOF1" s="80"/>
      <c r="NOG1" s="80"/>
      <c r="NOH1" s="80"/>
      <c r="NOI1" s="80"/>
      <c r="NOJ1" s="80"/>
      <c r="NOK1" s="80"/>
      <c r="NOL1" s="80"/>
      <c r="NOM1" s="80"/>
      <c r="NON1" s="80"/>
      <c r="NOO1" s="80"/>
      <c r="NOP1" s="80"/>
      <c r="NOQ1" s="80"/>
      <c r="NOR1" s="80"/>
      <c r="NOS1" s="80"/>
      <c r="NOT1" s="80"/>
      <c r="NOU1" s="80"/>
      <c r="NOV1" s="80"/>
      <c r="NOW1" s="80"/>
      <c r="NOX1" s="80"/>
      <c r="NOY1" s="80"/>
      <c r="NOZ1" s="80"/>
      <c r="NPA1" s="80"/>
      <c r="NPB1" s="80"/>
      <c r="NPC1" s="80"/>
      <c r="NPD1" s="80"/>
      <c r="NPE1" s="80"/>
      <c r="NPF1" s="80"/>
      <c r="NPG1" s="80"/>
      <c r="NPH1" s="80"/>
      <c r="NPI1" s="80"/>
      <c r="NPJ1" s="80"/>
      <c r="NPK1" s="80"/>
      <c r="NPL1" s="80"/>
      <c r="NPM1" s="80"/>
      <c r="NPN1" s="80"/>
      <c r="NPO1" s="80"/>
      <c r="NPP1" s="80"/>
      <c r="NPQ1" s="80"/>
      <c r="NPR1" s="80"/>
      <c r="NPS1" s="80"/>
      <c r="NPT1" s="80"/>
      <c r="NPU1" s="80"/>
      <c r="NPV1" s="80"/>
      <c r="NPW1" s="80"/>
      <c r="NPX1" s="80"/>
      <c r="NPY1" s="80"/>
      <c r="NPZ1" s="80"/>
      <c r="NQA1" s="80"/>
      <c r="NQB1" s="80"/>
      <c r="NQC1" s="80"/>
      <c r="NQD1" s="80"/>
      <c r="NQE1" s="80"/>
      <c r="NQF1" s="80"/>
      <c r="NQG1" s="80"/>
      <c r="NQH1" s="80"/>
      <c r="NQI1" s="80"/>
      <c r="NQJ1" s="80"/>
      <c r="NQK1" s="80"/>
      <c r="NQL1" s="80"/>
      <c r="NQM1" s="80"/>
      <c r="NQN1" s="80"/>
      <c r="NQO1" s="80"/>
      <c r="NQP1" s="80"/>
      <c r="NQQ1" s="80"/>
      <c r="NQR1" s="80"/>
      <c r="NQS1" s="80"/>
      <c r="NQT1" s="80"/>
      <c r="NQU1" s="80"/>
      <c r="NQV1" s="80"/>
      <c r="NQW1" s="80"/>
      <c r="NQX1" s="80"/>
      <c r="NQY1" s="80"/>
      <c r="NQZ1" s="80"/>
      <c r="NRA1" s="80"/>
      <c r="NRB1" s="80"/>
      <c r="NRC1" s="80"/>
      <c r="NRD1" s="80"/>
      <c r="NRE1" s="80"/>
      <c r="NRF1" s="80"/>
      <c r="NRG1" s="80"/>
      <c r="NRH1" s="80"/>
      <c r="NRI1" s="80"/>
      <c r="NRJ1" s="80"/>
      <c r="NRK1" s="80"/>
      <c r="NRL1" s="80"/>
      <c r="NRM1" s="80"/>
      <c r="NRN1" s="80"/>
      <c r="NRO1" s="80"/>
      <c r="NRP1" s="80"/>
      <c r="NRQ1" s="80"/>
      <c r="NRR1" s="80"/>
      <c r="NRS1" s="80"/>
      <c r="NRT1" s="80"/>
      <c r="NRU1" s="80"/>
      <c r="NRV1" s="80"/>
      <c r="NRW1" s="80"/>
      <c r="NRX1" s="80"/>
      <c r="NRY1" s="80"/>
      <c r="NRZ1" s="80"/>
      <c r="NSA1" s="80"/>
      <c r="NSB1" s="80"/>
      <c r="NSC1" s="80"/>
      <c r="NSD1" s="80"/>
      <c r="NSE1" s="80"/>
      <c r="NSF1" s="80"/>
      <c r="NSG1" s="80"/>
      <c r="NSH1" s="80"/>
      <c r="NSI1" s="80"/>
      <c r="NSJ1" s="80"/>
      <c r="NSK1" s="80"/>
      <c r="NSL1" s="80"/>
      <c r="NSM1" s="80"/>
      <c r="NSN1" s="80"/>
      <c r="NSO1" s="80"/>
      <c r="NSP1" s="80"/>
      <c r="NSQ1" s="80"/>
      <c r="NSR1" s="80"/>
      <c r="NSS1" s="80"/>
      <c r="NST1" s="80"/>
      <c r="NSU1" s="80"/>
      <c r="NSV1" s="80"/>
      <c r="NSW1" s="80"/>
      <c r="NSX1" s="80"/>
      <c r="NSY1" s="80"/>
      <c r="NSZ1" s="80"/>
      <c r="NTA1" s="80"/>
      <c r="NTB1" s="80"/>
      <c r="NTC1" s="80"/>
      <c r="NTD1" s="80"/>
      <c r="NTE1" s="80"/>
      <c r="NTF1" s="80"/>
      <c r="NTG1" s="80"/>
      <c r="NTH1" s="80"/>
      <c r="NTI1" s="80"/>
      <c r="NTJ1" s="80"/>
      <c r="NTK1" s="80"/>
      <c r="NTL1" s="80"/>
      <c r="NTM1" s="80"/>
      <c r="NTN1" s="80"/>
      <c r="NTO1" s="80"/>
      <c r="NTP1" s="80"/>
      <c r="NTQ1" s="80"/>
      <c r="NTR1" s="80"/>
      <c r="NTS1" s="80"/>
      <c r="NTT1" s="80"/>
      <c r="NTU1" s="80"/>
      <c r="NTV1" s="80"/>
      <c r="NTW1" s="80"/>
      <c r="NTX1" s="80"/>
      <c r="NTY1" s="80"/>
      <c r="NTZ1" s="80"/>
      <c r="NUA1" s="80"/>
      <c r="NUB1" s="80"/>
      <c r="NUC1" s="80"/>
      <c r="NUD1" s="80"/>
      <c r="NUE1" s="80"/>
      <c r="NUF1" s="80"/>
      <c r="NUG1" s="80"/>
      <c r="NUH1" s="80"/>
      <c r="NUI1" s="80"/>
      <c r="NUJ1" s="80"/>
      <c r="NUK1" s="80"/>
      <c r="NUL1" s="80"/>
      <c r="NUM1" s="80"/>
      <c r="NUN1" s="80"/>
      <c r="NUO1" s="80"/>
      <c r="NUP1" s="80"/>
      <c r="NUQ1" s="80"/>
      <c r="NUR1" s="80"/>
      <c r="NUS1" s="80"/>
      <c r="NUT1" s="80"/>
      <c r="NUU1" s="80"/>
      <c r="NUV1" s="80"/>
      <c r="NUW1" s="80"/>
      <c r="NUX1" s="80"/>
      <c r="NUY1" s="80"/>
      <c r="NUZ1" s="80"/>
      <c r="NVA1" s="80"/>
      <c r="NVB1" s="80"/>
      <c r="NVC1" s="80"/>
      <c r="NVD1" s="80"/>
      <c r="NVE1" s="80"/>
      <c r="NVF1" s="80"/>
      <c r="NVG1" s="80"/>
      <c r="NVH1" s="80"/>
      <c r="NVI1" s="80"/>
      <c r="NVJ1" s="80"/>
      <c r="NVK1" s="80"/>
      <c r="NVL1" s="80"/>
      <c r="NVM1" s="80"/>
      <c r="NVN1" s="80"/>
      <c r="NVO1" s="80"/>
      <c r="NVP1" s="80"/>
      <c r="NVQ1" s="80"/>
      <c r="NVR1" s="80"/>
      <c r="NVS1" s="80"/>
      <c r="NVT1" s="80"/>
      <c r="NVU1" s="80"/>
      <c r="NVV1" s="80"/>
      <c r="NVW1" s="80"/>
      <c r="NVX1" s="80"/>
      <c r="NVY1" s="80"/>
      <c r="NVZ1" s="80"/>
      <c r="NWA1" s="80"/>
      <c r="NWB1" s="80"/>
      <c r="NWC1" s="80"/>
      <c r="NWD1" s="80"/>
      <c r="NWE1" s="80"/>
      <c r="NWF1" s="80"/>
      <c r="NWG1" s="80"/>
      <c r="NWH1" s="80"/>
      <c r="NWI1" s="80"/>
      <c r="NWJ1" s="80"/>
      <c r="NWK1" s="80"/>
      <c r="NWL1" s="80"/>
      <c r="NWM1" s="80"/>
      <c r="NWN1" s="80"/>
      <c r="NWO1" s="80"/>
      <c r="NWP1" s="80"/>
      <c r="NWQ1" s="80"/>
      <c r="NWR1" s="80"/>
      <c r="NWS1" s="80"/>
      <c r="NWT1" s="80"/>
      <c r="NWU1" s="80"/>
      <c r="NWV1" s="80"/>
      <c r="NWW1" s="80"/>
      <c r="NWX1" s="80"/>
      <c r="NWY1" s="80"/>
      <c r="NWZ1" s="80"/>
      <c r="NXA1" s="80"/>
      <c r="NXB1" s="80"/>
      <c r="NXC1" s="80"/>
      <c r="NXD1" s="80"/>
      <c r="NXE1" s="80"/>
      <c r="NXF1" s="80"/>
      <c r="NXG1" s="80"/>
      <c r="NXH1" s="80"/>
      <c r="NXI1" s="80"/>
      <c r="NXJ1" s="80"/>
      <c r="NXK1" s="80"/>
      <c r="NXL1" s="80"/>
      <c r="NXM1" s="80"/>
      <c r="NXN1" s="80"/>
      <c r="NXO1" s="80"/>
      <c r="NXP1" s="80"/>
      <c r="NXQ1" s="80"/>
      <c r="NXR1" s="80"/>
      <c r="NXS1" s="80"/>
      <c r="NXT1" s="80"/>
      <c r="NXU1" s="80"/>
      <c r="NXV1" s="80"/>
      <c r="NXW1" s="80"/>
      <c r="NXX1" s="80"/>
      <c r="NXY1" s="80"/>
      <c r="NXZ1" s="80"/>
      <c r="NYA1" s="80"/>
      <c r="NYB1" s="80"/>
      <c r="NYC1" s="80"/>
      <c r="NYD1" s="80"/>
      <c r="NYE1" s="80"/>
      <c r="NYF1" s="80"/>
      <c r="NYG1" s="80"/>
      <c r="NYH1" s="80"/>
      <c r="NYI1" s="80"/>
      <c r="NYJ1" s="80"/>
      <c r="NYK1" s="80"/>
      <c r="NYL1" s="80"/>
      <c r="NYM1" s="80"/>
      <c r="NYN1" s="80"/>
      <c r="NYO1" s="80"/>
      <c r="NYP1" s="80"/>
      <c r="NYQ1" s="80"/>
      <c r="NYR1" s="80"/>
      <c r="NYS1" s="80"/>
      <c r="NYT1" s="80"/>
      <c r="NYU1" s="80"/>
      <c r="NYV1" s="80"/>
      <c r="NYW1" s="80"/>
      <c r="NYX1" s="80"/>
      <c r="NYY1" s="80"/>
      <c r="NYZ1" s="80"/>
      <c r="NZA1" s="80"/>
      <c r="NZB1" s="80"/>
      <c r="NZC1" s="80"/>
      <c r="NZD1" s="80"/>
      <c r="NZE1" s="80"/>
      <c r="NZF1" s="80"/>
      <c r="NZG1" s="80"/>
      <c r="NZH1" s="80"/>
      <c r="NZI1" s="80"/>
      <c r="NZJ1" s="80"/>
      <c r="NZK1" s="80"/>
      <c r="NZL1" s="80"/>
      <c r="NZM1" s="80"/>
      <c r="NZN1" s="80"/>
      <c r="NZO1" s="80"/>
      <c r="NZP1" s="80"/>
      <c r="NZQ1" s="80"/>
      <c r="NZR1" s="80"/>
      <c r="NZS1" s="80"/>
      <c r="NZT1" s="80"/>
      <c r="NZU1" s="80"/>
      <c r="NZV1" s="80"/>
      <c r="NZW1" s="80"/>
      <c r="NZX1" s="80"/>
      <c r="NZY1" s="80"/>
      <c r="NZZ1" s="80"/>
      <c r="OAA1" s="80"/>
      <c r="OAB1" s="80"/>
      <c r="OAC1" s="80"/>
      <c r="OAD1" s="80"/>
      <c r="OAE1" s="80"/>
      <c r="OAF1" s="80"/>
      <c r="OAG1" s="80"/>
      <c r="OAH1" s="80"/>
      <c r="OAI1" s="80"/>
      <c r="OAJ1" s="80"/>
      <c r="OAK1" s="80"/>
      <c r="OAL1" s="80"/>
      <c r="OAM1" s="80"/>
      <c r="OAN1" s="80"/>
      <c r="OAO1" s="80"/>
      <c r="OAP1" s="80"/>
      <c r="OAQ1" s="80"/>
      <c r="OAR1" s="80"/>
      <c r="OAS1" s="80"/>
      <c r="OAT1" s="80"/>
      <c r="OAU1" s="80"/>
      <c r="OAV1" s="80"/>
      <c r="OAW1" s="80"/>
      <c r="OAX1" s="80"/>
      <c r="OAY1" s="80"/>
      <c r="OAZ1" s="80"/>
      <c r="OBA1" s="80"/>
      <c r="OBB1" s="80"/>
      <c r="OBC1" s="80"/>
      <c r="OBD1" s="80"/>
      <c r="OBE1" s="80"/>
      <c r="OBF1" s="80"/>
      <c r="OBG1" s="80"/>
      <c r="OBH1" s="80"/>
      <c r="OBI1" s="80"/>
      <c r="OBJ1" s="80"/>
      <c r="OBK1" s="80"/>
      <c r="OBL1" s="80"/>
      <c r="OBM1" s="80"/>
      <c r="OBN1" s="80"/>
      <c r="OBO1" s="80"/>
      <c r="OBP1" s="80"/>
      <c r="OBQ1" s="80"/>
      <c r="OBR1" s="80"/>
      <c r="OBS1" s="80"/>
      <c r="OBT1" s="80"/>
      <c r="OBU1" s="80"/>
      <c r="OBV1" s="80"/>
      <c r="OBW1" s="80"/>
      <c r="OBX1" s="80"/>
      <c r="OBY1" s="80"/>
      <c r="OBZ1" s="80"/>
      <c r="OCA1" s="80"/>
      <c r="OCB1" s="80"/>
      <c r="OCC1" s="80"/>
      <c r="OCD1" s="80"/>
      <c r="OCE1" s="80"/>
      <c r="OCF1" s="80"/>
      <c r="OCG1" s="80"/>
      <c r="OCH1" s="80"/>
      <c r="OCI1" s="80"/>
      <c r="OCJ1" s="80"/>
      <c r="OCK1" s="80"/>
      <c r="OCL1" s="80"/>
      <c r="OCM1" s="80"/>
      <c r="OCN1" s="80"/>
      <c r="OCO1" s="80"/>
      <c r="OCP1" s="80"/>
      <c r="OCQ1" s="80"/>
      <c r="OCR1" s="80"/>
      <c r="OCS1" s="80"/>
      <c r="OCT1" s="80"/>
      <c r="OCU1" s="80"/>
      <c r="OCV1" s="80"/>
      <c r="OCW1" s="80"/>
      <c r="OCX1" s="80"/>
      <c r="OCY1" s="80"/>
      <c r="OCZ1" s="80"/>
      <c r="ODA1" s="80"/>
      <c r="ODB1" s="80"/>
      <c r="ODC1" s="80"/>
      <c r="ODD1" s="80"/>
      <c r="ODE1" s="80"/>
      <c r="ODF1" s="80"/>
      <c r="ODG1" s="80"/>
      <c r="ODH1" s="80"/>
      <c r="ODI1" s="80"/>
      <c r="ODJ1" s="80"/>
      <c r="ODK1" s="80"/>
      <c r="ODL1" s="80"/>
      <c r="ODM1" s="80"/>
      <c r="ODN1" s="80"/>
      <c r="ODO1" s="80"/>
      <c r="ODP1" s="80"/>
      <c r="ODQ1" s="80"/>
      <c r="ODR1" s="80"/>
      <c r="ODS1" s="80"/>
      <c r="ODT1" s="80"/>
      <c r="ODU1" s="80"/>
      <c r="ODV1" s="80"/>
      <c r="ODW1" s="80"/>
      <c r="ODX1" s="80"/>
      <c r="ODY1" s="80"/>
      <c r="ODZ1" s="80"/>
      <c r="OEA1" s="80"/>
      <c r="OEB1" s="80"/>
      <c r="OEC1" s="80"/>
      <c r="OED1" s="80"/>
      <c r="OEE1" s="80"/>
      <c r="OEF1" s="80"/>
      <c r="OEG1" s="80"/>
      <c r="OEH1" s="80"/>
      <c r="OEI1" s="80"/>
      <c r="OEJ1" s="80"/>
      <c r="OEK1" s="80"/>
      <c r="OEL1" s="80"/>
      <c r="OEM1" s="80"/>
      <c r="OEN1" s="80"/>
      <c r="OEO1" s="80"/>
      <c r="OEP1" s="80"/>
      <c r="OEQ1" s="80"/>
      <c r="OER1" s="80"/>
      <c r="OES1" s="80"/>
      <c r="OET1" s="80"/>
      <c r="OEU1" s="80"/>
      <c r="OEV1" s="80"/>
      <c r="OEW1" s="80"/>
      <c r="OEX1" s="80"/>
      <c r="OEY1" s="80"/>
      <c r="OEZ1" s="80"/>
      <c r="OFA1" s="80"/>
      <c r="OFB1" s="80"/>
      <c r="OFC1" s="80"/>
      <c r="OFD1" s="80"/>
      <c r="OFE1" s="80"/>
      <c r="OFF1" s="80"/>
      <c r="OFG1" s="80"/>
      <c r="OFH1" s="80"/>
      <c r="OFI1" s="80"/>
      <c r="OFJ1" s="80"/>
      <c r="OFK1" s="80"/>
      <c r="OFL1" s="80"/>
      <c r="OFM1" s="80"/>
      <c r="OFN1" s="80"/>
      <c r="OFO1" s="80"/>
      <c r="OFP1" s="80"/>
      <c r="OFQ1" s="80"/>
      <c r="OFR1" s="80"/>
      <c r="OFS1" s="80"/>
      <c r="OFT1" s="80"/>
      <c r="OFU1" s="80"/>
      <c r="OFV1" s="80"/>
      <c r="OFW1" s="80"/>
      <c r="OFX1" s="80"/>
      <c r="OFY1" s="80"/>
      <c r="OFZ1" s="80"/>
      <c r="OGA1" s="80"/>
      <c r="OGB1" s="80"/>
      <c r="OGC1" s="80"/>
      <c r="OGD1" s="80"/>
      <c r="OGE1" s="80"/>
      <c r="OGF1" s="80"/>
      <c r="OGG1" s="80"/>
      <c r="OGH1" s="80"/>
      <c r="OGI1" s="80"/>
      <c r="OGJ1" s="80"/>
      <c r="OGK1" s="80"/>
      <c r="OGL1" s="80"/>
      <c r="OGM1" s="80"/>
      <c r="OGN1" s="80"/>
      <c r="OGO1" s="80"/>
      <c r="OGP1" s="80"/>
      <c r="OGQ1" s="80"/>
      <c r="OGR1" s="80"/>
      <c r="OGS1" s="80"/>
      <c r="OGT1" s="80"/>
      <c r="OGU1" s="80"/>
      <c r="OGV1" s="80"/>
      <c r="OGW1" s="80"/>
      <c r="OGX1" s="80"/>
      <c r="OGY1" s="80"/>
      <c r="OGZ1" s="80"/>
      <c r="OHA1" s="80"/>
      <c r="OHB1" s="80"/>
      <c r="OHC1" s="80"/>
      <c r="OHD1" s="80"/>
      <c r="OHE1" s="80"/>
      <c r="OHF1" s="80"/>
      <c r="OHG1" s="80"/>
      <c r="OHH1" s="80"/>
      <c r="OHI1" s="80"/>
      <c r="OHJ1" s="80"/>
      <c r="OHK1" s="80"/>
      <c r="OHL1" s="80"/>
      <c r="OHM1" s="80"/>
      <c r="OHN1" s="80"/>
      <c r="OHO1" s="80"/>
      <c r="OHP1" s="80"/>
      <c r="OHQ1" s="80"/>
      <c r="OHR1" s="80"/>
      <c r="OHS1" s="80"/>
      <c r="OHT1" s="80"/>
      <c r="OHU1" s="80"/>
      <c r="OHV1" s="80"/>
      <c r="OHW1" s="80"/>
      <c r="OHX1" s="80"/>
      <c r="OHY1" s="80"/>
      <c r="OHZ1" s="80"/>
      <c r="OIA1" s="80"/>
      <c r="OIB1" s="80"/>
      <c r="OIC1" s="80"/>
      <c r="OID1" s="80"/>
      <c r="OIE1" s="80"/>
      <c r="OIF1" s="80"/>
      <c r="OIG1" s="80"/>
      <c r="OIH1" s="80"/>
      <c r="OII1" s="80"/>
      <c r="OIJ1" s="80"/>
      <c r="OIK1" s="80"/>
      <c r="OIL1" s="80"/>
      <c r="OIM1" s="80"/>
      <c r="OIN1" s="80"/>
      <c r="OIO1" s="80"/>
      <c r="OIP1" s="80"/>
      <c r="OIQ1" s="80"/>
      <c r="OIR1" s="80"/>
      <c r="OIS1" s="80"/>
      <c r="OIT1" s="80"/>
      <c r="OIU1" s="80"/>
      <c r="OIV1" s="80"/>
      <c r="OIW1" s="80"/>
      <c r="OIX1" s="80"/>
      <c r="OIY1" s="80"/>
      <c r="OIZ1" s="80"/>
      <c r="OJA1" s="80"/>
      <c r="OJB1" s="80"/>
      <c r="OJC1" s="80"/>
      <c r="OJD1" s="80"/>
      <c r="OJE1" s="80"/>
      <c r="OJF1" s="80"/>
      <c r="OJG1" s="80"/>
      <c r="OJH1" s="80"/>
      <c r="OJI1" s="80"/>
      <c r="OJJ1" s="80"/>
      <c r="OJK1" s="80"/>
      <c r="OJL1" s="80"/>
      <c r="OJM1" s="80"/>
      <c r="OJN1" s="80"/>
      <c r="OJO1" s="80"/>
      <c r="OJP1" s="80"/>
      <c r="OJQ1" s="80"/>
      <c r="OJR1" s="80"/>
      <c r="OJS1" s="80"/>
      <c r="OJT1" s="80"/>
      <c r="OJU1" s="80"/>
      <c r="OJV1" s="80"/>
      <c r="OJW1" s="80"/>
      <c r="OJX1" s="80"/>
      <c r="OJY1" s="80"/>
      <c r="OJZ1" s="80"/>
      <c r="OKA1" s="80"/>
      <c r="OKB1" s="80"/>
      <c r="OKC1" s="80"/>
      <c r="OKD1" s="80"/>
      <c r="OKE1" s="80"/>
      <c r="OKF1" s="80"/>
      <c r="OKG1" s="80"/>
      <c r="OKH1" s="80"/>
      <c r="OKI1" s="80"/>
      <c r="OKJ1" s="80"/>
      <c r="OKK1" s="80"/>
      <c r="OKL1" s="80"/>
      <c r="OKM1" s="80"/>
      <c r="OKN1" s="80"/>
      <c r="OKO1" s="80"/>
      <c r="OKP1" s="80"/>
      <c r="OKQ1" s="80"/>
      <c r="OKR1" s="80"/>
      <c r="OKS1" s="80"/>
      <c r="OKT1" s="80"/>
      <c r="OKU1" s="80"/>
      <c r="OKV1" s="80"/>
      <c r="OKW1" s="80"/>
      <c r="OKX1" s="80"/>
      <c r="OKY1" s="80"/>
      <c r="OKZ1" s="80"/>
      <c r="OLA1" s="80"/>
      <c r="OLB1" s="80"/>
      <c r="OLC1" s="80"/>
      <c r="OLD1" s="80"/>
      <c r="OLE1" s="80"/>
      <c r="OLF1" s="80"/>
      <c r="OLG1" s="80"/>
      <c r="OLH1" s="80"/>
      <c r="OLI1" s="80"/>
      <c r="OLJ1" s="80"/>
      <c r="OLK1" s="80"/>
      <c r="OLL1" s="80"/>
      <c r="OLM1" s="80"/>
      <c r="OLN1" s="80"/>
      <c r="OLO1" s="80"/>
      <c r="OLP1" s="80"/>
      <c r="OLQ1" s="80"/>
      <c r="OLR1" s="80"/>
      <c r="OLS1" s="80"/>
      <c r="OLT1" s="80"/>
      <c r="OLU1" s="80"/>
      <c r="OLV1" s="80"/>
      <c r="OLW1" s="80"/>
      <c r="OLX1" s="80"/>
      <c r="OLY1" s="80"/>
      <c r="OLZ1" s="80"/>
      <c r="OMA1" s="80"/>
      <c r="OMB1" s="80"/>
      <c r="OMC1" s="80"/>
      <c r="OMD1" s="80"/>
      <c r="OME1" s="80"/>
      <c r="OMF1" s="80"/>
      <c r="OMG1" s="80"/>
      <c r="OMH1" s="80"/>
      <c r="OMI1" s="80"/>
      <c r="OMJ1" s="80"/>
      <c r="OMK1" s="80"/>
      <c r="OML1" s="80"/>
      <c r="OMM1" s="80"/>
      <c r="OMN1" s="80"/>
      <c r="OMO1" s="80"/>
      <c r="OMP1" s="80"/>
      <c r="OMQ1" s="80"/>
      <c r="OMR1" s="80"/>
      <c r="OMS1" s="80"/>
      <c r="OMT1" s="80"/>
      <c r="OMU1" s="80"/>
      <c r="OMV1" s="80"/>
      <c r="OMW1" s="80"/>
      <c r="OMX1" s="80"/>
      <c r="OMY1" s="80"/>
      <c r="OMZ1" s="80"/>
      <c r="ONA1" s="80"/>
      <c r="ONB1" s="80"/>
      <c r="ONC1" s="80"/>
      <c r="OND1" s="80"/>
      <c r="ONE1" s="80"/>
      <c r="ONF1" s="80"/>
      <c r="ONG1" s="80"/>
      <c r="ONH1" s="80"/>
      <c r="ONI1" s="80"/>
      <c r="ONJ1" s="80"/>
      <c r="ONK1" s="80"/>
      <c r="ONL1" s="80"/>
      <c r="ONM1" s="80"/>
      <c r="ONN1" s="80"/>
      <c r="ONO1" s="80"/>
      <c r="ONP1" s="80"/>
      <c r="ONQ1" s="80"/>
      <c r="ONR1" s="80"/>
      <c r="ONS1" s="80"/>
      <c r="ONT1" s="80"/>
      <c r="ONU1" s="80"/>
      <c r="ONV1" s="80"/>
      <c r="ONW1" s="80"/>
      <c r="ONX1" s="80"/>
      <c r="ONY1" s="80"/>
      <c r="ONZ1" s="80"/>
      <c r="OOA1" s="80"/>
      <c r="OOB1" s="80"/>
      <c r="OOC1" s="80"/>
      <c r="OOD1" s="80"/>
      <c r="OOE1" s="80"/>
      <c r="OOF1" s="80"/>
      <c r="OOG1" s="80"/>
      <c r="OOH1" s="80"/>
      <c r="OOI1" s="80"/>
      <c r="OOJ1" s="80"/>
      <c r="OOK1" s="80"/>
      <c r="OOL1" s="80"/>
      <c r="OOM1" s="80"/>
      <c r="OON1" s="80"/>
      <c r="OOO1" s="80"/>
      <c r="OOP1" s="80"/>
      <c r="OOQ1" s="80"/>
      <c r="OOR1" s="80"/>
      <c r="OOS1" s="80"/>
      <c r="OOT1" s="80"/>
      <c r="OOU1" s="80"/>
      <c r="OOV1" s="80"/>
      <c r="OOW1" s="80"/>
      <c r="OOX1" s="80"/>
      <c r="OOY1" s="80"/>
      <c r="OOZ1" s="80"/>
      <c r="OPA1" s="80"/>
      <c r="OPB1" s="80"/>
      <c r="OPC1" s="80"/>
      <c r="OPD1" s="80"/>
      <c r="OPE1" s="80"/>
      <c r="OPF1" s="80"/>
      <c r="OPG1" s="80"/>
      <c r="OPH1" s="80"/>
      <c r="OPI1" s="80"/>
      <c r="OPJ1" s="80"/>
      <c r="OPK1" s="80"/>
      <c r="OPL1" s="80"/>
      <c r="OPM1" s="80"/>
      <c r="OPN1" s="80"/>
      <c r="OPO1" s="80"/>
      <c r="OPP1" s="80"/>
      <c r="OPQ1" s="80"/>
      <c r="OPR1" s="80"/>
      <c r="OPS1" s="80"/>
      <c r="OPT1" s="80"/>
      <c r="OPU1" s="80"/>
      <c r="OPV1" s="80"/>
      <c r="OPW1" s="80"/>
      <c r="OPX1" s="80"/>
      <c r="OPY1" s="80"/>
      <c r="OPZ1" s="80"/>
      <c r="OQA1" s="80"/>
      <c r="OQB1" s="80"/>
      <c r="OQC1" s="80"/>
      <c r="OQD1" s="80"/>
      <c r="OQE1" s="80"/>
      <c r="OQF1" s="80"/>
      <c r="OQG1" s="80"/>
      <c r="OQH1" s="80"/>
      <c r="OQI1" s="80"/>
      <c r="OQJ1" s="80"/>
      <c r="OQK1" s="80"/>
      <c r="OQL1" s="80"/>
      <c r="OQM1" s="80"/>
      <c r="OQN1" s="80"/>
      <c r="OQO1" s="80"/>
      <c r="OQP1" s="80"/>
      <c r="OQQ1" s="80"/>
      <c r="OQR1" s="80"/>
      <c r="OQS1" s="80"/>
      <c r="OQT1" s="80"/>
      <c r="OQU1" s="80"/>
      <c r="OQV1" s="80"/>
      <c r="OQW1" s="80"/>
      <c r="OQX1" s="80"/>
      <c r="OQY1" s="80"/>
      <c r="OQZ1" s="80"/>
      <c r="ORA1" s="80"/>
      <c r="ORB1" s="80"/>
      <c r="ORC1" s="80"/>
      <c r="ORD1" s="80"/>
      <c r="ORE1" s="80"/>
      <c r="ORF1" s="80"/>
      <c r="ORG1" s="80"/>
      <c r="ORH1" s="80"/>
      <c r="ORI1" s="80"/>
      <c r="ORJ1" s="80"/>
      <c r="ORK1" s="80"/>
      <c r="ORL1" s="80"/>
      <c r="ORM1" s="80"/>
      <c r="ORN1" s="80"/>
      <c r="ORO1" s="80"/>
      <c r="ORP1" s="80"/>
      <c r="ORQ1" s="80"/>
      <c r="ORR1" s="80"/>
      <c r="ORS1" s="80"/>
      <c r="ORT1" s="80"/>
      <c r="ORU1" s="80"/>
      <c r="ORV1" s="80"/>
      <c r="ORW1" s="80"/>
      <c r="ORX1" s="80"/>
      <c r="ORY1" s="80"/>
      <c r="ORZ1" s="80"/>
      <c r="OSA1" s="80"/>
      <c r="OSB1" s="80"/>
      <c r="OSC1" s="80"/>
      <c r="OSD1" s="80"/>
      <c r="OSE1" s="80"/>
      <c r="OSF1" s="80"/>
      <c r="OSG1" s="80"/>
      <c r="OSH1" s="80"/>
      <c r="OSI1" s="80"/>
      <c r="OSJ1" s="80"/>
      <c r="OSK1" s="80"/>
      <c r="OSL1" s="80"/>
      <c r="OSM1" s="80"/>
      <c r="OSN1" s="80"/>
      <c r="OSO1" s="80"/>
      <c r="OSP1" s="80"/>
      <c r="OSQ1" s="80"/>
      <c r="OSR1" s="80"/>
      <c r="OSS1" s="80"/>
      <c r="OST1" s="80"/>
      <c r="OSU1" s="80"/>
      <c r="OSV1" s="80"/>
      <c r="OSW1" s="80"/>
      <c r="OSX1" s="80"/>
      <c r="OSY1" s="80"/>
      <c r="OSZ1" s="80"/>
      <c r="OTA1" s="80"/>
      <c r="OTB1" s="80"/>
      <c r="OTC1" s="80"/>
      <c r="OTD1" s="80"/>
      <c r="OTE1" s="80"/>
      <c r="OTF1" s="80"/>
      <c r="OTG1" s="80"/>
      <c r="OTH1" s="80"/>
      <c r="OTI1" s="80"/>
      <c r="OTJ1" s="80"/>
      <c r="OTK1" s="80"/>
      <c r="OTL1" s="80"/>
      <c r="OTM1" s="80"/>
      <c r="OTN1" s="80"/>
      <c r="OTO1" s="80"/>
      <c r="OTP1" s="80"/>
      <c r="OTQ1" s="80"/>
      <c r="OTR1" s="80"/>
      <c r="OTS1" s="80"/>
      <c r="OTT1" s="80"/>
      <c r="OTU1" s="80"/>
      <c r="OTV1" s="80"/>
      <c r="OTW1" s="80"/>
      <c r="OTX1" s="80"/>
      <c r="OTY1" s="80"/>
      <c r="OTZ1" s="80"/>
      <c r="OUA1" s="80"/>
      <c r="OUB1" s="80"/>
      <c r="OUC1" s="80"/>
      <c r="OUD1" s="80"/>
      <c r="OUE1" s="80"/>
      <c r="OUF1" s="80"/>
      <c r="OUG1" s="80"/>
      <c r="OUH1" s="80"/>
      <c r="OUI1" s="80"/>
      <c r="OUJ1" s="80"/>
      <c r="OUK1" s="80"/>
      <c r="OUL1" s="80"/>
      <c r="OUM1" s="80"/>
      <c r="OUN1" s="80"/>
      <c r="OUO1" s="80"/>
      <c r="OUP1" s="80"/>
      <c r="OUQ1" s="80"/>
      <c r="OUR1" s="80"/>
      <c r="OUS1" s="80"/>
      <c r="OUT1" s="80"/>
      <c r="OUU1" s="80"/>
      <c r="OUV1" s="80"/>
      <c r="OUW1" s="80"/>
      <c r="OUX1" s="80"/>
      <c r="OUY1" s="80"/>
      <c r="OUZ1" s="80"/>
      <c r="OVA1" s="80"/>
      <c r="OVB1" s="80"/>
      <c r="OVC1" s="80"/>
      <c r="OVD1" s="80"/>
      <c r="OVE1" s="80"/>
      <c r="OVF1" s="80"/>
      <c r="OVG1" s="80"/>
      <c r="OVH1" s="80"/>
      <c r="OVI1" s="80"/>
      <c r="OVJ1" s="80"/>
      <c r="OVK1" s="80"/>
      <c r="OVL1" s="80"/>
      <c r="OVM1" s="80"/>
      <c r="OVN1" s="80"/>
      <c r="OVO1" s="80"/>
      <c r="OVP1" s="80"/>
      <c r="OVQ1" s="80"/>
      <c r="OVR1" s="80"/>
      <c r="OVS1" s="80"/>
      <c r="OVT1" s="80"/>
      <c r="OVU1" s="80"/>
      <c r="OVV1" s="80"/>
      <c r="OVW1" s="80"/>
      <c r="OVX1" s="80"/>
      <c r="OVY1" s="80"/>
      <c r="OVZ1" s="80"/>
      <c r="OWA1" s="80"/>
      <c r="OWB1" s="80"/>
      <c r="OWC1" s="80"/>
      <c r="OWD1" s="80"/>
      <c r="OWE1" s="80"/>
      <c r="OWF1" s="80"/>
      <c r="OWG1" s="80"/>
      <c r="OWH1" s="80"/>
      <c r="OWI1" s="80"/>
      <c r="OWJ1" s="80"/>
      <c r="OWK1" s="80"/>
      <c r="OWL1" s="80"/>
      <c r="OWM1" s="80"/>
      <c r="OWN1" s="80"/>
      <c r="OWO1" s="80"/>
      <c r="OWP1" s="80"/>
      <c r="OWQ1" s="80"/>
      <c r="OWR1" s="80"/>
      <c r="OWS1" s="80"/>
      <c r="OWT1" s="80"/>
      <c r="OWU1" s="80"/>
      <c r="OWV1" s="80"/>
      <c r="OWW1" s="80"/>
      <c r="OWX1" s="80"/>
      <c r="OWY1" s="80"/>
      <c r="OWZ1" s="80"/>
      <c r="OXA1" s="80"/>
      <c r="OXB1" s="80"/>
      <c r="OXC1" s="80"/>
      <c r="OXD1" s="80"/>
      <c r="OXE1" s="80"/>
      <c r="OXF1" s="80"/>
      <c r="OXG1" s="80"/>
      <c r="OXH1" s="80"/>
      <c r="OXI1" s="80"/>
      <c r="OXJ1" s="80"/>
      <c r="OXK1" s="80"/>
      <c r="OXL1" s="80"/>
      <c r="OXM1" s="80"/>
      <c r="OXN1" s="80"/>
      <c r="OXO1" s="80"/>
      <c r="OXP1" s="80"/>
      <c r="OXQ1" s="80"/>
      <c r="OXR1" s="80"/>
      <c r="OXS1" s="80"/>
      <c r="OXT1" s="80"/>
      <c r="OXU1" s="80"/>
      <c r="OXV1" s="80"/>
      <c r="OXW1" s="80"/>
      <c r="OXX1" s="80"/>
      <c r="OXY1" s="80"/>
      <c r="OXZ1" s="80"/>
      <c r="OYA1" s="80"/>
      <c r="OYB1" s="80"/>
      <c r="OYC1" s="80"/>
      <c r="OYD1" s="80"/>
      <c r="OYE1" s="80"/>
      <c r="OYF1" s="80"/>
      <c r="OYG1" s="80"/>
      <c r="OYH1" s="80"/>
      <c r="OYI1" s="80"/>
      <c r="OYJ1" s="80"/>
      <c r="OYK1" s="80"/>
      <c r="OYL1" s="80"/>
      <c r="OYM1" s="80"/>
      <c r="OYN1" s="80"/>
      <c r="OYO1" s="80"/>
      <c r="OYP1" s="80"/>
      <c r="OYQ1" s="80"/>
      <c r="OYR1" s="80"/>
      <c r="OYS1" s="80"/>
      <c r="OYT1" s="80"/>
      <c r="OYU1" s="80"/>
      <c r="OYV1" s="80"/>
      <c r="OYW1" s="80"/>
      <c r="OYX1" s="80"/>
      <c r="OYY1" s="80"/>
      <c r="OYZ1" s="80"/>
      <c r="OZA1" s="80"/>
      <c r="OZB1" s="80"/>
      <c r="OZC1" s="80"/>
      <c r="OZD1" s="80"/>
      <c r="OZE1" s="80"/>
      <c r="OZF1" s="80"/>
      <c r="OZG1" s="80"/>
      <c r="OZH1" s="80"/>
      <c r="OZI1" s="80"/>
      <c r="OZJ1" s="80"/>
      <c r="OZK1" s="80"/>
      <c r="OZL1" s="80"/>
      <c r="OZM1" s="80"/>
      <c r="OZN1" s="80"/>
      <c r="OZO1" s="80"/>
      <c r="OZP1" s="80"/>
      <c r="OZQ1" s="80"/>
      <c r="OZR1" s="80"/>
      <c r="OZS1" s="80"/>
      <c r="OZT1" s="80"/>
      <c r="OZU1" s="80"/>
      <c r="OZV1" s="80"/>
      <c r="OZW1" s="80"/>
      <c r="OZX1" s="80"/>
      <c r="OZY1" s="80"/>
      <c r="OZZ1" s="80"/>
      <c r="PAA1" s="80"/>
      <c r="PAB1" s="80"/>
      <c r="PAC1" s="80"/>
      <c r="PAD1" s="80"/>
      <c r="PAE1" s="80"/>
      <c r="PAF1" s="80"/>
      <c r="PAG1" s="80"/>
      <c r="PAH1" s="80"/>
      <c r="PAI1" s="80"/>
      <c r="PAJ1" s="80"/>
      <c r="PAK1" s="80"/>
      <c r="PAL1" s="80"/>
      <c r="PAM1" s="80"/>
      <c r="PAN1" s="80"/>
      <c r="PAO1" s="80"/>
      <c r="PAP1" s="80"/>
      <c r="PAQ1" s="80"/>
      <c r="PAR1" s="80"/>
      <c r="PAS1" s="80"/>
      <c r="PAT1" s="80"/>
      <c r="PAU1" s="80"/>
      <c r="PAV1" s="80"/>
      <c r="PAW1" s="80"/>
      <c r="PAX1" s="80"/>
      <c r="PAY1" s="80"/>
      <c r="PAZ1" s="80"/>
      <c r="PBA1" s="80"/>
      <c r="PBB1" s="80"/>
      <c r="PBC1" s="80"/>
      <c r="PBD1" s="80"/>
      <c r="PBE1" s="80"/>
      <c r="PBF1" s="80"/>
      <c r="PBG1" s="80"/>
      <c r="PBH1" s="80"/>
      <c r="PBI1" s="80"/>
      <c r="PBJ1" s="80"/>
      <c r="PBK1" s="80"/>
      <c r="PBL1" s="80"/>
      <c r="PBM1" s="80"/>
      <c r="PBN1" s="80"/>
      <c r="PBO1" s="80"/>
      <c r="PBP1" s="80"/>
      <c r="PBQ1" s="80"/>
      <c r="PBR1" s="80"/>
      <c r="PBS1" s="80"/>
      <c r="PBT1" s="80"/>
      <c r="PBU1" s="80"/>
      <c r="PBV1" s="80"/>
      <c r="PBW1" s="80"/>
      <c r="PBX1" s="80"/>
      <c r="PBY1" s="80"/>
      <c r="PBZ1" s="80"/>
      <c r="PCA1" s="80"/>
      <c r="PCB1" s="80"/>
      <c r="PCC1" s="80"/>
      <c r="PCD1" s="80"/>
      <c r="PCE1" s="80"/>
      <c r="PCF1" s="80"/>
      <c r="PCG1" s="80"/>
      <c r="PCH1" s="80"/>
      <c r="PCI1" s="80"/>
      <c r="PCJ1" s="80"/>
      <c r="PCK1" s="80"/>
      <c r="PCL1" s="80"/>
      <c r="PCM1" s="80"/>
      <c r="PCN1" s="80"/>
      <c r="PCO1" s="80"/>
      <c r="PCP1" s="80"/>
      <c r="PCQ1" s="80"/>
      <c r="PCR1" s="80"/>
      <c r="PCS1" s="80"/>
      <c r="PCT1" s="80"/>
      <c r="PCU1" s="80"/>
      <c r="PCV1" s="80"/>
      <c r="PCW1" s="80"/>
      <c r="PCX1" s="80"/>
      <c r="PCY1" s="80"/>
      <c r="PCZ1" s="80"/>
      <c r="PDA1" s="80"/>
      <c r="PDB1" s="80"/>
      <c r="PDC1" s="80"/>
      <c r="PDD1" s="80"/>
      <c r="PDE1" s="80"/>
      <c r="PDF1" s="80"/>
      <c r="PDG1" s="80"/>
      <c r="PDH1" s="80"/>
      <c r="PDI1" s="80"/>
      <c r="PDJ1" s="80"/>
      <c r="PDK1" s="80"/>
      <c r="PDL1" s="80"/>
      <c r="PDM1" s="80"/>
      <c r="PDN1" s="80"/>
      <c r="PDO1" s="80"/>
      <c r="PDP1" s="80"/>
      <c r="PDQ1" s="80"/>
      <c r="PDR1" s="80"/>
      <c r="PDS1" s="80"/>
      <c r="PDT1" s="80"/>
      <c r="PDU1" s="80"/>
      <c r="PDV1" s="80"/>
      <c r="PDW1" s="80"/>
      <c r="PDX1" s="80"/>
      <c r="PDY1" s="80"/>
      <c r="PDZ1" s="80"/>
      <c r="PEA1" s="80"/>
      <c r="PEB1" s="80"/>
      <c r="PEC1" s="80"/>
      <c r="PED1" s="80"/>
      <c r="PEE1" s="80"/>
      <c r="PEF1" s="80"/>
      <c r="PEG1" s="80"/>
      <c r="PEH1" s="80"/>
      <c r="PEI1" s="80"/>
      <c r="PEJ1" s="80"/>
      <c r="PEK1" s="80"/>
      <c r="PEL1" s="80"/>
      <c r="PEM1" s="80"/>
      <c r="PEN1" s="80"/>
      <c r="PEO1" s="80"/>
      <c r="PEP1" s="80"/>
      <c r="PEQ1" s="80"/>
      <c r="PER1" s="80"/>
      <c r="PES1" s="80"/>
      <c r="PET1" s="80"/>
      <c r="PEU1" s="80"/>
      <c r="PEV1" s="80"/>
      <c r="PEW1" s="80"/>
      <c r="PEX1" s="80"/>
      <c r="PEY1" s="80"/>
      <c r="PEZ1" s="80"/>
      <c r="PFA1" s="80"/>
      <c r="PFB1" s="80"/>
      <c r="PFC1" s="80"/>
      <c r="PFD1" s="80"/>
      <c r="PFE1" s="80"/>
      <c r="PFF1" s="80"/>
      <c r="PFG1" s="80"/>
      <c r="PFH1" s="80"/>
      <c r="PFI1" s="80"/>
      <c r="PFJ1" s="80"/>
      <c r="PFK1" s="80"/>
      <c r="PFL1" s="80"/>
      <c r="PFM1" s="80"/>
      <c r="PFN1" s="80"/>
      <c r="PFO1" s="80"/>
      <c r="PFP1" s="80"/>
      <c r="PFQ1" s="80"/>
      <c r="PFR1" s="80"/>
      <c r="PFS1" s="80"/>
      <c r="PFT1" s="80"/>
      <c r="PFU1" s="80"/>
      <c r="PFV1" s="80"/>
      <c r="PFW1" s="80"/>
      <c r="PFX1" s="80"/>
      <c r="PFY1" s="80"/>
      <c r="PFZ1" s="80"/>
      <c r="PGA1" s="80"/>
      <c r="PGB1" s="80"/>
      <c r="PGC1" s="80"/>
      <c r="PGD1" s="80"/>
      <c r="PGE1" s="80"/>
      <c r="PGF1" s="80"/>
      <c r="PGG1" s="80"/>
      <c r="PGH1" s="80"/>
      <c r="PGI1" s="80"/>
      <c r="PGJ1" s="80"/>
      <c r="PGK1" s="80"/>
      <c r="PGL1" s="80"/>
      <c r="PGM1" s="80"/>
      <c r="PGN1" s="80"/>
      <c r="PGO1" s="80"/>
      <c r="PGP1" s="80"/>
      <c r="PGQ1" s="80"/>
      <c r="PGR1" s="80"/>
      <c r="PGS1" s="80"/>
      <c r="PGT1" s="80"/>
      <c r="PGU1" s="80"/>
      <c r="PGV1" s="80"/>
      <c r="PGW1" s="80"/>
      <c r="PGX1" s="80"/>
      <c r="PGY1" s="80"/>
      <c r="PGZ1" s="80"/>
      <c r="PHA1" s="80"/>
      <c r="PHB1" s="80"/>
      <c r="PHC1" s="80"/>
      <c r="PHD1" s="80"/>
      <c r="PHE1" s="80"/>
      <c r="PHF1" s="80"/>
      <c r="PHG1" s="80"/>
      <c r="PHH1" s="80"/>
      <c r="PHI1" s="80"/>
      <c r="PHJ1" s="80"/>
      <c r="PHK1" s="80"/>
      <c r="PHL1" s="80"/>
      <c r="PHM1" s="80"/>
      <c r="PHN1" s="80"/>
      <c r="PHO1" s="80"/>
      <c r="PHP1" s="80"/>
      <c r="PHQ1" s="80"/>
      <c r="PHR1" s="80"/>
      <c r="PHS1" s="80"/>
      <c r="PHT1" s="80"/>
      <c r="PHU1" s="80"/>
      <c r="PHV1" s="80"/>
      <c r="PHW1" s="80"/>
      <c r="PHX1" s="80"/>
      <c r="PHY1" s="80"/>
      <c r="PHZ1" s="80"/>
      <c r="PIA1" s="80"/>
      <c r="PIB1" s="80"/>
      <c r="PIC1" s="80"/>
      <c r="PID1" s="80"/>
      <c r="PIE1" s="80"/>
      <c r="PIF1" s="80"/>
      <c r="PIG1" s="80"/>
      <c r="PIH1" s="80"/>
      <c r="PII1" s="80"/>
      <c r="PIJ1" s="80"/>
      <c r="PIK1" s="80"/>
      <c r="PIL1" s="80"/>
      <c r="PIM1" s="80"/>
      <c r="PIN1" s="80"/>
      <c r="PIO1" s="80"/>
      <c r="PIP1" s="80"/>
      <c r="PIQ1" s="80"/>
      <c r="PIR1" s="80"/>
      <c r="PIS1" s="80"/>
      <c r="PIT1" s="80"/>
      <c r="PIU1" s="80"/>
      <c r="PIV1" s="80"/>
      <c r="PIW1" s="80"/>
      <c r="PIX1" s="80"/>
      <c r="PIY1" s="80"/>
      <c r="PIZ1" s="80"/>
      <c r="PJA1" s="80"/>
      <c r="PJB1" s="80"/>
      <c r="PJC1" s="80"/>
      <c r="PJD1" s="80"/>
      <c r="PJE1" s="80"/>
      <c r="PJF1" s="80"/>
      <c r="PJG1" s="80"/>
      <c r="PJH1" s="80"/>
      <c r="PJI1" s="80"/>
      <c r="PJJ1" s="80"/>
      <c r="PJK1" s="80"/>
      <c r="PJL1" s="80"/>
      <c r="PJM1" s="80"/>
      <c r="PJN1" s="80"/>
      <c r="PJO1" s="80"/>
      <c r="PJP1" s="80"/>
      <c r="PJQ1" s="80"/>
      <c r="PJR1" s="80"/>
      <c r="PJS1" s="80"/>
      <c r="PJT1" s="80"/>
      <c r="PJU1" s="80"/>
      <c r="PJV1" s="80"/>
      <c r="PJW1" s="80"/>
      <c r="PJX1" s="80"/>
      <c r="PJY1" s="80"/>
      <c r="PJZ1" s="80"/>
      <c r="PKA1" s="80"/>
      <c r="PKB1" s="80"/>
      <c r="PKC1" s="80"/>
      <c r="PKD1" s="80"/>
      <c r="PKE1" s="80"/>
      <c r="PKF1" s="80"/>
      <c r="PKG1" s="80"/>
      <c r="PKH1" s="80"/>
      <c r="PKI1" s="80"/>
      <c r="PKJ1" s="80"/>
      <c r="PKK1" s="80"/>
      <c r="PKL1" s="80"/>
      <c r="PKM1" s="80"/>
      <c r="PKN1" s="80"/>
      <c r="PKO1" s="80"/>
      <c r="PKP1" s="80"/>
      <c r="PKQ1" s="80"/>
      <c r="PKR1" s="80"/>
      <c r="PKS1" s="80"/>
      <c r="PKT1" s="80"/>
      <c r="PKU1" s="80"/>
      <c r="PKV1" s="80"/>
      <c r="PKW1" s="80"/>
      <c r="PKX1" s="80"/>
      <c r="PKY1" s="80"/>
      <c r="PKZ1" s="80"/>
      <c r="PLA1" s="80"/>
      <c r="PLB1" s="80"/>
      <c r="PLC1" s="80"/>
      <c r="PLD1" s="80"/>
      <c r="PLE1" s="80"/>
      <c r="PLF1" s="80"/>
      <c r="PLG1" s="80"/>
      <c r="PLH1" s="80"/>
      <c r="PLI1" s="80"/>
      <c r="PLJ1" s="80"/>
      <c r="PLK1" s="80"/>
      <c r="PLL1" s="80"/>
      <c r="PLM1" s="80"/>
      <c r="PLN1" s="80"/>
      <c r="PLO1" s="80"/>
      <c r="PLP1" s="80"/>
      <c r="PLQ1" s="80"/>
      <c r="PLR1" s="80"/>
      <c r="PLS1" s="80"/>
      <c r="PLT1" s="80"/>
      <c r="PLU1" s="80"/>
      <c r="PLV1" s="80"/>
      <c r="PLW1" s="80"/>
      <c r="PLX1" s="80"/>
      <c r="PLY1" s="80"/>
      <c r="PLZ1" s="80"/>
      <c r="PMA1" s="80"/>
      <c r="PMB1" s="80"/>
      <c r="PMC1" s="80"/>
      <c r="PMD1" s="80"/>
      <c r="PME1" s="80"/>
      <c r="PMF1" s="80"/>
      <c r="PMG1" s="80"/>
      <c r="PMH1" s="80"/>
      <c r="PMI1" s="80"/>
      <c r="PMJ1" s="80"/>
      <c r="PMK1" s="80"/>
      <c r="PML1" s="80"/>
      <c r="PMM1" s="80"/>
      <c r="PMN1" s="80"/>
      <c r="PMO1" s="80"/>
      <c r="PMP1" s="80"/>
      <c r="PMQ1" s="80"/>
      <c r="PMR1" s="80"/>
      <c r="PMS1" s="80"/>
      <c r="PMT1" s="80"/>
      <c r="PMU1" s="80"/>
      <c r="PMV1" s="80"/>
      <c r="PMW1" s="80"/>
      <c r="PMX1" s="80"/>
      <c r="PMY1" s="80"/>
      <c r="PMZ1" s="80"/>
      <c r="PNA1" s="80"/>
      <c r="PNB1" s="80"/>
      <c r="PNC1" s="80"/>
      <c r="PND1" s="80"/>
      <c r="PNE1" s="80"/>
      <c r="PNF1" s="80"/>
      <c r="PNG1" s="80"/>
      <c r="PNH1" s="80"/>
      <c r="PNI1" s="80"/>
      <c r="PNJ1" s="80"/>
      <c r="PNK1" s="80"/>
      <c r="PNL1" s="80"/>
      <c r="PNM1" s="80"/>
      <c r="PNN1" s="80"/>
      <c r="PNO1" s="80"/>
      <c r="PNP1" s="80"/>
      <c r="PNQ1" s="80"/>
      <c r="PNR1" s="80"/>
      <c r="PNS1" s="80"/>
      <c r="PNT1" s="80"/>
      <c r="PNU1" s="80"/>
      <c r="PNV1" s="80"/>
      <c r="PNW1" s="80"/>
      <c r="PNX1" s="80"/>
      <c r="PNY1" s="80"/>
      <c r="PNZ1" s="80"/>
      <c r="POA1" s="80"/>
      <c r="POB1" s="80"/>
      <c r="POC1" s="80"/>
      <c r="POD1" s="80"/>
      <c r="POE1" s="80"/>
      <c r="POF1" s="80"/>
      <c r="POG1" s="80"/>
      <c r="POH1" s="80"/>
      <c r="POI1" s="80"/>
      <c r="POJ1" s="80"/>
      <c r="POK1" s="80"/>
      <c r="POL1" s="80"/>
      <c r="POM1" s="80"/>
      <c r="PON1" s="80"/>
      <c r="POO1" s="80"/>
      <c r="POP1" s="80"/>
      <c r="POQ1" s="80"/>
      <c r="POR1" s="80"/>
      <c r="POS1" s="80"/>
      <c r="POT1" s="80"/>
      <c r="POU1" s="80"/>
      <c r="POV1" s="80"/>
      <c r="POW1" s="80"/>
      <c r="POX1" s="80"/>
      <c r="POY1" s="80"/>
      <c r="POZ1" s="80"/>
      <c r="PPA1" s="80"/>
      <c r="PPB1" s="80"/>
      <c r="PPC1" s="80"/>
      <c r="PPD1" s="80"/>
      <c r="PPE1" s="80"/>
      <c r="PPF1" s="80"/>
      <c r="PPG1" s="80"/>
      <c r="PPH1" s="80"/>
      <c r="PPI1" s="80"/>
      <c r="PPJ1" s="80"/>
      <c r="PPK1" s="80"/>
      <c r="PPL1" s="80"/>
      <c r="PPM1" s="80"/>
      <c r="PPN1" s="80"/>
      <c r="PPO1" s="80"/>
      <c r="PPP1" s="80"/>
      <c r="PPQ1" s="80"/>
      <c r="PPR1" s="80"/>
      <c r="PPS1" s="80"/>
      <c r="PPT1" s="80"/>
      <c r="PPU1" s="80"/>
      <c r="PPV1" s="80"/>
      <c r="PPW1" s="80"/>
      <c r="PPX1" s="80"/>
      <c r="PPY1" s="80"/>
      <c r="PPZ1" s="80"/>
      <c r="PQA1" s="80"/>
      <c r="PQB1" s="80"/>
      <c r="PQC1" s="80"/>
      <c r="PQD1" s="80"/>
      <c r="PQE1" s="80"/>
      <c r="PQF1" s="80"/>
      <c r="PQG1" s="80"/>
      <c r="PQH1" s="80"/>
      <c r="PQI1" s="80"/>
      <c r="PQJ1" s="80"/>
      <c r="PQK1" s="80"/>
      <c r="PQL1" s="80"/>
      <c r="PQM1" s="80"/>
      <c r="PQN1" s="80"/>
      <c r="PQO1" s="80"/>
      <c r="PQP1" s="80"/>
      <c r="PQQ1" s="80"/>
      <c r="PQR1" s="80"/>
      <c r="PQS1" s="80"/>
      <c r="PQT1" s="80"/>
      <c r="PQU1" s="80"/>
      <c r="PQV1" s="80"/>
      <c r="PQW1" s="80"/>
      <c r="PQX1" s="80"/>
      <c r="PQY1" s="80"/>
      <c r="PQZ1" s="80"/>
      <c r="PRA1" s="80"/>
      <c r="PRB1" s="80"/>
      <c r="PRC1" s="80"/>
      <c r="PRD1" s="80"/>
      <c r="PRE1" s="80"/>
      <c r="PRF1" s="80"/>
      <c r="PRG1" s="80"/>
      <c r="PRH1" s="80"/>
      <c r="PRI1" s="80"/>
      <c r="PRJ1" s="80"/>
      <c r="PRK1" s="80"/>
      <c r="PRL1" s="80"/>
      <c r="PRM1" s="80"/>
      <c r="PRN1" s="80"/>
      <c r="PRO1" s="80"/>
      <c r="PRP1" s="80"/>
      <c r="PRQ1" s="80"/>
      <c r="PRR1" s="80"/>
      <c r="PRS1" s="80"/>
      <c r="PRT1" s="80"/>
      <c r="PRU1" s="80"/>
      <c r="PRV1" s="80"/>
      <c r="PRW1" s="80"/>
      <c r="PRX1" s="80"/>
      <c r="PRY1" s="80"/>
      <c r="PRZ1" s="80"/>
      <c r="PSA1" s="80"/>
      <c r="PSB1" s="80"/>
      <c r="PSC1" s="80"/>
      <c r="PSD1" s="80"/>
      <c r="PSE1" s="80"/>
      <c r="PSF1" s="80"/>
      <c r="PSG1" s="80"/>
      <c r="PSH1" s="80"/>
      <c r="PSI1" s="80"/>
      <c r="PSJ1" s="80"/>
      <c r="PSK1" s="80"/>
      <c r="PSL1" s="80"/>
      <c r="PSM1" s="80"/>
      <c r="PSN1" s="80"/>
      <c r="PSO1" s="80"/>
      <c r="PSP1" s="80"/>
      <c r="PSQ1" s="80"/>
      <c r="PSR1" s="80"/>
      <c r="PSS1" s="80"/>
      <c r="PST1" s="80"/>
      <c r="PSU1" s="80"/>
      <c r="PSV1" s="80"/>
      <c r="PSW1" s="80"/>
      <c r="PSX1" s="80"/>
      <c r="PSY1" s="80"/>
      <c r="PSZ1" s="80"/>
      <c r="PTA1" s="80"/>
      <c r="PTB1" s="80"/>
      <c r="PTC1" s="80"/>
      <c r="PTD1" s="80"/>
      <c r="PTE1" s="80"/>
      <c r="PTF1" s="80"/>
      <c r="PTG1" s="80"/>
      <c r="PTH1" s="80"/>
      <c r="PTI1" s="80"/>
      <c r="PTJ1" s="80"/>
      <c r="PTK1" s="80"/>
      <c r="PTL1" s="80"/>
      <c r="PTM1" s="80"/>
      <c r="PTN1" s="80"/>
      <c r="PTO1" s="80"/>
      <c r="PTP1" s="80"/>
      <c r="PTQ1" s="80"/>
      <c r="PTR1" s="80"/>
      <c r="PTS1" s="80"/>
      <c r="PTT1" s="80"/>
      <c r="PTU1" s="80"/>
      <c r="PTV1" s="80"/>
      <c r="PTW1" s="80"/>
      <c r="PTX1" s="80"/>
      <c r="PTY1" s="80"/>
      <c r="PTZ1" s="80"/>
      <c r="PUA1" s="80"/>
      <c r="PUB1" s="80"/>
      <c r="PUC1" s="80"/>
      <c r="PUD1" s="80"/>
      <c r="PUE1" s="80"/>
      <c r="PUF1" s="80"/>
      <c r="PUG1" s="80"/>
      <c r="PUH1" s="80"/>
      <c r="PUI1" s="80"/>
      <c r="PUJ1" s="80"/>
      <c r="PUK1" s="80"/>
      <c r="PUL1" s="80"/>
      <c r="PUM1" s="80"/>
      <c r="PUN1" s="80"/>
      <c r="PUO1" s="80"/>
      <c r="PUP1" s="80"/>
      <c r="PUQ1" s="80"/>
      <c r="PUR1" s="80"/>
      <c r="PUS1" s="80"/>
      <c r="PUT1" s="80"/>
      <c r="PUU1" s="80"/>
      <c r="PUV1" s="80"/>
      <c r="PUW1" s="80"/>
      <c r="PUX1" s="80"/>
      <c r="PUY1" s="80"/>
      <c r="PUZ1" s="80"/>
      <c r="PVA1" s="80"/>
      <c r="PVB1" s="80"/>
      <c r="PVC1" s="80"/>
      <c r="PVD1" s="80"/>
      <c r="PVE1" s="80"/>
      <c r="PVF1" s="80"/>
      <c r="PVG1" s="80"/>
      <c r="PVH1" s="80"/>
      <c r="PVI1" s="80"/>
      <c r="PVJ1" s="80"/>
      <c r="PVK1" s="80"/>
      <c r="PVL1" s="80"/>
      <c r="PVM1" s="80"/>
      <c r="PVN1" s="80"/>
      <c r="PVO1" s="80"/>
      <c r="PVP1" s="80"/>
      <c r="PVQ1" s="80"/>
      <c r="PVR1" s="80"/>
      <c r="PVS1" s="80"/>
      <c r="PVT1" s="80"/>
      <c r="PVU1" s="80"/>
      <c r="PVV1" s="80"/>
      <c r="PVW1" s="80"/>
      <c r="PVX1" s="80"/>
      <c r="PVY1" s="80"/>
      <c r="PVZ1" s="80"/>
      <c r="PWA1" s="80"/>
      <c r="PWB1" s="80"/>
      <c r="PWC1" s="80"/>
      <c r="PWD1" s="80"/>
      <c r="PWE1" s="80"/>
      <c r="PWF1" s="80"/>
      <c r="PWG1" s="80"/>
      <c r="PWH1" s="80"/>
      <c r="PWI1" s="80"/>
      <c r="PWJ1" s="80"/>
      <c r="PWK1" s="80"/>
      <c r="PWL1" s="80"/>
      <c r="PWM1" s="80"/>
      <c r="PWN1" s="80"/>
      <c r="PWO1" s="80"/>
      <c r="PWP1" s="80"/>
      <c r="PWQ1" s="80"/>
      <c r="PWR1" s="80"/>
      <c r="PWS1" s="80"/>
      <c r="PWT1" s="80"/>
      <c r="PWU1" s="80"/>
      <c r="PWV1" s="80"/>
      <c r="PWW1" s="80"/>
      <c r="PWX1" s="80"/>
      <c r="PWY1" s="80"/>
      <c r="PWZ1" s="80"/>
      <c r="PXA1" s="80"/>
      <c r="PXB1" s="80"/>
      <c r="PXC1" s="80"/>
      <c r="PXD1" s="80"/>
      <c r="PXE1" s="80"/>
      <c r="PXF1" s="80"/>
      <c r="PXG1" s="80"/>
      <c r="PXH1" s="80"/>
      <c r="PXI1" s="80"/>
      <c r="PXJ1" s="80"/>
      <c r="PXK1" s="80"/>
      <c r="PXL1" s="80"/>
      <c r="PXM1" s="80"/>
      <c r="PXN1" s="80"/>
      <c r="PXO1" s="80"/>
      <c r="PXP1" s="80"/>
      <c r="PXQ1" s="80"/>
      <c r="PXR1" s="80"/>
      <c r="PXS1" s="80"/>
      <c r="PXT1" s="80"/>
      <c r="PXU1" s="80"/>
      <c r="PXV1" s="80"/>
      <c r="PXW1" s="80"/>
      <c r="PXX1" s="80"/>
      <c r="PXY1" s="80"/>
      <c r="PXZ1" s="80"/>
      <c r="PYA1" s="80"/>
      <c r="PYB1" s="80"/>
      <c r="PYC1" s="80"/>
      <c r="PYD1" s="80"/>
      <c r="PYE1" s="80"/>
      <c r="PYF1" s="80"/>
      <c r="PYG1" s="80"/>
      <c r="PYH1" s="80"/>
      <c r="PYI1" s="80"/>
      <c r="PYJ1" s="80"/>
      <c r="PYK1" s="80"/>
      <c r="PYL1" s="80"/>
      <c r="PYM1" s="80"/>
      <c r="PYN1" s="80"/>
      <c r="PYO1" s="80"/>
      <c r="PYP1" s="80"/>
      <c r="PYQ1" s="80"/>
      <c r="PYR1" s="80"/>
      <c r="PYS1" s="80"/>
      <c r="PYT1" s="80"/>
      <c r="PYU1" s="80"/>
      <c r="PYV1" s="80"/>
      <c r="PYW1" s="80"/>
      <c r="PYX1" s="80"/>
      <c r="PYY1" s="80"/>
      <c r="PYZ1" s="80"/>
      <c r="PZA1" s="80"/>
      <c r="PZB1" s="80"/>
      <c r="PZC1" s="80"/>
      <c r="PZD1" s="80"/>
      <c r="PZE1" s="80"/>
      <c r="PZF1" s="80"/>
      <c r="PZG1" s="80"/>
      <c r="PZH1" s="80"/>
      <c r="PZI1" s="80"/>
      <c r="PZJ1" s="80"/>
      <c r="PZK1" s="80"/>
      <c r="PZL1" s="80"/>
      <c r="PZM1" s="80"/>
      <c r="PZN1" s="80"/>
      <c r="PZO1" s="80"/>
      <c r="PZP1" s="80"/>
      <c r="PZQ1" s="80"/>
      <c r="PZR1" s="80"/>
      <c r="PZS1" s="80"/>
      <c r="PZT1" s="80"/>
      <c r="PZU1" s="80"/>
      <c r="PZV1" s="80"/>
      <c r="PZW1" s="80"/>
      <c r="PZX1" s="80"/>
      <c r="PZY1" s="80"/>
      <c r="PZZ1" s="80"/>
      <c r="QAA1" s="80"/>
      <c r="QAB1" s="80"/>
      <c r="QAC1" s="80"/>
      <c r="QAD1" s="80"/>
      <c r="QAE1" s="80"/>
      <c r="QAF1" s="80"/>
      <c r="QAG1" s="80"/>
      <c r="QAH1" s="80"/>
      <c r="QAI1" s="80"/>
      <c r="QAJ1" s="80"/>
      <c r="QAK1" s="80"/>
      <c r="QAL1" s="80"/>
      <c r="QAM1" s="80"/>
      <c r="QAN1" s="80"/>
      <c r="QAO1" s="80"/>
      <c r="QAP1" s="80"/>
      <c r="QAQ1" s="80"/>
      <c r="QAR1" s="80"/>
      <c r="QAS1" s="80"/>
      <c r="QAT1" s="80"/>
      <c r="QAU1" s="80"/>
      <c r="QAV1" s="80"/>
      <c r="QAW1" s="80"/>
      <c r="QAX1" s="80"/>
      <c r="QAY1" s="80"/>
      <c r="QAZ1" s="80"/>
      <c r="QBA1" s="80"/>
      <c r="QBB1" s="80"/>
      <c r="QBC1" s="80"/>
      <c r="QBD1" s="80"/>
      <c r="QBE1" s="80"/>
      <c r="QBF1" s="80"/>
      <c r="QBG1" s="80"/>
      <c r="QBH1" s="80"/>
      <c r="QBI1" s="80"/>
      <c r="QBJ1" s="80"/>
      <c r="QBK1" s="80"/>
      <c r="QBL1" s="80"/>
      <c r="QBM1" s="80"/>
      <c r="QBN1" s="80"/>
      <c r="QBO1" s="80"/>
      <c r="QBP1" s="80"/>
      <c r="QBQ1" s="80"/>
      <c r="QBR1" s="80"/>
      <c r="QBS1" s="80"/>
      <c r="QBT1" s="80"/>
      <c r="QBU1" s="80"/>
      <c r="QBV1" s="80"/>
      <c r="QBW1" s="80"/>
      <c r="QBX1" s="80"/>
      <c r="QBY1" s="80"/>
      <c r="QBZ1" s="80"/>
      <c r="QCA1" s="80"/>
      <c r="QCB1" s="80"/>
      <c r="QCC1" s="80"/>
      <c r="QCD1" s="80"/>
      <c r="QCE1" s="80"/>
      <c r="QCF1" s="80"/>
      <c r="QCG1" s="80"/>
      <c r="QCH1" s="80"/>
      <c r="QCI1" s="80"/>
      <c r="QCJ1" s="80"/>
      <c r="QCK1" s="80"/>
      <c r="QCL1" s="80"/>
      <c r="QCM1" s="80"/>
      <c r="QCN1" s="80"/>
      <c r="QCO1" s="80"/>
      <c r="QCP1" s="80"/>
      <c r="QCQ1" s="80"/>
      <c r="QCR1" s="80"/>
      <c r="QCS1" s="80"/>
      <c r="QCT1" s="80"/>
      <c r="QCU1" s="80"/>
      <c r="QCV1" s="80"/>
      <c r="QCW1" s="80"/>
      <c r="QCX1" s="80"/>
      <c r="QCY1" s="80"/>
      <c r="QCZ1" s="80"/>
      <c r="QDA1" s="80"/>
      <c r="QDB1" s="80"/>
      <c r="QDC1" s="80"/>
      <c r="QDD1" s="80"/>
      <c r="QDE1" s="80"/>
      <c r="QDF1" s="80"/>
      <c r="QDG1" s="80"/>
      <c r="QDH1" s="80"/>
      <c r="QDI1" s="80"/>
      <c r="QDJ1" s="80"/>
      <c r="QDK1" s="80"/>
      <c r="QDL1" s="80"/>
      <c r="QDM1" s="80"/>
      <c r="QDN1" s="80"/>
      <c r="QDO1" s="80"/>
      <c r="QDP1" s="80"/>
      <c r="QDQ1" s="80"/>
      <c r="QDR1" s="80"/>
      <c r="QDS1" s="80"/>
      <c r="QDT1" s="80"/>
      <c r="QDU1" s="80"/>
      <c r="QDV1" s="80"/>
      <c r="QDW1" s="80"/>
      <c r="QDX1" s="80"/>
      <c r="QDY1" s="80"/>
      <c r="QDZ1" s="80"/>
      <c r="QEA1" s="80"/>
      <c r="QEB1" s="80"/>
      <c r="QEC1" s="80"/>
      <c r="QED1" s="80"/>
      <c r="QEE1" s="80"/>
      <c r="QEF1" s="80"/>
      <c r="QEG1" s="80"/>
      <c r="QEH1" s="80"/>
      <c r="QEI1" s="80"/>
      <c r="QEJ1" s="80"/>
      <c r="QEK1" s="80"/>
      <c r="QEL1" s="80"/>
      <c r="QEM1" s="80"/>
      <c r="QEN1" s="80"/>
      <c r="QEO1" s="80"/>
      <c r="QEP1" s="80"/>
      <c r="QEQ1" s="80"/>
      <c r="QER1" s="80"/>
      <c r="QES1" s="80"/>
      <c r="QET1" s="80"/>
      <c r="QEU1" s="80"/>
      <c r="QEV1" s="80"/>
      <c r="QEW1" s="80"/>
      <c r="QEX1" s="80"/>
      <c r="QEY1" s="80"/>
      <c r="QEZ1" s="80"/>
      <c r="QFA1" s="80"/>
      <c r="QFB1" s="80"/>
      <c r="QFC1" s="80"/>
      <c r="QFD1" s="80"/>
      <c r="QFE1" s="80"/>
      <c r="QFF1" s="80"/>
      <c r="QFG1" s="80"/>
      <c r="QFH1" s="80"/>
      <c r="QFI1" s="80"/>
      <c r="QFJ1" s="80"/>
      <c r="QFK1" s="80"/>
      <c r="QFL1" s="80"/>
      <c r="QFM1" s="80"/>
      <c r="QFN1" s="80"/>
      <c r="QFO1" s="80"/>
      <c r="QFP1" s="80"/>
      <c r="QFQ1" s="80"/>
      <c r="QFR1" s="80"/>
      <c r="QFS1" s="80"/>
      <c r="QFT1" s="80"/>
      <c r="QFU1" s="80"/>
      <c r="QFV1" s="80"/>
      <c r="QFW1" s="80"/>
      <c r="QFX1" s="80"/>
      <c r="QFY1" s="80"/>
      <c r="QFZ1" s="80"/>
      <c r="QGA1" s="80"/>
      <c r="QGB1" s="80"/>
      <c r="QGC1" s="80"/>
      <c r="QGD1" s="80"/>
      <c r="QGE1" s="80"/>
      <c r="QGF1" s="80"/>
      <c r="QGG1" s="80"/>
      <c r="QGH1" s="80"/>
      <c r="QGI1" s="80"/>
      <c r="QGJ1" s="80"/>
      <c r="QGK1" s="80"/>
      <c r="QGL1" s="80"/>
      <c r="QGM1" s="80"/>
      <c r="QGN1" s="80"/>
      <c r="QGO1" s="80"/>
      <c r="QGP1" s="80"/>
      <c r="QGQ1" s="80"/>
      <c r="QGR1" s="80"/>
      <c r="QGS1" s="80"/>
      <c r="QGT1" s="80"/>
      <c r="QGU1" s="80"/>
      <c r="QGV1" s="80"/>
      <c r="QGW1" s="80"/>
      <c r="QGX1" s="80"/>
      <c r="QGY1" s="80"/>
      <c r="QGZ1" s="80"/>
      <c r="QHA1" s="80"/>
      <c r="QHB1" s="80"/>
      <c r="QHC1" s="80"/>
      <c r="QHD1" s="80"/>
      <c r="QHE1" s="80"/>
      <c r="QHF1" s="80"/>
      <c r="QHG1" s="80"/>
      <c r="QHH1" s="80"/>
      <c r="QHI1" s="80"/>
      <c r="QHJ1" s="80"/>
      <c r="QHK1" s="80"/>
      <c r="QHL1" s="80"/>
      <c r="QHM1" s="80"/>
      <c r="QHN1" s="80"/>
      <c r="QHO1" s="80"/>
      <c r="QHP1" s="80"/>
      <c r="QHQ1" s="80"/>
      <c r="QHR1" s="80"/>
      <c r="QHS1" s="80"/>
      <c r="QHT1" s="80"/>
      <c r="QHU1" s="80"/>
      <c r="QHV1" s="80"/>
      <c r="QHW1" s="80"/>
      <c r="QHX1" s="80"/>
      <c r="QHY1" s="80"/>
      <c r="QHZ1" s="80"/>
      <c r="QIA1" s="80"/>
      <c r="QIB1" s="80"/>
      <c r="QIC1" s="80"/>
      <c r="QID1" s="80"/>
      <c r="QIE1" s="80"/>
      <c r="QIF1" s="80"/>
      <c r="QIG1" s="80"/>
      <c r="QIH1" s="80"/>
      <c r="QII1" s="80"/>
      <c r="QIJ1" s="80"/>
      <c r="QIK1" s="80"/>
      <c r="QIL1" s="80"/>
      <c r="QIM1" s="80"/>
      <c r="QIN1" s="80"/>
      <c r="QIO1" s="80"/>
      <c r="QIP1" s="80"/>
      <c r="QIQ1" s="80"/>
      <c r="QIR1" s="80"/>
      <c r="QIS1" s="80"/>
      <c r="QIT1" s="80"/>
      <c r="QIU1" s="80"/>
      <c r="QIV1" s="80"/>
      <c r="QIW1" s="80"/>
      <c r="QIX1" s="80"/>
      <c r="QIY1" s="80"/>
      <c r="QIZ1" s="80"/>
      <c r="QJA1" s="80"/>
      <c r="QJB1" s="80"/>
      <c r="QJC1" s="80"/>
      <c r="QJD1" s="80"/>
      <c r="QJE1" s="80"/>
      <c r="QJF1" s="80"/>
      <c r="QJG1" s="80"/>
      <c r="QJH1" s="80"/>
      <c r="QJI1" s="80"/>
      <c r="QJJ1" s="80"/>
      <c r="QJK1" s="80"/>
      <c r="QJL1" s="80"/>
      <c r="QJM1" s="80"/>
      <c r="QJN1" s="80"/>
      <c r="QJO1" s="80"/>
      <c r="QJP1" s="80"/>
      <c r="QJQ1" s="80"/>
      <c r="QJR1" s="80"/>
      <c r="QJS1" s="80"/>
      <c r="QJT1" s="80"/>
      <c r="QJU1" s="80"/>
      <c r="QJV1" s="80"/>
      <c r="QJW1" s="80"/>
      <c r="QJX1" s="80"/>
      <c r="QJY1" s="80"/>
      <c r="QJZ1" s="80"/>
      <c r="QKA1" s="80"/>
      <c r="QKB1" s="80"/>
      <c r="QKC1" s="80"/>
      <c r="QKD1" s="80"/>
      <c r="QKE1" s="80"/>
      <c r="QKF1" s="80"/>
      <c r="QKG1" s="80"/>
      <c r="QKH1" s="80"/>
      <c r="QKI1" s="80"/>
      <c r="QKJ1" s="80"/>
      <c r="QKK1" s="80"/>
      <c r="QKL1" s="80"/>
      <c r="QKM1" s="80"/>
      <c r="QKN1" s="80"/>
      <c r="QKO1" s="80"/>
      <c r="QKP1" s="80"/>
      <c r="QKQ1" s="80"/>
      <c r="QKR1" s="80"/>
      <c r="QKS1" s="80"/>
      <c r="QKT1" s="80"/>
      <c r="QKU1" s="80"/>
      <c r="QKV1" s="80"/>
      <c r="QKW1" s="80"/>
      <c r="QKX1" s="80"/>
      <c r="QKY1" s="80"/>
      <c r="QKZ1" s="80"/>
      <c r="QLA1" s="80"/>
      <c r="QLB1" s="80"/>
      <c r="QLC1" s="80"/>
      <c r="QLD1" s="80"/>
      <c r="QLE1" s="80"/>
      <c r="QLF1" s="80"/>
      <c r="QLG1" s="80"/>
      <c r="QLH1" s="80"/>
      <c r="QLI1" s="80"/>
      <c r="QLJ1" s="80"/>
      <c r="QLK1" s="80"/>
      <c r="QLL1" s="80"/>
      <c r="QLM1" s="80"/>
      <c r="QLN1" s="80"/>
      <c r="QLO1" s="80"/>
      <c r="QLP1" s="80"/>
      <c r="QLQ1" s="80"/>
      <c r="QLR1" s="80"/>
      <c r="QLS1" s="80"/>
      <c r="QLT1" s="80"/>
      <c r="QLU1" s="80"/>
      <c r="QLV1" s="80"/>
      <c r="QLW1" s="80"/>
      <c r="QLX1" s="80"/>
      <c r="QLY1" s="80"/>
      <c r="QLZ1" s="80"/>
      <c r="QMA1" s="80"/>
      <c r="QMB1" s="80"/>
      <c r="QMC1" s="80"/>
      <c r="QMD1" s="80"/>
      <c r="QME1" s="80"/>
      <c r="QMF1" s="80"/>
      <c r="QMG1" s="80"/>
      <c r="QMH1" s="80"/>
      <c r="QMI1" s="80"/>
      <c r="QMJ1" s="80"/>
      <c r="QMK1" s="80"/>
      <c r="QML1" s="80"/>
      <c r="QMM1" s="80"/>
      <c r="QMN1" s="80"/>
      <c r="QMO1" s="80"/>
      <c r="QMP1" s="80"/>
      <c r="QMQ1" s="80"/>
      <c r="QMR1" s="80"/>
      <c r="QMS1" s="80"/>
      <c r="QMT1" s="80"/>
      <c r="QMU1" s="80"/>
      <c r="QMV1" s="80"/>
      <c r="QMW1" s="80"/>
      <c r="QMX1" s="80"/>
      <c r="QMY1" s="80"/>
      <c r="QMZ1" s="80"/>
      <c r="QNA1" s="80"/>
      <c r="QNB1" s="80"/>
      <c r="QNC1" s="80"/>
      <c r="QND1" s="80"/>
      <c r="QNE1" s="80"/>
      <c r="QNF1" s="80"/>
      <c r="QNG1" s="80"/>
      <c r="QNH1" s="80"/>
      <c r="QNI1" s="80"/>
      <c r="QNJ1" s="80"/>
      <c r="QNK1" s="80"/>
      <c r="QNL1" s="80"/>
      <c r="QNM1" s="80"/>
      <c r="QNN1" s="80"/>
      <c r="QNO1" s="80"/>
      <c r="QNP1" s="80"/>
      <c r="QNQ1" s="80"/>
      <c r="QNR1" s="80"/>
      <c r="QNS1" s="80"/>
      <c r="QNT1" s="80"/>
      <c r="QNU1" s="80"/>
      <c r="QNV1" s="80"/>
      <c r="QNW1" s="80"/>
      <c r="QNX1" s="80"/>
      <c r="QNY1" s="80"/>
      <c r="QNZ1" s="80"/>
      <c r="QOA1" s="80"/>
      <c r="QOB1" s="80"/>
      <c r="QOC1" s="80"/>
      <c r="QOD1" s="80"/>
      <c r="QOE1" s="80"/>
      <c r="QOF1" s="80"/>
      <c r="QOG1" s="80"/>
      <c r="QOH1" s="80"/>
      <c r="QOI1" s="80"/>
      <c r="QOJ1" s="80"/>
      <c r="QOK1" s="80"/>
      <c r="QOL1" s="80"/>
      <c r="QOM1" s="80"/>
      <c r="QON1" s="80"/>
      <c r="QOO1" s="80"/>
      <c r="QOP1" s="80"/>
      <c r="QOQ1" s="80"/>
      <c r="QOR1" s="80"/>
      <c r="QOS1" s="80"/>
      <c r="QOT1" s="80"/>
      <c r="QOU1" s="80"/>
      <c r="QOV1" s="80"/>
      <c r="QOW1" s="80"/>
      <c r="QOX1" s="80"/>
      <c r="QOY1" s="80"/>
      <c r="QOZ1" s="80"/>
      <c r="QPA1" s="80"/>
      <c r="QPB1" s="80"/>
      <c r="QPC1" s="80"/>
      <c r="QPD1" s="80"/>
      <c r="QPE1" s="80"/>
      <c r="QPF1" s="80"/>
      <c r="QPG1" s="80"/>
      <c r="QPH1" s="80"/>
      <c r="QPI1" s="80"/>
      <c r="QPJ1" s="80"/>
      <c r="QPK1" s="80"/>
      <c r="QPL1" s="80"/>
      <c r="QPM1" s="80"/>
      <c r="QPN1" s="80"/>
      <c r="QPO1" s="80"/>
      <c r="QPP1" s="80"/>
      <c r="QPQ1" s="80"/>
      <c r="QPR1" s="80"/>
      <c r="QPS1" s="80"/>
      <c r="QPT1" s="80"/>
      <c r="QPU1" s="80"/>
      <c r="QPV1" s="80"/>
      <c r="QPW1" s="80"/>
      <c r="QPX1" s="80"/>
      <c r="QPY1" s="80"/>
      <c r="QPZ1" s="80"/>
      <c r="QQA1" s="80"/>
      <c r="QQB1" s="80"/>
      <c r="QQC1" s="80"/>
      <c r="QQD1" s="80"/>
      <c r="QQE1" s="80"/>
      <c r="QQF1" s="80"/>
      <c r="QQG1" s="80"/>
      <c r="QQH1" s="80"/>
      <c r="QQI1" s="80"/>
      <c r="QQJ1" s="80"/>
      <c r="QQK1" s="80"/>
      <c r="QQL1" s="80"/>
      <c r="QQM1" s="80"/>
      <c r="QQN1" s="80"/>
      <c r="QQO1" s="80"/>
      <c r="QQP1" s="80"/>
      <c r="QQQ1" s="80"/>
      <c r="QQR1" s="80"/>
      <c r="QQS1" s="80"/>
      <c r="QQT1" s="80"/>
      <c r="QQU1" s="80"/>
      <c r="QQV1" s="80"/>
      <c r="QQW1" s="80"/>
      <c r="QQX1" s="80"/>
      <c r="QQY1" s="80"/>
      <c r="QQZ1" s="80"/>
      <c r="QRA1" s="80"/>
      <c r="QRB1" s="80"/>
      <c r="QRC1" s="80"/>
      <c r="QRD1" s="80"/>
      <c r="QRE1" s="80"/>
      <c r="QRF1" s="80"/>
      <c r="QRG1" s="80"/>
      <c r="QRH1" s="80"/>
      <c r="QRI1" s="80"/>
      <c r="QRJ1" s="80"/>
      <c r="QRK1" s="80"/>
      <c r="QRL1" s="80"/>
      <c r="QRM1" s="80"/>
      <c r="QRN1" s="80"/>
      <c r="QRO1" s="80"/>
      <c r="QRP1" s="80"/>
      <c r="QRQ1" s="80"/>
      <c r="QRR1" s="80"/>
      <c r="QRS1" s="80"/>
      <c r="QRT1" s="80"/>
      <c r="QRU1" s="80"/>
      <c r="QRV1" s="80"/>
      <c r="QRW1" s="80"/>
      <c r="QRX1" s="80"/>
      <c r="QRY1" s="80"/>
      <c r="QRZ1" s="80"/>
      <c r="QSA1" s="80"/>
      <c r="QSB1" s="80"/>
      <c r="QSC1" s="80"/>
      <c r="QSD1" s="80"/>
      <c r="QSE1" s="80"/>
      <c r="QSF1" s="80"/>
      <c r="QSG1" s="80"/>
      <c r="QSH1" s="80"/>
      <c r="QSI1" s="80"/>
      <c r="QSJ1" s="80"/>
      <c r="QSK1" s="80"/>
      <c r="QSL1" s="80"/>
      <c r="QSM1" s="80"/>
      <c r="QSN1" s="80"/>
      <c r="QSO1" s="80"/>
      <c r="QSP1" s="80"/>
      <c r="QSQ1" s="80"/>
      <c r="QSR1" s="80"/>
      <c r="QSS1" s="80"/>
      <c r="QST1" s="80"/>
      <c r="QSU1" s="80"/>
      <c r="QSV1" s="80"/>
      <c r="QSW1" s="80"/>
      <c r="QSX1" s="80"/>
      <c r="QSY1" s="80"/>
      <c r="QSZ1" s="80"/>
      <c r="QTA1" s="80"/>
      <c r="QTB1" s="80"/>
      <c r="QTC1" s="80"/>
      <c r="QTD1" s="80"/>
      <c r="QTE1" s="80"/>
      <c r="QTF1" s="80"/>
      <c r="QTG1" s="80"/>
      <c r="QTH1" s="80"/>
      <c r="QTI1" s="80"/>
      <c r="QTJ1" s="80"/>
      <c r="QTK1" s="80"/>
      <c r="QTL1" s="80"/>
      <c r="QTM1" s="80"/>
      <c r="QTN1" s="80"/>
      <c r="QTO1" s="80"/>
      <c r="QTP1" s="80"/>
      <c r="QTQ1" s="80"/>
      <c r="QTR1" s="80"/>
      <c r="QTS1" s="80"/>
      <c r="QTT1" s="80"/>
      <c r="QTU1" s="80"/>
      <c r="QTV1" s="80"/>
      <c r="QTW1" s="80"/>
      <c r="QTX1" s="80"/>
      <c r="QTY1" s="80"/>
      <c r="QTZ1" s="80"/>
      <c r="QUA1" s="80"/>
      <c r="QUB1" s="80"/>
      <c r="QUC1" s="80"/>
      <c r="QUD1" s="80"/>
      <c r="QUE1" s="80"/>
      <c r="QUF1" s="80"/>
      <c r="QUG1" s="80"/>
      <c r="QUH1" s="80"/>
      <c r="QUI1" s="80"/>
      <c r="QUJ1" s="80"/>
      <c r="QUK1" s="80"/>
      <c r="QUL1" s="80"/>
      <c r="QUM1" s="80"/>
      <c r="QUN1" s="80"/>
      <c r="QUO1" s="80"/>
      <c r="QUP1" s="80"/>
      <c r="QUQ1" s="80"/>
      <c r="QUR1" s="80"/>
      <c r="QUS1" s="80"/>
      <c r="QUT1" s="80"/>
      <c r="QUU1" s="80"/>
      <c r="QUV1" s="80"/>
      <c r="QUW1" s="80"/>
      <c r="QUX1" s="80"/>
      <c r="QUY1" s="80"/>
      <c r="QUZ1" s="80"/>
      <c r="QVA1" s="80"/>
      <c r="QVB1" s="80"/>
      <c r="QVC1" s="80"/>
      <c r="QVD1" s="80"/>
      <c r="QVE1" s="80"/>
      <c r="QVF1" s="80"/>
      <c r="QVG1" s="80"/>
      <c r="QVH1" s="80"/>
      <c r="QVI1" s="80"/>
      <c r="QVJ1" s="80"/>
      <c r="QVK1" s="80"/>
      <c r="QVL1" s="80"/>
      <c r="QVM1" s="80"/>
      <c r="QVN1" s="80"/>
      <c r="QVO1" s="80"/>
      <c r="QVP1" s="80"/>
      <c r="QVQ1" s="80"/>
      <c r="QVR1" s="80"/>
      <c r="QVS1" s="80"/>
      <c r="QVT1" s="80"/>
      <c r="QVU1" s="80"/>
      <c r="QVV1" s="80"/>
      <c r="QVW1" s="80"/>
      <c r="QVX1" s="80"/>
      <c r="QVY1" s="80"/>
      <c r="QVZ1" s="80"/>
      <c r="QWA1" s="80"/>
      <c r="QWB1" s="80"/>
      <c r="QWC1" s="80"/>
      <c r="QWD1" s="80"/>
      <c r="QWE1" s="80"/>
      <c r="QWF1" s="80"/>
      <c r="QWG1" s="80"/>
      <c r="QWH1" s="80"/>
      <c r="QWI1" s="80"/>
      <c r="QWJ1" s="80"/>
      <c r="QWK1" s="80"/>
      <c r="QWL1" s="80"/>
      <c r="QWM1" s="80"/>
      <c r="QWN1" s="80"/>
      <c r="QWO1" s="80"/>
      <c r="QWP1" s="80"/>
      <c r="QWQ1" s="80"/>
      <c r="QWR1" s="80"/>
      <c r="QWS1" s="80"/>
      <c r="QWT1" s="80"/>
      <c r="QWU1" s="80"/>
      <c r="QWV1" s="80"/>
      <c r="QWW1" s="80"/>
      <c r="QWX1" s="80"/>
      <c r="QWY1" s="80"/>
      <c r="QWZ1" s="80"/>
      <c r="QXA1" s="80"/>
      <c r="QXB1" s="80"/>
      <c r="QXC1" s="80"/>
      <c r="QXD1" s="80"/>
      <c r="QXE1" s="80"/>
      <c r="QXF1" s="80"/>
      <c r="QXG1" s="80"/>
      <c r="QXH1" s="80"/>
      <c r="QXI1" s="80"/>
      <c r="QXJ1" s="80"/>
      <c r="QXK1" s="80"/>
      <c r="QXL1" s="80"/>
      <c r="QXM1" s="80"/>
      <c r="QXN1" s="80"/>
      <c r="QXO1" s="80"/>
      <c r="QXP1" s="80"/>
      <c r="QXQ1" s="80"/>
      <c r="QXR1" s="80"/>
      <c r="QXS1" s="80"/>
      <c r="QXT1" s="80"/>
      <c r="QXU1" s="80"/>
      <c r="QXV1" s="80"/>
      <c r="QXW1" s="80"/>
      <c r="QXX1" s="80"/>
      <c r="QXY1" s="80"/>
      <c r="QXZ1" s="80"/>
      <c r="QYA1" s="80"/>
      <c r="QYB1" s="80"/>
      <c r="QYC1" s="80"/>
      <c r="QYD1" s="80"/>
      <c r="QYE1" s="80"/>
      <c r="QYF1" s="80"/>
      <c r="QYG1" s="80"/>
      <c r="QYH1" s="80"/>
      <c r="QYI1" s="80"/>
      <c r="QYJ1" s="80"/>
      <c r="QYK1" s="80"/>
      <c r="QYL1" s="80"/>
      <c r="QYM1" s="80"/>
      <c r="QYN1" s="80"/>
      <c r="QYO1" s="80"/>
      <c r="QYP1" s="80"/>
      <c r="QYQ1" s="80"/>
      <c r="QYR1" s="80"/>
      <c r="QYS1" s="80"/>
      <c r="QYT1" s="80"/>
      <c r="QYU1" s="80"/>
      <c r="QYV1" s="80"/>
      <c r="QYW1" s="80"/>
      <c r="QYX1" s="80"/>
      <c r="QYY1" s="80"/>
      <c r="QYZ1" s="80"/>
      <c r="QZA1" s="80"/>
      <c r="QZB1" s="80"/>
      <c r="QZC1" s="80"/>
      <c r="QZD1" s="80"/>
      <c r="QZE1" s="80"/>
      <c r="QZF1" s="80"/>
      <c r="QZG1" s="80"/>
      <c r="QZH1" s="80"/>
      <c r="QZI1" s="80"/>
      <c r="QZJ1" s="80"/>
      <c r="QZK1" s="80"/>
      <c r="QZL1" s="80"/>
      <c r="QZM1" s="80"/>
      <c r="QZN1" s="80"/>
      <c r="QZO1" s="80"/>
      <c r="QZP1" s="80"/>
      <c r="QZQ1" s="80"/>
      <c r="QZR1" s="80"/>
      <c r="QZS1" s="80"/>
      <c r="QZT1" s="80"/>
      <c r="QZU1" s="80"/>
      <c r="QZV1" s="80"/>
      <c r="QZW1" s="80"/>
      <c r="QZX1" s="80"/>
      <c r="QZY1" s="80"/>
      <c r="QZZ1" s="80"/>
      <c r="RAA1" s="80"/>
      <c r="RAB1" s="80"/>
      <c r="RAC1" s="80"/>
      <c r="RAD1" s="80"/>
      <c r="RAE1" s="80"/>
      <c r="RAF1" s="80"/>
      <c r="RAG1" s="80"/>
      <c r="RAH1" s="80"/>
      <c r="RAI1" s="80"/>
      <c r="RAJ1" s="80"/>
      <c r="RAK1" s="80"/>
      <c r="RAL1" s="80"/>
      <c r="RAM1" s="80"/>
      <c r="RAN1" s="80"/>
      <c r="RAO1" s="80"/>
      <c r="RAP1" s="80"/>
      <c r="RAQ1" s="80"/>
      <c r="RAR1" s="80"/>
      <c r="RAS1" s="80"/>
      <c r="RAT1" s="80"/>
      <c r="RAU1" s="80"/>
      <c r="RAV1" s="80"/>
      <c r="RAW1" s="80"/>
      <c r="RAX1" s="80"/>
      <c r="RAY1" s="80"/>
      <c r="RAZ1" s="80"/>
      <c r="RBA1" s="80"/>
      <c r="RBB1" s="80"/>
      <c r="RBC1" s="80"/>
      <c r="RBD1" s="80"/>
      <c r="RBE1" s="80"/>
      <c r="RBF1" s="80"/>
      <c r="RBG1" s="80"/>
      <c r="RBH1" s="80"/>
      <c r="RBI1" s="80"/>
      <c r="RBJ1" s="80"/>
      <c r="RBK1" s="80"/>
      <c r="RBL1" s="80"/>
      <c r="RBM1" s="80"/>
      <c r="RBN1" s="80"/>
      <c r="RBO1" s="80"/>
      <c r="RBP1" s="80"/>
      <c r="RBQ1" s="80"/>
      <c r="RBR1" s="80"/>
      <c r="RBS1" s="80"/>
      <c r="RBT1" s="80"/>
      <c r="RBU1" s="80"/>
      <c r="RBV1" s="80"/>
      <c r="RBW1" s="80"/>
      <c r="RBX1" s="80"/>
      <c r="RBY1" s="80"/>
      <c r="RBZ1" s="80"/>
      <c r="RCA1" s="80"/>
      <c r="RCB1" s="80"/>
      <c r="RCC1" s="80"/>
      <c r="RCD1" s="80"/>
      <c r="RCE1" s="80"/>
      <c r="RCF1" s="80"/>
      <c r="RCG1" s="80"/>
      <c r="RCH1" s="80"/>
      <c r="RCI1" s="80"/>
      <c r="RCJ1" s="80"/>
      <c r="RCK1" s="80"/>
      <c r="RCL1" s="80"/>
      <c r="RCM1" s="80"/>
      <c r="RCN1" s="80"/>
      <c r="RCO1" s="80"/>
      <c r="RCP1" s="80"/>
      <c r="RCQ1" s="80"/>
      <c r="RCR1" s="80"/>
      <c r="RCS1" s="80"/>
      <c r="RCT1" s="80"/>
      <c r="RCU1" s="80"/>
      <c r="RCV1" s="80"/>
      <c r="RCW1" s="80"/>
      <c r="RCX1" s="80"/>
      <c r="RCY1" s="80"/>
      <c r="RCZ1" s="80"/>
      <c r="RDA1" s="80"/>
      <c r="RDB1" s="80"/>
      <c r="RDC1" s="80"/>
      <c r="RDD1" s="80"/>
      <c r="RDE1" s="80"/>
      <c r="RDF1" s="80"/>
      <c r="RDG1" s="80"/>
      <c r="RDH1" s="80"/>
      <c r="RDI1" s="80"/>
      <c r="RDJ1" s="80"/>
      <c r="RDK1" s="80"/>
      <c r="RDL1" s="80"/>
      <c r="RDM1" s="80"/>
      <c r="RDN1" s="80"/>
      <c r="RDO1" s="80"/>
      <c r="RDP1" s="80"/>
      <c r="RDQ1" s="80"/>
      <c r="RDR1" s="80"/>
      <c r="RDS1" s="80"/>
      <c r="RDT1" s="80"/>
      <c r="RDU1" s="80"/>
      <c r="RDV1" s="80"/>
      <c r="RDW1" s="80"/>
      <c r="RDX1" s="80"/>
      <c r="RDY1" s="80"/>
      <c r="RDZ1" s="80"/>
      <c r="REA1" s="80"/>
      <c r="REB1" s="80"/>
      <c r="REC1" s="80"/>
      <c r="RED1" s="80"/>
      <c r="REE1" s="80"/>
      <c r="REF1" s="80"/>
      <c r="REG1" s="80"/>
      <c r="REH1" s="80"/>
      <c r="REI1" s="80"/>
      <c r="REJ1" s="80"/>
      <c r="REK1" s="80"/>
      <c r="REL1" s="80"/>
      <c r="REM1" s="80"/>
      <c r="REN1" s="80"/>
      <c r="REO1" s="80"/>
      <c r="REP1" s="80"/>
      <c r="REQ1" s="80"/>
      <c r="RER1" s="80"/>
      <c r="RES1" s="80"/>
      <c r="RET1" s="80"/>
      <c r="REU1" s="80"/>
      <c r="REV1" s="80"/>
      <c r="REW1" s="80"/>
      <c r="REX1" s="80"/>
      <c r="REY1" s="80"/>
      <c r="REZ1" s="80"/>
      <c r="RFA1" s="80"/>
      <c r="RFB1" s="80"/>
      <c r="RFC1" s="80"/>
      <c r="RFD1" s="80"/>
      <c r="RFE1" s="80"/>
      <c r="RFF1" s="80"/>
      <c r="RFG1" s="80"/>
      <c r="RFH1" s="80"/>
      <c r="RFI1" s="80"/>
      <c r="RFJ1" s="80"/>
      <c r="RFK1" s="80"/>
      <c r="RFL1" s="80"/>
      <c r="RFM1" s="80"/>
      <c r="RFN1" s="80"/>
      <c r="RFO1" s="80"/>
      <c r="RFP1" s="80"/>
      <c r="RFQ1" s="80"/>
      <c r="RFR1" s="80"/>
      <c r="RFS1" s="80"/>
      <c r="RFT1" s="80"/>
      <c r="RFU1" s="80"/>
      <c r="RFV1" s="80"/>
      <c r="RFW1" s="80"/>
      <c r="RFX1" s="80"/>
      <c r="RFY1" s="80"/>
      <c r="RFZ1" s="80"/>
      <c r="RGA1" s="80"/>
      <c r="RGB1" s="80"/>
      <c r="RGC1" s="80"/>
      <c r="RGD1" s="80"/>
      <c r="RGE1" s="80"/>
      <c r="RGF1" s="80"/>
      <c r="RGG1" s="80"/>
      <c r="RGH1" s="80"/>
      <c r="RGI1" s="80"/>
      <c r="RGJ1" s="80"/>
      <c r="RGK1" s="80"/>
      <c r="RGL1" s="80"/>
      <c r="RGM1" s="80"/>
      <c r="RGN1" s="80"/>
      <c r="RGO1" s="80"/>
      <c r="RGP1" s="80"/>
      <c r="RGQ1" s="80"/>
      <c r="RGR1" s="80"/>
      <c r="RGS1" s="80"/>
      <c r="RGT1" s="80"/>
      <c r="RGU1" s="80"/>
      <c r="RGV1" s="80"/>
      <c r="RGW1" s="80"/>
      <c r="RGX1" s="80"/>
      <c r="RGY1" s="80"/>
      <c r="RGZ1" s="80"/>
      <c r="RHA1" s="80"/>
      <c r="RHB1" s="80"/>
      <c r="RHC1" s="80"/>
      <c r="RHD1" s="80"/>
      <c r="RHE1" s="80"/>
      <c r="RHF1" s="80"/>
      <c r="RHG1" s="80"/>
      <c r="RHH1" s="80"/>
      <c r="RHI1" s="80"/>
      <c r="RHJ1" s="80"/>
      <c r="RHK1" s="80"/>
      <c r="RHL1" s="80"/>
      <c r="RHM1" s="80"/>
      <c r="RHN1" s="80"/>
      <c r="RHO1" s="80"/>
      <c r="RHP1" s="80"/>
      <c r="RHQ1" s="80"/>
      <c r="RHR1" s="80"/>
      <c r="RHS1" s="80"/>
      <c r="RHT1" s="80"/>
      <c r="RHU1" s="80"/>
      <c r="RHV1" s="80"/>
      <c r="RHW1" s="80"/>
      <c r="RHX1" s="80"/>
      <c r="RHY1" s="80"/>
      <c r="RHZ1" s="80"/>
      <c r="RIA1" s="80"/>
      <c r="RIB1" s="80"/>
      <c r="RIC1" s="80"/>
      <c r="RID1" s="80"/>
      <c r="RIE1" s="80"/>
      <c r="RIF1" s="80"/>
      <c r="RIG1" s="80"/>
      <c r="RIH1" s="80"/>
      <c r="RII1" s="80"/>
      <c r="RIJ1" s="80"/>
      <c r="RIK1" s="80"/>
      <c r="RIL1" s="80"/>
      <c r="RIM1" s="80"/>
      <c r="RIN1" s="80"/>
      <c r="RIO1" s="80"/>
      <c r="RIP1" s="80"/>
      <c r="RIQ1" s="80"/>
      <c r="RIR1" s="80"/>
      <c r="RIS1" s="80"/>
      <c r="RIT1" s="80"/>
      <c r="RIU1" s="80"/>
      <c r="RIV1" s="80"/>
      <c r="RIW1" s="80"/>
      <c r="RIX1" s="80"/>
      <c r="RIY1" s="80"/>
      <c r="RIZ1" s="80"/>
      <c r="RJA1" s="80"/>
      <c r="RJB1" s="80"/>
      <c r="RJC1" s="80"/>
      <c r="RJD1" s="80"/>
      <c r="RJE1" s="80"/>
      <c r="RJF1" s="80"/>
      <c r="RJG1" s="80"/>
      <c r="RJH1" s="80"/>
      <c r="RJI1" s="80"/>
      <c r="RJJ1" s="80"/>
      <c r="RJK1" s="80"/>
      <c r="RJL1" s="80"/>
      <c r="RJM1" s="80"/>
      <c r="RJN1" s="80"/>
      <c r="RJO1" s="80"/>
      <c r="RJP1" s="80"/>
      <c r="RJQ1" s="80"/>
      <c r="RJR1" s="80"/>
      <c r="RJS1" s="80"/>
      <c r="RJT1" s="80"/>
      <c r="RJU1" s="80"/>
      <c r="RJV1" s="80"/>
      <c r="RJW1" s="80"/>
      <c r="RJX1" s="80"/>
      <c r="RJY1" s="80"/>
      <c r="RJZ1" s="80"/>
      <c r="RKA1" s="80"/>
      <c r="RKB1" s="80"/>
      <c r="RKC1" s="80"/>
      <c r="RKD1" s="80"/>
      <c r="RKE1" s="80"/>
      <c r="RKF1" s="80"/>
      <c r="RKG1" s="80"/>
      <c r="RKH1" s="80"/>
      <c r="RKI1" s="80"/>
      <c r="RKJ1" s="80"/>
      <c r="RKK1" s="80"/>
      <c r="RKL1" s="80"/>
      <c r="RKM1" s="80"/>
      <c r="RKN1" s="80"/>
      <c r="RKO1" s="80"/>
      <c r="RKP1" s="80"/>
      <c r="RKQ1" s="80"/>
      <c r="RKR1" s="80"/>
      <c r="RKS1" s="80"/>
      <c r="RKT1" s="80"/>
      <c r="RKU1" s="80"/>
      <c r="RKV1" s="80"/>
      <c r="RKW1" s="80"/>
      <c r="RKX1" s="80"/>
      <c r="RKY1" s="80"/>
      <c r="RKZ1" s="80"/>
      <c r="RLA1" s="80"/>
      <c r="RLB1" s="80"/>
      <c r="RLC1" s="80"/>
      <c r="RLD1" s="80"/>
      <c r="RLE1" s="80"/>
      <c r="RLF1" s="80"/>
      <c r="RLG1" s="80"/>
      <c r="RLH1" s="80"/>
      <c r="RLI1" s="80"/>
      <c r="RLJ1" s="80"/>
      <c r="RLK1" s="80"/>
      <c r="RLL1" s="80"/>
      <c r="RLM1" s="80"/>
      <c r="RLN1" s="80"/>
      <c r="RLO1" s="80"/>
      <c r="RLP1" s="80"/>
      <c r="RLQ1" s="80"/>
      <c r="RLR1" s="80"/>
      <c r="RLS1" s="80"/>
      <c r="RLT1" s="80"/>
      <c r="RLU1" s="80"/>
      <c r="RLV1" s="80"/>
      <c r="RLW1" s="80"/>
      <c r="RLX1" s="80"/>
      <c r="RLY1" s="80"/>
      <c r="RLZ1" s="80"/>
      <c r="RMA1" s="80"/>
      <c r="RMB1" s="80"/>
      <c r="RMC1" s="80"/>
      <c r="RMD1" s="80"/>
      <c r="RME1" s="80"/>
      <c r="RMF1" s="80"/>
      <c r="RMG1" s="80"/>
      <c r="RMH1" s="80"/>
      <c r="RMI1" s="80"/>
      <c r="RMJ1" s="80"/>
      <c r="RMK1" s="80"/>
      <c r="RML1" s="80"/>
      <c r="RMM1" s="80"/>
      <c r="RMN1" s="80"/>
      <c r="RMO1" s="80"/>
      <c r="RMP1" s="80"/>
      <c r="RMQ1" s="80"/>
      <c r="RMR1" s="80"/>
      <c r="RMS1" s="80"/>
      <c r="RMT1" s="80"/>
      <c r="RMU1" s="80"/>
      <c r="RMV1" s="80"/>
      <c r="RMW1" s="80"/>
      <c r="RMX1" s="80"/>
      <c r="RMY1" s="80"/>
      <c r="RMZ1" s="80"/>
      <c r="RNA1" s="80"/>
      <c r="RNB1" s="80"/>
      <c r="RNC1" s="80"/>
      <c r="RND1" s="80"/>
      <c r="RNE1" s="80"/>
      <c r="RNF1" s="80"/>
      <c r="RNG1" s="80"/>
      <c r="RNH1" s="80"/>
      <c r="RNI1" s="80"/>
      <c r="RNJ1" s="80"/>
      <c r="RNK1" s="80"/>
      <c r="RNL1" s="80"/>
      <c r="RNM1" s="80"/>
      <c r="RNN1" s="80"/>
      <c r="RNO1" s="80"/>
      <c r="RNP1" s="80"/>
      <c r="RNQ1" s="80"/>
      <c r="RNR1" s="80"/>
      <c r="RNS1" s="80"/>
      <c r="RNT1" s="80"/>
      <c r="RNU1" s="80"/>
      <c r="RNV1" s="80"/>
      <c r="RNW1" s="80"/>
      <c r="RNX1" s="80"/>
      <c r="RNY1" s="80"/>
      <c r="RNZ1" s="80"/>
      <c r="ROA1" s="80"/>
      <c r="ROB1" s="80"/>
      <c r="ROC1" s="80"/>
      <c r="ROD1" s="80"/>
      <c r="ROE1" s="80"/>
      <c r="ROF1" s="80"/>
      <c r="ROG1" s="80"/>
      <c r="ROH1" s="80"/>
      <c r="ROI1" s="80"/>
      <c r="ROJ1" s="80"/>
      <c r="ROK1" s="80"/>
      <c r="ROL1" s="80"/>
      <c r="ROM1" s="80"/>
      <c r="RON1" s="80"/>
      <c r="ROO1" s="80"/>
      <c r="ROP1" s="80"/>
      <c r="ROQ1" s="80"/>
      <c r="ROR1" s="80"/>
      <c r="ROS1" s="80"/>
      <c r="ROT1" s="80"/>
      <c r="ROU1" s="80"/>
      <c r="ROV1" s="80"/>
      <c r="ROW1" s="80"/>
      <c r="ROX1" s="80"/>
      <c r="ROY1" s="80"/>
      <c r="ROZ1" s="80"/>
      <c r="RPA1" s="80"/>
      <c r="RPB1" s="80"/>
      <c r="RPC1" s="80"/>
      <c r="RPD1" s="80"/>
      <c r="RPE1" s="80"/>
      <c r="RPF1" s="80"/>
      <c r="RPG1" s="80"/>
      <c r="RPH1" s="80"/>
      <c r="RPI1" s="80"/>
      <c r="RPJ1" s="80"/>
      <c r="RPK1" s="80"/>
      <c r="RPL1" s="80"/>
      <c r="RPM1" s="80"/>
      <c r="RPN1" s="80"/>
      <c r="RPO1" s="80"/>
      <c r="RPP1" s="80"/>
      <c r="RPQ1" s="80"/>
      <c r="RPR1" s="80"/>
      <c r="RPS1" s="80"/>
      <c r="RPT1" s="80"/>
      <c r="RPU1" s="80"/>
      <c r="RPV1" s="80"/>
      <c r="RPW1" s="80"/>
      <c r="RPX1" s="80"/>
      <c r="RPY1" s="80"/>
      <c r="RPZ1" s="80"/>
      <c r="RQA1" s="80"/>
      <c r="RQB1" s="80"/>
      <c r="RQC1" s="80"/>
      <c r="RQD1" s="80"/>
      <c r="RQE1" s="80"/>
      <c r="RQF1" s="80"/>
      <c r="RQG1" s="80"/>
      <c r="RQH1" s="80"/>
      <c r="RQI1" s="80"/>
      <c r="RQJ1" s="80"/>
      <c r="RQK1" s="80"/>
      <c r="RQL1" s="80"/>
      <c r="RQM1" s="80"/>
      <c r="RQN1" s="80"/>
      <c r="RQO1" s="80"/>
      <c r="RQP1" s="80"/>
      <c r="RQQ1" s="80"/>
      <c r="RQR1" s="80"/>
      <c r="RQS1" s="80"/>
      <c r="RQT1" s="80"/>
      <c r="RQU1" s="80"/>
      <c r="RQV1" s="80"/>
      <c r="RQW1" s="80"/>
      <c r="RQX1" s="80"/>
      <c r="RQY1" s="80"/>
      <c r="RQZ1" s="80"/>
      <c r="RRA1" s="80"/>
      <c r="RRB1" s="80"/>
      <c r="RRC1" s="80"/>
      <c r="RRD1" s="80"/>
      <c r="RRE1" s="80"/>
      <c r="RRF1" s="80"/>
      <c r="RRG1" s="80"/>
      <c r="RRH1" s="80"/>
      <c r="RRI1" s="80"/>
      <c r="RRJ1" s="80"/>
      <c r="RRK1" s="80"/>
      <c r="RRL1" s="80"/>
      <c r="RRM1" s="80"/>
      <c r="RRN1" s="80"/>
      <c r="RRO1" s="80"/>
      <c r="RRP1" s="80"/>
      <c r="RRQ1" s="80"/>
      <c r="RRR1" s="80"/>
      <c r="RRS1" s="80"/>
      <c r="RRT1" s="80"/>
      <c r="RRU1" s="80"/>
      <c r="RRV1" s="80"/>
      <c r="RRW1" s="80"/>
      <c r="RRX1" s="80"/>
      <c r="RRY1" s="80"/>
      <c r="RRZ1" s="80"/>
      <c r="RSA1" s="80"/>
      <c r="RSB1" s="80"/>
      <c r="RSC1" s="80"/>
      <c r="RSD1" s="80"/>
      <c r="RSE1" s="80"/>
      <c r="RSF1" s="80"/>
      <c r="RSG1" s="80"/>
      <c r="RSH1" s="80"/>
      <c r="RSI1" s="80"/>
      <c r="RSJ1" s="80"/>
      <c r="RSK1" s="80"/>
      <c r="RSL1" s="80"/>
      <c r="RSM1" s="80"/>
      <c r="RSN1" s="80"/>
      <c r="RSO1" s="80"/>
      <c r="RSP1" s="80"/>
      <c r="RSQ1" s="80"/>
      <c r="RSR1" s="80"/>
      <c r="RSS1" s="80"/>
      <c r="RST1" s="80"/>
      <c r="RSU1" s="80"/>
      <c r="RSV1" s="80"/>
      <c r="RSW1" s="80"/>
      <c r="RSX1" s="80"/>
      <c r="RSY1" s="80"/>
      <c r="RSZ1" s="80"/>
      <c r="RTA1" s="80"/>
      <c r="RTB1" s="80"/>
      <c r="RTC1" s="80"/>
      <c r="RTD1" s="80"/>
      <c r="RTE1" s="80"/>
      <c r="RTF1" s="80"/>
      <c r="RTG1" s="80"/>
      <c r="RTH1" s="80"/>
      <c r="RTI1" s="80"/>
      <c r="RTJ1" s="80"/>
      <c r="RTK1" s="80"/>
      <c r="RTL1" s="80"/>
      <c r="RTM1" s="80"/>
      <c r="RTN1" s="80"/>
      <c r="RTO1" s="80"/>
      <c r="RTP1" s="80"/>
      <c r="RTQ1" s="80"/>
      <c r="RTR1" s="80"/>
      <c r="RTS1" s="80"/>
      <c r="RTT1" s="80"/>
      <c r="RTU1" s="80"/>
      <c r="RTV1" s="80"/>
      <c r="RTW1" s="80"/>
      <c r="RTX1" s="80"/>
      <c r="RTY1" s="80"/>
      <c r="RTZ1" s="80"/>
      <c r="RUA1" s="80"/>
      <c r="RUB1" s="80"/>
      <c r="RUC1" s="80"/>
      <c r="RUD1" s="80"/>
      <c r="RUE1" s="80"/>
      <c r="RUF1" s="80"/>
      <c r="RUG1" s="80"/>
      <c r="RUH1" s="80"/>
      <c r="RUI1" s="80"/>
      <c r="RUJ1" s="80"/>
      <c r="RUK1" s="80"/>
      <c r="RUL1" s="80"/>
      <c r="RUM1" s="80"/>
      <c r="RUN1" s="80"/>
      <c r="RUO1" s="80"/>
      <c r="RUP1" s="80"/>
      <c r="RUQ1" s="80"/>
      <c r="RUR1" s="80"/>
      <c r="RUS1" s="80"/>
      <c r="RUT1" s="80"/>
      <c r="RUU1" s="80"/>
      <c r="RUV1" s="80"/>
      <c r="RUW1" s="80"/>
      <c r="RUX1" s="80"/>
      <c r="RUY1" s="80"/>
      <c r="RUZ1" s="80"/>
      <c r="RVA1" s="80"/>
      <c r="RVB1" s="80"/>
      <c r="RVC1" s="80"/>
      <c r="RVD1" s="80"/>
      <c r="RVE1" s="80"/>
      <c r="RVF1" s="80"/>
      <c r="RVG1" s="80"/>
      <c r="RVH1" s="80"/>
      <c r="RVI1" s="80"/>
      <c r="RVJ1" s="80"/>
      <c r="RVK1" s="80"/>
      <c r="RVL1" s="80"/>
      <c r="RVM1" s="80"/>
      <c r="RVN1" s="80"/>
      <c r="RVO1" s="80"/>
      <c r="RVP1" s="80"/>
      <c r="RVQ1" s="80"/>
      <c r="RVR1" s="80"/>
      <c r="RVS1" s="80"/>
      <c r="RVT1" s="80"/>
      <c r="RVU1" s="80"/>
      <c r="RVV1" s="80"/>
      <c r="RVW1" s="80"/>
      <c r="RVX1" s="80"/>
      <c r="RVY1" s="80"/>
      <c r="RVZ1" s="80"/>
      <c r="RWA1" s="80"/>
      <c r="RWB1" s="80"/>
      <c r="RWC1" s="80"/>
      <c r="RWD1" s="80"/>
      <c r="RWE1" s="80"/>
      <c r="RWF1" s="80"/>
      <c r="RWG1" s="80"/>
      <c r="RWH1" s="80"/>
      <c r="RWI1" s="80"/>
      <c r="RWJ1" s="80"/>
      <c r="RWK1" s="80"/>
      <c r="RWL1" s="80"/>
      <c r="RWM1" s="80"/>
      <c r="RWN1" s="80"/>
      <c r="RWO1" s="80"/>
      <c r="RWP1" s="80"/>
      <c r="RWQ1" s="80"/>
      <c r="RWR1" s="80"/>
      <c r="RWS1" s="80"/>
      <c r="RWT1" s="80"/>
      <c r="RWU1" s="80"/>
      <c r="RWV1" s="80"/>
      <c r="RWW1" s="80"/>
      <c r="RWX1" s="80"/>
      <c r="RWY1" s="80"/>
      <c r="RWZ1" s="80"/>
      <c r="RXA1" s="80"/>
      <c r="RXB1" s="80"/>
      <c r="RXC1" s="80"/>
      <c r="RXD1" s="80"/>
      <c r="RXE1" s="80"/>
      <c r="RXF1" s="80"/>
      <c r="RXG1" s="80"/>
      <c r="RXH1" s="80"/>
      <c r="RXI1" s="80"/>
      <c r="RXJ1" s="80"/>
      <c r="RXK1" s="80"/>
      <c r="RXL1" s="80"/>
      <c r="RXM1" s="80"/>
      <c r="RXN1" s="80"/>
      <c r="RXO1" s="80"/>
      <c r="RXP1" s="80"/>
      <c r="RXQ1" s="80"/>
      <c r="RXR1" s="80"/>
      <c r="RXS1" s="80"/>
      <c r="RXT1" s="80"/>
      <c r="RXU1" s="80"/>
      <c r="RXV1" s="80"/>
      <c r="RXW1" s="80"/>
      <c r="RXX1" s="80"/>
      <c r="RXY1" s="80"/>
      <c r="RXZ1" s="80"/>
      <c r="RYA1" s="80"/>
      <c r="RYB1" s="80"/>
      <c r="RYC1" s="80"/>
      <c r="RYD1" s="80"/>
      <c r="RYE1" s="80"/>
      <c r="RYF1" s="80"/>
      <c r="RYG1" s="80"/>
      <c r="RYH1" s="80"/>
      <c r="RYI1" s="80"/>
      <c r="RYJ1" s="80"/>
      <c r="RYK1" s="80"/>
      <c r="RYL1" s="80"/>
      <c r="RYM1" s="80"/>
      <c r="RYN1" s="80"/>
      <c r="RYO1" s="80"/>
      <c r="RYP1" s="80"/>
      <c r="RYQ1" s="80"/>
      <c r="RYR1" s="80"/>
      <c r="RYS1" s="80"/>
      <c r="RYT1" s="80"/>
      <c r="RYU1" s="80"/>
      <c r="RYV1" s="80"/>
      <c r="RYW1" s="80"/>
      <c r="RYX1" s="80"/>
      <c r="RYY1" s="80"/>
      <c r="RYZ1" s="80"/>
      <c r="RZA1" s="80"/>
      <c r="RZB1" s="80"/>
      <c r="RZC1" s="80"/>
      <c r="RZD1" s="80"/>
      <c r="RZE1" s="80"/>
      <c r="RZF1" s="80"/>
      <c r="RZG1" s="80"/>
      <c r="RZH1" s="80"/>
      <c r="RZI1" s="80"/>
      <c r="RZJ1" s="80"/>
      <c r="RZK1" s="80"/>
      <c r="RZL1" s="80"/>
      <c r="RZM1" s="80"/>
      <c r="RZN1" s="80"/>
      <c r="RZO1" s="80"/>
      <c r="RZP1" s="80"/>
      <c r="RZQ1" s="80"/>
      <c r="RZR1" s="80"/>
      <c r="RZS1" s="80"/>
      <c r="RZT1" s="80"/>
      <c r="RZU1" s="80"/>
      <c r="RZV1" s="80"/>
      <c r="RZW1" s="80"/>
      <c r="RZX1" s="80"/>
      <c r="RZY1" s="80"/>
      <c r="RZZ1" s="80"/>
      <c r="SAA1" s="80"/>
      <c r="SAB1" s="80"/>
      <c r="SAC1" s="80"/>
      <c r="SAD1" s="80"/>
      <c r="SAE1" s="80"/>
      <c r="SAF1" s="80"/>
      <c r="SAG1" s="80"/>
      <c r="SAH1" s="80"/>
      <c r="SAI1" s="80"/>
      <c r="SAJ1" s="80"/>
      <c r="SAK1" s="80"/>
      <c r="SAL1" s="80"/>
      <c r="SAM1" s="80"/>
      <c r="SAN1" s="80"/>
      <c r="SAO1" s="80"/>
      <c r="SAP1" s="80"/>
      <c r="SAQ1" s="80"/>
      <c r="SAR1" s="80"/>
      <c r="SAS1" s="80"/>
      <c r="SAT1" s="80"/>
      <c r="SAU1" s="80"/>
      <c r="SAV1" s="80"/>
      <c r="SAW1" s="80"/>
      <c r="SAX1" s="80"/>
      <c r="SAY1" s="80"/>
      <c r="SAZ1" s="80"/>
      <c r="SBA1" s="80"/>
      <c r="SBB1" s="80"/>
      <c r="SBC1" s="80"/>
      <c r="SBD1" s="80"/>
      <c r="SBE1" s="80"/>
      <c r="SBF1" s="80"/>
      <c r="SBG1" s="80"/>
      <c r="SBH1" s="80"/>
      <c r="SBI1" s="80"/>
      <c r="SBJ1" s="80"/>
      <c r="SBK1" s="80"/>
      <c r="SBL1" s="80"/>
      <c r="SBM1" s="80"/>
      <c r="SBN1" s="80"/>
      <c r="SBO1" s="80"/>
      <c r="SBP1" s="80"/>
      <c r="SBQ1" s="80"/>
      <c r="SBR1" s="80"/>
      <c r="SBS1" s="80"/>
      <c r="SBT1" s="80"/>
      <c r="SBU1" s="80"/>
      <c r="SBV1" s="80"/>
      <c r="SBW1" s="80"/>
      <c r="SBX1" s="80"/>
      <c r="SBY1" s="80"/>
      <c r="SBZ1" s="80"/>
      <c r="SCA1" s="80"/>
      <c r="SCB1" s="80"/>
      <c r="SCC1" s="80"/>
      <c r="SCD1" s="80"/>
      <c r="SCE1" s="80"/>
      <c r="SCF1" s="80"/>
      <c r="SCG1" s="80"/>
      <c r="SCH1" s="80"/>
      <c r="SCI1" s="80"/>
      <c r="SCJ1" s="80"/>
      <c r="SCK1" s="80"/>
      <c r="SCL1" s="80"/>
      <c r="SCM1" s="80"/>
      <c r="SCN1" s="80"/>
      <c r="SCO1" s="80"/>
      <c r="SCP1" s="80"/>
      <c r="SCQ1" s="80"/>
      <c r="SCR1" s="80"/>
      <c r="SCS1" s="80"/>
      <c r="SCT1" s="80"/>
      <c r="SCU1" s="80"/>
      <c r="SCV1" s="80"/>
      <c r="SCW1" s="80"/>
      <c r="SCX1" s="80"/>
      <c r="SCY1" s="80"/>
      <c r="SCZ1" s="80"/>
      <c r="SDA1" s="80"/>
      <c r="SDB1" s="80"/>
      <c r="SDC1" s="80"/>
      <c r="SDD1" s="80"/>
      <c r="SDE1" s="80"/>
      <c r="SDF1" s="80"/>
      <c r="SDG1" s="80"/>
      <c r="SDH1" s="80"/>
      <c r="SDI1" s="80"/>
      <c r="SDJ1" s="80"/>
      <c r="SDK1" s="80"/>
      <c r="SDL1" s="80"/>
      <c r="SDM1" s="80"/>
      <c r="SDN1" s="80"/>
      <c r="SDO1" s="80"/>
      <c r="SDP1" s="80"/>
      <c r="SDQ1" s="80"/>
      <c r="SDR1" s="80"/>
      <c r="SDS1" s="80"/>
      <c r="SDT1" s="80"/>
      <c r="SDU1" s="80"/>
      <c r="SDV1" s="80"/>
      <c r="SDW1" s="80"/>
      <c r="SDX1" s="80"/>
      <c r="SDY1" s="80"/>
      <c r="SDZ1" s="80"/>
      <c r="SEA1" s="80"/>
      <c r="SEB1" s="80"/>
      <c r="SEC1" s="80"/>
      <c r="SED1" s="80"/>
      <c r="SEE1" s="80"/>
      <c r="SEF1" s="80"/>
      <c r="SEG1" s="80"/>
      <c r="SEH1" s="80"/>
      <c r="SEI1" s="80"/>
      <c r="SEJ1" s="80"/>
      <c r="SEK1" s="80"/>
      <c r="SEL1" s="80"/>
      <c r="SEM1" s="80"/>
      <c r="SEN1" s="80"/>
      <c r="SEO1" s="80"/>
      <c r="SEP1" s="80"/>
      <c r="SEQ1" s="80"/>
      <c r="SER1" s="80"/>
      <c r="SES1" s="80"/>
      <c r="SET1" s="80"/>
      <c r="SEU1" s="80"/>
      <c r="SEV1" s="80"/>
      <c r="SEW1" s="80"/>
      <c r="SEX1" s="80"/>
      <c r="SEY1" s="80"/>
      <c r="SEZ1" s="80"/>
      <c r="SFA1" s="80"/>
      <c r="SFB1" s="80"/>
      <c r="SFC1" s="80"/>
      <c r="SFD1" s="80"/>
      <c r="SFE1" s="80"/>
      <c r="SFF1" s="80"/>
      <c r="SFG1" s="80"/>
      <c r="SFH1" s="80"/>
      <c r="SFI1" s="80"/>
      <c r="SFJ1" s="80"/>
      <c r="SFK1" s="80"/>
      <c r="SFL1" s="80"/>
      <c r="SFM1" s="80"/>
      <c r="SFN1" s="80"/>
      <c r="SFO1" s="80"/>
      <c r="SFP1" s="80"/>
      <c r="SFQ1" s="80"/>
      <c r="SFR1" s="80"/>
      <c r="SFS1" s="80"/>
      <c r="SFT1" s="80"/>
      <c r="SFU1" s="80"/>
      <c r="SFV1" s="80"/>
      <c r="SFW1" s="80"/>
      <c r="SFX1" s="80"/>
      <c r="SFY1" s="80"/>
      <c r="SFZ1" s="80"/>
      <c r="SGA1" s="80"/>
      <c r="SGB1" s="80"/>
      <c r="SGC1" s="80"/>
      <c r="SGD1" s="80"/>
      <c r="SGE1" s="80"/>
      <c r="SGF1" s="80"/>
      <c r="SGG1" s="80"/>
      <c r="SGH1" s="80"/>
      <c r="SGI1" s="80"/>
      <c r="SGJ1" s="80"/>
      <c r="SGK1" s="80"/>
      <c r="SGL1" s="80"/>
      <c r="SGM1" s="80"/>
      <c r="SGN1" s="80"/>
      <c r="SGO1" s="80"/>
      <c r="SGP1" s="80"/>
      <c r="SGQ1" s="80"/>
      <c r="SGR1" s="80"/>
      <c r="SGS1" s="80"/>
      <c r="SGT1" s="80"/>
      <c r="SGU1" s="80"/>
      <c r="SGV1" s="80"/>
      <c r="SGW1" s="80"/>
      <c r="SGX1" s="80"/>
      <c r="SGY1" s="80"/>
      <c r="SGZ1" s="80"/>
      <c r="SHA1" s="80"/>
      <c r="SHB1" s="80"/>
      <c r="SHC1" s="80"/>
      <c r="SHD1" s="80"/>
      <c r="SHE1" s="80"/>
      <c r="SHF1" s="80"/>
      <c r="SHG1" s="80"/>
      <c r="SHH1" s="80"/>
      <c r="SHI1" s="80"/>
      <c r="SHJ1" s="80"/>
      <c r="SHK1" s="80"/>
      <c r="SHL1" s="80"/>
      <c r="SHM1" s="80"/>
      <c r="SHN1" s="80"/>
      <c r="SHO1" s="80"/>
      <c r="SHP1" s="80"/>
      <c r="SHQ1" s="80"/>
      <c r="SHR1" s="80"/>
      <c r="SHS1" s="80"/>
      <c r="SHT1" s="80"/>
      <c r="SHU1" s="80"/>
      <c r="SHV1" s="80"/>
      <c r="SHW1" s="80"/>
      <c r="SHX1" s="80"/>
      <c r="SHY1" s="80"/>
      <c r="SHZ1" s="80"/>
      <c r="SIA1" s="80"/>
      <c r="SIB1" s="80"/>
      <c r="SIC1" s="80"/>
      <c r="SID1" s="80"/>
      <c r="SIE1" s="80"/>
      <c r="SIF1" s="80"/>
      <c r="SIG1" s="80"/>
      <c r="SIH1" s="80"/>
      <c r="SII1" s="80"/>
      <c r="SIJ1" s="80"/>
      <c r="SIK1" s="80"/>
      <c r="SIL1" s="80"/>
      <c r="SIM1" s="80"/>
      <c r="SIN1" s="80"/>
      <c r="SIO1" s="80"/>
      <c r="SIP1" s="80"/>
      <c r="SIQ1" s="80"/>
      <c r="SIR1" s="80"/>
      <c r="SIS1" s="80"/>
      <c r="SIT1" s="80"/>
      <c r="SIU1" s="80"/>
      <c r="SIV1" s="80"/>
      <c r="SIW1" s="80"/>
      <c r="SIX1" s="80"/>
      <c r="SIY1" s="80"/>
      <c r="SIZ1" s="80"/>
      <c r="SJA1" s="80"/>
      <c r="SJB1" s="80"/>
      <c r="SJC1" s="80"/>
      <c r="SJD1" s="80"/>
      <c r="SJE1" s="80"/>
      <c r="SJF1" s="80"/>
      <c r="SJG1" s="80"/>
      <c r="SJH1" s="80"/>
      <c r="SJI1" s="80"/>
      <c r="SJJ1" s="80"/>
      <c r="SJK1" s="80"/>
      <c r="SJL1" s="80"/>
      <c r="SJM1" s="80"/>
      <c r="SJN1" s="80"/>
      <c r="SJO1" s="80"/>
      <c r="SJP1" s="80"/>
      <c r="SJQ1" s="80"/>
      <c r="SJR1" s="80"/>
      <c r="SJS1" s="80"/>
      <c r="SJT1" s="80"/>
      <c r="SJU1" s="80"/>
      <c r="SJV1" s="80"/>
      <c r="SJW1" s="80"/>
      <c r="SJX1" s="80"/>
      <c r="SJY1" s="80"/>
      <c r="SJZ1" s="80"/>
      <c r="SKA1" s="80"/>
      <c r="SKB1" s="80"/>
      <c r="SKC1" s="80"/>
      <c r="SKD1" s="80"/>
      <c r="SKE1" s="80"/>
      <c r="SKF1" s="80"/>
      <c r="SKG1" s="80"/>
      <c r="SKH1" s="80"/>
      <c r="SKI1" s="80"/>
      <c r="SKJ1" s="80"/>
      <c r="SKK1" s="80"/>
      <c r="SKL1" s="80"/>
      <c r="SKM1" s="80"/>
      <c r="SKN1" s="80"/>
      <c r="SKO1" s="80"/>
      <c r="SKP1" s="80"/>
      <c r="SKQ1" s="80"/>
      <c r="SKR1" s="80"/>
      <c r="SKS1" s="80"/>
      <c r="SKT1" s="80"/>
      <c r="SKU1" s="80"/>
      <c r="SKV1" s="80"/>
      <c r="SKW1" s="80"/>
      <c r="SKX1" s="80"/>
      <c r="SKY1" s="80"/>
      <c r="SKZ1" s="80"/>
      <c r="SLA1" s="80"/>
      <c r="SLB1" s="80"/>
      <c r="SLC1" s="80"/>
      <c r="SLD1" s="80"/>
      <c r="SLE1" s="80"/>
      <c r="SLF1" s="80"/>
      <c r="SLG1" s="80"/>
      <c r="SLH1" s="80"/>
      <c r="SLI1" s="80"/>
      <c r="SLJ1" s="80"/>
      <c r="SLK1" s="80"/>
      <c r="SLL1" s="80"/>
      <c r="SLM1" s="80"/>
      <c r="SLN1" s="80"/>
      <c r="SLO1" s="80"/>
      <c r="SLP1" s="80"/>
      <c r="SLQ1" s="80"/>
      <c r="SLR1" s="80"/>
      <c r="SLS1" s="80"/>
      <c r="SLT1" s="80"/>
      <c r="SLU1" s="80"/>
      <c r="SLV1" s="80"/>
      <c r="SLW1" s="80"/>
      <c r="SLX1" s="80"/>
      <c r="SLY1" s="80"/>
      <c r="SLZ1" s="80"/>
      <c r="SMA1" s="80"/>
      <c r="SMB1" s="80"/>
      <c r="SMC1" s="80"/>
      <c r="SMD1" s="80"/>
      <c r="SME1" s="80"/>
      <c r="SMF1" s="80"/>
      <c r="SMG1" s="80"/>
      <c r="SMH1" s="80"/>
      <c r="SMI1" s="80"/>
      <c r="SMJ1" s="80"/>
      <c r="SMK1" s="80"/>
      <c r="SML1" s="80"/>
      <c r="SMM1" s="80"/>
      <c r="SMN1" s="80"/>
      <c r="SMO1" s="80"/>
      <c r="SMP1" s="80"/>
      <c r="SMQ1" s="80"/>
      <c r="SMR1" s="80"/>
      <c r="SMS1" s="80"/>
      <c r="SMT1" s="80"/>
      <c r="SMU1" s="80"/>
      <c r="SMV1" s="80"/>
      <c r="SMW1" s="80"/>
      <c r="SMX1" s="80"/>
      <c r="SMY1" s="80"/>
      <c r="SMZ1" s="80"/>
      <c r="SNA1" s="80"/>
      <c r="SNB1" s="80"/>
      <c r="SNC1" s="80"/>
      <c r="SND1" s="80"/>
      <c r="SNE1" s="80"/>
      <c r="SNF1" s="80"/>
      <c r="SNG1" s="80"/>
      <c r="SNH1" s="80"/>
      <c r="SNI1" s="80"/>
      <c r="SNJ1" s="80"/>
      <c r="SNK1" s="80"/>
      <c r="SNL1" s="80"/>
      <c r="SNM1" s="80"/>
      <c r="SNN1" s="80"/>
      <c r="SNO1" s="80"/>
      <c r="SNP1" s="80"/>
      <c r="SNQ1" s="80"/>
      <c r="SNR1" s="80"/>
      <c r="SNS1" s="80"/>
      <c r="SNT1" s="80"/>
      <c r="SNU1" s="80"/>
      <c r="SNV1" s="80"/>
      <c r="SNW1" s="80"/>
      <c r="SNX1" s="80"/>
      <c r="SNY1" s="80"/>
      <c r="SNZ1" s="80"/>
      <c r="SOA1" s="80"/>
      <c r="SOB1" s="80"/>
      <c r="SOC1" s="80"/>
      <c r="SOD1" s="80"/>
      <c r="SOE1" s="80"/>
      <c r="SOF1" s="80"/>
      <c r="SOG1" s="80"/>
      <c r="SOH1" s="80"/>
      <c r="SOI1" s="80"/>
      <c r="SOJ1" s="80"/>
      <c r="SOK1" s="80"/>
      <c r="SOL1" s="80"/>
      <c r="SOM1" s="80"/>
      <c r="SON1" s="80"/>
      <c r="SOO1" s="80"/>
      <c r="SOP1" s="80"/>
      <c r="SOQ1" s="80"/>
      <c r="SOR1" s="80"/>
      <c r="SOS1" s="80"/>
      <c r="SOT1" s="80"/>
      <c r="SOU1" s="80"/>
      <c r="SOV1" s="80"/>
      <c r="SOW1" s="80"/>
      <c r="SOX1" s="80"/>
      <c r="SOY1" s="80"/>
      <c r="SOZ1" s="80"/>
      <c r="SPA1" s="80"/>
      <c r="SPB1" s="80"/>
      <c r="SPC1" s="80"/>
      <c r="SPD1" s="80"/>
      <c r="SPE1" s="80"/>
      <c r="SPF1" s="80"/>
      <c r="SPG1" s="80"/>
      <c r="SPH1" s="80"/>
      <c r="SPI1" s="80"/>
      <c r="SPJ1" s="80"/>
      <c r="SPK1" s="80"/>
      <c r="SPL1" s="80"/>
      <c r="SPM1" s="80"/>
      <c r="SPN1" s="80"/>
      <c r="SPO1" s="80"/>
      <c r="SPP1" s="80"/>
      <c r="SPQ1" s="80"/>
      <c r="SPR1" s="80"/>
      <c r="SPS1" s="80"/>
      <c r="SPT1" s="80"/>
      <c r="SPU1" s="80"/>
      <c r="SPV1" s="80"/>
      <c r="SPW1" s="80"/>
      <c r="SPX1" s="80"/>
      <c r="SPY1" s="80"/>
      <c r="SPZ1" s="80"/>
      <c r="SQA1" s="80"/>
      <c r="SQB1" s="80"/>
      <c r="SQC1" s="80"/>
      <c r="SQD1" s="80"/>
      <c r="SQE1" s="80"/>
      <c r="SQF1" s="80"/>
      <c r="SQG1" s="80"/>
      <c r="SQH1" s="80"/>
      <c r="SQI1" s="80"/>
      <c r="SQJ1" s="80"/>
      <c r="SQK1" s="80"/>
      <c r="SQL1" s="80"/>
      <c r="SQM1" s="80"/>
      <c r="SQN1" s="80"/>
      <c r="SQO1" s="80"/>
      <c r="SQP1" s="80"/>
      <c r="SQQ1" s="80"/>
      <c r="SQR1" s="80"/>
      <c r="SQS1" s="80"/>
      <c r="SQT1" s="80"/>
      <c r="SQU1" s="80"/>
      <c r="SQV1" s="80"/>
      <c r="SQW1" s="80"/>
      <c r="SQX1" s="80"/>
      <c r="SQY1" s="80"/>
      <c r="SQZ1" s="80"/>
      <c r="SRA1" s="80"/>
      <c r="SRB1" s="80"/>
      <c r="SRC1" s="80"/>
      <c r="SRD1" s="80"/>
      <c r="SRE1" s="80"/>
      <c r="SRF1" s="80"/>
      <c r="SRG1" s="80"/>
      <c r="SRH1" s="80"/>
      <c r="SRI1" s="80"/>
      <c r="SRJ1" s="80"/>
      <c r="SRK1" s="80"/>
      <c r="SRL1" s="80"/>
      <c r="SRM1" s="80"/>
      <c r="SRN1" s="80"/>
      <c r="SRO1" s="80"/>
      <c r="SRP1" s="80"/>
      <c r="SRQ1" s="80"/>
      <c r="SRR1" s="80"/>
      <c r="SRS1" s="80"/>
      <c r="SRT1" s="80"/>
      <c r="SRU1" s="80"/>
      <c r="SRV1" s="80"/>
      <c r="SRW1" s="80"/>
      <c r="SRX1" s="80"/>
      <c r="SRY1" s="80"/>
      <c r="SRZ1" s="80"/>
      <c r="SSA1" s="80"/>
      <c r="SSB1" s="80"/>
      <c r="SSC1" s="80"/>
      <c r="SSD1" s="80"/>
      <c r="SSE1" s="80"/>
      <c r="SSF1" s="80"/>
      <c r="SSG1" s="80"/>
      <c r="SSH1" s="80"/>
      <c r="SSI1" s="80"/>
      <c r="SSJ1" s="80"/>
      <c r="SSK1" s="80"/>
      <c r="SSL1" s="80"/>
      <c r="SSM1" s="80"/>
      <c r="SSN1" s="80"/>
      <c r="SSO1" s="80"/>
      <c r="SSP1" s="80"/>
      <c r="SSQ1" s="80"/>
      <c r="SSR1" s="80"/>
      <c r="SSS1" s="80"/>
      <c r="SST1" s="80"/>
      <c r="SSU1" s="80"/>
      <c r="SSV1" s="80"/>
      <c r="SSW1" s="80"/>
      <c r="SSX1" s="80"/>
      <c r="SSY1" s="80"/>
      <c r="SSZ1" s="80"/>
      <c r="STA1" s="80"/>
      <c r="STB1" s="80"/>
      <c r="STC1" s="80"/>
      <c r="STD1" s="80"/>
      <c r="STE1" s="80"/>
      <c r="STF1" s="80"/>
      <c r="STG1" s="80"/>
      <c r="STH1" s="80"/>
      <c r="STI1" s="80"/>
      <c r="STJ1" s="80"/>
      <c r="STK1" s="80"/>
      <c r="STL1" s="80"/>
      <c r="STM1" s="80"/>
      <c r="STN1" s="80"/>
      <c r="STO1" s="80"/>
      <c r="STP1" s="80"/>
      <c r="STQ1" s="80"/>
      <c r="STR1" s="80"/>
      <c r="STS1" s="80"/>
      <c r="STT1" s="80"/>
      <c r="STU1" s="80"/>
      <c r="STV1" s="80"/>
      <c r="STW1" s="80"/>
      <c r="STX1" s="80"/>
      <c r="STY1" s="80"/>
      <c r="STZ1" s="80"/>
      <c r="SUA1" s="80"/>
      <c r="SUB1" s="80"/>
      <c r="SUC1" s="80"/>
      <c r="SUD1" s="80"/>
      <c r="SUE1" s="80"/>
      <c r="SUF1" s="80"/>
      <c r="SUG1" s="80"/>
      <c r="SUH1" s="80"/>
      <c r="SUI1" s="80"/>
      <c r="SUJ1" s="80"/>
      <c r="SUK1" s="80"/>
      <c r="SUL1" s="80"/>
      <c r="SUM1" s="80"/>
      <c r="SUN1" s="80"/>
      <c r="SUO1" s="80"/>
      <c r="SUP1" s="80"/>
      <c r="SUQ1" s="80"/>
      <c r="SUR1" s="80"/>
      <c r="SUS1" s="80"/>
      <c r="SUT1" s="80"/>
      <c r="SUU1" s="80"/>
      <c r="SUV1" s="80"/>
      <c r="SUW1" s="80"/>
      <c r="SUX1" s="80"/>
      <c r="SUY1" s="80"/>
      <c r="SUZ1" s="80"/>
      <c r="SVA1" s="80"/>
      <c r="SVB1" s="80"/>
      <c r="SVC1" s="80"/>
      <c r="SVD1" s="80"/>
      <c r="SVE1" s="80"/>
      <c r="SVF1" s="80"/>
      <c r="SVG1" s="80"/>
      <c r="SVH1" s="80"/>
      <c r="SVI1" s="80"/>
      <c r="SVJ1" s="80"/>
      <c r="SVK1" s="80"/>
      <c r="SVL1" s="80"/>
      <c r="SVM1" s="80"/>
      <c r="SVN1" s="80"/>
      <c r="SVO1" s="80"/>
      <c r="SVP1" s="80"/>
      <c r="SVQ1" s="80"/>
      <c r="SVR1" s="80"/>
      <c r="SVS1" s="80"/>
      <c r="SVT1" s="80"/>
      <c r="SVU1" s="80"/>
      <c r="SVV1" s="80"/>
      <c r="SVW1" s="80"/>
      <c r="SVX1" s="80"/>
      <c r="SVY1" s="80"/>
      <c r="SVZ1" s="80"/>
      <c r="SWA1" s="80"/>
      <c r="SWB1" s="80"/>
      <c r="SWC1" s="80"/>
      <c r="SWD1" s="80"/>
      <c r="SWE1" s="80"/>
      <c r="SWF1" s="80"/>
      <c r="SWG1" s="80"/>
      <c r="SWH1" s="80"/>
      <c r="SWI1" s="80"/>
      <c r="SWJ1" s="80"/>
      <c r="SWK1" s="80"/>
      <c r="SWL1" s="80"/>
      <c r="SWM1" s="80"/>
      <c r="SWN1" s="80"/>
      <c r="SWO1" s="80"/>
      <c r="SWP1" s="80"/>
      <c r="SWQ1" s="80"/>
      <c r="SWR1" s="80"/>
      <c r="SWS1" s="80"/>
      <c r="SWT1" s="80"/>
      <c r="SWU1" s="80"/>
      <c r="SWV1" s="80"/>
      <c r="SWW1" s="80"/>
      <c r="SWX1" s="80"/>
      <c r="SWY1" s="80"/>
      <c r="SWZ1" s="80"/>
      <c r="SXA1" s="80"/>
      <c r="SXB1" s="80"/>
      <c r="SXC1" s="80"/>
      <c r="SXD1" s="80"/>
      <c r="SXE1" s="80"/>
      <c r="SXF1" s="80"/>
      <c r="SXG1" s="80"/>
      <c r="SXH1" s="80"/>
      <c r="SXI1" s="80"/>
      <c r="SXJ1" s="80"/>
      <c r="SXK1" s="80"/>
      <c r="SXL1" s="80"/>
      <c r="SXM1" s="80"/>
      <c r="SXN1" s="80"/>
      <c r="SXO1" s="80"/>
      <c r="SXP1" s="80"/>
      <c r="SXQ1" s="80"/>
      <c r="SXR1" s="80"/>
      <c r="SXS1" s="80"/>
      <c r="SXT1" s="80"/>
      <c r="SXU1" s="80"/>
      <c r="SXV1" s="80"/>
      <c r="SXW1" s="80"/>
      <c r="SXX1" s="80"/>
      <c r="SXY1" s="80"/>
      <c r="SXZ1" s="80"/>
      <c r="SYA1" s="80"/>
      <c r="SYB1" s="80"/>
      <c r="SYC1" s="80"/>
      <c r="SYD1" s="80"/>
      <c r="SYE1" s="80"/>
      <c r="SYF1" s="80"/>
      <c r="SYG1" s="80"/>
      <c r="SYH1" s="80"/>
      <c r="SYI1" s="80"/>
      <c r="SYJ1" s="80"/>
      <c r="SYK1" s="80"/>
      <c r="SYL1" s="80"/>
      <c r="SYM1" s="80"/>
      <c r="SYN1" s="80"/>
      <c r="SYO1" s="80"/>
      <c r="SYP1" s="80"/>
      <c r="SYQ1" s="80"/>
      <c r="SYR1" s="80"/>
      <c r="SYS1" s="80"/>
      <c r="SYT1" s="80"/>
      <c r="SYU1" s="80"/>
      <c r="SYV1" s="80"/>
      <c r="SYW1" s="80"/>
      <c r="SYX1" s="80"/>
      <c r="SYY1" s="80"/>
      <c r="SYZ1" s="80"/>
      <c r="SZA1" s="80"/>
      <c r="SZB1" s="80"/>
      <c r="SZC1" s="80"/>
      <c r="SZD1" s="80"/>
      <c r="SZE1" s="80"/>
      <c r="SZF1" s="80"/>
      <c r="SZG1" s="80"/>
      <c r="SZH1" s="80"/>
      <c r="SZI1" s="80"/>
      <c r="SZJ1" s="80"/>
      <c r="SZK1" s="80"/>
      <c r="SZL1" s="80"/>
      <c r="SZM1" s="80"/>
      <c r="SZN1" s="80"/>
      <c r="SZO1" s="80"/>
      <c r="SZP1" s="80"/>
      <c r="SZQ1" s="80"/>
      <c r="SZR1" s="80"/>
      <c r="SZS1" s="80"/>
      <c r="SZT1" s="80"/>
      <c r="SZU1" s="80"/>
      <c r="SZV1" s="80"/>
      <c r="SZW1" s="80"/>
      <c r="SZX1" s="80"/>
      <c r="SZY1" s="80"/>
      <c r="SZZ1" s="80"/>
      <c r="TAA1" s="80"/>
      <c r="TAB1" s="80"/>
      <c r="TAC1" s="80"/>
      <c r="TAD1" s="80"/>
      <c r="TAE1" s="80"/>
      <c r="TAF1" s="80"/>
      <c r="TAG1" s="80"/>
      <c r="TAH1" s="80"/>
      <c r="TAI1" s="80"/>
      <c r="TAJ1" s="80"/>
      <c r="TAK1" s="80"/>
      <c r="TAL1" s="80"/>
      <c r="TAM1" s="80"/>
      <c r="TAN1" s="80"/>
      <c r="TAO1" s="80"/>
      <c r="TAP1" s="80"/>
      <c r="TAQ1" s="80"/>
      <c r="TAR1" s="80"/>
      <c r="TAS1" s="80"/>
      <c r="TAT1" s="80"/>
      <c r="TAU1" s="80"/>
      <c r="TAV1" s="80"/>
      <c r="TAW1" s="80"/>
      <c r="TAX1" s="80"/>
      <c r="TAY1" s="80"/>
      <c r="TAZ1" s="80"/>
      <c r="TBA1" s="80"/>
      <c r="TBB1" s="80"/>
      <c r="TBC1" s="80"/>
      <c r="TBD1" s="80"/>
      <c r="TBE1" s="80"/>
      <c r="TBF1" s="80"/>
      <c r="TBG1" s="80"/>
      <c r="TBH1" s="80"/>
      <c r="TBI1" s="80"/>
      <c r="TBJ1" s="80"/>
      <c r="TBK1" s="80"/>
      <c r="TBL1" s="80"/>
      <c r="TBM1" s="80"/>
      <c r="TBN1" s="80"/>
      <c r="TBO1" s="80"/>
      <c r="TBP1" s="80"/>
      <c r="TBQ1" s="80"/>
      <c r="TBR1" s="80"/>
      <c r="TBS1" s="80"/>
      <c r="TBT1" s="80"/>
      <c r="TBU1" s="80"/>
      <c r="TBV1" s="80"/>
      <c r="TBW1" s="80"/>
      <c r="TBX1" s="80"/>
      <c r="TBY1" s="80"/>
      <c r="TBZ1" s="80"/>
      <c r="TCA1" s="80"/>
      <c r="TCB1" s="80"/>
      <c r="TCC1" s="80"/>
      <c r="TCD1" s="80"/>
      <c r="TCE1" s="80"/>
      <c r="TCF1" s="80"/>
      <c r="TCG1" s="80"/>
      <c r="TCH1" s="80"/>
      <c r="TCI1" s="80"/>
      <c r="TCJ1" s="80"/>
      <c r="TCK1" s="80"/>
      <c r="TCL1" s="80"/>
      <c r="TCM1" s="80"/>
      <c r="TCN1" s="80"/>
      <c r="TCO1" s="80"/>
      <c r="TCP1" s="80"/>
      <c r="TCQ1" s="80"/>
      <c r="TCR1" s="80"/>
      <c r="TCS1" s="80"/>
      <c r="TCT1" s="80"/>
      <c r="TCU1" s="80"/>
      <c r="TCV1" s="80"/>
      <c r="TCW1" s="80"/>
      <c r="TCX1" s="80"/>
      <c r="TCY1" s="80"/>
      <c r="TCZ1" s="80"/>
      <c r="TDA1" s="80"/>
      <c r="TDB1" s="80"/>
      <c r="TDC1" s="80"/>
      <c r="TDD1" s="80"/>
      <c r="TDE1" s="80"/>
      <c r="TDF1" s="80"/>
      <c r="TDG1" s="80"/>
      <c r="TDH1" s="80"/>
      <c r="TDI1" s="80"/>
      <c r="TDJ1" s="80"/>
      <c r="TDK1" s="80"/>
      <c r="TDL1" s="80"/>
      <c r="TDM1" s="80"/>
      <c r="TDN1" s="80"/>
      <c r="TDO1" s="80"/>
      <c r="TDP1" s="80"/>
      <c r="TDQ1" s="80"/>
      <c r="TDR1" s="80"/>
      <c r="TDS1" s="80"/>
      <c r="TDT1" s="80"/>
      <c r="TDU1" s="80"/>
      <c r="TDV1" s="80"/>
      <c r="TDW1" s="80"/>
      <c r="TDX1" s="80"/>
      <c r="TDY1" s="80"/>
      <c r="TDZ1" s="80"/>
      <c r="TEA1" s="80"/>
      <c r="TEB1" s="80"/>
      <c r="TEC1" s="80"/>
      <c r="TED1" s="80"/>
      <c r="TEE1" s="80"/>
      <c r="TEF1" s="80"/>
      <c r="TEG1" s="80"/>
      <c r="TEH1" s="80"/>
      <c r="TEI1" s="80"/>
      <c r="TEJ1" s="80"/>
      <c r="TEK1" s="80"/>
      <c r="TEL1" s="80"/>
      <c r="TEM1" s="80"/>
      <c r="TEN1" s="80"/>
      <c r="TEO1" s="80"/>
      <c r="TEP1" s="80"/>
      <c r="TEQ1" s="80"/>
      <c r="TER1" s="80"/>
      <c r="TES1" s="80"/>
      <c r="TET1" s="80"/>
      <c r="TEU1" s="80"/>
      <c r="TEV1" s="80"/>
      <c r="TEW1" s="80"/>
      <c r="TEX1" s="80"/>
      <c r="TEY1" s="80"/>
      <c r="TEZ1" s="80"/>
      <c r="TFA1" s="80"/>
      <c r="TFB1" s="80"/>
      <c r="TFC1" s="80"/>
      <c r="TFD1" s="80"/>
      <c r="TFE1" s="80"/>
      <c r="TFF1" s="80"/>
      <c r="TFG1" s="80"/>
      <c r="TFH1" s="80"/>
      <c r="TFI1" s="80"/>
      <c r="TFJ1" s="80"/>
      <c r="TFK1" s="80"/>
      <c r="TFL1" s="80"/>
      <c r="TFM1" s="80"/>
      <c r="TFN1" s="80"/>
      <c r="TFO1" s="80"/>
      <c r="TFP1" s="80"/>
      <c r="TFQ1" s="80"/>
      <c r="TFR1" s="80"/>
      <c r="TFS1" s="80"/>
      <c r="TFT1" s="80"/>
      <c r="TFU1" s="80"/>
      <c r="TFV1" s="80"/>
      <c r="TFW1" s="80"/>
      <c r="TFX1" s="80"/>
      <c r="TFY1" s="80"/>
      <c r="TFZ1" s="80"/>
      <c r="TGA1" s="80"/>
      <c r="TGB1" s="80"/>
      <c r="TGC1" s="80"/>
      <c r="TGD1" s="80"/>
      <c r="TGE1" s="80"/>
      <c r="TGF1" s="80"/>
      <c r="TGG1" s="80"/>
      <c r="TGH1" s="80"/>
      <c r="TGI1" s="80"/>
      <c r="TGJ1" s="80"/>
      <c r="TGK1" s="80"/>
      <c r="TGL1" s="80"/>
      <c r="TGM1" s="80"/>
      <c r="TGN1" s="80"/>
      <c r="TGO1" s="80"/>
      <c r="TGP1" s="80"/>
      <c r="TGQ1" s="80"/>
      <c r="TGR1" s="80"/>
      <c r="TGS1" s="80"/>
      <c r="TGT1" s="80"/>
      <c r="TGU1" s="80"/>
      <c r="TGV1" s="80"/>
      <c r="TGW1" s="80"/>
      <c r="TGX1" s="80"/>
      <c r="TGY1" s="80"/>
      <c r="TGZ1" s="80"/>
      <c r="THA1" s="80"/>
      <c r="THB1" s="80"/>
      <c r="THC1" s="80"/>
      <c r="THD1" s="80"/>
      <c r="THE1" s="80"/>
      <c r="THF1" s="80"/>
      <c r="THG1" s="80"/>
      <c r="THH1" s="80"/>
      <c r="THI1" s="80"/>
      <c r="THJ1" s="80"/>
      <c r="THK1" s="80"/>
      <c r="THL1" s="80"/>
      <c r="THM1" s="80"/>
      <c r="THN1" s="80"/>
      <c r="THO1" s="80"/>
      <c r="THP1" s="80"/>
      <c r="THQ1" s="80"/>
      <c r="THR1" s="80"/>
      <c r="THS1" s="80"/>
      <c r="THT1" s="80"/>
      <c r="THU1" s="80"/>
      <c r="THV1" s="80"/>
      <c r="THW1" s="80"/>
      <c r="THX1" s="80"/>
      <c r="THY1" s="80"/>
      <c r="THZ1" s="80"/>
      <c r="TIA1" s="80"/>
      <c r="TIB1" s="80"/>
      <c r="TIC1" s="80"/>
      <c r="TID1" s="80"/>
      <c r="TIE1" s="80"/>
      <c r="TIF1" s="80"/>
      <c r="TIG1" s="80"/>
      <c r="TIH1" s="80"/>
      <c r="TII1" s="80"/>
      <c r="TIJ1" s="80"/>
      <c r="TIK1" s="80"/>
      <c r="TIL1" s="80"/>
      <c r="TIM1" s="80"/>
      <c r="TIN1" s="80"/>
      <c r="TIO1" s="80"/>
      <c r="TIP1" s="80"/>
      <c r="TIQ1" s="80"/>
      <c r="TIR1" s="80"/>
      <c r="TIS1" s="80"/>
      <c r="TIT1" s="80"/>
      <c r="TIU1" s="80"/>
      <c r="TIV1" s="80"/>
      <c r="TIW1" s="80"/>
      <c r="TIX1" s="80"/>
      <c r="TIY1" s="80"/>
      <c r="TIZ1" s="80"/>
      <c r="TJA1" s="80"/>
      <c r="TJB1" s="80"/>
      <c r="TJC1" s="80"/>
      <c r="TJD1" s="80"/>
      <c r="TJE1" s="80"/>
      <c r="TJF1" s="80"/>
      <c r="TJG1" s="80"/>
      <c r="TJH1" s="80"/>
      <c r="TJI1" s="80"/>
      <c r="TJJ1" s="80"/>
      <c r="TJK1" s="80"/>
      <c r="TJL1" s="80"/>
      <c r="TJM1" s="80"/>
      <c r="TJN1" s="80"/>
      <c r="TJO1" s="80"/>
      <c r="TJP1" s="80"/>
      <c r="TJQ1" s="80"/>
      <c r="TJR1" s="80"/>
      <c r="TJS1" s="80"/>
      <c r="TJT1" s="80"/>
      <c r="TJU1" s="80"/>
      <c r="TJV1" s="80"/>
      <c r="TJW1" s="80"/>
      <c r="TJX1" s="80"/>
      <c r="TJY1" s="80"/>
      <c r="TJZ1" s="80"/>
      <c r="TKA1" s="80"/>
      <c r="TKB1" s="80"/>
      <c r="TKC1" s="80"/>
      <c r="TKD1" s="80"/>
      <c r="TKE1" s="80"/>
      <c r="TKF1" s="80"/>
      <c r="TKG1" s="80"/>
      <c r="TKH1" s="80"/>
      <c r="TKI1" s="80"/>
      <c r="TKJ1" s="80"/>
      <c r="TKK1" s="80"/>
      <c r="TKL1" s="80"/>
      <c r="TKM1" s="80"/>
      <c r="TKN1" s="80"/>
      <c r="TKO1" s="80"/>
      <c r="TKP1" s="80"/>
      <c r="TKQ1" s="80"/>
      <c r="TKR1" s="80"/>
      <c r="TKS1" s="80"/>
      <c r="TKT1" s="80"/>
      <c r="TKU1" s="80"/>
      <c r="TKV1" s="80"/>
      <c r="TKW1" s="80"/>
      <c r="TKX1" s="80"/>
      <c r="TKY1" s="80"/>
      <c r="TKZ1" s="80"/>
      <c r="TLA1" s="80"/>
      <c r="TLB1" s="80"/>
      <c r="TLC1" s="80"/>
      <c r="TLD1" s="80"/>
      <c r="TLE1" s="80"/>
      <c r="TLF1" s="80"/>
      <c r="TLG1" s="80"/>
      <c r="TLH1" s="80"/>
      <c r="TLI1" s="80"/>
      <c r="TLJ1" s="80"/>
      <c r="TLK1" s="80"/>
      <c r="TLL1" s="80"/>
      <c r="TLM1" s="80"/>
      <c r="TLN1" s="80"/>
      <c r="TLO1" s="80"/>
      <c r="TLP1" s="80"/>
      <c r="TLQ1" s="80"/>
      <c r="TLR1" s="80"/>
      <c r="TLS1" s="80"/>
      <c r="TLT1" s="80"/>
      <c r="TLU1" s="80"/>
      <c r="TLV1" s="80"/>
      <c r="TLW1" s="80"/>
      <c r="TLX1" s="80"/>
      <c r="TLY1" s="80"/>
      <c r="TLZ1" s="80"/>
      <c r="TMA1" s="80"/>
      <c r="TMB1" s="80"/>
      <c r="TMC1" s="80"/>
      <c r="TMD1" s="80"/>
      <c r="TME1" s="80"/>
      <c r="TMF1" s="80"/>
      <c r="TMG1" s="80"/>
      <c r="TMH1" s="80"/>
      <c r="TMI1" s="80"/>
      <c r="TMJ1" s="80"/>
      <c r="TMK1" s="80"/>
      <c r="TML1" s="80"/>
      <c r="TMM1" s="80"/>
      <c r="TMN1" s="80"/>
      <c r="TMO1" s="80"/>
      <c r="TMP1" s="80"/>
      <c r="TMQ1" s="80"/>
      <c r="TMR1" s="80"/>
      <c r="TMS1" s="80"/>
      <c r="TMT1" s="80"/>
      <c r="TMU1" s="80"/>
      <c r="TMV1" s="80"/>
      <c r="TMW1" s="80"/>
      <c r="TMX1" s="80"/>
      <c r="TMY1" s="80"/>
      <c r="TMZ1" s="80"/>
      <c r="TNA1" s="80"/>
      <c r="TNB1" s="80"/>
      <c r="TNC1" s="80"/>
      <c r="TND1" s="80"/>
      <c r="TNE1" s="80"/>
      <c r="TNF1" s="80"/>
      <c r="TNG1" s="80"/>
      <c r="TNH1" s="80"/>
      <c r="TNI1" s="80"/>
      <c r="TNJ1" s="80"/>
      <c r="TNK1" s="80"/>
      <c r="TNL1" s="80"/>
      <c r="TNM1" s="80"/>
      <c r="TNN1" s="80"/>
      <c r="TNO1" s="80"/>
      <c r="TNP1" s="80"/>
      <c r="TNQ1" s="80"/>
      <c r="TNR1" s="80"/>
      <c r="TNS1" s="80"/>
      <c r="TNT1" s="80"/>
      <c r="TNU1" s="80"/>
      <c r="TNV1" s="80"/>
      <c r="TNW1" s="80"/>
      <c r="TNX1" s="80"/>
      <c r="TNY1" s="80"/>
      <c r="TNZ1" s="80"/>
      <c r="TOA1" s="80"/>
      <c r="TOB1" s="80"/>
      <c r="TOC1" s="80"/>
      <c r="TOD1" s="80"/>
      <c r="TOE1" s="80"/>
      <c r="TOF1" s="80"/>
      <c r="TOG1" s="80"/>
      <c r="TOH1" s="80"/>
      <c r="TOI1" s="80"/>
      <c r="TOJ1" s="80"/>
      <c r="TOK1" s="80"/>
      <c r="TOL1" s="80"/>
      <c r="TOM1" s="80"/>
      <c r="TON1" s="80"/>
      <c r="TOO1" s="80"/>
      <c r="TOP1" s="80"/>
      <c r="TOQ1" s="80"/>
      <c r="TOR1" s="80"/>
      <c r="TOS1" s="80"/>
      <c r="TOT1" s="80"/>
      <c r="TOU1" s="80"/>
      <c r="TOV1" s="80"/>
      <c r="TOW1" s="80"/>
      <c r="TOX1" s="80"/>
      <c r="TOY1" s="80"/>
      <c r="TOZ1" s="80"/>
      <c r="TPA1" s="80"/>
      <c r="TPB1" s="80"/>
      <c r="TPC1" s="80"/>
      <c r="TPD1" s="80"/>
      <c r="TPE1" s="80"/>
      <c r="TPF1" s="80"/>
      <c r="TPG1" s="80"/>
      <c r="TPH1" s="80"/>
      <c r="TPI1" s="80"/>
      <c r="TPJ1" s="80"/>
      <c r="TPK1" s="80"/>
      <c r="TPL1" s="80"/>
      <c r="TPM1" s="80"/>
      <c r="TPN1" s="80"/>
      <c r="TPO1" s="80"/>
      <c r="TPP1" s="80"/>
      <c r="TPQ1" s="80"/>
      <c r="TPR1" s="80"/>
      <c r="TPS1" s="80"/>
      <c r="TPT1" s="80"/>
      <c r="TPU1" s="80"/>
      <c r="TPV1" s="80"/>
      <c r="TPW1" s="80"/>
      <c r="TPX1" s="80"/>
      <c r="TPY1" s="80"/>
      <c r="TPZ1" s="80"/>
      <c r="TQA1" s="80"/>
      <c r="TQB1" s="80"/>
      <c r="TQC1" s="80"/>
      <c r="TQD1" s="80"/>
      <c r="TQE1" s="80"/>
      <c r="TQF1" s="80"/>
      <c r="TQG1" s="80"/>
      <c r="TQH1" s="80"/>
      <c r="TQI1" s="80"/>
      <c r="TQJ1" s="80"/>
      <c r="TQK1" s="80"/>
      <c r="TQL1" s="80"/>
      <c r="TQM1" s="80"/>
      <c r="TQN1" s="80"/>
      <c r="TQO1" s="80"/>
      <c r="TQP1" s="80"/>
      <c r="TQQ1" s="80"/>
      <c r="TQR1" s="80"/>
      <c r="TQS1" s="80"/>
      <c r="TQT1" s="80"/>
      <c r="TQU1" s="80"/>
      <c r="TQV1" s="80"/>
      <c r="TQW1" s="80"/>
      <c r="TQX1" s="80"/>
      <c r="TQY1" s="80"/>
      <c r="TQZ1" s="80"/>
      <c r="TRA1" s="80"/>
      <c r="TRB1" s="80"/>
      <c r="TRC1" s="80"/>
      <c r="TRD1" s="80"/>
      <c r="TRE1" s="80"/>
      <c r="TRF1" s="80"/>
      <c r="TRG1" s="80"/>
      <c r="TRH1" s="80"/>
      <c r="TRI1" s="80"/>
      <c r="TRJ1" s="80"/>
      <c r="TRK1" s="80"/>
      <c r="TRL1" s="80"/>
      <c r="TRM1" s="80"/>
      <c r="TRN1" s="80"/>
      <c r="TRO1" s="80"/>
      <c r="TRP1" s="80"/>
      <c r="TRQ1" s="80"/>
      <c r="TRR1" s="80"/>
      <c r="TRS1" s="80"/>
      <c r="TRT1" s="80"/>
      <c r="TRU1" s="80"/>
      <c r="TRV1" s="80"/>
      <c r="TRW1" s="80"/>
      <c r="TRX1" s="80"/>
      <c r="TRY1" s="80"/>
      <c r="TRZ1" s="80"/>
      <c r="TSA1" s="80"/>
      <c r="TSB1" s="80"/>
      <c r="TSC1" s="80"/>
      <c r="TSD1" s="80"/>
      <c r="TSE1" s="80"/>
      <c r="TSF1" s="80"/>
      <c r="TSG1" s="80"/>
      <c r="TSH1" s="80"/>
      <c r="TSI1" s="80"/>
      <c r="TSJ1" s="80"/>
      <c r="TSK1" s="80"/>
      <c r="TSL1" s="80"/>
      <c r="TSM1" s="80"/>
      <c r="TSN1" s="80"/>
      <c r="TSO1" s="80"/>
      <c r="TSP1" s="80"/>
      <c r="TSQ1" s="80"/>
      <c r="TSR1" s="80"/>
      <c r="TSS1" s="80"/>
      <c r="TST1" s="80"/>
      <c r="TSU1" s="80"/>
      <c r="TSV1" s="80"/>
      <c r="TSW1" s="80"/>
      <c r="TSX1" s="80"/>
      <c r="TSY1" s="80"/>
      <c r="TSZ1" s="80"/>
      <c r="TTA1" s="80"/>
      <c r="TTB1" s="80"/>
      <c r="TTC1" s="80"/>
      <c r="TTD1" s="80"/>
      <c r="TTE1" s="80"/>
      <c r="TTF1" s="80"/>
      <c r="TTG1" s="80"/>
      <c r="TTH1" s="80"/>
      <c r="TTI1" s="80"/>
      <c r="TTJ1" s="80"/>
      <c r="TTK1" s="80"/>
      <c r="TTL1" s="80"/>
      <c r="TTM1" s="80"/>
      <c r="TTN1" s="80"/>
      <c r="TTO1" s="80"/>
      <c r="TTP1" s="80"/>
      <c r="TTQ1" s="80"/>
      <c r="TTR1" s="80"/>
      <c r="TTS1" s="80"/>
      <c r="TTT1" s="80"/>
      <c r="TTU1" s="80"/>
      <c r="TTV1" s="80"/>
      <c r="TTW1" s="80"/>
      <c r="TTX1" s="80"/>
      <c r="TTY1" s="80"/>
      <c r="TTZ1" s="80"/>
      <c r="TUA1" s="80"/>
      <c r="TUB1" s="80"/>
      <c r="TUC1" s="80"/>
      <c r="TUD1" s="80"/>
      <c r="TUE1" s="80"/>
      <c r="TUF1" s="80"/>
      <c r="TUG1" s="80"/>
      <c r="TUH1" s="80"/>
      <c r="TUI1" s="80"/>
      <c r="TUJ1" s="80"/>
      <c r="TUK1" s="80"/>
      <c r="TUL1" s="80"/>
      <c r="TUM1" s="80"/>
      <c r="TUN1" s="80"/>
      <c r="TUO1" s="80"/>
      <c r="TUP1" s="80"/>
      <c r="TUQ1" s="80"/>
      <c r="TUR1" s="80"/>
      <c r="TUS1" s="80"/>
      <c r="TUT1" s="80"/>
      <c r="TUU1" s="80"/>
      <c r="TUV1" s="80"/>
      <c r="TUW1" s="80"/>
      <c r="TUX1" s="80"/>
      <c r="TUY1" s="80"/>
      <c r="TUZ1" s="80"/>
      <c r="TVA1" s="80"/>
      <c r="TVB1" s="80"/>
      <c r="TVC1" s="80"/>
      <c r="TVD1" s="80"/>
      <c r="TVE1" s="80"/>
      <c r="TVF1" s="80"/>
      <c r="TVG1" s="80"/>
      <c r="TVH1" s="80"/>
      <c r="TVI1" s="80"/>
      <c r="TVJ1" s="80"/>
      <c r="TVK1" s="80"/>
      <c r="TVL1" s="80"/>
      <c r="TVM1" s="80"/>
      <c r="TVN1" s="80"/>
      <c r="TVO1" s="80"/>
      <c r="TVP1" s="80"/>
      <c r="TVQ1" s="80"/>
      <c r="TVR1" s="80"/>
      <c r="TVS1" s="80"/>
      <c r="TVT1" s="80"/>
      <c r="TVU1" s="80"/>
      <c r="TVV1" s="80"/>
      <c r="TVW1" s="80"/>
      <c r="TVX1" s="80"/>
      <c r="TVY1" s="80"/>
      <c r="TVZ1" s="80"/>
      <c r="TWA1" s="80"/>
      <c r="TWB1" s="80"/>
      <c r="TWC1" s="80"/>
      <c r="TWD1" s="80"/>
      <c r="TWE1" s="80"/>
      <c r="TWF1" s="80"/>
      <c r="TWG1" s="80"/>
      <c r="TWH1" s="80"/>
      <c r="TWI1" s="80"/>
      <c r="TWJ1" s="80"/>
      <c r="TWK1" s="80"/>
      <c r="TWL1" s="80"/>
      <c r="TWM1" s="80"/>
      <c r="TWN1" s="80"/>
      <c r="TWO1" s="80"/>
      <c r="TWP1" s="80"/>
      <c r="TWQ1" s="80"/>
      <c r="TWR1" s="80"/>
      <c r="TWS1" s="80"/>
      <c r="TWT1" s="80"/>
      <c r="TWU1" s="80"/>
      <c r="TWV1" s="80"/>
      <c r="TWW1" s="80"/>
      <c r="TWX1" s="80"/>
      <c r="TWY1" s="80"/>
      <c r="TWZ1" s="80"/>
      <c r="TXA1" s="80"/>
      <c r="TXB1" s="80"/>
      <c r="TXC1" s="80"/>
      <c r="TXD1" s="80"/>
      <c r="TXE1" s="80"/>
      <c r="TXF1" s="80"/>
      <c r="TXG1" s="80"/>
      <c r="TXH1" s="80"/>
      <c r="TXI1" s="80"/>
      <c r="TXJ1" s="80"/>
      <c r="TXK1" s="80"/>
      <c r="TXL1" s="80"/>
      <c r="TXM1" s="80"/>
      <c r="TXN1" s="80"/>
      <c r="TXO1" s="80"/>
      <c r="TXP1" s="80"/>
      <c r="TXQ1" s="80"/>
      <c r="TXR1" s="80"/>
      <c r="TXS1" s="80"/>
      <c r="TXT1" s="80"/>
      <c r="TXU1" s="80"/>
      <c r="TXV1" s="80"/>
      <c r="TXW1" s="80"/>
      <c r="TXX1" s="80"/>
      <c r="TXY1" s="80"/>
      <c r="TXZ1" s="80"/>
      <c r="TYA1" s="80"/>
      <c r="TYB1" s="80"/>
      <c r="TYC1" s="80"/>
      <c r="TYD1" s="80"/>
      <c r="TYE1" s="80"/>
      <c r="TYF1" s="80"/>
      <c r="TYG1" s="80"/>
      <c r="TYH1" s="80"/>
      <c r="TYI1" s="80"/>
      <c r="TYJ1" s="80"/>
      <c r="TYK1" s="80"/>
      <c r="TYL1" s="80"/>
      <c r="TYM1" s="80"/>
      <c r="TYN1" s="80"/>
      <c r="TYO1" s="80"/>
      <c r="TYP1" s="80"/>
      <c r="TYQ1" s="80"/>
      <c r="TYR1" s="80"/>
      <c r="TYS1" s="80"/>
      <c r="TYT1" s="80"/>
      <c r="TYU1" s="80"/>
      <c r="TYV1" s="80"/>
      <c r="TYW1" s="80"/>
      <c r="TYX1" s="80"/>
      <c r="TYY1" s="80"/>
      <c r="TYZ1" s="80"/>
      <c r="TZA1" s="80"/>
      <c r="TZB1" s="80"/>
      <c r="TZC1" s="80"/>
      <c r="TZD1" s="80"/>
      <c r="TZE1" s="80"/>
      <c r="TZF1" s="80"/>
      <c r="TZG1" s="80"/>
      <c r="TZH1" s="80"/>
      <c r="TZI1" s="80"/>
      <c r="TZJ1" s="80"/>
      <c r="TZK1" s="80"/>
      <c r="TZL1" s="80"/>
      <c r="TZM1" s="80"/>
      <c r="TZN1" s="80"/>
      <c r="TZO1" s="80"/>
      <c r="TZP1" s="80"/>
      <c r="TZQ1" s="80"/>
      <c r="TZR1" s="80"/>
      <c r="TZS1" s="80"/>
      <c r="TZT1" s="80"/>
      <c r="TZU1" s="80"/>
      <c r="TZV1" s="80"/>
      <c r="TZW1" s="80"/>
      <c r="TZX1" s="80"/>
      <c r="TZY1" s="80"/>
      <c r="TZZ1" s="80"/>
      <c r="UAA1" s="80"/>
      <c r="UAB1" s="80"/>
      <c r="UAC1" s="80"/>
      <c r="UAD1" s="80"/>
      <c r="UAE1" s="80"/>
      <c r="UAF1" s="80"/>
      <c r="UAG1" s="80"/>
      <c r="UAH1" s="80"/>
      <c r="UAI1" s="80"/>
      <c r="UAJ1" s="80"/>
      <c r="UAK1" s="80"/>
      <c r="UAL1" s="80"/>
      <c r="UAM1" s="80"/>
      <c r="UAN1" s="80"/>
      <c r="UAO1" s="80"/>
      <c r="UAP1" s="80"/>
      <c r="UAQ1" s="80"/>
      <c r="UAR1" s="80"/>
      <c r="UAS1" s="80"/>
      <c r="UAT1" s="80"/>
      <c r="UAU1" s="80"/>
      <c r="UAV1" s="80"/>
      <c r="UAW1" s="80"/>
      <c r="UAX1" s="80"/>
      <c r="UAY1" s="80"/>
      <c r="UAZ1" s="80"/>
      <c r="UBA1" s="80"/>
      <c r="UBB1" s="80"/>
      <c r="UBC1" s="80"/>
      <c r="UBD1" s="80"/>
      <c r="UBE1" s="80"/>
      <c r="UBF1" s="80"/>
      <c r="UBG1" s="80"/>
      <c r="UBH1" s="80"/>
      <c r="UBI1" s="80"/>
      <c r="UBJ1" s="80"/>
      <c r="UBK1" s="80"/>
      <c r="UBL1" s="80"/>
      <c r="UBM1" s="80"/>
      <c r="UBN1" s="80"/>
      <c r="UBO1" s="80"/>
      <c r="UBP1" s="80"/>
      <c r="UBQ1" s="80"/>
      <c r="UBR1" s="80"/>
      <c r="UBS1" s="80"/>
      <c r="UBT1" s="80"/>
      <c r="UBU1" s="80"/>
      <c r="UBV1" s="80"/>
      <c r="UBW1" s="80"/>
      <c r="UBX1" s="80"/>
      <c r="UBY1" s="80"/>
      <c r="UBZ1" s="80"/>
      <c r="UCA1" s="80"/>
      <c r="UCB1" s="80"/>
      <c r="UCC1" s="80"/>
      <c r="UCD1" s="80"/>
      <c r="UCE1" s="80"/>
      <c r="UCF1" s="80"/>
      <c r="UCG1" s="80"/>
      <c r="UCH1" s="80"/>
      <c r="UCI1" s="80"/>
      <c r="UCJ1" s="80"/>
      <c r="UCK1" s="80"/>
      <c r="UCL1" s="80"/>
      <c r="UCM1" s="80"/>
      <c r="UCN1" s="80"/>
      <c r="UCO1" s="80"/>
      <c r="UCP1" s="80"/>
      <c r="UCQ1" s="80"/>
      <c r="UCR1" s="80"/>
      <c r="UCS1" s="80"/>
      <c r="UCT1" s="80"/>
      <c r="UCU1" s="80"/>
      <c r="UCV1" s="80"/>
      <c r="UCW1" s="80"/>
      <c r="UCX1" s="80"/>
      <c r="UCY1" s="80"/>
      <c r="UCZ1" s="80"/>
      <c r="UDA1" s="80"/>
      <c r="UDB1" s="80"/>
      <c r="UDC1" s="80"/>
      <c r="UDD1" s="80"/>
      <c r="UDE1" s="80"/>
      <c r="UDF1" s="80"/>
      <c r="UDG1" s="80"/>
      <c r="UDH1" s="80"/>
      <c r="UDI1" s="80"/>
      <c r="UDJ1" s="80"/>
      <c r="UDK1" s="80"/>
      <c r="UDL1" s="80"/>
      <c r="UDM1" s="80"/>
      <c r="UDN1" s="80"/>
      <c r="UDO1" s="80"/>
      <c r="UDP1" s="80"/>
      <c r="UDQ1" s="80"/>
      <c r="UDR1" s="80"/>
      <c r="UDS1" s="80"/>
      <c r="UDT1" s="80"/>
      <c r="UDU1" s="80"/>
      <c r="UDV1" s="80"/>
      <c r="UDW1" s="80"/>
      <c r="UDX1" s="80"/>
      <c r="UDY1" s="80"/>
      <c r="UDZ1" s="80"/>
      <c r="UEA1" s="80"/>
      <c r="UEB1" s="80"/>
      <c r="UEC1" s="80"/>
      <c r="UED1" s="80"/>
      <c r="UEE1" s="80"/>
      <c r="UEF1" s="80"/>
      <c r="UEG1" s="80"/>
      <c r="UEH1" s="80"/>
      <c r="UEI1" s="80"/>
      <c r="UEJ1" s="80"/>
      <c r="UEK1" s="80"/>
      <c r="UEL1" s="80"/>
      <c r="UEM1" s="80"/>
      <c r="UEN1" s="80"/>
      <c r="UEO1" s="80"/>
      <c r="UEP1" s="80"/>
      <c r="UEQ1" s="80"/>
      <c r="UER1" s="80"/>
      <c r="UES1" s="80"/>
      <c r="UET1" s="80"/>
      <c r="UEU1" s="80"/>
      <c r="UEV1" s="80"/>
      <c r="UEW1" s="80"/>
      <c r="UEX1" s="80"/>
      <c r="UEY1" s="80"/>
      <c r="UEZ1" s="80"/>
      <c r="UFA1" s="80"/>
      <c r="UFB1" s="80"/>
      <c r="UFC1" s="80"/>
      <c r="UFD1" s="80"/>
      <c r="UFE1" s="80"/>
      <c r="UFF1" s="80"/>
      <c r="UFG1" s="80"/>
      <c r="UFH1" s="80"/>
      <c r="UFI1" s="80"/>
      <c r="UFJ1" s="80"/>
      <c r="UFK1" s="80"/>
      <c r="UFL1" s="80"/>
      <c r="UFM1" s="80"/>
      <c r="UFN1" s="80"/>
      <c r="UFO1" s="80"/>
      <c r="UFP1" s="80"/>
      <c r="UFQ1" s="80"/>
      <c r="UFR1" s="80"/>
      <c r="UFS1" s="80"/>
      <c r="UFT1" s="80"/>
      <c r="UFU1" s="80"/>
      <c r="UFV1" s="80"/>
      <c r="UFW1" s="80"/>
      <c r="UFX1" s="80"/>
      <c r="UFY1" s="80"/>
      <c r="UFZ1" s="80"/>
      <c r="UGA1" s="80"/>
      <c r="UGB1" s="80"/>
      <c r="UGC1" s="80"/>
      <c r="UGD1" s="80"/>
      <c r="UGE1" s="80"/>
      <c r="UGF1" s="80"/>
      <c r="UGG1" s="80"/>
      <c r="UGH1" s="80"/>
      <c r="UGI1" s="80"/>
      <c r="UGJ1" s="80"/>
      <c r="UGK1" s="80"/>
      <c r="UGL1" s="80"/>
      <c r="UGM1" s="80"/>
      <c r="UGN1" s="80"/>
      <c r="UGO1" s="80"/>
      <c r="UGP1" s="80"/>
      <c r="UGQ1" s="80"/>
      <c r="UGR1" s="80"/>
      <c r="UGS1" s="80"/>
      <c r="UGT1" s="80"/>
      <c r="UGU1" s="80"/>
      <c r="UGV1" s="80"/>
      <c r="UGW1" s="80"/>
      <c r="UGX1" s="80"/>
      <c r="UGY1" s="80"/>
      <c r="UGZ1" s="80"/>
      <c r="UHA1" s="80"/>
      <c r="UHB1" s="80"/>
      <c r="UHC1" s="80"/>
      <c r="UHD1" s="80"/>
      <c r="UHE1" s="80"/>
      <c r="UHF1" s="80"/>
      <c r="UHG1" s="80"/>
      <c r="UHH1" s="80"/>
      <c r="UHI1" s="80"/>
      <c r="UHJ1" s="80"/>
      <c r="UHK1" s="80"/>
      <c r="UHL1" s="80"/>
      <c r="UHM1" s="80"/>
      <c r="UHN1" s="80"/>
      <c r="UHO1" s="80"/>
      <c r="UHP1" s="80"/>
      <c r="UHQ1" s="80"/>
      <c r="UHR1" s="80"/>
      <c r="UHS1" s="80"/>
      <c r="UHT1" s="80"/>
      <c r="UHU1" s="80"/>
      <c r="UHV1" s="80"/>
      <c r="UHW1" s="80"/>
      <c r="UHX1" s="80"/>
      <c r="UHY1" s="80"/>
      <c r="UHZ1" s="80"/>
      <c r="UIA1" s="80"/>
      <c r="UIB1" s="80"/>
      <c r="UIC1" s="80"/>
      <c r="UID1" s="80"/>
      <c r="UIE1" s="80"/>
      <c r="UIF1" s="80"/>
      <c r="UIG1" s="80"/>
      <c r="UIH1" s="80"/>
      <c r="UII1" s="80"/>
      <c r="UIJ1" s="80"/>
      <c r="UIK1" s="80"/>
      <c r="UIL1" s="80"/>
      <c r="UIM1" s="80"/>
      <c r="UIN1" s="80"/>
      <c r="UIO1" s="80"/>
      <c r="UIP1" s="80"/>
      <c r="UIQ1" s="80"/>
      <c r="UIR1" s="80"/>
      <c r="UIS1" s="80"/>
      <c r="UIT1" s="80"/>
      <c r="UIU1" s="80"/>
      <c r="UIV1" s="80"/>
      <c r="UIW1" s="80"/>
      <c r="UIX1" s="80"/>
      <c r="UIY1" s="80"/>
      <c r="UIZ1" s="80"/>
      <c r="UJA1" s="80"/>
      <c r="UJB1" s="80"/>
      <c r="UJC1" s="80"/>
      <c r="UJD1" s="80"/>
      <c r="UJE1" s="80"/>
      <c r="UJF1" s="80"/>
      <c r="UJG1" s="80"/>
      <c r="UJH1" s="80"/>
      <c r="UJI1" s="80"/>
      <c r="UJJ1" s="80"/>
      <c r="UJK1" s="80"/>
      <c r="UJL1" s="80"/>
      <c r="UJM1" s="80"/>
      <c r="UJN1" s="80"/>
      <c r="UJO1" s="80"/>
      <c r="UJP1" s="80"/>
      <c r="UJQ1" s="80"/>
      <c r="UJR1" s="80"/>
      <c r="UJS1" s="80"/>
      <c r="UJT1" s="80"/>
      <c r="UJU1" s="80"/>
      <c r="UJV1" s="80"/>
      <c r="UJW1" s="80"/>
      <c r="UJX1" s="80"/>
      <c r="UJY1" s="80"/>
      <c r="UJZ1" s="80"/>
      <c r="UKA1" s="80"/>
      <c r="UKB1" s="80"/>
      <c r="UKC1" s="80"/>
      <c r="UKD1" s="80"/>
      <c r="UKE1" s="80"/>
      <c r="UKF1" s="80"/>
      <c r="UKG1" s="80"/>
      <c r="UKH1" s="80"/>
      <c r="UKI1" s="80"/>
      <c r="UKJ1" s="80"/>
      <c r="UKK1" s="80"/>
      <c r="UKL1" s="80"/>
      <c r="UKM1" s="80"/>
      <c r="UKN1" s="80"/>
      <c r="UKO1" s="80"/>
      <c r="UKP1" s="80"/>
      <c r="UKQ1" s="80"/>
      <c r="UKR1" s="80"/>
      <c r="UKS1" s="80"/>
      <c r="UKT1" s="80"/>
      <c r="UKU1" s="80"/>
      <c r="UKV1" s="80"/>
      <c r="UKW1" s="80"/>
      <c r="UKX1" s="80"/>
      <c r="UKY1" s="80"/>
      <c r="UKZ1" s="80"/>
      <c r="ULA1" s="80"/>
      <c r="ULB1" s="80"/>
      <c r="ULC1" s="80"/>
      <c r="ULD1" s="80"/>
      <c r="ULE1" s="80"/>
      <c r="ULF1" s="80"/>
      <c r="ULG1" s="80"/>
      <c r="ULH1" s="80"/>
      <c r="ULI1" s="80"/>
      <c r="ULJ1" s="80"/>
      <c r="ULK1" s="80"/>
      <c r="ULL1" s="80"/>
      <c r="ULM1" s="80"/>
      <c r="ULN1" s="80"/>
      <c r="ULO1" s="80"/>
      <c r="ULP1" s="80"/>
      <c r="ULQ1" s="80"/>
      <c r="ULR1" s="80"/>
      <c r="ULS1" s="80"/>
      <c r="ULT1" s="80"/>
      <c r="ULU1" s="80"/>
      <c r="ULV1" s="80"/>
      <c r="ULW1" s="80"/>
      <c r="ULX1" s="80"/>
      <c r="ULY1" s="80"/>
      <c r="ULZ1" s="80"/>
      <c r="UMA1" s="80"/>
      <c r="UMB1" s="80"/>
      <c r="UMC1" s="80"/>
      <c r="UMD1" s="80"/>
      <c r="UME1" s="80"/>
      <c r="UMF1" s="80"/>
      <c r="UMG1" s="80"/>
      <c r="UMH1" s="80"/>
      <c r="UMI1" s="80"/>
      <c r="UMJ1" s="80"/>
      <c r="UMK1" s="80"/>
      <c r="UML1" s="80"/>
      <c r="UMM1" s="80"/>
      <c r="UMN1" s="80"/>
      <c r="UMO1" s="80"/>
      <c r="UMP1" s="80"/>
      <c r="UMQ1" s="80"/>
      <c r="UMR1" s="80"/>
      <c r="UMS1" s="80"/>
      <c r="UMT1" s="80"/>
      <c r="UMU1" s="80"/>
      <c r="UMV1" s="80"/>
      <c r="UMW1" s="80"/>
      <c r="UMX1" s="80"/>
      <c r="UMY1" s="80"/>
      <c r="UMZ1" s="80"/>
      <c r="UNA1" s="80"/>
      <c r="UNB1" s="80"/>
      <c r="UNC1" s="80"/>
      <c r="UND1" s="80"/>
      <c r="UNE1" s="80"/>
      <c r="UNF1" s="80"/>
      <c r="UNG1" s="80"/>
      <c r="UNH1" s="80"/>
      <c r="UNI1" s="80"/>
      <c r="UNJ1" s="80"/>
      <c r="UNK1" s="80"/>
      <c r="UNL1" s="80"/>
      <c r="UNM1" s="80"/>
      <c r="UNN1" s="80"/>
      <c r="UNO1" s="80"/>
      <c r="UNP1" s="80"/>
      <c r="UNQ1" s="80"/>
      <c r="UNR1" s="80"/>
      <c r="UNS1" s="80"/>
      <c r="UNT1" s="80"/>
      <c r="UNU1" s="80"/>
      <c r="UNV1" s="80"/>
      <c r="UNW1" s="80"/>
      <c r="UNX1" s="80"/>
      <c r="UNY1" s="80"/>
      <c r="UNZ1" s="80"/>
      <c r="UOA1" s="80"/>
      <c r="UOB1" s="80"/>
      <c r="UOC1" s="80"/>
      <c r="UOD1" s="80"/>
      <c r="UOE1" s="80"/>
      <c r="UOF1" s="80"/>
      <c r="UOG1" s="80"/>
      <c r="UOH1" s="80"/>
      <c r="UOI1" s="80"/>
      <c r="UOJ1" s="80"/>
      <c r="UOK1" s="80"/>
      <c r="UOL1" s="80"/>
      <c r="UOM1" s="80"/>
      <c r="UON1" s="80"/>
      <c r="UOO1" s="80"/>
      <c r="UOP1" s="80"/>
      <c r="UOQ1" s="80"/>
      <c r="UOR1" s="80"/>
      <c r="UOS1" s="80"/>
      <c r="UOT1" s="80"/>
      <c r="UOU1" s="80"/>
      <c r="UOV1" s="80"/>
      <c r="UOW1" s="80"/>
      <c r="UOX1" s="80"/>
      <c r="UOY1" s="80"/>
      <c r="UOZ1" s="80"/>
      <c r="UPA1" s="80"/>
      <c r="UPB1" s="80"/>
      <c r="UPC1" s="80"/>
      <c r="UPD1" s="80"/>
      <c r="UPE1" s="80"/>
      <c r="UPF1" s="80"/>
      <c r="UPG1" s="80"/>
      <c r="UPH1" s="80"/>
      <c r="UPI1" s="80"/>
      <c r="UPJ1" s="80"/>
      <c r="UPK1" s="80"/>
      <c r="UPL1" s="80"/>
      <c r="UPM1" s="80"/>
      <c r="UPN1" s="80"/>
      <c r="UPO1" s="80"/>
      <c r="UPP1" s="80"/>
      <c r="UPQ1" s="80"/>
      <c r="UPR1" s="80"/>
      <c r="UPS1" s="80"/>
      <c r="UPT1" s="80"/>
      <c r="UPU1" s="80"/>
      <c r="UPV1" s="80"/>
      <c r="UPW1" s="80"/>
      <c r="UPX1" s="80"/>
      <c r="UPY1" s="80"/>
      <c r="UPZ1" s="80"/>
      <c r="UQA1" s="80"/>
      <c r="UQB1" s="80"/>
      <c r="UQC1" s="80"/>
      <c r="UQD1" s="80"/>
      <c r="UQE1" s="80"/>
      <c r="UQF1" s="80"/>
      <c r="UQG1" s="80"/>
      <c r="UQH1" s="80"/>
      <c r="UQI1" s="80"/>
      <c r="UQJ1" s="80"/>
      <c r="UQK1" s="80"/>
      <c r="UQL1" s="80"/>
      <c r="UQM1" s="80"/>
      <c r="UQN1" s="80"/>
      <c r="UQO1" s="80"/>
      <c r="UQP1" s="80"/>
      <c r="UQQ1" s="80"/>
      <c r="UQR1" s="80"/>
      <c r="UQS1" s="80"/>
      <c r="UQT1" s="80"/>
      <c r="UQU1" s="80"/>
      <c r="UQV1" s="80"/>
      <c r="UQW1" s="80"/>
      <c r="UQX1" s="80"/>
      <c r="UQY1" s="80"/>
      <c r="UQZ1" s="80"/>
      <c r="URA1" s="80"/>
      <c r="URB1" s="80"/>
      <c r="URC1" s="80"/>
      <c r="URD1" s="80"/>
      <c r="URE1" s="80"/>
      <c r="URF1" s="80"/>
      <c r="URG1" s="80"/>
      <c r="URH1" s="80"/>
      <c r="URI1" s="80"/>
      <c r="URJ1" s="80"/>
      <c r="URK1" s="80"/>
      <c r="URL1" s="80"/>
      <c r="URM1" s="80"/>
      <c r="URN1" s="80"/>
      <c r="URO1" s="80"/>
      <c r="URP1" s="80"/>
      <c r="URQ1" s="80"/>
      <c r="URR1" s="80"/>
      <c r="URS1" s="80"/>
      <c r="URT1" s="80"/>
      <c r="URU1" s="80"/>
      <c r="URV1" s="80"/>
      <c r="URW1" s="80"/>
      <c r="URX1" s="80"/>
      <c r="URY1" s="80"/>
      <c r="URZ1" s="80"/>
      <c r="USA1" s="80"/>
      <c r="USB1" s="80"/>
      <c r="USC1" s="80"/>
      <c r="USD1" s="80"/>
      <c r="USE1" s="80"/>
      <c r="USF1" s="80"/>
      <c r="USG1" s="80"/>
      <c r="USH1" s="80"/>
      <c r="USI1" s="80"/>
      <c r="USJ1" s="80"/>
      <c r="USK1" s="80"/>
      <c r="USL1" s="80"/>
      <c r="USM1" s="80"/>
      <c r="USN1" s="80"/>
      <c r="USO1" s="80"/>
      <c r="USP1" s="80"/>
      <c r="USQ1" s="80"/>
      <c r="USR1" s="80"/>
      <c r="USS1" s="80"/>
      <c r="UST1" s="80"/>
      <c r="USU1" s="80"/>
      <c r="USV1" s="80"/>
      <c r="USW1" s="80"/>
      <c r="USX1" s="80"/>
      <c r="USY1" s="80"/>
      <c r="USZ1" s="80"/>
      <c r="UTA1" s="80"/>
      <c r="UTB1" s="80"/>
      <c r="UTC1" s="80"/>
      <c r="UTD1" s="80"/>
      <c r="UTE1" s="80"/>
      <c r="UTF1" s="80"/>
      <c r="UTG1" s="80"/>
      <c r="UTH1" s="80"/>
      <c r="UTI1" s="80"/>
      <c r="UTJ1" s="80"/>
      <c r="UTK1" s="80"/>
      <c r="UTL1" s="80"/>
      <c r="UTM1" s="80"/>
      <c r="UTN1" s="80"/>
      <c r="UTO1" s="80"/>
      <c r="UTP1" s="80"/>
      <c r="UTQ1" s="80"/>
      <c r="UTR1" s="80"/>
      <c r="UTS1" s="80"/>
      <c r="UTT1" s="80"/>
      <c r="UTU1" s="80"/>
      <c r="UTV1" s="80"/>
      <c r="UTW1" s="80"/>
      <c r="UTX1" s="80"/>
      <c r="UTY1" s="80"/>
      <c r="UTZ1" s="80"/>
      <c r="UUA1" s="80"/>
      <c r="UUB1" s="80"/>
      <c r="UUC1" s="80"/>
      <c r="UUD1" s="80"/>
      <c r="UUE1" s="80"/>
      <c r="UUF1" s="80"/>
      <c r="UUG1" s="80"/>
      <c r="UUH1" s="80"/>
      <c r="UUI1" s="80"/>
      <c r="UUJ1" s="80"/>
      <c r="UUK1" s="80"/>
      <c r="UUL1" s="80"/>
      <c r="UUM1" s="80"/>
      <c r="UUN1" s="80"/>
      <c r="UUO1" s="80"/>
      <c r="UUP1" s="80"/>
      <c r="UUQ1" s="80"/>
      <c r="UUR1" s="80"/>
      <c r="UUS1" s="80"/>
      <c r="UUT1" s="80"/>
      <c r="UUU1" s="80"/>
      <c r="UUV1" s="80"/>
      <c r="UUW1" s="80"/>
      <c r="UUX1" s="80"/>
      <c r="UUY1" s="80"/>
      <c r="UUZ1" s="80"/>
      <c r="UVA1" s="80"/>
      <c r="UVB1" s="80"/>
      <c r="UVC1" s="80"/>
      <c r="UVD1" s="80"/>
      <c r="UVE1" s="80"/>
      <c r="UVF1" s="80"/>
      <c r="UVG1" s="80"/>
      <c r="UVH1" s="80"/>
      <c r="UVI1" s="80"/>
      <c r="UVJ1" s="80"/>
      <c r="UVK1" s="80"/>
      <c r="UVL1" s="80"/>
      <c r="UVM1" s="80"/>
      <c r="UVN1" s="80"/>
      <c r="UVO1" s="80"/>
      <c r="UVP1" s="80"/>
      <c r="UVQ1" s="80"/>
      <c r="UVR1" s="80"/>
      <c r="UVS1" s="80"/>
      <c r="UVT1" s="80"/>
      <c r="UVU1" s="80"/>
      <c r="UVV1" s="80"/>
      <c r="UVW1" s="80"/>
      <c r="UVX1" s="80"/>
      <c r="UVY1" s="80"/>
      <c r="UVZ1" s="80"/>
      <c r="UWA1" s="80"/>
      <c r="UWB1" s="80"/>
      <c r="UWC1" s="80"/>
      <c r="UWD1" s="80"/>
      <c r="UWE1" s="80"/>
      <c r="UWF1" s="80"/>
      <c r="UWG1" s="80"/>
      <c r="UWH1" s="80"/>
      <c r="UWI1" s="80"/>
      <c r="UWJ1" s="80"/>
      <c r="UWK1" s="80"/>
      <c r="UWL1" s="80"/>
      <c r="UWM1" s="80"/>
      <c r="UWN1" s="80"/>
      <c r="UWO1" s="80"/>
      <c r="UWP1" s="80"/>
      <c r="UWQ1" s="80"/>
      <c r="UWR1" s="80"/>
      <c r="UWS1" s="80"/>
      <c r="UWT1" s="80"/>
      <c r="UWU1" s="80"/>
      <c r="UWV1" s="80"/>
      <c r="UWW1" s="80"/>
      <c r="UWX1" s="80"/>
      <c r="UWY1" s="80"/>
      <c r="UWZ1" s="80"/>
      <c r="UXA1" s="80"/>
      <c r="UXB1" s="80"/>
      <c r="UXC1" s="80"/>
      <c r="UXD1" s="80"/>
      <c r="UXE1" s="80"/>
      <c r="UXF1" s="80"/>
      <c r="UXG1" s="80"/>
      <c r="UXH1" s="80"/>
      <c r="UXI1" s="80"/>
      <c r="UXJ1" s="80"/>
      <c r="UXK1" s="80"/>
      <c r="UXL1" s="80"/>
      <c r="UXM1" s="80"/>
      <c r="UXN1" s="80"/>
      <c r="UXO1" s="80"/>
      <c r="UXP1" s="80"/>
      <c r="UXQ1" s="80"/>
      <c r="UXR1" s="80"/>
      <c r="UXS1" s="80"/>
      <c r="UXT1" s="80"/>
      <c r="UXU1" s="80"/>
      <c r="UXV1" s="80"/>
      <c r="UXW1" s="80"/>
      <c r="UXX1" s="80"/>
      <c r="UXY1" s="80"/>
      <c r="UXZ1" s="80"/>
      <c r="UYA1" s="80"/>
      <c r="UYB1" s="80"/>
      <c r="UYC1" s="80"/>
      <c r="UYD1" s="80"/>
      <c r="UYE1" s="80"/>
      <c r="UYF1" s="80"/>
      <c r="UYG1" s="80"/>
      <c r="UYH1" s="80"/>
      <c r="UYI1" s="80"/>
      <c r="UYJ1" s="80"/>
      <c r="UYK1" s="80"/>
      <c r="UYL1" s="80"/>
      <c r="UYM1" s="80"/>
      <c r="UYN1" s="80"/>
      <c r="UYO1" s="80"/>
      <c r="UYP1" s="80"/>
      <c r="UYQ1" s="80"/>
      <c r="UYR1" s="80"/>
      <c r="UYS1" s="80"/>
      <c r="UYT1" s="80"/>
      <c r="UYU1" s="80"/>
      <c r="UYV1" s="80"/>
      <c r="UYW1" s="80"/>
      <c r="UYX1" s="80"/>
      <c r="UYY1" s="80"/>
      <c r="UYZ1" s="80"/>
      <c r="UZA1" s="80"/>
      <c r="UZB1" s="80"/>
      <c r="UZC1" s="80"/>
      <c r="UZD1" s="80"/>
      <c r="UZE1" s="80"/>
      <c r="UZF1" s="80"/>
      <c r="UZG1" s="80"/>
      <c r="UZH1" s="80"/>
      <c r="UZI1" s="80"/>
      <c r="UZJ1" s="80"/>
      <c r="UZK1" s="80"/>
      <c r="UZL1" s="80"/>
      <c r="UZM1" s="80"/>
      <c r="UZN1" s="80"/>
      <c r="UZO1" s="80"/>
      <c r="UZP1" s="80"/>
      <c r="UZQ1" s="80"/>
      <c r="UZR1" s="80"/>
      <c r="UZS1" s="80"/>
      <c r="UZT1" s="80"/>
      <c r="UZU1" s="80"/>
      <c r="UZV1" s="80"/>
      <c r="UZW1" s="80"/>
      <c r="UZX1" s="80"/>
      <c r="UZY1" s="80"/>
      <c r="UZZ1" s="80"/>
      <c r="VAA1" s="80"/>
      <c r="VAB1" s="80"/>
      <c r="VAC1" s="80"/>
      <c r="VAD1" s="80"/>
      <c r="VAE1" s="80"/>
      <c r="VAF1" s="80"/>
      <c r="VAG1" s="80"/>
      <c r="VAH1" s="80"/>
      <c r="VAI1" s="80"/>
      <c r="VAJ1" s="80"/>
      <c r="VAK1" s="80"/>
      <c r="VAL1" s="80"/>
      <c r="VAM1" s="80"/>
      <c r="VAN1" s="80"/>
      <c r="VAO1" s="80"/>
      <c r="VAP1" s="80"/>
      <c r="VAQ1" s="80"/>
      <c r="VAR1" s="80"/>
      <c r="VAS1" s="80"/>
      <c r="VAT1" s="80"/>
      <c r="VAU1" s="80"/>
      <c r="VAV1" s="80"/>
      <c r="VAW1" s="80"/>
      <c r="VAX1" s="80"/>
      <c r="VAY1" s="80"/>
      <c r="VAZ1" s="80"/>
      <c r="VBA1" s="80"/>
      <c r="VBB1" s="80"/>
      <c r="VBC1" s="80"/>
      <c r="VBD1" s="80"/>
      <c r="VBE1" s="80"/>
      <c r="VBF1" s="80"/>
      <c r="VBG1" s="80"/>
      <c r="VBH1" s="80"/>
      <c r="VBI1" s="80"/>
      <c r="VBJ1" s="80"/>
      <c r="VBK1" s="80"/>
      <c r="VBL1" s="80"/>
      <c r="VBM1" s="80"/>
      <c r="VBN1" s="80"/>
      <c r="VBO1" s="80"/>
      <c r="VBP1" s="80"/>
      <c r="VBQ1" s="80"/>
      <c r="VBR1" s="80"/>
      <c r="VBS1" s="80"/>
      <c r="VBT1" s="80"/>
      <c r="VBU1" s="80"/>
      <c r="VBV1" s="80"/>
      <c r="VBW1" s="80"/>
      <c r="VBX1" s="80"/>
      <c r="VBY1" s="80"/>
      <c r="VBZ1" s="80"/>
      <c r="VCA1" s="80"/>
      <c r="VCB1" s="80"/>
      <c r="VCC1" s="80"/>
      <c r="VCD1" s="80"/>
      <c r="VCE1" s="80"/>
      <c r="VCF1" s="80"/>
      <c r="VCG1" s="80"/>
      <c r="VCH1" s="80"/>
      <c r="VCI1" s="80"/>
      <c r="VCJ1" s="80"/>
      <c r="VCK1" s="80"/>
      <c r="VCL1" s="80"/>
      <c r="VCM1" s="80"/>
      <c r="VCN1" s="80"/>
      <c r="VCO1" s="80"/>
      <c r="VCP1" s="80"/>
      <c r="VCQ1" s="80"/>
      <c r="VCR1" s="80"/>
      <c r="VCS1" s="80"/>
      <c r="VCT1" s="80"/>
      <c r="VCU1" s="80"/>
      <c r="VCV1" s="80"/>
      <c r="VCW1" s="80"/>
      <c r="VCX1" s="80"/>
      <c r="VCY1" s="80"/>
      <c r="VCZ1" s="80"/>
      <c r="VDA1" s="80"/>
      <c r="VDB1" s="80"/>
      <c r="VDC1" s="80"/>
      <c r="VDD1" s="80"/>
      <c r="VDE1" s="80"/>
      <c r="VDF1" s="80"/>
      <c r="VDG1" s="80"/>
      <c r="VDH1" s="80"/>
      <c r="VDI1" s="80"/>
      <c r="VDJ1" s="80"/>
      <c r="VDK1" s="80"/>
      <c r="VDL1" s="80"/>
      <c r="VDM1" s="80"/>
      <c r="VDN1" s="80"/>
      <c r="VDO1" s="80"/>
      <c r="VDP1" s="80"/>
      <c r="VDQ1" s="80"/>
      <c r="VDR1" s="80"/>
      <c r="VDS1" s="80"/>
      <c r="VDT1" s="80"/>
      <c r="VDU1" s="80"/>
      <c r="VDV1" s="80"/>
      <c r="VDW1" s="80"/>
      <c r="VDX1" s="80"/>
      <c r="VDY1" s="80"/>
      <c r="VDZ1" s="80"/>
      <c r="VEA1" s="80"/>
      <c r="VEB1" s="80"/>
      <c r="VEC1" s="80"/>
      <c r="VED1" s="80"/>
      <c r="VEE1" s="80"/>
      <c r="VEF1" s="80"/>
      <c r="VEG1" s="80"/>
      <c r="VEH1" s="80"/>
      <c r="VEI1" s="80"/>
      <c r="VEJ1" s="80"/>
      <c r="VEK1" s="80"/>
      <c r="VEL1" s="80"/>
      <c r="VEM1" s="80"/>
      <c r="VEN1" s="80"/>
      <c r="VEO1" s="80"/>
      <c r="VEP1" s="80"/>
      <c r="VEQ1" s="80"/>
      <c r="VER1" s="80"/>
      <c r="VES1" s="80"/>
      <c r="VET1" s="80"/>
      <c r="VEU1" s="80"/>
      <c r="VEV1" s="80"/>
      <c r="VEW1" s="80"/>
      <c r="VEX1" s="80"/>
      <c r="VEY1" s="80"/>
      <c r="VEZ1" s="80"/>
      <c r="VFA1" s="80"/>
      <c r="VFB1" s="80"/>
      <c r="VFC1" s="80"/>
      <c r="VFD1" s="80"/>
      <c r="VFE1" s="80"/>
      <c r="VFF1" s="80"/>
      <c r="VFG1" s="80"/>
      <c r="VFH1" s="80"/>
      <c r="VFI1" s="80"/>
      <c r="VFJ1" s="80"/>
      <c r="VFK1" s="80"/>
      <c r="VFL1" s="80"/>
      <c r="VFM1" s="80"/>
      <c r="VFN1" s="80"/>
      <c r="VFO1" s="80"/>
      <c r="VFP1" s="80"/>
      <c r="VFQ1" s="80"/>
      <c r="VFR1" s="80"/>
      <c r="VFS1" s="80"/>
      <c r="VFT1" s="80"/>
      <c r="VFU1" s="80"/>
      <c r="VFV1" s="80"/>
      <c r="VFW1" s="80"/>
      <c r="VFX1" s="80"/>
      <c r="VFY1" s="80"/>
      <c r="VFZ1" s="80"/>
      <c r="VGA1" s="80"/>
      <c r="VGB1" s="80"/>
      <c r="VGC1" s="80"/>
      <c r="VGD1" s="80"/>
      <c r="VGE1" s="80"/>
      <c r="VGF1" s="80"/>
      <c r="VGG1" s="80"/>
      <c r="VGH1" s="80"/>
      <c r="VGI1" s="80"/>
      <c r="VGJ1" s="80"/>
      <c r="VGK1" s="80"/>
      <c r="VGL1" s="80"/>
      <c r="VGM1" s="80"/>
      <c r="VGN1" s="80"/>
      <c r="VGO1" s="80"/>
      <c r="VGP1" s="80"/>
      <c r="VGQ1" s="80"/>
      <c r="VGR1" s="80"/>
      <c r="VGS1" s="80"/>
      <c r="VGT1" s="80"/>
      <c r="VGU1" s="80"/>
      <c r="VGV1" s="80"/>
      <c r="VGW1" s="80"/>
      <c r="VGX1" s="80"/>
      <c r="VGY1" s="80"/>
      <c r="VGZ1" s="80"/>
      <c r="VHA1" s="80"/>
      <c r="VHB1" s="80"/>
      <c r="VHC1" s="80"/>
      <c r="VHD1" s="80"/>
      <c r="VHE1" s="80"/>
      <c r="VHF1" s="80"/>
      <c r="VHG1" s="80"/>
      <c r="VHH1" s="80"/>
      <c r="VHI1" s="80"/>
      <c r="VHJ1" s="80"/>
      <c r="VHK1" s="80"/>
      <c r="VHL1" s="80"/>
      <c r="VHM1" s="80"/>
      <c r="VHN1" s="80"/>
      <c r="VHO1" s="80"/>
      <c r="VHP1" s="80"/>
      <c r="VHQ1" s="80"/>
      <c r="VHR1" s="80"/>
      <c r="VHS1" s="80"/>
      <c r="VHT1" s="80"/>
      <c r="VHU1" s="80"/>
      <c r="VHV1" s="80"/>
      <c r="VHW1" s="80"/>
      <c r="VHX1" s="80"/>
      <c r="VHY1" s="80"/>
      <c r="VHZ1" s="80"/>
      <c r="VIA1" s="80"/>
      <c r="VIB1" s="80"/>
      <c r="VIC1" s="80"/>
      <c r="VID1" s="80"/>
      <c r="VIE1" s="80"/>
      <c r="VIF1" s="80"/>
      <c r="VIG1" s="80"/>
      <c r="VIH1" s="80"/>
      <c r="VII1" s="80"/>
      <c r="VIJ1" s="80"/>
      <c r="VIK1" s="80"/>
      <c r="VIL1" s="80"/>
      <c r="VIM1" s="80"/>
      <c r="VIN1" s="80"/>
      <c r="VIO1" s="80"/>
      <c r="VIP1" s="80"/>
      <c r="VIQ1" s="80"/>
      <c r="VIR1" s="80"/>
      <c r="VIS1" s="80"/>
      <c r="VIT1" s="80"/>
      <c r="VIU1" s="80"/>
      <c r="VIV1" s="80"/>
      <c r="VIW1" s="80"/>
      <c r="VIX1" s="80"/>
      <c r="VIY1" s="80"/>
      <c r="VIZ1" s="80"/>
      <c r="VJA1" s="80"/>
      <c r="VJB1" s="80"/>
      <c r="VJC1" s="80"/>
      <c r="VJD1" s="80"/>
      <c r="VJE1" s="80"/>
      <c r="VJF1" s="80"/>
      <c r="VJG1" s="80"/>
      <c r="VJH1" s="80"/>
      <c r="VJI1" s="80"/>
      <c r="VJJ1" s="80"/>
      <c r="VJK1" s="80"/>
      <c r="VJL1" s="80"/>
      <c r="VJM1" s="80"/>
      <c r="VJN1" s="80"/>
      <c r="VJO1" s="80"/>
      <c r="VJP1" s="80"/>
      <c r="VJQ1" s="80"/>
      <c r="VJR1" s="80"/>
      <c r="VJS1" s="80"/>
      <c r="VJT1" s="80"/>
      <c r="VJU1" s="80"/>
      <c r="VJV1" s="80"/>
      <c r="VJW1" s="80"/>
      <c r="VJX1" s="80"/>
      <c r="VJY1" s="80"/>
      <c r="VJZ1" s="80"/>
      <c r="VKA1" s="80"/>
      <c r="VKB1" s="80"/>
      <c r="VKC1" s="80"/>
      <c r="VKD1" s="80"/>
      <c r="VKE1" s="80"/>
      <c r="VKF1" s="80"/>
      <c r="VKG1" s="80"/>
      <c r="VKH1" s="80"/>
      <c r="VKI1" s="80"/>
      <c r="VKJ1" s="80"/>
      <c r="VKK1" s="80"/>
      <c r="VKL1" s="80"/>
      <c r="VKM1" s="80"/>
      <c r="VKN1" s="80"/>
      <c r="VKO1" s="80"/>
      <c r="VKP1" s="80"/>
      <c r="VKQ1" s="80"/>
      <c r="VKR1" s="80"/>
      <c r="VKS1" s="80"/>
      <c r="VKT1" s="80"/>
      <c r="VKU1" s="80"/>
      <c r="VKV1" s="80"/>
      <c r="VKW1" s="80"/>
      <c r="VKX1" s="80"/>
      <c r="VKY1" s="80"/>
      <c r="VKZ1" s="80"/>
      <c r="VLA1" s="80"/>
      <c r="VLB1" s="80"/>
      <c r="VLC1" s="80"/>
      <c r="VLD1" s="80"/>
      <c r="VLE1" s="80"/>
      <c r="VLF1" s="80"/>
      <c r="VLG1" s="80"/>
      <c r="VLH1" s="80"/>
      <c r="VLI1" s="80"/>
      <c r="VLJ1" s="80"/>
      <c r="VLK1" s="80"/>
      <c r="VLL1" s="80"/>
      <c r="VLM1" s="80"/>
      <c r="VLN1" s="80"/>
      <c r="VLO1" s="80"/>
      <c r="VLP1" s="80"/>
      <c r="VLQ1" s="80"/>
      <c r="VLR1" s="80"/>
      <c r="VLS1" s="80"/>
      <c r="VLT1" s="80"/>
      <c r="VLU1" s="80"/>
      <c r="VLV1" s="80"/>
      <c r="VLW1" s="80"/>
      <c r="VLX1" s="80"/>
      <c r="VLY1" s="80"/>
      <c r="VLZ1" s="80"/>
      <c r="VMA1" s="80"/>
      <c r="VMB1" s="80"/>
      <c r="VMC1" s="80"/>
      <c r="VMD1" s="80"/>
      <c r="VME1" s="80"/>
      <c r="VMF1" s="80"/>
      <c r="VMG1" s="80"/>
      <c r="VMH1" s="80"/>
      <c r="VMI1" s="80"/>
      <c r="VMJ1" s="80"/>
      <c r="VMK1" s="80"/>
      <c r="VML1" s="80"/>
      <c r="VMM1" s="80"/>
      <c r="VMN1" s="80"/>
      <c r="VMO1" s="80"/>
      <c r="VMP1" s="80"/>
      <c r="VMQ1" s="80"/>
      <c r="VMR1" s="80"/>
      <c r="VMS1" s="80"/>
      <c r="VMT1" s="80"/>
      <c r="VMU1" s="80"/>
      <c r="VMV1" s="80"/>
      <c r="VMW1" s="80"/>
      <c r="VMX1" s="80"/>
      <c r="VMY1" s="80"/>
      <c r="VMZ1" s="80"/>
      <c r="VNA1" s="80"/>
      <c r="VNB1" s="80"/>
      <c r="VNC1" s="80"/>
      <c r="VND1" s="80"/>
      <c r="VNE1" s="80"/>
      <c r="VNF1" s="80"/>
      <c r="VNG1" s="80"/>
      <c r="VNH1" s="80"/>
      <c r="VNI1" s="80"/>
      <c r="VNJ1" s="80"/>
      <c r="VNK1" s="80"/>
      <c r="VNL1" s="80"/>
      <c r="VNM1" s="80"/>
      <c r="VNN1" s="80"/>
      <c r="VNO1" s="80"/>
      <c r="VNP1" s="80"/>
      <c r="VNQ1" s="80"/>
      <c r="VNR1" s="80"/>
      <c r="VNS1" s="80"/>
      <c r="VNT1" s="80"/>
      <c r="VNU1" s="80"/>
      <c r="VNV1" s="80"/>
      <c r="VNW1" s="80"/>
      <c r="VNX1" s="80"/>
      <c r="VNY1" s="80"/>
      <c r="VNZ1" s="80"/>
      <c r="VOA1" s="80"/>
      <c r="VOB1" s="80"/>
      <c r="VOC1" s="80"/>
      <c r="VOD1" s="80"/>
      <c r="VOE1" s="80"/>
      <c r="VOF1" s="80"/>
      <c r="VOG1" s="80"/>
      <c r="VOH1" s="80"/>
      <c r="VOI1" s="80"/>
      <c r="VOJ1" s="80"/>
      <c r="VOK1" s="80"/>
      <c r="VOL1" s="80"/>
      <c r="VOM1" s="80"/>
      <c r="VON1" s="80"/>
      <c r="VOO1" s="80"/>
      <c r="VOP1" s="80"/>
      <c r="VOQ1" s="80"/>
      <c r="VOR1" s="80"/>
      <c r="VOS1" s="80"/>
      <c r="VOT1" s="80"/>
      <c r="VOU1" s="80"/>
      <c r="VOV1" s="80"/>
      <c r="VOW1" s="80"/>
      <c r="VOX1" s="80"/>
      <c r="VOY1" s="80"/>
      <c r="VOZ1" s="80"/>
      <c r="VPA1" s="80"/>
      <c r="VPB1" s="80"/>
      <c r="VPC1" s="80"/>
      <c r="VPD1" s="80"/>
      <c r="VPE1" s="80"/>
      <c r="VPF1" s="80"/>
      <c r="VPG1" s="80"/>
      <c r="VPH1" s="80"/>
      <c r="VPI1" s="80"/>
      <c r="VPJ1" s="80"/>
      <c r="VPK1" s="80"/>
      <c r="VPL1" s="80"/>
      <c r="VPM1" s="80"/>
      <c r="VPN1" s="80"/>
      <c r="VPO1" s="80"/>
      <c r="VPP1" s="80"/>
      <c r="VPQ1" s="80"/>
      <c r="VPR1" s="80"/>
      <c r="VPS1" s="80"/>
      <c r="VPT1" s="80"/>
      <c r="VPU1" s="80"/>
      <c r="VPV1" s="80"/>
      <c r="VPW1" s="80"/>
      <c r="VPX1" s="80"/>
      <c r="VPY1" s="80"/>
      <c r="VPZ1" s="80"/>
      <c r="VQA1" s="80"/>
      <c r="VQB1" s="80"/>
      <c r="VQC1" s="80"/>
      <c r="VQD1" s="80"/>
      <c r="VQE1" s="80"/>
      <c r="VQF1" s="80"/>
      <c r="VQG1" s="80"/>
      <c r="VQH1" s="80"/>
      <c r="VQI1" s="80"/>
      <c r="VQJ1" s="80"/>
      <c r="VQK1" s="80"/>
      <c r="VQL1" s="80"/>
      <c r="VQM1" s="80"/>
      <c r="VQN1" s="80"/>
      <c r="VQO1" s="80"/>
      <c r="VQP1" s="80"/>
      <c r="VQQ1" s="80"/>
      <c r="VQR1" s="80"/>
      <c r="VQS1" s="80"/>
      <c r="VQT1" s="80"/>
      <c r="VQU1" s="80"/>
      <c r="VQV1" s="80"/>
      <c r="VQW1" s="80"/>
      <c r="VQX1" s="80"/>
      <c r="VQY1" s="80"/>
      <c r="VQZ1" s="80"/>
      <c r="VRA1" s="80"/>
      <c r="VRB1" s="80"/>
      <c r="VRC1" s="80"/>
      <c r="VRD1" s="80"/>
      <c r="VRE1" s="80"/>
      <c r="VRF1" s="80"/>
      <c r="VRG1" s="80"/>
      <c r="VRH1" s="80"/>
      <c r="VRI1" s="80"/>
      <c r="VRJ1" s="80"/>
      <c r="VRK1" s="80"/>
      <c r="VRL1" s="80"/>
      <c r="VRM1" s="80"/>
      <c r="VRN1" s="80"/>
      <c r="VRO1" s="80"/>
      <c r="VRP1" s="80"/>
      <c r="VRQ1" s="80"/>
      <c r="VRR1" s="80"/>
      <c r="VRS1" s="80"/>
      <c r="VRT1" s="80"/>
      <c r="VRU1" s="80"/>
      <c r="VRV1" s="80"/>
      <c r="VRW1" s="80"/>
      <c r="VRX1" s="80"/>
      <c r="VRY1" s="80"/>
      <c r="VRZ1" s="80"/>
      <c r="VSA1" s="80"/>
      <c r="VSB1" s="80"/>
      <c r="VSC1" s="80"/>
      <c r="VSD1" s="80"/>
      <c r="VSE1" s="80"/>
      <c r="VSF1" s="80"/>
      <c r="VSG1" s="80"/>
      <c r="VSH1" s="80"/>
      <c r="VSI1" s="80"/>
      <c r="VSJ1" s="80"/>
      <c r="VSK1" s="80"/>
      <c r="VSL1" s="80"/>
      <c r="VSM1" s="80"/>
      <c r="VSN1" s="80"/>
      <c r="VSO1" s="80"/>
      <c r="VSP1" s="80"/>
      <c r="VSQ1" s="80"/>
      <c r="VSR1" s="80"/>
      <c r="VSS1" s="80"/>
      <c r="VST1" s="80"/>
      <c r="VSU1" s="80"/>
      <c r="VSV1" s="80"/>
      <c r="VSW1" s="80"/>
      <c r="VSX1" s="80"/>
      <c r="VSY1" s="80"/>
      <c r="VSZ1" s="80"/>
      <c r="VTA1" s="80"/>
      <c r="VTB1" s="80"/>
      <c r="VTC1" s="80"/>
      <c r="VTD1" s="80"/>
      <c r="VTE1" s="80"/>
      <c r="VTF1" s="80"/>
      <c r="VTG1" s="80"/>
      <c r="VTH1" s="80"/>
      <c r="VTI1" s="80"/>
      <c r="VTJ1" s="80"/>
      <c r="VTK1" s="80"/>
      <c r="VTL1" s="80"/>
      <c r="VTM1" s="80"/>
      <c r="VTN1" s="80"/>
      <c r="VTO1" s="80"/>
      <c r="VTP1" s="80"/>
      <c r="VTQ1" s="80"/>
      <c r="VTR1" s="80"/>
      <c r="VTS1" s="80"/>
      <c r="VTT1" s="80"/>
      <c r="VTU1" s="80"/>
      <c r="VTV1" s="80"/>
      <c r="VTW1" s="80"/>
      <c r="VTX1" s="80"/>
      <c r="VTY1" s="80"/>
      <c r="VTZ1" s="80"/>
      <c r="VUA1" s="80"/>
      <c r="VUB1" s="80"/>
      <c r="VUC1" s="80"/>
      <c r="VUD1" s="80"/>
      <c r="VUE1" s="80"/>
      <c r="VUF1" s="80"/>
      <c r="VUG1" s="80"/>
      <c r="VUH1" s="80"/>
      <c r="VUI1" s="80"/>
      <c r="VUJ1" s="80"/>
      <c r="VUK1" s="80"/>
      <c r="VUL1" s="80"/>
      <c r="VUM1" s="80"/>
      <c r="VUN1" s="80"/>
      <c r="VUO1" s="80"/>
      <c r="VUP1" s="80"/>
      <c r="VUQ1" s="80"/>
      <c r="VUR1" s="80"/>
      <c r="VUS1" s="80"/>
      <c r="VUT1" s="80"/>
      <c r="VUU1" s="80"/>
      <c r="VUV1" s="80"/>
      <c r="VUW1" s="80"/>
      <c r="VUX1" s="80"/>
      <c r="VUY1" s="80"/>
      <c r="VUZ1" s="80"/>
      <c r="VVA1" s="80"/>
      <c r="VVB1" s="80"/>
      <c r="VVC1" s="80"/>
      <c r="VVD1" s="80"/>
      <c r="VVE1" s="80"/>
      <c r="VVF1" s="80"/>
      <c r="VVG1" s="80"/>
      <c r="VVH1" s="80"/>
      <c r="VVI1" s="80"/>
      <c r="VVJ1" s="80"/>
      <c r="VVK1" s="80"/>
      <c r="VVL1" s="80"/>
      <c r="VVM1" s="80"/>
      <c r="VVN1" s="80"/>
      <c r="VVO1" s="80"/>
      <c r="VVP1" s="80"/>
      <c r="VVQ1" s="80"/>
      <c r="VVR1" s="80"/>
      <c r="VVS1" s="80"/>
      <c r="VVT1" s="80"/>
      <c r="VVU1" s="80"/>
      <c r="VVV1" s="80"/>
      <c r="VVW1" s="80"/>
      <c r="VVX1" s="80"/>
      <c r="VVY1" s="80"/>
      <c r="VVZ1" s="80"/>
      <c r="VWA1" s="80"/>
      <c r="VWB1" s="80"/>
      <c r="VWC1" s="80"/>
      <c r="VWD1" s="80"/>
      <c r="VWE1" s="80"/>
      <c r="VWF1" s="80"/>
      <c r="VWG1" s="80"/>
      <c r="VWH1" s="80"/>
      <c r="VWI1" s="80"/>
      <c r="VWJ1" s="80"/>
      <c r="VWK1" s="80"/>
      <c r="VWL1" s="80"/>
      <c r="VWM1" s="80"/>
      <c r="VWN1" s="80"/>
      <c r="VWO1" s="80"/>
      <c r="VWP1" s="80"/>
      <c r="VWQ1" s="80"/>
      <c r="VWR1" s="80"/>
      <c r="VWS1" s="80"/>
      <c r="VWT1" s="80"/>
      <c r="VWU1" s="80"/>
      <c r="VWV1" s="80"/>
      <c r="VWW1" s="80"/>
      <c r="VWX1" s="80"/>
      <c r="VWY1" s="80"/>
      <c r="VWZ1" s="80"/>
      <c r="VXA1" s="80"/>
      <c r="VXB1" s="80"/>
      <c r="VXC1" s="80"/>
      <c r="VXD1" s="80"/>
      <c r="VXE1" s="80"/>
      <c r="VXF1" s="80"/>
      <c r="VXG1" s="80"/>
      <c r="VXH1" s="80"/>
      <c r="VXI1" s="80"/>
      <c r="VXJ1" s="80"/>
      <c r="VXK1" s="80"/>
      <c r="VXL1" s="80"/>
      <c r="VXM1" s="80"/>
      <c r="VXN1" s="80"/>
      <c r="VXO1" s="80"/>
      <c r="VXP1" s="80"/>
      <c r="VXQ1" s="80"/>
      <c r="VXR1" s="80"/>
      <c r="VXS1" s="80"/>
      <c r="VXT1" s="80"/>
      <c r="VXU1" s="80"/>
      <c r="VXV1" s="80"/>
      <c r="VXW1" s="80"/>
      <c r="VXX1" s="80"/>
      <c r="VXY1" s="80"/>
      <c r="VXZ1" s="80"/>
      <c r="VYA1" s="80"/>
      <c r="VYB1" s="80"/>
      <c r="VYC1" s="80"/>
      <c r="VYD1" s="80"/>
      <c r="VYE1" s="80"/>
      <c r="VYF1" s="80"/>
      <c r="VYG1" s="80"/>
      <c r="VYH1" s="80"/>
      <c r="VYI1" s="80"/>
      <c r="VYJ1" s="80"/>
      <c r="VYK1" s="80"/>
      <c r="VYL1" s="80"/>
      <c r="VYM1" s="80"/>
      <c r="VYN1" s="80"/>
      <c r="VYO1" s="80"/>
      <c r="VYP1" s="80"/>
      <c r="VYQ1" s="80"/>
      <c r="VYR1" s="80"/>
      <c r="VYS1" s="80"/>
      <c r="VYT1" s="80"/>
      <c r="VYU1" s="80"/>
      <c r="VYV1" s="80"/>
      <c r="VYW1" s="80"/>
      <c r="VYX1" s="80"/>
      <c r="VYY1" s="80"/>
      <c r="VYZ1" s="80"/>
      <c r="VZA1" s="80"/>
      <c r="VZB1" s="80"/>
      <c r="VZC1" s="80"/>
      <c r="VZD1" s="80"/>
      <c r="VZE1" s="80"/>
      <c r="VZF1" s="80"/>
      <c r="VZG1" s="80"/>
      <c r="VZH1" s="80"/>
      <c r="VZI1" s="80"/>
      <c r="VZJ1" s="80"/>
      <c r="VZK1" s="80"/>
      <c r="VZL1" s="80"/>
      <c r="VZM1" s="80"/>
      <c r="VZN1" s="80"/>
      <c r="VZO1" s="80"/>
      <c r="VZP1" s="80"/>
      <c r="VZQ1" s="80"/>
      <c r="VZR1" s="80"/>
      <c r="VZS1" s="80"/>
      <c r="VZT1" s="80"/>
      <c r="VZU1" s="80"/>
      <c r="VZV1" s="80"/>
      <c r="VZW1" s="80"/>
      <c r="VZX1" s="80"/>
      <c r="VZY1" s="80"/>
      <c r="VZZ1" s="80"/>
      <c r="WAA1" s="80"/>
      <c r="WAB1" s="80"/>
      <c r="WAC1" s="80"/>
      <c r="WAD1" s="80"/>
      <c r="WAE1" s="80"/>
      <c r="WAF1" s="80"/>
      <c r="WAG1" s="80"/>
      <c r="WAH1" s="80"/>
      <c r="WAI1" s="80"/>
      <c r="WAJ1" s="80"/>
      <c r="WAK1" s="80"/>
      <c r="WAL1" s="80"/>
      <c r="WAM1" s="80"/>
      <c r="WAN1" s="80"/>
      <c r="WAO1" s="80"/>
      <c r="WAP1" s="80"/>
      <c r="WAQ1" s="80"/>
      <c r="WAR1" s="80"/>
      <c r="WAS1" s="80"/>
      <c r="WAT1" s="80"/>
      <c r="WAU1" s="80"/>
      <c r="WAV1" s="80"/>
      <c r="WAW1" s="80"/>
      <c r="WAX1" s="80"/>
      <c r="WAY1" s="80"/>
      <c r="WAZ1" s="80"/>
      <c r="WBA1" s="80"/>
      <c r="WBB1" s="80"/>
      <c r="WBC1" s="80"/>
      <c r="WBD1" s="80"/>
      <c r="WBE1" s="80"/>
      <c r="WBF1" s="80"/>
      <c r="WBG1" s="80"/>
      <c r="WBH1" s="80"/>
      <c r="WBI1" s="80"/>
      <c r="WBJ1" s="80"/>
      <c r="WBK1" s="80"/>
      <c r="WBL1" s="80"/>
      <c r="WBM1" s="80"/>
      <c r="WBN1" s="80"/>
      <c r="WBO1" s="80"/>
      <c r="WBP1" s="80"/>
      <c r="WBQ1" s="80"/>
      <c r="WBR1" s="80"/>
      <c r="WBS1" s="80"/>
      <c r="WBT1" s="80"/>
      <c r="WBU1" s="80"/>
      <c r="WBV1" s="80"/>
      <c r="WBW1" s="80"/>
      <c r="WBX1" s="80"/>
      <c r="WBY1" s="80"/>
      <c r="WBZ1" s="80"/>
      <c r="WCA1" s="80"/>
      <c r="WCB1" s="80"/>
      <c r="WCC1" s="80"/>
      <c r="WCD1" s="80"/>
      <c r="WCE1" s="80"/>
      <c r="WCF1" s="80"/>
      <c r="WCG1" s="80"/>
      <c r="WCH1" s="80"/>
      <c r="WCI1" s="80"/>
      <c r="WCJ1" s="80"/>
      <c r="WCK1" s="80"/>
      <c r="WCL1" s="80"/>
      <c r="WCM1" s="80"/>
      <c r="WCN1" s="80"/>
      <c r="WCO1" s="80"/>
      <c r="WCP1" s="80"/>
      <c r="WCQ1" s="80"/>
      <c r="WCR1" s="80"/>
      <c r="WCS1" s="80"/>
      <c r="WCT1" s="80"/>
      <c r="WCU1" s="80"/>
      <c r="WCV1" s="80"/>
      <c r="WCW1" s="80"/>
      <c r="WCX1" s="80"/>
      <c r="WCY1" s="80"/>
      <c r="WCZ1" s="80"/>
      <c r="WDA1" s="80"/>
      <c r="WDB1" s="80"/>
      <c r="WDC1" s="80"/>
      <c r="WDD1" s="80"/>
      <c r="WDE1" s="80"/>
      <c r="WDF1" s="80"/>
      <c r="WDG1" s="80"/>
      <c r="WDH1" s="80"/>
      <c r="WDI1" s="80"/>
      <c r="WDJ1" s="80"/>
      <c r="WDK1" s="80"/>
      <c r="WDL1" s="80"/>
      <c r="WDM1" s="80"/>
      <c r="WDN1" s="80"/>
      <c r="WDO1" s="80"/>
      <c r="WDP1" s="80"/>
      <c r="WDQ1" s="80"/>
      <c r="WDR1" s="80"/>
      <c r="WDS1" s="80"/>
      <c r="WDT1" s="80"/>
      <c r="WDU1" s="80"/>
      <c r="WDV1" s="80"/>
      <c r="WDW1" s="80"/>
      <c r="WDX1" s="80"/>
      <c r="WDY1" s="80"/>
      <c r="WDZ1" s="80"/>
      <c r="WEA1" s="80"/>
      <c r="WEB1" s="80"/>
      <c r="WEC1" s="80"/>
      <c r="WED1" s="80"/>
      <c r="WEE1" s="80"/>
      <c r="WEF1" s="80"/>
      <c r="WEG1" s="80"/>
      <c r="WEH1" s="80"/>
      <c r="WEI1" s="80"/>
      <c r="WEJ1" s="80"/>
      <c r="WEK1" s="80"/>
      <c r="WEL1" s="80"/>
      <c r="WEM1" s="80"/>
      <c r="WEN1" s="80"/>
      <c r="WEO1" s="80"/>
      <c r="WEP1" s="80"/>
      <c r="WEQ1" s="80"/>
      <c r="WER1" s="80"/>
      <c r="WES1" s="80"/>
      <c r="WET1" s="80"/>
      <c r="WEU1" s="80"/>
      <c r="WEV1" s="80"/>
      <c r="WEW1" s="80"/>
      <c r="WEX1" s="80"/>
      <c r="WEY1" s="80"/>
      <c r="WEZ1" s="80"/>
      <c r="WFA1" s="80"/>
      <c r="WFB1" s="80"/>
      <c r="WFC1" s="80"/>
      <c r="WFD1" s="80"/>
      <c r="WFE1" s="80"/>
      <c r="WFF1" s="80"/>
      <c r="WFG1" s="80"/>
      <c r="WFH1" s="80"/>
      <c r="WFI1" s="80"/>
      <c r="WFJ1" s="80"/>
      <c r="WFK1" s="80"/>
      <c r="WFL1" s="80"/>
      <c r="WFM1" s="80"/>
      <c r="WFN1" s="80"/>
      <c r="WFO1" s="80"/>
      <c r="WFP1" s="80"/>
      <c r="WFQ1" s="80"/>
      <c r="WFR1" s="80"/>
      <c r="WFS1" s="80"/>
      <c r="WFT1" s="80"/>
      <c r="WFU1" s="80"/>
      <c r="WFV1" s="80"/>
      <c r="WFW1" s="80"/>
      <c r="WFX1" s="80"/>
      <c r="WFY1" s="80"/>
      <c r="WFZ1" s="80"/>
      <c r="WGA1" s="80"/>
      <c r="WGB1" s="80"/>
      <c r="WGC1" s="80"/>
      <c r="WGD1" s="80"/>
      <c r="WGE1" s="80"/>
      <c r="WGF1" s="80"/>
      <c r="WGG1" s="80"/>
      <c r="WGH1" s="80"/>
      <c r="WGI1" s="80"/>
      <c r="WGJ1" s="80"/>
      <c r="WGK1" s="80"/>
      <c r="WGL1" s="80"/>
      <c r="WGM1" s="80"/>
      <c r="WGN1" s="80"/>
      <c r="WGO1" s="80"/>
      <c r="WGP1" s="80"/>
      <c r="WGQ1" s="80"/>
      <c r="WGR1" s="80"/>
      <c r="WGS1" s="80"/>
      <c r="WGT1" s="80"/>
      <c r="WGU1" s="80"/>
      <c r="WGV1" s="80"/>
      <c r="WGW1" s="80"/>
      <c r="WGX1" s="80"/>
      <c r="WGY1" s="80"/>
      <c r="WGZ1" s="80"/>
      <c r="WHA1" s="80"/>
      <c r="WHB1" s="80"/>
      <c r="WHC1" s="80"/>
      <c r="WHD1" s="80"/>
      <c r="WHE1" s="80"/>
      <c r="WHF1" s="80"/>
      <c r="WHG1" s="80"/>
      <c r="WHH1" s="80"/>
      <c r="WHI1" s="80"/>
      <c r="WHJ1" s="80"/>
      <c r="WHK1" s="80"/>
      <c r="WHL1" s="80"/>
      <c r="WHM1" s="80"/>
      <c r="WHN1" s="80"/>
      <c r="WHO1" s="80"/>
      <c r="WHP1" s="80"/>
      <c r="WHQ1" s="80"/>
      <c r="WHR1" s="80"/>
      <c r="WHS1" s="80"/>
      <c r="WHT1" s="80"/>
      <c r="WHU1" s="80"/>
      <c r="WHV1" s="80"/>
      <c r="WHW1" s="80"/>
      <c r="WHX1" s="80"/>
      <c r="WHY1" s="80"/>
      <c r="WHZ1" s="80"/>
      <c r="WIA1" s="80"/>
      <c r="WIB1" s="80"/>
      <c r="WIC1" s="80"/>
      <c r="WID1" s="80"/>
      <c r="WIE1" s="80"/>
      <c r="WIF1" s="80"/>
      <c r="WIG1" s="80"/>
      <c r="WIH1" s="80"/>
      <c r="WII1" s="80"/>
      <c r="WIJ1" s="80"/>
      <c r="WIK1" s="80"/>
      <c r="WIL1" s="80"/>
      <c r="WIM1" s="80"/>
      <c r="WIN1" s="80"/>
      <c r="WIO1" s="80"/>
      <c r="WIP1" s="80"/>
      <c r="WIQ1" s="80"/>
      <c r="WIR1" s="80"/>
      <c r="WIS1" s="80"/>
      <c r="WIT1" s="80"/>
      <c r="WIU1" s="80"/>
      <c r="WIV1" s="80"/>
      <c r="WIW1" s="80"/>
      <c r="WIX1" s="80"/>
      <c r="WIY1" s="80"/>
      <c r="WIZ1" s="80"/>
      <c r="WJA1" s="80"/>
      <c r="WJB1" s="80"/>
      <c r="WJC1" s="80"/>
      <c r="WJD1" s="80"/>
      <c r="WJE1" s="80"/>
      <c r="WJF1" s="80"/>
      <c r="WJG1" s="80"/>
      <c r="WJH1" s="80"/>
      <c r="WJI1" s="80"/>
      <c r="WJJ1" s="80"/>
      <c r="WJK1" s="80"/>
      <c r="WJL1" s="80"/>
      <c r="WJM1" s="80"/>
      <c r="WJN1" s="80"/>
      <c r="WJO1" s="80"/>
      <c r="WJP1" s="80"/>
      <c r="WJQ1" s="80"/>
      <c r="WJR1" s="80"/>
      <c r="WJS1" s="80"/>
      <c r="WJT1" s="80"/>
      <c r="WJU1" s="80"/>
      <c r="WJV1" s="80"/>
      <c r="WJW1" s="80"/>
      <c r="WJX1" s="80"/>
      <c r="WJY1" s="80"/>
      <c r="WJZ1" s="80"/>
      <c r="WKA1" s="80"/>
      <c r="WKB1" s="80"/>
      <c r="WKC1" s="80"/>
      <c r="WKD1" s="80"/>
      <c r="WKE1" s="80"/>
      <c r="WKF1" s="80"/>
      <c r="WKG1" s="80"/>
      <c r="WKH1" s="80"/>
      <c r="WKI1" s="80"/>
      <c r="WKJ1" s="80"/>
      <c r="WKK1" s="80"/>
      <c r="WKL1" s="80"/>
      <c r="WKM1" s="80"/>
      <c r="WKN1" s="80"/>
      <c r="WKO1" s="80"/>
      <c r="WKP1" s="80"/>
      <c r="WKQ1" s="80"/>
      <c r="WKR1" s="80"/>
      <c r="WKS1" s="80"/>
      <c r="WKT1" s="80"/>
      <c r="WKU1" s="80"/>
      <c r="WKV1" s="80"/>
      <c r="WKW1" s="80"/>
      <c r="WKX1" s="80"/>
      <c r="WKY1" s="80"/>
      <c r="WKZ1" s="80"/>
      <c r="WLA1" s="80"/>
      <c r="WLB1" s="80"/>
      <c r="WLC1" s="80"/>
      <c r="WLD1" s="80"/>
      <c r="WLE1" s="80"/>
      <c r="WLF1" s="80"/>
      <c r="WLG1" s="80"/>
      <c r="WLH1" s="80"/>
      <c r="WLI1" s="80"/>
      <c r="WLJ1" s="80"/>
      <c r="WLK1" s="80"/>
      <c r="WLL1" s="80"/>
      <c r="WLM1" s="80"/>
      <c r="WLN1" s="80"/>
      <c r="WLO1" s="80"/>
      <c r="WLP1" s="80"/>
      <c r="WLQ1" s="80"/>
      <c r="WLR1" s="80"/>
      <c r="WLS1" s="80"/>
      <c r="WLT1" s="80"/>
      <c r="WLU1" s="80"/>
      <c r="WLV1" s="80"/>
      <c r="WLW1" s="80"/>
      <c r="WLX1" s="80"/>
      <c r="WLY1" s="80"/>
      <c r="WLZ1" s="80"/>
      <c r="WMA1" s="80"/>
      <c r="WMB1" s="80"/>
      <c r="WMC1" s="80"/>
      <c r="WMD1" s="80"/>
      <c r="WME1" s="80"/>
      <c r="WMF1" s="80"/>
      <c r="WMG1" s="80"/>
      <c r="WMH1" s="80"/>
      <c r="WMI1" s="80"/>
      <c r="WMJ1" s="80"/>
      <c r="WMK1" s="80"/>
      <c r="WML1" s="80"/>
      <c r="WMM1" s="80"/>
      <c r="WMN1" s="80"/>
      <c r="WMO1" s="80"/>
      <c r="WMP1" s="80"/>
      <c r="WMQ1" s="80"/>
      <c r="WMR1" s="80"/>
      <c r="WMS1" s="80"/>
      <c r="WMT1" s="80"/>
      <c r="WMU1" s="80"/>
      <c r="WMV1" s="80"/>
      <c r="WMW1" s="80"/>
      <c r="WMX1" s="80"/>
      <c r="WMY1" s="80"/>
      <c r="WMZ1" s="80"/>
      <c r="WNA1" s="80"/>
      <c r="WNB1" s="80"/>
      <c r="WNC1" s="80"/>
      <c r="WND1" s="80"/>
      <c r="WNE1" s="80"/>
      <c r="WNF1" s="80"/>
      <c r="WNG1" s="80"/>
      <c r="WNH1" s="80"/>
      <c r="WNI1" s="80"/>
      <c r="WNJ1" s="80"/>
      <c r="WNK1" s="80"/>
      <c r="WNL1" s="80"/>
      <c r="WNM1" s="80"/>
      <c r="WNN1" s="80"/>
      <c r="WNO1" s="80"/>
      <c r="WNP1" s="80"/>
      <c r="WNQ1" s="80"/>
      <c r="WNR1" s="80"/>
      <c r="WNS1" s="80"/>
      <c r="WNT1" s="80"/>
      <c r="WNU1" s="80"/>
      <c r="WNV1" s="80"/>
      <c r="WNW1" s="80"/>
      <c r="WNX1" s="80"/>
      <c r="WNY1" s="80"/>
      <c r="WNZ1" s="80"/>
      <c r="WOA1" s="80"/>
      <c r="WOB1" s="80"/>
      <c r="WOC1" s="80"/>
      <c r="WOD1" s="80"/>
      <c r="WOE1" s="80"/>
      <c r="WOF1" s="80"/>
      <c r="WOG1" s="80"/>
      <c r="WOH1" s="80"/>
      <c r="WOI1" s="80"/>
      <c r="WOJ1" s="80"/>
      <c r="WOK1" s="80"/>
      <c r="WOL1" s="80"/>
      <c r="WOM1" s="80"/>
      <c r="WON1" s="80"/>
      <c r="WOO1" s="80"/>
      <c r="WOP1" s="80"/>
      <c r="WOQ1" s="80"/>
      <c r="WOR1" s="80"/>
      <c r="WOS1" s="80"/>
      <c r="WOT1" s="80"/>
      <c r="WOU1" s="80"/>
      <c r="WOV1" s="80"/>
      <c r="WOW1" s="80"/>
      <c r="WOX1" s="80"/>
      <c r="WOY1" s="80"/>
      <c r="WOZ1" s="80"/>
      <c r="WPA1" s="80"/>
      <c r="WPB1" s="80"/>
      <c r="WPC1" s="80"/>
      <c r="WPD1" s="80"/>
      <c r="WPE1" s="80"/>
      <c r="WPF1" s="80"/>
      <c r="WPG1" s="80"/>
      <c r="WPH1" s="80"/>
      <c r="WPI1" s="80"/>
      <c r="WPJ1" s="80"/>
      <c r="WPK1" s="80"/>
      <c r="WPL1" s="80"/>
      <c r="WPM1" s="80"/>
      <c r="WPN1" s="80"/>
      <c r="WPO1" s="80"/>
      <c r="WPP1" s="80"/>
      <c r="WPQ1" s="80"/>
      <c r="WPR1" s="80"/>
      <c r="WPS1" s="80"/>
      <c r="WPT1" s="80"/>
      <c r="WPU1" s="80"/>
      <c r="WPV1" s="80"/>
      <c r="WPW1" s="80"/>
      <c r="WPX1" s="80"/>
      <c r="WPY1" s="80"/>
      <c r="WPZ1" s="80"/>
      <c r="WQA1" s="80"/>
      <c r="WQB1" s="80"/>
      <c r="WQC1" s="80"/>
      <c r="WQD1" s="80"/>
      <c r="WQE1" s="80"/>
      <c r="WQF1" s="80"/>
      <c r="WQG1" s="80"/>
      <c r="WQH1" s="80"/>
      <c r="WQI1" s="80"/>
      <c r="WQJ1" s="80"/>
      <c r="WQK1" s="80"/>
      <c r="WQL1" s="80"/>
      <c r="WQM1" s="80"/>
      <c r="WQN1" s="80"/>
      <c r="WQO1" s="80"/>
      <c r="WQP1" s="80"/>
      <c r="WQQ1" s="80"/>
      <c r="WQR1" s="80"/>
      <c r="WQS1" s="80"/>
      <c r="WQT1" s="80"/>
      <c r="WQU1" s="80"/>
      <c r="WQV1" s="80"/>
      <c r="WQW1" s="80"/>
      <c r="WQX1" s="80"/>
      <c r="WQY1" s="80"/>
      <c r="WQZ1" s="80"/>
      <c r="WRA1" s="80"/>
      <c r="WRB1" s="80"/>
      <c r="WRC1" s="80"/>
      <c r="WRD1" s="80"/>
      <c r="WRE1" s="80"/>
      <c r="WRF1" s="80"/>
      <c r="WRG1" s="80"/>
      <c r="WRH1" s="80"/>
      <c r="WRI1" s="80"/>
      <c r="WRJ1" s="80"/>
      <c r="WRK1" s="80"/>
      <c r="WRL1" s="80"/>
      <c r="WRM1" s="80"/>
      <c r="WRN1" s="80"/>
      <c r="WRO1" s="80"/>
      <c r="WRP1" s="80"/>
      <c r="WRQ1" s="80"/>
      <c r="WRR1" s="80"/>
      <c r="WRS1" s="80"/>
      <c r="WRT1" s="80"/>
      <c r="WRU1" s="80"/>
      <c r="WRV1" s="80"/>
      <c r="WRW1" s="80"/>
      <c r="WRX1" s="80"/>
      <c r="WRY1" s="80"/>
      <c r="WRZ1" s="80"/>
      <c r="WSA1" s="80"/>
      <c r="WSB1" s="80"/>
      <c r="WSC1" s="80"/>
      <c r="WSD1" s="80"/>
      <c r="WSE1" s="80"/>
      <c r="WSF1" s="80"/>
      <c r="WSG1" s="80"/>
      <c r="WSH1" s="80"/>
      <c r="WSI1" s="80"/>
      <c r="WSJ1" s="80"/>
      <c r="WSK1" s="80"/>
      <c r="WSL1" s="80"/>
      <c r="WSM1" s="80"/>
      <c r="WSN1" s="80"/>
      <c r="WSO1" s="80"/>
      <c r="WSP1" s="80"/>
      <c r="WSQ1" s="80"/>
      <c r="WSR1" s="80"/>
      <c r="WSS1" s="80"/>
      <c r="WST1" s="80"/>
      <c r="WSU1" s="80"/>
      <c r="WSV1" s="80"/>
      <c r="WSW1" s="80"/>
      <c r="WSX1" s="80"/>
      <c r="WSY1" s="80"/>
      <c r="WSZ1" s="80"/>
      <c r="WTA1" s="80"/>
      <c r="WTB1" s="80"/>
      <c r="WTC1" s="80"/>
      <c r="WTD1" s="80"/>
      <c r="WTE1" s="80"/>
      <c r="WTF1" s="80"/>
      <c r="WTG1" s="80"/>
      <c r="WTH1" s="80"/>
      <c r="WTI1" s="80"/>
      <c r="WTJ1" s="80"/>
      <c r="WTK1" s="80"/>
      <c r="WTL1" s="80"/>
      <c r="WTM1" s="80"/>
      <c r="WTN1" s="80"/>
      <c r="WTO1" s="80"/>
      <c r="WTP1" s="80"/>
      <c r="WTQ1" s="80"/>
      <c r="WTR1" s="80"/>
      <c r="WTS1" s="80"/>
      <c r="WTT1" s="80"/>
      <c r="WTU1" s="80"/>
      <c r="WTV1" s="80"/>
      <c r="WTW1" s="80"/>
      <c r="WTX1" s="80"/>
      <c r="WTY1" s="80"/>
      <c r="WTZ1" s="80"/>
      <c r="WUA1" s="80"/>
      <c r="WUB1" s="80"/>
      <c r="WUC1" s="80"/>
      <c r="WUD1" s="80"/>
      <c r="WUE1" s="80"/>
      <c r="WUF1" s="80"/>
      <c r="WUG1" s="80"/>
      <c r="WUH1" s="80"/>
      <c r="WUI1" s="80"/>
      <c r="WUJ1" s="80"/>
      <c r="WUK1" s="80"/>
      <c r="WUL1" s="80"/>
      <c r="WUM1" s="80"/>
      <c r="WUN1" s="80"/>
      <c r="WUO1" s="80"/>
      <c r="WUP1" s="80"/>
      <c r="WUQ1" s="80"/>
      <c r="WUR1" s="80"/>
      <c r="WUS1" s="80"/>
      <c r="WUT1" s="80"/>
      <c r="WUU1" s="80"/>
      <c r="WUV1" s="80"/>
      <c r="WUW1" s="80"/>
      <c r="WUX1" s="80"/>
      <c r="WUY1" s="80"/>
      <c r="WUZ1" s="80"/>
      <c r="WVA1" s="80"/>
      <c r="WVB1" s="80"/>
      <c r="WVC1" s="80"/>
      <c r="WVD1" s="80"/>
      <c r="WVE1" s="80"/>
      <c r="WVF1" s="80"/>
      <c r="WVG1" s="80"/>
      <c r="WVH1" s="80"/>
      <c r="WVI1" s="80"/>
      <c r="WVJ1" s="80"/>
      <c r="WVK1" s="80"/>
      <c r="WVL1" s="80"/>
      <c r="WVM1" s="80"/>
      <c r="WVN1" s="80"/>
      <c r="WVO1" s="80"/>
      <c r="WVP1" s="80"/>
      <c r="WVQ1" s="80"/>
      <c r="WVR1" s="80"/>
      <c r="WVS1" s="80"/>
      <c r="WVT1" s="80"/>
      <c r="WVU1" s="80"/>
      <c r="WVV1" s="80"/>
      <c r="WVW1" s="80"/>
      <c r="WVX1" s="80"/>
      <c r="WVY1" s="80"/>
      <c r="WVZ1" s="80"/>
      <c r="WWA1" s="80"/>
      <c r="WWB1" s="80"/>
      <c r="WWC1" s="80"/>
      <c r="WWD1" s="80"/>
      <c r="WWE1" s="80"/>
      <c r="WWF1" s="80"/>
      <c r="WWG1" s="80"/>
      <c r="WWH1" s="80"/>
      <c r="WWI1" s="80"/>
      <c r="WWJ1" s="80"/>
      <c r="WWK1" s="80"/>
      <c r="WWL1" s="80"/>
      <c r="WWM1" s="80"/>
      <c r="WWN1" s="80"/>
      <c r="WWO1" s="80"/>
      <c r="WWP1" s="80"/>
      <c r="WWQ1" s="80"/>
      <c r="WWR1" s="80"/>
      <c r="WWS1" s="80"/>
      <c r="WWT1" s="80"/>
      <c r="WWU1" s="80"/>
      <c r="WWV1" s="80"/>
      <c r="WWW1" s="80"/>
      <c r="WWX1" s="80"/>
      <c r="WWY1" s="80"/>
      <c r="WWZ1" s="80"/>
      <c r="WXA1" s="80"/>
      <c r="WXB1" s="80"/>
      <c r="WXC1" s="80"/>
      <c r="WXD1" s="80"/>
      <c r="WXE1" s="80"/>
      <c r="WXF1" s="80"/>
      <c r="WXG1" s="80"/>
      <c r="WXH1" s="80"/>
      <c r="WXI1" s="80"/>
      <c r="WXJ1" s="80"/>
      <c r="WXK1" s="80"/>
      <c r="WXL1" s="80"/>
      <c r="WXM1" s="80"/>
      <c r="WXN1" s="80"/>
      <c r="WXO1" s="80"/>
      <c r="WXP1" s="80"/>
      <c r="WXQ1" s="80"/>
      <c r="WXR1" s="80"/>
      <c r="WXS1" s="80"/>
      <c r="WXT1" s="80"/>
      <c r="WXU1" s="80"/>
      <c r="WXV1" s="80"/>
      <c r="WXW1" s="80"/>
      <c r="WXX1" s="80"/>
      <c r="WXY1" s="80"/>
      <c r="WXZ1" s="80"/>
      <c r="WYA1" s="80"/>
      <c r="WYB1" s="80"/>
      <c r="WYC1" s="80"/>
      <c r="WYD1" s="80"/>
      <c r="WYE1" s="80"/>
      <c r="WYF1" s="80"/>
      <c r="WYG1" s="80"/>
      <c r="WYH1" s="80"/>
      <c r="WYI1" s="80"/>
      <c r="WYJ1" s="80"/>
      <c r="WYK1" s="80"/>
      <c r="WYL1" s="80"/>
      <c r="WYM1" s="80"/>
      <c r="WYN1" s="80"/>
      <c r="WYO1" s="80"/>
      <c r="WYP1" s="80"/>
      <c r="WYQ1" s="80"/>
      <c r="WYR1" s="80"/>
      <c r="WYS1" s="80"/>
      <c r="WYT1" s="80"/>
      <c r="WYU1" s="80"/>
      <c r="WYV1" s="80"/>
      <c r="WYW1" s="80"/>
      <c r="WYX1" s="80"/>
      <c r="WYY1" s="80"/>
      <c r="WYZ1" s="80"/>
      <c r="WZA1" s="80"/>
      <c r="WZB1" s="80"/>
      <c r="WZC1" s="80"/>
      <c r="WZD1" s="80"/>
      <c r="WZE1" s="80"/>
      <c r="WZF1" s="80"/>
      <c r="WZG1" s="80"/>
      <c r="WZH1" s="80"/>
      <c r="WZI1" s="80"/>
      <c r="WZJ1" s="80"/>
      <c r="WZK1" s="80"/>
      <c r="WZL1" s="80"/>
      <c r="WZM1" s="80"/>
      <c r="WZN1" s="80"/>
      <c r="WZO1" s="80"/>
      <c r="WZP1" s="80"/>
      <c r="WZQ1" s="80"/>
      <c r="WZR1" s="80"/>
      <c r="WZS1" s="80"/>
      <c r="WZT1" s="80"/>
      <c r="WZU1" s="80"/>
      <c r="WZV1" s="80"/>
      <c r="WZW1" s="80"/>
      <c r="WZX1" s="80"/>
      <c r="WZY1" s="80"/>
      <c r="WZZ1" s="80"/>
      <c r="XAA1" s="80"/>
      <c r="XAB1" s="80"/>
      <c r="XAC1" s="80"/>
      <c r="XAD1" s="80"/>
      <c r="XAE1" s="80"/>
      <c r="XAF1" s="80"/>
      <c r="XAG1" s="80"/>
      <c r="XAH1" s="80"/>
      <c r="XAI1" s="80"/>
      <c r="XAJ1" s="80"/>
      <c r="XAK1" s="80"/>
      <c r="XAL1" s="80"/>
      <c r="XAM1" s="80"/>
      <c r="XAN1" s="80"/>
      <c r="XAO1" s="80"/>
      <c r="XAP1" s="80"/>
      <c r="XAQ1" s="80"/>
      <c r="XAR1" s="80"/>
      <c r="XAS1" s="80"/>
      <c r="XAT1" s="80"/>
      <c r="XAU1" s="80"/>
      <c r="XAV1" s="80"/>
      <c r="XAW1" s="80"/>
      <c r="XAX1" s="80"/>
      <c r="XAY1" s="80"/>
      <c r="XAZ1" s="80"/>
      <c r="XBA1" s="80"/>
      <c r="XBB1" s="80"/>
      <c r="XBC1" s="80"/>
      <c r="XBD1" s="80"/>
      <c r="XBE1" s="80"/>
      <c r="XBF1" s="80"/>
      <c r="XBG1" s="80"/>
      <c r="XBH1" s="80"/>
      <c r="XBI1" s="80"/>
      <c r="XBJ1" s="80"/>
      <c r="XBK1" s="80"/>
      <c r="XBL1" s="80"/>
      <c r="XBM1" s="80"/>
      <c r="XBN1" s="80"/>
      <c r="XBO1" s="80"/>
      <c r="XBP1" s="80"/>
      <c r="XBQ1" s="80"/>
      <c r="XBR1" s="80"/>
      <c r="XBS1" s="80"/>
      <c r="XBT1" s="80"/>
      <c r="XBU1" s="80"/>
      <c r="XBV1" s="80"/>
      <c r="XBW1" s="80"/>
      <c r="XBX1" s="80"/>
      <c r="XBY1" s="80"/>
      <c r="XBZ1" s="80"/>
      <c r="XCA1" s="80"/>
      <c r="XCB1" s="80"/>
      <c r="XCC1" s="80"/>
      <c r="XCD1" s="80"/>
      <c r="XCE1" s="80"/>
      <c r="XCF1" s="80"/>
      <c r="XCG1" s="80"/>
      <c r="XCH1" s="80"/>
      <c r="XCI1" s="80"/>
      <c r="XCJ1" s="80"/>
      <c r="XCK1" s="80"/>
      <c r="XCL1" s="80"/>
      <c r="XCM1" s="80"/>
    </row>
    <row r="2" spans="1:16315" ht="16.5" customHeight="1" x14ac:dyDescent="0.25">
      <c r="A2" s="9"/>
      <c r="B2" s="9"/>
      <c r="C2" s="47" t="s">
        <v>112</v>
      </c>
      <c r="D2" s="41"/>
      <c r="E2" s="41"/>
      <c r="F2" s="41"/>
      <c r="G2" s="41"/>
      <c r="H2" s="41"/>
      <c r="I2" s="41"/>
      <c r="J2" s="41"/>
      <c r="K2" s="42"/>
      <c r="L2" s="43"/>
      <c r="M2" s="9"/>
      <c r="N2" s="9"/>
      <c r="O2" s="9"/>
      <c r="P2" s="9"/>
      <c r="Q2" s="9"/>
      <c r="R2" s="9"/>
      <c r="S2" s="22">
        <v>2021</v>
      </c>
      <c r="T2" s="22"/>
      <c r="U2" s="22"/>
      <c r="V2" s="22"/>
      <c r="W2" s="22"/>
      <c r="X2" s="69"/>
      <c r="Y2" s="69"/>
      <c r="Z2" s="69"/>
      <c r="AA2" s="69"/>
      <c r="AB2" s="69"/>
      <c r="AC2" s="22"/>
      <c r="AD2" s="22"/>
      <c r="AE2" s="81">
        <v>2022</v>
      </c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4">
        <v>2023</v>
      </c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7">
        <v>2024</v>
      </c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8">
        <v>2025</v>
      </c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98">
        <v>2026</v>
      </c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2">
        <v>2027</v>
      </c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</row>
    <row r="3" spans="1:16315" ht="63.75" customHeight="1" x14ac:dyDescent="0.25">
      <c r="A3" s="38" t="s">
        <v>113</v>
      </c>
      <c r="B3" s="38" t="s">
        <v>95</v>
      </c>
      <c r="C3" s="14" t="s">
        <v>108</v>
      </c>
      <c r="D3" s="14" t="s">
        <v>109</v>
      </c>
      <c r="E3" s="14" t="s">
        <v>110</v>
      </c>
      <c r="F3" s="14" t="s">
        <v>111</v>
      </c>
      <c r="G3" s="14" t="s">
        <v>152</v>
      </c>
      <c r="H3" s="14" t="s">
        <v>83</v>
      </c>
      <c r="I3" s="14" t="s">
        <v>74</v>
      </c>
      <c r="J3" s="15" t="s">
        <v>128</v>
      </c>
      <c r="K3" s="40" t="s">
        <v>106</v>
      </c>
      <c r="L3" s="44" t="s">
        <v>107</v>
      </c>
      <c r="M3" s="38" t="s">
        <v>129</v>
      </c>
      <c r="N3" s="38" t="s">
        <v>130</v>
      </c>
      <c r="O3" s="38" t="s">
        <v>131</v>
      </c>
      <c r="P3" s="38" t="s">
        <v>132</v>
      </c>
      <c r="Q3" s="38" t="s">
        <v>133</v>
      </c>
      <c r="R3" s="38" t="s">
        <v>96</v>
      </c>
      <c r="S3" s="67" t="s">
        <v>134</v>
      </c>
      <c r="T3" s="67" t="s">
        <v>135</v>
      </c>
      <c r="U3" s="67" t="s">
        <v>136</v>
      </c>
      <c r="V3" s="67" t="s">
        <v>137</v>
      </c>
      <c r="W3" s="67" t="s">
        <v>138</v>
      </c>
      <c r="X3" s="68" t="s">
        <v>144</v>
      </c>
      <c r="Y3" s="68" t="s">
        <v>148</v>
      </c>
      <c r="Z3" s="68" t="s">
        <v>149</v>
      </c>
      <c r="AA3" s="68" t="s">
        <v>150</v>
      </c>
      <c r="AB3" s="68" t="s">
        <v>151</v>
      </c>
      <c r="AC3" s="21" t="s">
        <v>213</v>
      </c>
      <c r="AD3" s="21" t="s">
        <v>153</v>
      </c>
      <c r="AE3" s="83" t="s">
        <v>154</v>
      </c>
      <c r="AF3" s="83" t="s">
        <v>155</v>
      </c>
      <c r="AG3" s="83" t="s">
        <v>156</v>
      </c>
      <c r="AH3" s="83" t="s">
        <v>157</v>
      </c>
      <c r="AI3" s="83" t="s">
        <v>139</v>
      </c>
      <c r="AJ3" s="86" t="s">
        <v>145</v>
      </c>
      <c r="AK3" s="86" t="s">
        <v>158</v>
      </c>
      <c r="AL3" s="86" t="s">
        <v>159</v>
      </c>
      <c r="AM3" s="86" t="s">
        <v>160</v>
      </c>
      <c r="AN3" s="86" t="s">
        <v>161</v>
      </c>
      <c r="AO3" s="82" t="s">
        <v>100</v>
      </c>
      <c r="AP3" s="82" t="s">
        <v>162</v>
      </c>
      <c r="AQ3" s="85" t="s">
        <v>163</v>
      </c>
      <c r="AR3" s="85" t="s">
        <v>164</v>
      </c>
      <c r="AS3" s="85" t="s">
        <v>165</v>
      </c>
      <c r="AT3" s="85" t="s">
        <v>166</v>
      </c>
      <c r="AU3" s="85" t="s">
        <v>140</v>
      </c>
      <c r="AV3" s="85" t="s">
        <v>146</v>
      </c>
      <c r="AW3" s="85" t="s">
        <v>167</v>
      </c>
      <c r="AX3" s="85" t="s">
        <v>168</v>
      </c>
      <c r="AY3" s="85" t="s">
        <v>169</v>
      </c>
      <c r="AZ3" s="85" t="s">
        <v>170</v>
      </c>
      <c r="BA3" s="85" t="s">
        <v>101</v>
      </c>
      <c r="BB3" s="85" t="s">
        <v>171</v>
      </c>
      <c r="BC3" s="58" t="s">
        <v>172</v>
      </c>
      <c r="BD3" s="58" t="s">
        <v>173</v>
      </c>
      <c r="BE3" s="58" t="s">
        <v>174</v>
      </c>
      <c r="BF3" s="58" t="s">
        <v>175</v>
      </c>
      <c r="BG3" s="58" t="s">
        <v>141</v>
      </c>
      <c r="BH3" s="58" t="s">
        <v>147</v>
      </c>
      <c r="BI3" s="58" t="s">
        <v>176</v>
      </c>
      <c r="BJ3" s="58" t="s">
        <v>177</v>
      </c>
      <c r="BK3" s="58" t="s">
        <v>178</v>
      </c>
      <c r="BL3" s="58" t="s">
        <v>179</v>
      </c>
      <c r="BM3" s="58" t="s">
        <v>102</v>
      </c>
      <c r="BN3" s="58" t="s">
        <v>180</v>
      </c>
      <c r="BO3" s="90" t="s">
        <v>181</v>
      </c>
      <c r="BP3" s="90" t="s">
        <v>184</v>
      </c>
      <c r="BQ3" s="90" t="s">
        <v>185</v>
      </c>
      <c r="BR3" s="90" t="s">
        <v>186</v>
      </c>
      <c r="BS3" s="90" t="s">
        <v>142</v>
      </c>
      <c r="BT3" s="91" t="s">
        <v>187</v>
      </c>
      <c r="BU3" s="91" t="s">
        <v>188</v>
      </c>
      <c r="BV3" s="91" t="s">
        <v>189</v>
      </c>
      <c r="BW3" s="91" t="s">
        <v>190</v>
      </c>
      <c r="BX3" s="91" t="s">
        <v>191</v>
      </c>
      <c r="BY3" s="89" t="s">
        <v>103</v>
      </c>
      <c r="BZ3" s="89" t="s">
        <v>192</v>
      </c>
      <c r="CA3" s="100" t="s">
        <v>193</v>
      </c>
      <c r="CB3" s="100" t="s">
        <v>182</v>
      </c>
      <c r="CC3" s="100" t="s">
        <v>194</v>
      </c>
      <c r="CD3" s="100" t="s">
        <v>195</v>
      </c>
      <c r="CE3" s="100" t="s">
        <v>143</v>
      </c>
      <c r="CF3" s="101" t="s">
        <v>196</v>
      </c>
      <c r="CG3" s="101" t="s">
        <v>197</v>
      </c>
      <c r="CH3" s="101" t="s">
        <v>198</v>
      </c>
      <c r="CI3" s="101" t="s">
        <v>199</v>
      </c>
      <c r="CJ3" s="101" t="s">
        <v>200</v>
      </c>
      <c r="CK3" s="102" t="s">
        <v>104</v>
      </c>
      <c r="CL3" s="102" t="s">
        <v>211</v>
      </c>
      <c r="CM3" s="94" t="s">
        <v>201</v>
      </c>
      <c r="CN3" s="94" t="s">
        <v>202</v>
      </c>
      <c r="CO3" s="94" t="s">
        <v>183</v>
      </c>
      <c r="CP3" s="94" t="s">
        <v>203</v>
      </c>
      <c r="CQ3" s="94" t="s">
        <v>204</v>
      </c>
      <c r="CR3" s="95" t="s">
        <v>205</v>
      </c>
      <c r="CS3" s="95" t="s">
        <v>206</v>
      </c>
      <c r="CT3" s="95" t="s">
        <v>207</v>
      </c>
      <c r="CU3" s="95" t="s">
        <v>208</v>
      </c>
      <c r="CV3" s="95" t="s">
        <v>209</v>
      </c>
      <c r="CW3" s="96" t="s">
        <v>105</v>
      </c>
      <c r="CX3" s="97" t="s">
        <v>210</v>
      </c>
    </row>
    <row r="4" spans="1:16315" ht="61.5" customHeight="1" x14ac:dyDescent="0.25">
      <c r="A4" s="35" t="s">
        <v>212</v>
      </c>
      <c r="B4" s="23" t="s">
        <v>91</v>
      </c>
      <c r="C4" s="25"/>
      <c r="D4" s="25">
        <v>2</v>
      </c>
      <c r="E4" s="25"/>
      <c r="F4" s="25"/>
      <c r="G4" s="25">
        <f>SUM(C4:F4)</f>
        <v>2</v>
      </c>
      <c r="H4" s="25"/>
      <c r="I4" s="25" t="s">
        <v>78</v>
      </c>
      <c r="J4" s="26">
        <f>IF(H4="titulaire",IF(I4="technique",(C4*'références coût RH'!$C$2)+(D4*'références coût RH'!$C$3)+(E4*'références coût RH'!$C$4)+(F4*'références coût RH'!$B$5),
IF(I4="administrative",(C4*'références coût RH'!$D$2)+(D4*'références coût RH'!$D$3)+(E4*'références coût RH'!$D$4)+(F4*'références coût RH'!$B$5),
IF(I4="sanitaire",(C4*'références coût RH'!$E$2)+(D4*'références coût RH'!$E$3)+(E4*'références coût RH'!$E$4)+(F4*'références coût RH'!$B$5),
IF(I4="culturelle",(C4*'références coût RH'!$F$2)+(D4*'références coût RH'!$F$3)+(E4*'références coût RH'!$F$4)+(F4*'références coût RH'!$B$5),
IF(I4="sportive",(C4*'références coût RH'!$G$2)+(D4*'références coût RH'!$G$3)+(E4*'références coût RH'!$G$4)+(F4*'références coût RH'!$B$5),
IF(I4="animation",(C4*'références coût RH'!$H$2)+(D4*'références coût RH'!$H$3)+(E4*'références coût RH'!$H$4)+(F4*'références coût RH'!$B$5),
IF(I4="PM",(C4*'références coût RH'!$I$2)+(D4*'références coût RH'!$I$3)+(E4*'références coût RH'!$I$4)+(F4*'références coût RH'!$B$5),
IF(I4="",(C4*'références coût RH'!$B$2)+(D4*'références coût RH'!$B$3)+(E4*'références coût RH'!$B$4)+(F4*'références coût RH'!$B$5))))))))),
IF(I4="technique",(C4*'références coût RH'!$C$11)+(D4*'références coût RH'!$C$12)+(E4*'références coût RH'!$C$13)+(F4*'références coût RH'!$B$14),
IF(I4="administrative",(C4*'références coût RH'!$D$11)+(D4*'références coût RH'!$D$12)+(E4*'références coût RH'!$D$13)+(F4*'références coût RH'!$B$14),
IF(I4="sanitaire",(C4*'références coût RH'!$E$11)+(D4*'références coût RH'!$E$12)+(E4*'références coût RH'!$E$13)+(F4*'références coût RH'!$B$14),
IF(I4="culturelle",(C4*'références coût RH'!$F$11)+(D4*'références coût RH'!$F$12)+(E4*'références coût RH'!$F$13)+(F4*'références coût RH'!$B$14),
IF(I4="sportive",(C4*'références coût RH'!$BH$21)+(D4*'références coût RH'!$BH$22)+(E4*'références coût RH'!$BH$23)+(F4*'références coût RH'!$B$14),
IF(I4="animation",(C4*'références coût RH'!$H$11)+(D4*'références coût RH'!$H$12)+(E4*'références coût RH'!$H$13)+(F4*'références coût RH'!$B$14),
IF(I4="PM",(C4*'références coût RH'!$I$11)+(D4*'références coût RH'!$I$12)+(E4*'références coût RH'!$I$13)+(F4*'références coût RH'!$B$14),
IF(I4="",(C4*'références coût RH'!$B$11)+(D4*'références coût RH'!$B$12)+(E4*'références coût RH'!$B$13)+(F4*'références coût RH'!$B$14))))))))))</f>
        <v>86000</v>
      </c>
      <c r="K4" s="26"/>
      <c r="L4" s="26"/>
      <c r="M4" s="26">
        <f>Tableau22[[#This Row],[montant estimé 012]]+Tableau22[[#This Row],[Montant estimé 011 et 65]]+Tableau22[[#This Row],[Montant estimé recettes]]</f>
        <v>86000</v>
      </c>
      <c r="N4" s="50">
        <v>2021</v>
      </c>
      <c r="O4" s="23" t="s">
        <v>115</v>
      </c>
      <c r="P4" s="56"/>
      <c r="Q4" s="56"/>
      <c r="R4" s="13"/>
      <c r="S4" s="73">
        <f>IF($S$2=N4,IF(O4="janvier",C4,C4*(13-MATCH(O4,'références '!$L$4:$L$15,0))/12),IF($S$2=P4,-C4*(13-MATCH(Q4,'références '!$L$4:$L$15,0))/12,IF($S$2=P4+1,-Q4,IF($S$2&gt;=N4,IF(SUM(O4:P4)=0,0,C4-Q4),0))))</f>
        <v>0</v>
      </c>
      <c r="T4" s="73">
        <f>IF($S$2=N4,IF(O4="janvier",D4,D4*(13-MATCH(O4,'références '!$L$4:$L$15,0))/12),IF($S$2=P4,-D4*(13-MATCH(Q4,'références '!$L$4:$L$15,0))/12,IF($S$2=P4+1,-Q4,IF($S$2&gt;=N4,IF(SUM(O4:P4)=0,0,D4-Q4),0))))</f>
        <v>1.8333333333333333</v>
      </c>
      <c r="U4" s="73">
        <f>IF($S$2=N4,IF(O4="janvier",E4,E4*(13-MATCH(O4,'références '!$L$4:$L$15,0))/12),IF($S$2=P4,-E4*(13-MATCH(Q4,'références '!$L$4:$L$15,0))/12,IF($S$2=P4+1,-Q4,IF($S$2&gt;=N4,IF(SUM(O4:P4)=0,0,E4-Q4),0))))</f>
        <v>0</v>
      </c>
      <c r="V4" s="73">
        <f>IF($S$2=N4,IF(O4="janvier",F4,F4*(13-MATCH(O4,'références '!$L$4:$L$15,0))/12),IF($S$2=P4,-F4*(13-MATCH(Q4,'références '!$L$4:$L$15,0))/12,IF($S$2=P4+1,-Q4,IF($S$2&gt;=N4,IF(SUM(O4:P4)=0,0,F4-Q4),0))))</f>
        <v>0</v>
      </c>
      <c r="W4" s="73">
        <f>SUM(S4:V4)</f>
        <v>1.8333333333333333</v>
      </c>
      <c r="X4" s="70">
        <f>Tableau22[[#This Row],[nb postes A 2021]]</f>
        <v>0</v>
      </c>
      <c r="Y4" s="70">
        <f>Tableau22[[#This Row],[nb postes B 2021]]</f>
        <v>1.8333333333333333</v>
      </c>
      <c r="Z4" s="70">
        <f>Tableau22[[#This Row],[nb postes C 2021]]</f>
        <v>0</v>
      </c>
      <c r="AA4" s="70">
        <f>Tableau22[[#This Row],[nb postes apprentis 2021]]</f>
        <v>0</v>
      </c>
      <c r="AB4" s="70">
        <f>SUM(Tableau22[[#This Row],[nb postes A cumul 2021]:[nb postes apprentis cumul 2021]])</f>
        <v>1.8333333333333333</v>
      </c>
      <c r="AC4" s="75">
        <f>IF($S$2=N4,IF(O4="janvier",M4,M4*(13-MATCH(O4,'références '!$L$4:$L$15,0))/12),IF($S$2=P4,-M4*(13-MATCH(Q4,'références '!$L$4:$L$15,0))/12,IF($S$2=P4+1,-Q4,IF($S$2&gt;=N4,IF(SUM(O4:P4)=0,0,M4-Q4),0))))</f>
        <v>78833.333333333328</v>
      </c>
      <c r="AD4" s="75">
        <f>Tableau22[[#This Row],[montant DM 2021]]</f>
        <v>78833.333333333328</v>
      </c>
      <c r="AE4" s="73">
        <f>IF($AE$2=N4,IF(O4="janvier",C4,C4*(13-MATCH(O4,'références '!$L$4:$L$15,0))/12),IF($AE$2=P4,-C4*(13-MATCH(Q4,'références '!$L$4:$L$15,0))/12,IF($AE$2=P4+1,-Q4,IF($AE$2&gt;=N4,IF(SUM(O4:P4)=0,0,C4-X4),0))))</f>
        <v>0</v>
      </c>
      <c r="AF4" s="73">
        <f>IF($AE$2=N4,IF(O4="janvier",D4,D4*(13-MATCH(O4,'références '!$L$4:$L$15,0))/12),IF($AE$2=P4,-D4*(13-MATCH(Q4,'références '!$L$4:$L$15,0))/12,IF($AE$2=P4+1,-Q4,IF($AE$2&gt;=N4,IF(SUM(O4:P4)=0,0,D4-Y4),0))))</f>
        <v>0</v>
      </c>
      <c r="AG4" s="73">
        <f>IF($AE$2=N4,IF(O4="janvier",E4,E4*(13-MATCH(O4,'références '!$L$4:$L$15,0))/12),IF($AE$2=P4,-E4*(13-MATCH(Q4,'références '!$L$4:$L$15,0))/12,IF($AE$2=P4+1,-Q4,IF($AE$2&gt;=N4,IF(SUM(O4:P4)=0,0,E4-Z4),0))))</f>
        <v>0</v>
      </c>
      <c r="AH4" s="73">
        <f>IF($AE$2=N4,IF(O4="janvier",F4,F4*(13-MATCH(O4,'références '!$L$4:$L$15,0))/12),IF($AE$2=P4,-F4*(13-MATCH(Q4,'références '!$L$4:$L$15,0))/12,IF($AE$2=P4+1,-Q4,IF($AE$2&gt;=N4,IF(SUM(O4:P4)=0,0,F4-AA4),0))))</f>
        <v>0</v>
      </c>
      <c r="AI4" s="73">
        <f>SUM(AE4:AH4)</f>
        <v>0</v>
      </c>
      <c r="AJ4" s="70">
        <f>Tableau22[[#This Row],[nb postes A cumul 2021]]+Tableau22[[#This Row],[nb postes A 2022]]</f>
        <v>0</v>
      </c>
      <c r="AK4" s="70">
        <f>Tableau22[[#This Row],[nb postes B cumul 2021]]+Tableau22[[#This Row],[nb postes B 2022]]</f>
        <v>1.8333333333333333</v>
      </c>
      <c r="AL4" s="70">
        <f>Tableau22[[#This Row],[nb postes C cumul 2021]]+Tableau22[[#This Row],[nb postes C 2022]]</f>
        <v>0</v>
      </c>
      <c r="AM4" s="70">
        <f>Tableau22[[#This Row],[nb postes apprentis cumul 2021]]+Tableau22[[#This Row],[nb postes apprentis 2022]]</f>
        <v>0</v>
      </c>
      <c r="AN4" s="70">
        <f>SUM(Tableau22[[#This Row],[nb postes A cumul 2021]:[nb postes apprentis cumul 2021]])</f>
        <v>1.8333333333333333</v>
      </c>
      <c r="AO4" s="75">
        <f>IF($S$2=N4,IF(O4="janvier",M4,M4*(13-MATCH(O4,'références '!$L$4:$L$15,0))/12),IF($S$2=P4,-M4*(13-MATCH(Q4,'références '!$L$4:$L$15,0))/12,IF($S$2=P4+1,-Q4,IF($S$2&gt;=N4,IF(SUM(O4:P4)=0,0,M4-AC4),0))))</f>
        <v>78833.333333333328</v>
      </c>
      <c r="AP4" s="75">
        <f>Tableau22[[#This Row],[montant cumulé 2021]]+Tableau22[[#This Row],[montant BP 2022]]</f>
        <v>157666.66666666666</v>
      </c>
      <c r="AQ4" s="73" t="e">
        <f>IF($S$2=#REF!,IF(#REF!="janvier",R4,R4*(13-MATCH(#REF!,'références '!$L$4:$L$15,0))/12),IF($S$2=#REF!,-R4*(13-MATCH(#REF!,'références '!$L$4:$L$15,0))/12,IF($S$2=#REF!+1,-#REF!,IF($S$2&gt;=#REF!,IF(SUM(#REF!)=0,0,R4-#REF!),0))))</f>
        <v>#REF!</v>
      </c>
      <c r="AR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" s="73" t="e">
        <f>SUM(AQ4:AT4)</f>
        <v>#REF!</v>
      </c>
      <c r="AV4" s="70"/>
      <c r="AW4" s="70"/>
      <c r="AX4" s="70"/>
      <c r="AY4" s="70"/>
      <c r="AZ4" s="70">
        <f>SUM(Tableau22[[#This Row],[nb postes A cumul 2021]:[nb postes apprentis cumul 2021]])</f>
        <v>1.8333333333333333</v>
      </c>
      <c r="BA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" s="75">
        <f>Tableau22[[#This Row],[montant DM 2021]]</f>
        <v>78833.333333333328</v>
      </c>
      <c r="BC4" s="73">
        <f>IF($S$2=T4,IF(U4="janvier",#REF!,#REF!*(13-MATCH(U4,'références '!$L$4:$L$15,0))/12),IF($S$2=V4,-#REF!*(13-MATCH(W4,'références '!$L$4:$L$15,0))/12,IF($S$2=V4+1,-W4,IF($S$2&gt;=T4,IF(SUM(U4:V4)=0,0,#REF!-W4),0))))</f>
        <v>0</v>
      </c>
      <c r="BD4" s="73">
        <f>IF($S$2=T4,IF(U4="janvier",#REF!,#REF!*(13-MATCH(U4,'références '!$L$4:$L$15,0))/12),IF($S$2=V4,-#REF!*(13-MATCH(W4,'références '!$L$4:$L$15,0))/12,IF($S$2=V4+1,-W4,IF($S$2&gt;=T4,IF(SUM(U4:V4)=0,0,#REF!-W4),0))))</f>
        <v>0</v>
      </c>
      <c r="BE4" s="73">
        <f>IF($S$2=T4,IF(U4="janvier",#REF!,#REF!*(13-MATCH(U4,'références '!$L$4:$L$15,0))/12),IF($S$2=V4,-#REF!*(13-MATCH(W4,'références '!$L$4:$L$15,0))/12,IF($S$2=V4+1,-W4,IF($S$2&gt;=T4,IF(SUM(U4:V4)=0,0,#REF!-W4),0))))</f>
        <v>0</v>
      </c>
      <c r="BF4" s="73">
        <f>IF($S$2=T4,IF(U4="janvier",#REF!,#REF!*(13-MATCH(U4,'références '!$L$4:$L$15,0))/12),IF($S$2=V4,-#REF!*(13-MATCH(W4,'références '!$L$4:$L$15,0))/12,IF($S$2=V4+1,-W4,IF($S$2&gt;=T4,IF(SUM(U4:V4)=0,0,#REF!-W4),0))))</f>
        <v>0</v>
      </c>
      <c r="BG4" s="73">
        <f>SUM(BC4:BF4)</f>
        <v>0</v>
      </c>
      <c r="BH4" s="70"/>
      <c r="BI4" s="70"/>
      <c r="BJ4" s="70"/>
      <c r="BK4" s="70"/>
      <c r="BL4" s="70">
        <f>SUM(Tableau22[[#This Row],[nb postes A cumul 2021]:[nb postes apprentis cumul 2021]])</f>
        <v>1.8333333333333333</v>
      </c>
      <c r="BM4" s="75">
        <f>IF($S$2=T4,IF(U4="janvier",#REF!,#REF!*(13-MATCH(U4,'références '!$L$4:$L$15,0))/12),IF($S$2=V4,-#REF!*(13-MATCH(W4,'références '!$L$4:$L$15,0))/12,IF($S$2=V4+1,-W4,IF($S$2&gt;=T4,IF(SUM(U4:V4)=0,0,#REF!-W4),0))))</f>
        <v>0</v>
      </c>
      <c r="BN4" s="75">
        <f>Tableau22[[#This Row],[montant DM 2021]]</f>
        <v>78833.333333333328</v>
      </c>
      <c r="BO4" s="73">
        <f>IF($S$2=AF4,IF(AG4="janvier",#REF!,#REF!*(13-MATCH(AG4,'références '!$L$4:$L$15,0))/12),IF($S$2=AH4,-#REF!*(13-MATCH(AI4,'références '!$L$4:$L$15,0))/12,IF($S$2=AH4+1,-AI4,IF($S$2&gt;=AF4,IF(SUM(AG4:AH4)=0,0,#REF!-AI4),0))))</f>
        <v>0</v>
      </c>
      <c r="BP4" s="73">
        <f>IF($S$2=AF4,IF(AG4="janvier",#REF!,#REF!*(13-MATCH(AG4,'références '!$L$4:$L$15,0))/12),IF($S$2=AH4,-#REF!*(13-MATCH(AI4,'références '!$L$4:$L$15,0))/12,IF($S$2=AH4+1,-AI4,IF($S$2&gt;=AF4,IF(SUM(AG4:AH4)=0,0,#REF!-AI4),0))))</f>
        <v>0</v>
      </c>
      <c r="BQ4" s="73">
        <f>IF($S$2=AF4,IF(AG4="janvier",#REF!,#REF!*(13-MATCH(AG4,'références '!$L$4:$L$15,0))/12),IF($S$2=AH4,-#REF!*(13-MATCH(AI4,'références '!$L$4:$L$15,0))/12,IF($S$2=AH4+1,-AI4,IF($S$2&gt;=AF4,IF(SUM(AG4:AH4)=0,0,#REF!-AI4),0))))</f>
        <v>0</v>
      </c>
      <c r="BR4" s="73">
        <f>IF($S$2=AF4,IF(AG4="janvier",#REF!,#REF!*(13-MATCH(AG4,'références '!$L$4:$L$15,0))/12),IF($S$2=AH4,-#REF!*(13-MATCH(AI4,'références '!$L$4:$L$15,0))/12,IF($S$2=AH4+1,-AI4,IF($S$2&gt;=AF4,IF(SUM(AG4:AH4)=0,0,#REF!-AI4),0))))</f>
        <v>0</v>
      </c>
      <c r="BS4" s="73">
        <f>SUM(BO4:BR4)</f>
        <v>0</v>
      </c>
      <c r="BT4" s="70"/>
      <c r="BU4" s="70"/>
      <c r="BV4" s="70"/>
      <c r="BW4" s="70"/>
      <c r="BX4" s="70">
        <f>SUM(Tableau22[[#This Row],[nb postes A cumul 2021]:[nb postes apprentis cumul 2021]])</f>
        <v>1.8333333333333333</v>
      </c>
      <c r="BY4" s="75">
        <f>IF($S$2=AF4,IF(AG4="janvier",Z4,Z4*(13-MATCH(AG4,'références '!$L$4:$L$15,0))/12),IF($S$2=AH4,-Z4*(13-MATCH(AI4,'références '!$L$4:$L$15,0))/12,IF($S$2=AH4+1,-AI4,IF($S$2&gt;=AF4,IF(SUM(AG4:AH4)=0,0,Z4-AI4),0))))</f>
        <v>0</v>
      </c>
      <c r="BZ4" s="75">
        <f>Tableau22[[#This Row],[montant DM 2021]]</f>
        <v>78833.333333333328</v>
      </c>
      <c r="CA4" s="73" t="e">
        <f>IF($S$2=AR4,IF(AS4="janvier",X4,X4*(13-MATCH(AS4,'références '!$L$4:$L$15,0))/12),IF($S$2=AT4,-X4*(13-MATCH(AU4,'références '!$L$4:$L$15,0))/12,IF($S$2=AT4+1,-AU4,IF($S$2&gt;=AR4,IF(SUM(AS4:AT4)=0,0,X4-AU4),0))))</f>
        <v>#REF!</v>
      </c>
      <c r="CB4" s="73" t="e">
        <f>IF($S$2=AR4,IF(AS4="janvier",Y4,Y4*(13-MATCH(AS4,'références '!$L$4:$L$15,0))/12),IF($S$2=AT4,-Y4*(13-MATCH(AU4,'références '!$L$4:$L$15,0))/12,IF($S$2=AT4+1,-AU4,IF($S$2&gt;=AR4,IF(SUM(AS4:AT4)=0,0,Y4-AU4),0))))</f>
        <v>#REF!</v>
      </c>
      <c r="CC4" s="73" t="e">
        <f>IF($S$2=AR4,IF(AS4="janvier",Z4,Z4*(13-MATCH(AS4,'références '!$L$4:$L$15,0))/12),IF($S$2=AT4,-Z4*(13-MATCH(AU4,'références '!$L$4:$L$15,0))/12,IF($S$2=AT4+1,-AU4,IF($S$2&gt;=AR4,IF(SUM(AS4:AT4)=0,0,Z4-AU4),0))))</f>
        <v>#REF!</v>
      </c>
      <c r="CD4" s="73" t="e">
        <f>IF($S$2=AR4,IF(AS4="janvier",AA4,AA4*(13-MATCH(AS4,'références '!$L$4:$L$15,0))/12),IF($S$2=AT4,-AA4*(13-MATCH(AU4,'références '!$L$4:$L$15,0))/12,IF($S$2=AT4+1,-AU4,IF($S$2&gt;=AR4,IF(SUM(AS4:AT4)=0,0,AA4-AU4),0))))</f>
        <v>#REF!</v>
      </c>
      <c r="CE4" s="73" t="e">
        <f>SUM(CA4:CD4)</f>
        <v>#REF!</v>
      </c>
      <c r="CF4" s="70"/>
      <c r="CG4" s="70"/>
      <c r="CH4" s="70"/>
      <c r="CI4" s="70"/>
      <c r="CJ4" s="70">
        <f>SUM(Tableau22[[#This Row],[nb postes A cumul 2021]:[nb postes apprentis cumul 2021]])</f>
        <v>1.8333333333333333</v>
      </c>
      <c r="CK4" s="75" t="e">
        <f>IF($S$2=AR4,IF(AS4="janvier",AL4,AL4*(13-MATCH(AS4,'références '!$L$4:$L$15,0))/12),IF($S$2=AT4,-AL4*(13-MATCH(AU4,'références '!$L$4:$L$15,0))/12,IF($S$2=AT4+1,-AU4,IF($S$2&gt;=AR4,IF(SUM(AS4:AT4)=0,0,AL4-AU4),0))))</f>
        <v>#REF!</v>
      </c>
      <c r="CL4" s="75">
        <f>Tableau22[[#This Row],[montant DM 2021]]</f>
        <v>78833.333333333328</v>
      </c>
      <c r="CM4" s="73">
        <f>IF($S$2=BD4,IF(BE4="janvier",AJ4,AJ4*(13-MATCH(BE4,'références '!$L$4:$L$15,0))/12),IF($S$2=BF4,-AJ4*(13-MATCH(BG4,'références '!$L$4:$L$15,0))/12,IF($S$2=BF4+1,-BG4,IF($S$2&gt;=BD4,IF(SUM(BE4:BF4)=0,0,AJ4-BG4),0))))</f>
        <v>0</v>
      </c>
      <c r="CN4" s="73">
        <f>IF($S$2=BD4,IF(BE4="janvier",AK4,AK4*(13-MATCH(BE4,'références '!$L$4:$L$15,0))/12),IF($S$2=BF4,-AK4*(13-MATCH(BG4,'références '!$L$4:$L$15,0))/12,IF($S$2=BF4+1,-BG4,IF($S$2&gt;=BD4,IF(SUM(BE4:BF4)=0,0,AK4-BG4),0))))</f>
        <v>0</v>
      </c>
      <c r="CO4" s="73">
        <f>IF($S$2=BD4,IF(BE4="janvier",AL4,AL4*(13-MATCH(BE4,'références '!$L$4:$L$15,0))/12),IF($S$2=BF4,-AL4*(13-MATCH(BG4,'références '!$L$4:$L$15,0))/12,IF($S$2=BF4+1,-BG4,IF($S$2&gt;=BD4,IF(SUM(BE4:BF4)=0,0,AL4-BG4),0))))</f>
        <v>0</v>
      </c>
      <c r="CP4" s="73">
        <f>IF($S$2=BD4,IF(BE4="janvier",AM4,AM4*(13-MATCH(BE4,'références '!$L$4:$L$15,0))/12),IF($S$2=BF4,-AM4*(13-MATCH(BG4,'références '!$L$4:$L$15,0))/12,IF($S$2=BF4+1,-BG4,IF($S$2&gt;=BD4,IF(SUM(BE4:BF4)=0,0,AM4-BG4),0))))</f>
        <v>0</v>
      </c>
      <c r="CQ4" s="73">
        <f>SUM(CM4:CP4)</f>
        <v>0</v>
      </c>
      <c r="CR4" s="70"/>
      <c r="CS4" s="70"/>
      <c r="CT4" s="70"/>
      <c r="CU4" s="70"/>
      <c r="CV4" s="70">
        <f>SUM(Tableau22[[#This Row],[nb postes A cumul 2021]:[nb postes apprentis cumul 2021]])</f>
        <v>1.8333333333333333</v>
      </c>
      <c r="CW4" s="75">
        <f>IF($S$2=BD4,IF(BE4="janvier",AX4,AX4*(13-MATCH(BE4,'références '!$L$4:$L$15,0))/12),IF($S$2=BF4,-AX4*(13-MATCH(BG4,'références '!$L$4:$L$15,0))/12,IF($S$2=BF4+1,-BG4,IF($S$2&gt;=BD4,IF(SUM(BE4:BF4)=0,0,AX4-BG4),0))))</f>
        <v>0</v>
      </c>
      <c r="CX4" s="75">
        <f>Tableau22[[#This Row],[montant DM 2021]]</f>
        <v>78833.333333333328</v>
      </c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  <c r="NS4" s="66"/>
      <c r="NT4" s="66"/>
      <c r="NU4" s="66"/>
      <c r="NV4" s="66"/>
      <c r="NW4" s="66"/>
      <c r="NX4" s="66"/>
      <c r="NY4" s="66"/>
      <c r="NZ4" s="66"/>
      <c r="OA4" s="66"/>
      <c r="OB4" s="66"/>
      <c r="OC4" s="66"/>
      <c r="OD4" s="66"/>
      <c r="OE4" s="66"/>
      <c r="OF4" s="66"/>
      <c r="OG4" s="66"/>
      <c r="OH4" s="66"/>
      <c r="OI4" s="66"/>
      <c r="OJ4" s="66"/>
      <c r="OK4" s="66"/>
      <c r="OL4" s="66"/>
      <c r="OM4" s="66"/>
      <c r="ON4" s="66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66"/>
      <c r="PB4" s="66"/>
      <c r="PC4" s="66"/>
      <c r="PD4" s="66"/>
      <c r="PE4" s="66"/>
      <c r="PF4" s="66"/>
      <c r="PG4" s="66"/>
      <c r="PH4" s="66"/>
      <c r="PI4" s="66"/>
      <c r="PJ4" s="66"/>
      <c r="PK4" s="66"/>
      <c r="PL4" s="66"/>
      <c r="PM4" s="66"/>
      <c r="PN4" s="66"/>
      <c r="PO4" s="66"/>
      <c r="PP4" s="66"/>
      <c r="PQ4" s="66"/>
      <c r="PR4" s="66"/>
      <c r="PS4" s="66"/>
      <c r="PT4" s="66"/>
      <c r="PU4" s="66"/>
      <c r="PV4" s="66"/>
      <c r="PW4" s="66"/>
      <c r="PX4" s="66"/>
      <c r="PY4" s="66"/>
      <c r="PZ4" s="66"/>
      <c r="QA4" s="66"/>
      <c r="QB4" s="66"/>
      <c r="QC4" s="66"/>
      <c r="QD4" s="66"/>
      <c r="QE4" s="66"/>
      <c r="QF4" s="66"/>
      <c r="QG4" s="66"/>
      <c r="QH4" s="66"/>
      <c r="QI4" s="66"/>
      <c r="QJ4" s="66"/>
      <c r="QK4" s="66"/>
      <c r="QL4" s="66"/>
      <c r="QM4" s="66"/>
      <c r="QN4" s="66"/>
      <c r="QO4" s="66"/>
      <c r="QP4" s="66"/>
      <c r="QQ4" s="66"/>
      <c r="QR4" s="66"/>
      <c r="QS4" s="66"/>
      <c r="QT4" s="66"/>
      <c r="QU4" s="66"/>
      <c r="QV4" s="66"/>
      <c r="QW4" s="66"/>
      <c r="QX4" s="66"/>
      <c r="QY4" s="66"/>
      <c r="QZ4" s="66"/>
      <c r="RA4" s="66"/>
      <c r="RB4" s="66"/>
      <c r="RC4" s="66"/>
      <c r="RD4" s="66"/>
      <c r="RE4" s="66"/>
      <c r="RF4" s="66"/>
      <c r="RG4" s="66"/>
      <c r="RH4" s="66"/>
      <c r="RI4" s="66"/>
      <c r="RJ4" s="66"/>
      <c r="RK4" s="66"/>
      <c r="RL4" s="66"/>
      <c r="RM4" s="66"/>
      <c r="RN4" s="66"/>
      <c r="RO4" s="66"/>
      <c r="RP4" s="66"/>
      <c r="RQ4" s="66"/>
      <c r="RR4" s="66"/>
      <c r="RS4" s="66"/>
      <c r="RT4" s="66"/>
      <c r="RU4" s="66"/>
      <c r="RV4" s="66"/>
      <c r="RW4" s="66"/>
      <c r="RX4" s="66"/>
      <c r="RY4" s="66"/>
      <c r="RZ4" s="66"/>
      <c r="SA4" s="66"/>
      <c r="SB4" s="66"/>
      <c r="SC4" s="66"/>
      <c r="SD4" s="66"/>
      <c r="SE4" s="66"/>
      <c r="SF4" s="66"/>
      <c r="SG4" s="66"/>
      <c r="SH4" s="66"/>
      <c r="SI4" s="66"/>
      <c r="SJ4" s="66"/>
      <c r="SK4" s="66"/>
      <c r="SL4" s="66"/>
      <c r="SM4" s="66"/>
      <c r="SN4" s="66"/>
      <c r="SO4" s="66"/>
      <c r="SP4" s="66"/>
      <c r="SQ4" s="66"/>
      <c r="SR4" s="66"/>
      <c r="SS4" s="66"/>
      <c r="ST4" s="66"/>
      <c r="SU4" s="66"/>
      <c r="SV4" s="66"/>
      <c r="SW4" s="66"/>
      <c r="SX4" s="66"/>
      <c r="SY4" s="66"/>
      <c r="SZ4" s="66"/>
      <c r="TA4" s="66"/>
      <c r="TB4" s="66"/>
      <c r="TC4" s="66"/>
      <c r="TD4" s="66"/>
      <c r="TE4" s="66"/>
      <c r="TF4" s="66"/>
      <c r="TG4" s="66"/>
      <c r="TH4" s="66"/>
      <c r="TI4" s="66"/>
      <c r="TJ4" s="66"/>
      <c r="TK4" s="66"/>
      <c r="TL4" s="66"/>
      <c r="TM4" s="66"/>
      <c r="TN4" s="66"/>
      <c r="TO4" s="66"/>
      <c r="TP4" s="66"/>
      <c r="TQ4" s="66"/>
      <c r="TR4" s="66"/>
      <c r="TS4" s="66"/>
      <c r="TT4" s="66"/>
      <c r="TU4" s="66"/>
      <c r="TV4" s="66"/>
      <c r="TW4" s="66"/>
      <c r="TX4" s="66"/>
      <c r="TY4" s="66"/>
      <c r="TZ4" s="66"/>
      <c r="UA4" s="66"/>
      <c r="UB4" s="66"/>
      <c r="UC4" s="66"/>
      <c r="UD4" s="66"/>
      <c r="UE4" s="66"/>
      <c r="UF4" s="66"/>
      <c r="UG4" s="66"/>
      <c r="UH4" s="66"/>
      <c r="UI4" s="66"/>
      <c r="UJ4" s="66"/>
      <c r="UK4" s="66"/>
      <c r="UL4" s="66"/>
      <c r="UM4" s="66"/>
      <c r="UN4" s="66"/>
      <c r="UO4" s="66"/>
      <c r="UP4" s="66"/>
      <c r="UQ4" s="66"/>
      <c r="UR4" s="66"/>
      <c r="US4" s="66"/>
      <c r="UT4" s="66"/>
      <c r="UU4" s="66"/>
      <c r="UV4" s="66"/>
      <c r="UW4" s="66"/>
      <c r="UX4" s="66"/>
      <c r="UY4" s="66"/>
      <c r="UZ4" s="66"/>
      <c r="VA4" s="66"/>
      <c r="VB4" s="66"/>
      <c r="VC4" s="66"/>
      <c r="VD4" s="66"/>
      <c r="VE4" s="66"/>
      <c r="VF4" s="66"/>
      <c r="VG4" s="66"/>
      <c r="VH4" s="66"/>
      <c r="VI4" s="66"/>
      <c r="VJ4" s="66"/>
      <c r="VK4" s="66"/>
      <c r="VL4" s="66"/>
      <c r="VM4" s="66"/>
      <c r="VN4" s="66"/>
      <c r="VO4" s="66"/>
      <c r="VP4" s="66"/>
      <c r="VQ4" s="66"/>
      <c r="VR4" s="66"/>
      <c r="VS4" s="66"/>
      <c r="VT4" s="66"/>
      <c r="VU4" s="66"/>
      <c r="VV4" s="66"/>
      <c r="VW4" s="66"/>
      <c r="VX4" s="66"/>
      <c r="VY4" s="66"/>
      <c r="VZ4" s="66"/>
      <c r="WA4" s="66"/>
      <c r="WB4" s="66"/>
      <c r="WC4" s="66"/>
      <c r="WD4" s="66"/>
      <c r="WE4" s="66"/>
      <c r="WF4" s="66"/>
      <c r="WG4" s="66"/>
      <c r="WH4" s="66"/>
      <c r="WI4" s="66"/>
      <c r="WJ4" s="66"/>
      <c r="WK4" s="66"/>
      <c r="WL4" s="66"/>
      <c r="WM4" s="66"/>
      <c r="WN4" s="66"/>
      <c r="WO4" s="66"/>
      <c r="WP4" s="66"/>
      <c r="WQ4" s="66"/>
      <c r="WR4" s="66"/>
      <c r="WS4" s="66"/>
      <c r="WT4" s="66"/>
      <c r="WU4" s="66"/>
      <c r="WV4" s="66"/>
      <c r="WW4" s="66"/>
      <c r="WX4" s="66"/>
      <c r="WY4" s="66"/>
      <c r="WZ4" s="66"/>
      <c r="XA4" s="66"/>
      <c r="XB4" s="66"/>
      <c r="XC4" s="66"/>
      <c r="XD4" s="66"/>
      <c r="XE4" s="66"/>
      <c r="XF4" s="66"/>
      <c r="XG4" s="66"/>
      <c r="XH4" s="66"/>
      <c r="XI4" s="66"/>
      <c r="XJ4" s="66"/>
      <c r="XK4" s="66"/>
      <c r="XL4" s="66"/>
      <c r="XM4" s="66"/>
      <c r="XN4" s="66"/>
      <c r="XO4" s="66"/>
      <c r="XP4" s="66"/>
      <c r="XQ4" s="66"/>
      <c r="XR4" s="66"/>
      <c r="XS4" s="66"/>
      <c r="XT4" s="66"/>
      <c r="XU4" s="66"/>
      <c r="XV4" s="66"/>
      <c r="XW4" s="66"/>
      <c r="XX4" s="66"/>
      <c r="XY4" s="66"/>
      <c r="XZ4" s="66"/>
      <c r="YA4" s="66"/>
      <c r="YB4" s="66"/>
      <c r="YC4" s="66"/>
      <c r="YD4" s="66"/>
      <c r="YE4" s="66"/>
      <c r="YF4" s="66"/>
      <c r="YG4" s="66"/>
      <c r="YH4" s="66"/>
      <c r="YI4" s="66"/>
      <c r="YJ4" s="66"/>
      <c r="YK4" s="66"/>
      <c r="YL4" s="66"/>
      <c r="YM4" s="66"/>
      <c r="YN4" s="66"/>
      <c r="YO4" s="66"/>
      <c r="YP4" s="66"/>
      <c r="YQ4" s="66"/>
      <c r="YR4" s="66"/>
      <c r="YS4" s="66"/>
      <c r="YT4" s="66"/>
      <c r="YU4" s="66"/>
      <c r="YV4" s="66"/>
      <c r="YW4" s="66"/>
      <c r="YX4" s="66"/>
      <c r="YY4" s="66"/>
      <c r="YZ4" s="66"/>
      <c r="ZA4" s="66"/>
      <c r="ZB4" s="66"/>
      <c r="ZC4" s="66"/>
      <c r="ZD4" s="66"/>
      <c r="ZE4" s="66"/>
      <c r="ZF4" s="66"/>
      <c r="ZG4" s="66"/>
      <c r="ZH4" s="66"/>
      <c r="ZI4" s="66"/>
      <c r="ZJ4" s="66"/>
      <c r="ZK4" s="66"/>
      <c r="ZL4" s="66"/>
      <c r="ZM4" s="66"/>
      <c r="ZN4" s="66"/>
      <c r="ZO4" s="66"/>
      <c r="ZP4" s="66"/>
      <c r="ZQ4" s="66"/>
      <c r="ZR4" s="66"/>
      <c r="ZS4" s="66"/>
      <c r="ZT4" s="66"/>
      <c r="ZU4" s="66"/>
      <c r="ZV4" s="66"/>
      <c r="ZW4" s="66"/>
      <c r="ZX4" s="66"/>
      <c r="ZY4" s="66"/>
      <c r="ZZ4" s="66"/>
      <c r="AAA4" s="66"/>
      <c r="AAB4" s="66"/>
      <c r="AAC4" s="66"/>
      <c r="AAD4" s="66"/>
      <c r="AAE4" s="66"/>
      <c r="AAF4" s="66"/>
      <c r="AAG4" s="66"/>
      <c r="AAH4" s="66"/>
      <c r="AAI4" s="66"/>
      <c r="AAJ4" s="66"/>
      <c r="AAK4" s="66"/>
      <c r="AAL4" s="66"/>
      <c r="AAM4" s="66"/>
      <c r="AAN4" s="66"/>
      <c r="AAO4" s="66"/>
      <c r="AAP4" s="66"/>
      <c r="AAQ4" s="66"/>
      <c r="AAR4" s="66"/>
      <c r="AAS4" s="66"/>
      <c r="AAT4" s="66"/>
      <c r="AAU4" s="66"/>
      <c r="AAV4" s="66"/>
      <c r="AAW4" s="66"/>
      <c r="AAX4" s="66"/>
      <c r="AAY4" s="66"/>
      <c r="AAZ4" s="66"/>
      <c r="ABA4" s="66"/>
      <c r="ABB4" s="66"/>
      <c r="ABC4" s="66"/>
      <c r="ABD4" s="66"/>
      <c r="ABE4" s="66"/>
      <c r="ABF4" s="66"/>
      <c r="ABG4" s="66"/>
      <c r="ABH4" s="66"/>
      <c r="ABI4" s="66"/>
      <c r="ABJ4" s="66"/>
      <c r="ABK4" s="66"/>
      <c r="ABL4" s="66"/>
      <c r="ABM4" s="66"/>
      <c r="ABN4" s="66"/>
      <c r="ABO4" s="66"/>
      <c r="ABP4" s="66"/>
      <c r="ABQ4" s="66"/>
      <c r="ABR4" s="66"/>
      <c r="ABS4" s="66"/>
      <c r="ABT4" s="66"/>
      <c r="ABU4" s="66"/>
      <c r="ABV4" s="66"/>
      <c r="ABW4" s="66"/>
      <c r="ABX4" s="66"/>
      <c r="ABY4" s="66"/>
      <c r="ABZ4" s="66"/>
      <c r="ACA4" s="66"/>
      <c r="ACB4" s="66"/>
      <c r="ACC4" s="66"/>
      <c r="ACD4" s="66"/>
      <c r="ACE4" s="66"/>
      <c r="ACF4" s="66"/>
      <c r="ACG4" s="66"/>
      <c r="ACH4" s="66"/>
      <c r="ACI4" s="66"/>
      <c r="ACJ4" s="66"/>
      <c r="ACK4" s="66"/>
      <c r="ACL4" s="66"/>
      <c r="ACM4" s="66"/>
      <c r="ACN4" s="66"/>
      <c r="ACO4" s="66"/>
      <c r="ACP4" s="66"/>
      <c r="ACQ4" s="66"/>
      <c r="ACR4" s="66"/>
      <c r="ACS4" s="66"/>
      <c r="ACT4" s="66"/>
      <c r="ACU4" s="66"/>
      <c r="ACV4" s="66"/>
      <c r="ACW4" s="66"/>
      <c r="ACX4" s="66"/>
      <c r="ACY4" s="66"/>
      <c r="ACZ4" s="66"/>
      <c r="ADA4" s="66"/>
      <c r="ADB4" s="66"/>
      <c r="ADC4" s="66"/>
      <c r="ADD4" s="66"/>
      <c r="ADE4" s="66"/>
      <c r="ADF4" s="66"/>
      <c r="ADG4" s="66"/>
      <c r="ADH4" s="66"/>
      <c r="ADI4" s="66"/>
      <c r="ADJ4" s="66"/>
      <c r="ADK4" s="66"/>
      <c r="ADL4" s="66"/>
      <c r="ADM4" s="66"/>
      <c r="ADN4" s="66"/>
      <c r="ADO4" s="66"/>
      <c r="ADP4" s="66"/>
      <c r="ADQ4" s="66"/>
      <c r="ADR4" s="66"/>
      <c r="ADS4" s="66"/>
      <c r="ADT4" s="66"/>
      <c r="ADU4" s="66"/>
      <c r="ADV4" s="66"/>
      <c r="ADW4" s="66"/>
      <c r="ADX4" s="66"/>
      <c r="ADY4" s="66"/>
      <c r="ADZ4" s="66"/>
      <c r="AEA4" s="66"/>
      <c r="AEB4" s="66"/>
      <c r="AEC4" s="66"/>
      <c r="AED4" s="66"/>
      <c r="AEE4" s="66"/>
      <c r="AEF4" s="66"/>
      <c r="AEG4" s="66"/>
      <c r="AEH4" s="66"/>
      <c r="AEI4" s="66"/>
      <c r="AEJ4" s="66"/>
      <c r="AEK4" s="66"/>
      <c r="AEL4" s="66"/>
      <c r="AEM4" s="66"/>
      <c r="AEN4" s="66"/>
      <c r="AEO4" s="66"/>
      <c r="AEP4" s="66"/>
      <c r="AEQ4" s="66"/>
      <c r="AER4" s="66"/>
      <c r="AES4" s="66"/>
      <c r="AET4" s="66"/>
      <c r="AEU4" s="66"/>
      <c r="AEV4" s="66"/>
      <c r="AEW4" s="66"/>
      <c r="AEX4" s="66"/>
      <c r="AEY4" s="66"/>
      <c r="AEZ4" s="66"/>
      <c r="AFA4" s="66"/>
      <c r="AFB4" s="66"/>
      <c r="AFC4" s="66"/>
      <c r="AFD4" s="66"/>
      <c r="AFE4" s="66"/>
      <c r="AFF4" s="66"/>
      <c r="AFG4" s="66"/>
      <c r="AFH4" s="66"/>
      <c r="AFI4" s="66"/>
      <c r="AFJ4" s="66"/>
      <c r="AFK4" s="66"/>
      <c r="AFL4" s="66"/>
      <c r="AFM4" s="66"/>
      <c r="AFN4" s="66"/>
      <c r="AFO4" s="66"/>
      <c r="AFP4" s="66"/>
      <c r="AFQ4" s="66"/>
      <c r="AFR4" s="66"/>
      <c r="AFS4" s="66"/>
      <c r="AFT4" s="66"/>
      <c r="AFU4" s="66"/>
      <c r="AFV4" s="66"/>
      <c r="AFW4" s="66"/>
      <c r="AFX4" s="66"/>
      <c r="AFY4" s="66"/>
      <c r="AFZ4" s="66"/>
      <c r="AGA4" s="66"/>
      <c r="AGB4" s="66"/>
      <c r="AGC4" s="66"/>
      <c r="AGD4" s="66"/>
      <c r="AGE4" s="66"/>
      <c r="AGF4" s="66"/>
      <c r="AGG4" s="66"/>
      <c r="AGH4" s="66"/>
      <c r="AGI4" s="66"/>
      <c r="AGJ4" s="66"/>
      <c r="AGK4" s="66"/>
      <c r="AGL4" s="66"/>
      <c r="AGM4" s="66"/>
      <c r="AGN4" s="66"/>
      <c r="AGO4" s="66"/>
      <c r="AGP4" s="66"/>
      <c r="AGQ4" s="66"/>
      <c r="AGR4" s="66"/>
      <c r="AGS4" s="66"/>
      <c r="AGT4" s="66"/>
      <c r="AGU4" s="66"/>
      <c r="AGV4" s="66"/>
      <c r="AGW4" s="66"/>
      <c r="AGX4" s="66"/>
      <c r="AGY4" s="66"/>
      <c r="AGZ4" s="66"/>
      <c r="AHA4" s="66"/>
      <c r="AHB4" s="66"/>
      <c r="AHC4" s="66"/>
      <c r="AHD4" s="66"/>
      <c r="AHE4" s="66"/>
      <c r="AHF4" s="66"/>
      <c r="AHG4" s="66"/>
      <c r="AHH4" s="66"/>
      <c r="AHI4" s="66"/>
      <c r="AHJ4" s="66"/>
      <c r="AHK4" s="66"/>
      <c r="AHL4" s="66"/>
      <c r="AHM4" s="66"/>
      <c r="AHN4" s="66"/>
      <c r="AHO4" s="66"/>
      <c r="AHP4" s="66"/>
      <c r="AHQ4" s="66"/>
      <c r="AHR4" s="66"/>
      <c r="AHS4" s="66"/>
      <c r="AHT4" s="66"/>
      <c r="AHU4" s="66"/>
      <c r="AHV4" s="66"/>
      <c r="AHW4" s="66"/>
      <c r="AHX4" s="66"/>
      <c r="AHY4" s="66"/>
      <c r="AHZ4" s="66"/>
      <c r="AIA4" s="66"/>
      <c r="AIB4" s="66"/>
      <c r="AIC4" s="66"/>
      <c r="AID4" s="66"/>
      <c r="AIE4" s="66"/>
      <c r="AIF4" s="66"/>
      <c r="AIG4" s="66"/>
      <c r="AIH4" s="66"/>
      <c r="AII4" s="66"/>
      <c r="AIJ4" s="66"/>
      <c r="AIK4" s="66"/>
      <c r="AIL4" s="66"/>
      <c r="AIM4" s="66"/>
      <c r="AIN4" s="66"/>
      <c r="AIO4" s="66"/>
      <c r="AIP4" s="66"/>
      <c r="AIQ4" s="66"/>
      <c r="AIR4" s="66"/>
      <c r="AIS4" s="66"/>
      <c r="AIT4" s="66"/>
      <c r="AIU4" s="66"/>
      <c r="AIV4" s="66"/>
      <c r="AIW4" s="66"/>
      <c r="AIX4" s="66"/>
      <c r="AIY4" s="66"/>
      <c r="AIZ4" s="66"/>
      <c r="AJA4" s="66"/>
      <c r="AJB4" s="66"/>
      <c r="AJC4" s="66"/>
      <c r="AJD4" s="66"/>
      <c r="AJE4" s="66"/>
      <c r="AJF4" s="66"/>
      <c r="AJG4" s="66"/>
      <c r="AJH4" s="66"/>
      <c r="AJI4" s="66"/>
      <c r="AJJ4" s="66"/>
      <c r="AJK4" s="66"/>
      <c r="AJL4" s="66"/>
      <c r="AJM4" s="66"/>
      <c r="AJN4" s="66"/>
      <c r="AJO4" s="66"/>
      <c r="AJP4" s="66"/>
      <c r="AJQ4" s="66"/>
      <c r="AJR4" s="66"/>
      <c r="AJS4" s="66"/>
      <c r="AJT4" s="66"/>
      <c r="AJU4" s="66"/>
      <c r="AJV4" s="66"/>
      <c r="AJW4" s="66"/>
      <c r="AJX4" s="66"/>
      <c r="AJY4" s="66"/>
      <c r="AJZ4" s="66"/>
      <c r="AKA4" s="66"/>
      <c r="AKB4" s="66"/>
      <c r="AKC4" s="66"/>
      <c r="AKD4" s="66"/>
      <c r="AKE4" s="66"/>
      <c r="AKF4" s="66"/>
      <c r="AKG4" s="66"/>
      <c r="AKH4" s="66"/>
      <c r="AKI4" s="66"/>
      <c r="AKJ4" s="66"/>
      <c r="AKK4" s="66"/>
      <c r="AKL4" s="66"/>
      <c r="AKM4" s="66"/>
      <c r="AKN4" s="66"/>
      <c r="AKO4" s="66"/>
      <c r="AKP4" s="66"/>
      <c r="AKQ4" s="66"/>
      <c r="AKR4" s="66"/>
      <c r="AKS4" s="66"/>
      <c r="AKT4" s="66"/>
      <c r="AKU4" s="66"/>
      <c r="AKV4" s="66"/>
      <c r="AKW4" s="66"/>
      <c r="AKX4" s="66"/>
      <c r="AKY4" s="66"/>
      <c r="AKZ4" s="66"/>
      <c r="ALA4" s="66"/>
      <c r="ALB4" s="66"/>
      <c r="ALC4" s="66"/>
      <c r="ALD4" s="66"/>
      <c r="ALE4" s="66"/>
      <c r="ALF4" s="66"/>
      <c r="ALG4" s="66"/>
      <c r="ALH4" s="66"/>
      <c r="ALI4" s="66"/>
      <c r="ALJ4" s="66"/>
      <c r="ALK4" s="66"/>
      <c r="ALL4" s="66"/>
      <c r="ALM4" s="66"/>
      <c r="ALN4" s="66"/>
      <c r="ALO4" s="66"/>
      <c r="ALP4" s="66"/>
      <c r="ALQ4" s="66"/>
      <c r="ALR4" s="66"/>
      <c r="ALS4" s="66"/>
      <c r="ALT4" s="66"/>
      <c r="ALU4" s="66"/>
      <c r="ALV4" s="66"/>
      <c r="ALW4" s="66"/>
      <c r="ALX4" s="66"/>
      <c r="ALY4" s="66"/>
      <c r="ALZ4" s="66"/>
      <c r="AMA4" s="66"/>
      <c r="AMB4" s="66"/>
      <c r="AMC4" s="66"/>
      <c r="AMD4" s="66"/>
      <c r="AME4" s="66"/>
      <c r="AMF4" s="66"/>
      <c r="AMG4" s="66"/>
      <c r="AMH4" s="66"/>
      <c r="AMI4" s="66"/>
      <c r="AMJ4" s="66"/>
      <c r="AMK4" s="66"/>
      <c r="AML4" s="66"/>
      <c r="AMM4" s="66"/>
      <c r="AMN4" s="66"/>
      <c r="AMO4" s="66"/>
      <c r="AMP4" s="66"/>
      <c r="AMQ4" s="66"/>
      <c r="AMR4" s="66"/>
      <c r="AMS4" s="66"/>
      <c r="AMT4" s="66"/>
      <c r="AMU4" s="66"/>
      <c r="AMV4" s="66"/>
      <c r="AMW4" s="66"/>
      <c r="AMX4" s="66"/>
      <c r="AMY4" s="66"/>
      <c r="AMZ4" s="66"/>
      <c r="ANA4" s="66"/>
      <c r="ANB4" s="66"/>
      <c r="ANC4" s="66"/>
      <c r="AND4" s="66"/>
      <c r="ANE4" s="66"/>
      <c r="ANF4" s="66"/>
      <c r="ANG4" s="66"/>
      <c r="ANH4" s="66"/>
      <c r="ANI4" s="66"/>
      <c r="ANJ4" s="66"/>
      <c r="ANK4" s="66"/>
      <c r="ANL4" s="66"/>
      <c r="ANM4" s="66"/>
      <c r="ANN4" s="66"/>
      <c r="ANO4" s="66"/>
      <c r="ANP4" s="66"/>
      <c r="ANQ4" s="66"/>
      <c r="ANR4" s="66"/>
      <c r="ANS4" s="66"/>
      <c r="ANT4" s="66"/>
      <c r="ANU4" s="66"/>
      <c r="ANV4" s="66"/>
      <c r="ANW4" s="66"/>
      <c r="ANX4" s="66"/>
      <c r="ANY4" s="66"/>
      <c r="ANZ4" s="66"/>
      <c r="AOA4" s="66"/>
      <c r="AOB4" s="66"/>
      <c r="AOC4" s="66"/>
      <c r="AOD4" s="66"/>
      <c r="AOE4" s="66"/>
      <c r="AOF4" s="66"/>
      <c r="AOG4" s="66"/>
      <c r="AOH4" s="66"/>
      <c r="AOI4" s="66"/>
      <c r="AOJ4" s="66"/>
      <c r="AOK4" s="66"/>
      <c r="AOL4" s="66"/>
      <c r="AOM4" s="66"/>
      <c r="AON4" s="66"/>
      <c r="AOO4" s="66"/>
      <c r="AOP4" s="66"/>
      <c r="AOQ4" s="66"/>
      <c r="AOR4" s="66"/>
      <c r="AOS4" s="66"/>
      <c r="AOT4" s="66"/>
      <c r="AOU4" s="66"/>
      <c r="AOV4" s="66"/>
      <c r="AOW4" s="66"/>
      <c r="AOX4" s="66"/>
      <c r="AOY4" s="66"/>
      <c r="AOZ4" s="66"/>
      <c r="APA4" s="66"/>
      <c r="APB4" s="66"/>
      <c r="APC4" s="66"/>
      <c r="APD4" s="66"/>
      <c r="APE4" s="66"/>
      <c r="APF4" s="66"/>
      <c r="APG4" s="66"/>
      <c r="APH4" s="66"/>
      <c r="API4" s="66"/>
      <c r="APJ4" s="66"/>
      <c r="APK4" s="66"/>
      <c r="APL4" s="66"/>
      <c r="APM4" s="66"/>
      <c r="APN4" s="66"/>
      <c r="APO4" s="66"/>
      <c r="APP4" s="66"/>
      <c r="APQ4" s="66"/>
      <c r="APR4" s="66"/>
      <c r="APS4" s="66"/>
      <c r="APT4" s="66"/>
      <c r="APU4" s="66"/>
      <c r="APV4" s="66"/>
      <c r="APW4" s="66"/>
      <c r="APX4" s="66"/>
      <c r="APY4" s="66"/>
      <c r="APZ4" s="66"/>
      <c r="AQA4" s="66"/>
      <c r="AQB4" s="66"/>
      <c r="AQC4" s="66"/>
      <c r="AQD4" s="66"/>
      <c r="AQE4" s="66"/>
      <c r="AQF4" s="66"/>
      <c r="AQG4" s="66"/>
      <c r="AQH4" s="66"/>
      <c r="AQI4" s="66"/>
      <c r="AQJ4" s="66"/>
      <c r="AQK4" s="66"/>
      <c r="AQL4" s="66"/>
      <c r="AQM4" s="66"/>
      <c r="AQN4" s="66"/>
      <c r="AQO4" s="66"/>
      <c r="AQP4" s="66"/>
      <c r="AQQ4" s="66"/>
      <c r="AQR4" s="66"/>
      <c r="AQS4" s="66"/>
      <c r="AQT4" s="66"/>
      <c r="AQU4" s="66"/>
      <c r="AQV4" s="66"/>
      <c r="AQW4" s="66"/>
      <c r="AQX4" s="66"/>
      <c r="AQY4" s="66"/>
      <c r="AQZ4" s="66"/>
      <c r="ARA4" s="66"/>
      <c r="ARB4" s="66"/>
      <c r="ARC4" s="66"/>
      <c r="ARD4" s="66"/>
      <c r="ARE4" s="66"/>
      <c r="ARF4" s="66"/>
      <c r="ARG4" s="66"/>
      <c r="ARH4" s="66"/>
      <c r="ARI4" s="66"/>
      <c r="ARJ4" s="66"/>
      <c r="ARK4" s="66"/>
      <c r="ARL4" s="66"/>
      <c r="ARM4" s="66"/>
      <c r="ARN4" s="66"/>
      <c r="ARO4" s="66"/>
      <c r="ARP4" s="66"/>
      <c r="ARQ4" s="66"/>
      <c r="ARR4" s="66"/>
      <c r="ARS4" s="66"/>
      <c r="ART4" s="66"/>
      <c r="ARU4" s="66"/>
      <c r="ARV4" s="66"/>
      <c r="ARW4" s="66"/>
      <c r="ARX4" s="66"/>
      <c r="ARY4" s="66"/>
      <c r="ARZ4" s="66"/>
      <c r="ASA4" s="66"/>
      <c r="ASB4" s="66"/>
      <c r="ASC4" s="66"/>
      <c r="ASD4" s="66"/>
      <c r="ASE4" s="66"/>
      <c r="ASF4" s="66"/>
      <c r="ASG4" s="66"/>
      <c r="ASH4" s="66"/>
      <c r="ASI4" s="66"/>
      <c r="ASJ4" s="66"/>
      <c r="ASK4" s="66"/>
      <c r="ASL4" s="66"/>
      <c r="ASM4" s="66"/>
      <c r="ASN4" s="66"/>
      <c r="ASO4" s="66"/>
      <c r="ASP4" s="66"/>
      <c r="ASQ4" s="66"/>
      <c r="ASR4" s="66"/>
      <c r="ASS4" s="66"/>
      <c r="AST4" s="66"/>
      <c r="ASU4" s="66"/>
      <c r="ASV4" s="66"/>
      <c r="ASW4" s="66"/>
      <c r="ASX4" s="66"/>
      <c r="ASY4" s="66"/>
      <c r="ASZ4" s="66"/>
      <c r="ATA4" s="66"/>
      <c r="ATB4" s="66"/>
      <c r="ATC4" s="66"/>
      <c r="ATD4" s="66"/>
      <c r="ATE4" s="66"/>
      <c r="ATF4" s="66"/>
      <c r="ATG4" s="66"/>
      <c r="ATH4" s="66"/>
      <c r="ATI4" s="66"/>
      <c r="ATJ4" s="66"/>
      <c r="ATK4" s="66"/>
      <c r="ATL4" s="66"/>
      <c r="ATM4" s="66"/>
      <c r="ATN4" s="66"/>
      <c r="ATO4" s="66"/>
      <c r="ATP4" s="66"/>
      <c r="ATQ4" s="66"/>
      <c r="ATR4" s="66"/>
      <c r="ATS4" s="66"/>
      <c r="ATT4" s="66"/>
      <c r="ATU4" s="66"/>
      <c r="ATV4" s="66"/>
      <c r="ATW4" s="66"/>
      <c r="ATX4" s="66"/>
      <c r="ATY4" s="66"/>
      <c r="ATZ4" s="66"/>
      <c r="AUA4" s="66"/>
      <c r="AUB4" s="66"/>
      <c r="AUC4" s="66"/>
      <c r="AUD4" s="66"/>
      <c r="AUE4" s="66"/>
      <c r="AUF4" s="66"/>
      <c r="AUG4" s="66"/>
      <c r="AUH4" s="66"/>
      <c r="AUI4" s="66"/>
      <c r="AUJ4" s="66"/>
      <c r="AUK4" s="66"/>
      <c r="AUL4" s="66"/>
      <c r="AUM4" s="66"/>
      <c r="AUN4" s="66"/>
      <c r="AUO4" s="66"/>
      <c r="AUP4" s="66"/>
      <c r="AUQ4" s="66"/>
      <c r="AUR4" s="66"/>
      <c r="AUS4" s="66"/>
      <c r="AUT4" s="66"/>
      <c r="AUU4" s="66"/>
      <c r="AUV4" s="66"/>
      <c r="AUW4" s="66"/>
      <c r="AUX4" s="66"/>
      <c r="AUY4" s="66"/>
      <c r="AUZ4" s="66"/>
      <c r="AVA4" s="66"/>
      <c r="AVB4" s="66"/>
      <c r="AVC4" s="66"/>
      <c r="AVD4" s="66"/>
      <c r="AVE4" s="66"/>
      <c r="AVF4" s="66"/>
      <c r="AVG4" s="66"/>
      <c r="AVH4" s="66"/>
      <c r="AVI4" s="66"/>
      <c r="AVJ4" s="66"/>
      <c r="AVK4" s="66"/>
      <c r="AVL4" s="66"/>
      <c r="AVM4" s="66"/>
      <c r="AVN4" s="66"/>
      <c r="AVO4" s="66"/>
      <c r="AVP4" s="66"/>
      <c r="AVQ4" s="66"/>
      <c r="AVR4" s="66"/>
      <c r="AVS4" s="66"/>
      <c r="AVT4" s="66"/>
      <c r="AVU4" s="66"/>
      <c r="AVV4" s="66"/>
      <c r="AVW4" s="66"/>
      <c r="AVX4" s="66"/>
      <c r="AVY4" s="66"/>
      <c r="AVZ4" s="66"/>
      <c r="AWA4" s="66"/>
      <c r="AWB4" s="66"/>
      <c r="AWC4" s="66"/>
      <c r="AWD4" s="66"/>
      <c r="AWE4" s="66"/>
      <c r="AWF4" s="66"/>
      <c r="AWG4" s="66"/>
      <c r="AWH4" s="66"/>
      <c r="AWI4" s="66"/>
      <c r="AWJ4" s="66"/>
      <c r="AWK4" s="66"/>
      <c r="AWL4" s="66"/>
      <c r="AWM4" s="66"/>
      <c r="AWN4" s="66"/>
      <c r="AWO4" s="66"/>
      <c r="AWP4" s="66"/>
      <c r="AWQ4" s="66"/>
      <c r="AWR4" s="66"/>
      <c r="AWS4" s="66"/>
      <c r="AWT4" s="66"/>
      <c r="AWU4" s="66"/>
      <c r="AWV4" s="66"/>
      <c r="AWW4" s="66"/>
      <c r="AWX4" s="66"/>
      <c r="AWY4" s="66"/>
      <c r="AWZ4" s="66"/>
      <c r="AXA4" s="66"/>
      <c r="AXB4" s="66"/>
      <c r="AXC4" s="66"/>
      <c r="AXD4" s="66"/>
      <c r="AXE4" s="66"/>
      <c r="AXF4" s="66"/>
      <c r="AXG4" s="66"/>
      <c r="AXH4" s="66"/>
      <c r="AXI4" s="66"/>
      <c r="AXJ4" s="66"/>
      <c r="AXK4" s="66"/>
      <c r="AXL4" s="66"/>
      <c r="AXM4" s="66"/>
      <c r="AXN4" s="66"/>
      <c r="AXO4" s="66"/>
      <c r="AXP4" s="66"/>
      <c r="AXQ4" s="66"/>
      <c r="AXR4" s="66"/>
      <c r="AXS4" s="66"/>
      <c r="AXT4" s="66"/>
      <c r="AXU4" s="66"/>
      <c r="AXV4" s="66"/>
      <c r="AXW4" s="66"/>
      <c r="AXX4" s="66"/>
      <c r="AXY4" s="66"/>
      <c r="AXZ4" s="66"/>
      <c r="AYA4" s="66"/>
      <c r="AYB4" s="66"/>
      <c r="AYC4" s="66"/>
      <c r="AYD4" s="66"/>
      <c r="AYE4" s="66"/>
      <c r="AYF4" s="66"/>
      <c r="AYG4" s="66"/>
      <c r="AYH4" s="66"/>
      <c r="AYI4" s="66"/>
      <c r="AYJ4" s="66"/>
      <c r="AYK4" s="66"/>
      <c r="AYL4" s="66"/>
      <c r="AYM4" s="66"/>
      <c r="AYN4" s="66"/>
      <c r="AYO4" s="66"/>
      <c r="AYP4" s="66"/>
      <c r="AYQ4" s="66"/>
      <c r="AYR4" s="66"/>
      <c r="AYS4" s="66"/>
      <c r="AYT4" s="66"/>
      <c r="AYU4" s="66"/>
      <c r="AYV4" s="66"/>
      <c r="AYW4" s="66"/>
      <c r="AYX4" s="66"/>
      <c r="AYY4" s="66"/>
      <c r="AYZ4" s="66"/>
      <c r="AZA4" s="66"/>
      <c r="AZB4" s="66"/>
      <c r="AZC4" s="66"/>
      <c r="AZD4" s="66"/>
      <c r="AZE4" s="66"/>
      <c r="AZF4" s="66"/>
      <c r="AZG4" s="66"/>
      <c r="AZH4" s="66"/>
      <c r="AZI4" s="66"/>
      <c r="AZJ4" s="66"/>
      <c r="AZK4" s="66"/>
      <c r="AZL4" s="66"/>
      <c r="AZM4" s="66"/>
      <c r="AZN4" s="66"/>
      <c r="AZO4" s="66"/>
      <c r="AZP4" s="66"/>
      <c r="AZQ4" s="66"/>
      <c r="AZR4" s="66"/>
      <c r="AZS4" s="66"/>
      <c r="AZT4" s="66"/>
      <c r="AZU4" s="66"/>
      <c r="AZV4" s="66"/>
      <c r="AZW4" s="66"/>
      <c r="AZX4" s="66"/>
      <c r="AZY4" s="66"/>
      <c r="AZZ4" s="66"/>
      <c r="BAA4" s="66"/>
      <c r="BAB4" s="66"/>
      <c r="BAC4" s="66"/>
      <c r="BAD4" s="66"/>
      <c r="BAE4" s="66"/>
      <c r="BAF4" s="66"/>
      <c r="BAG4" s="66"/>
      <c r="BAH4" s="66"/>
      <c r="BAI4" s="66"/>
      <c r="BAJ4" s="66"/>
      <c r="BAK4" s="66"/>
      <c r="BAL4" s="66"/>
      <c r="BAM4" s="66"/>
      <c r="BAN4" s="66"/>
      <c r="BAO4" s="66"/>
      <c r="BAP4" s="66"/>
      <c r="BAQ4" s="66"/>
      <c r="BAR4" s="66"/>
      <c r="BAS4" s="66"/>
      <c r="BAT4" s="66"/>
      <c r="BAU4" s="66"/>
      <c r="BAV4" s="66"/>
      <c r="BAW4" s="66"/>
      <c r="BAX4" s="66"/>
      <c r="BAY4" s="66"/>
      <c r="BAZ4" s="66"/>
      <c r="BBA4" s="66"/>
      <c r="BBB4" s="66"/>
      <c r="BBC4" s="66"/>
      <c r="BBD4" s="66"/>
      <c r="BBE4" s="66"/>
      <c r="BBF4" s="66"/>
      <c r="BBG4" s="66"/>
      <c r="BBH4" s="66"/>
      <c r="BBI4" s="66"/>
      <c r="BBJ4" s="66"/>
      <c r="BBK4" s="66"/>
      <c r="BBL4" s="66"/>
      <c r="BBM4" s="66"/>
      <c r="BBN4" s="66"/>
      <c r="BBO4" s="66"/>
      <c r="BBP4" s="66"/>
      <c r="BBQ4" s="66"/>
      <c r="BBR4" s="66"/>
      <c r="BBS4" s="66"/>
      <c r="BBT4" s="66"/>
      <c r="BBU4" s="66"/>
      <c r="BBV4" s="66"/>
      <c r="BBW4" s="66"/>
      <c r="BBX4" s="66"/>
      <c r="BBY4" s="66"/>
      <c r="BBZ4" s="66"/>
      <c r="BCA4" s="66"/>
      <c r="BCB4" s="66"/>
      <c r="BCC4" s="66"/>
      <c r="BCD4" s="66"/>
      <c r="BCE4" s="66"/>
      <c r="BCF4" s="66"/>
      <c r="BCG4" s="66"/>
      <c r="BCH4" s="66"/>
      <c r="BCI4" s="66"/>
      <c r="BCJ4" s="66"/>
      <c r="BCK4" s="66"/>
      <c r="BCL4" s="66"/>
      <c r="BCM4" s="66"/>
      <c r="BCN4" s="66"/>
      <c r="BCO4" s="66"/>
      <c r="BCP4" s="66"/>
      <c r="BCQ4" s="66"/>
      <c r="BCR4" s="66"/>
      <c r="BCS4" s="66"/>
      <c r="BCT4" s="66"/>
      <c r="BCU4" s="66"/>
      <c r="BCV4" s="66"/>
      <c r="BCW4" s="66"/>
      <c r="BCX4" s="66"/>
      <c r="BCY4" s="66"/>
      <c r="BCZ4" s="66"/>
      <c r="BDA4" s="66"/>
      <c r="BDB4" s="66"/>
      <c r="BDC4" s="66"/>
      <c r="BDD4" s="66"/>
      <c r="BDE4" s="66"/>
      <c r="BDF4" s="66"/>
      <c r="BDG4" s="66"/>
      <c r="BDH4" s="66"/>
      <c r="BDI4" s="66"/>
      <c r="BDJ4" s="66"/>
      <c r="BDK4" s="66"/>
      <c r="BDL4" s="66"/>
      <c r="BDM4" s="66"/>
      <c r="BDN4" s="66"/>
      <c r="BDO4" s="66"/>
      <c r="BDP4" s="66"/>
      <c r="BDQ4" s="66"/>
      <c r="BDR4" s="66"/>
      <c r="BDS4" s="66"/>
      <c r="BDT4" s="66"/>
      <c r="BDU4" s="66"/>
      <c r="BDV4" s="66"/>
      <c r="BDW4" s="66"/>
      <c r="BDX4" s="66"/>
      <c r="BDY4" s="66"/>
      <c r="BDZ4" s="66"/>
      <c r="BEA4" s="66"/>
      <c r="BEB4" s="66"/>
      <c r="BEC4" s="66"/>
      <c r="BED4" s="66"/>
      <c r="BEE4" s="66"/>
      <c r="BEF4" s="66"/>
      <c r="BEG4" s="66"/>
      <c r="BEH4" s="66"/>
      <c r="BEI4" s="66"/>
      <c r="BEJ4" s="66"/>
      <c r="BEK4" s="66"/>
      <c r="BEL4" s="66"/>
      <c r="BEM4" s="66"/>
      <c r="BEN4" s="66"/>
      <c r="BEO4" s="66"/>
      <c r="BEP4" s="66"/>
      <c r="BEQ4" s="66"/>
      <c r="BER4" s="66"/>
      <c r="BES4" s="66"/>
      <c r="BET4" s="66"/>
      <c r="BEU4" s="66"/>
      <c r="BEV4" s="66"/>
      <c r="BEW4" s="66"/>
      <c r="BEX4" s="66"/>
      <c r="BEY4" s="66"/>
      <c r="BEZ4" s="66"/>
      <c r="BFA4" s="66"/>
      <c r="BFB4" s="66"/>
      <c r="BFC4" s="66"/>
      <c r="BFD4" s="66"/>
      <c r="BFE4" s="66"/>
      <c r="BFF4" s="66"/>
      <c r="BFG4" s="66"/>
      <c r="BFH4" s="66"/>
      <c r="BFI4" s="66"/>
      <c r="BFJ4" s="66"/>
      <c r="BFK4" s="66"/>
      <c r="BFL4" s="66"/>
      <c r="BFM4" s="66"/>
      <c r="BFN4" s="66"/>
      <c r="BFO4" s="66"/>
      <c r="BFP4" s="66"/>
      <c r="BFQ4" s="66"/>
      <c r="BFR4" s="66"/>
      <c r="BFS4" s="66"/>
      <c r="BFT4" s="66"/>
      <c r="BFU4" s="66"/>
      <c r="BFV4" s="66"/>
      <c r="BFW4" s="66"/>
      <c r="BFX4" s="66"/>
      <c r="BFY4" s="66"/>
      <c r="BFZ4" s="66"/>
      <c r="BGA4" s="66"/>
      <c r="BGB4" s="66"/>
      <c r="BGC4" s="66"/>
      <c r="BGD4" s="66"/>
      <c r="BGE4" s="66"/>
      <c r="BGF4" s="66"/>
      <c r="BGG4" s="66"/>
      <c r="BGH4" s="66"/>
      <c r="BGI4" s="66"/>
      <c r="BGJ4" s="66"/>
      <c r="BGK4" s="66"/>
      <c r="BGL4" s="66"/>
      <c r="BGM4" s="66"/>
      <c r="BGN4" s="66"/>
      <c r="BGO4" s="66"/>
      <c r="BGP4" s="66"/>
      <c r="BGQ4" s="66"/>
      <c r="BGR4" s="66"/>
      <c r="BGS4" s="66"/>
      <c r="BGT4" s="66"/>
      <c r="BGU4" s="66"/>
      <c r="BGV4" s="66"/>
      <c r="BGW4" s="66"/>
      <c r="BGX4" s="66"/>
      <c r="BGY4" s="66"/>
      <c r="BGZ4" s="66"/>
      <c r="BHA4" s="66"/>
      <c r="BHB4" s="66"/>
      <c r="BHC4" s="66"/>
      <c r="BHD4" s="66"/>
      <c r="BHE4" s="66"/>
      <c r="BHF4" s="66"/>
      <c r="BHG4" s="66"/>
      <c r="BHH4" s="66"/>
      <c r="BHI4" s="66"/>
      <c r="BHJ4" s="66"/>
      <c r="BHK4" s="66"/>
      <c r="BHL4" s="66"/>
      <c r="BHM4" s="66"/>
      <c r="BHN4" s="66"/>
      <c r="BHO4" s="66"/>
      <c r="BHP4" s="66"/>
      <c r="BHQ4" s="66"/>
      <c r="BHR4" s="66"/>
      <c r="BHS4" s="66"/>
      <c r="BHT4" s="66"/>
      <c r="BHU4" s="66"/>
      <c r="BHV4" s="66"/>
      <c r="BHW4" s="66"/>
      <c r="BHX4" s="66"/>
      <c r="BHY4" s="66"/>
      <c r="BHZ4" s="66"/>
      <c r="BIA4" s="66"/>
      <c r="BIB4" s="66"/>
      <c r="BIC4" s="66"/>
      <c r="BID4" s="66"/>
      <c r="BIE4" s="66"/>
      <c r="BIF4" s="66"/>
      <c r="BIG4" s="66"/>
      <c r="BIH4" s="66"/>
      <c r="BII4" s="66"/>
      <c r="BIJ4" s="66"/>
      <c r="BIK4" s="66"/>
      <c r="BIL4" s="66"/>
      <c r="BIM4" s="66"/>
      <c r="BIN4" s="66"/>
      <c r="BIO4" s="66"/>
      <c r="BIP4" s="66"/>
      <c r="BIQ4" s="66"/>
      <c r="BIR4" s="66"/>
      <c r="BIS4" s="66"/>
      <c r="BIT4" s="66"/>
      <c r="BIU4" s="66"/>
      <c r="BIV4" s="66"/>
      <c r="BIW4" s="66"/>
      <c r="BIX4" s="66"/>
      <c r="BIY4" s="66"/>
      <c r="BIZ4" s="66"/>
      <c r="BJA4" s="66"/>
      <c r="BJB4" s="66"/>
      <c r="BJC4" s="66"/>
      <c r="BJD4" s="66"/>
      <c r="BJE4" s="66"/>
      <c r="BJF4" s="66"/>
      <c r="BJG4" s="66"/>
      <c r="BJH4" s="66"/>
      <c r="BJI4" s="66"/>
      <c r="BJJ4" s="66"/>
      <c r="BJK4" s="66"/>
      <c r="BJL4" s="66"/>
      <c r="BJM4" s="66"/>
      <c r="BJN4" s="66"/>
      <c r="BJO4" s="66"/>
      <c r="BJP4" s="66"/>
      <c r="BJQ4" s="66"/>
      <c r="BJR4" s="66"/>
      <c r="BJS4" s="66"/>
      <c r="BJT4" s="66"/>
      <c r="BJU4" s="66"/>
      <c r="BJV4" s="66"/>
      <c r="BJW4" s="66"/>
      <c r="BJX4" s="66"/>
      <c r="BJY4" s="66"/>
      <c r="BJZ4" s="66"/>
      <c r="BKA4" s="66"/>
      <c r="BKB4" s="66"/>
      <c r="BKC4" s="66"/>
      <c r="BKD4" s="66"/>
      <c r="BKE4" s="66"/>
      <c r="BKF4" s="66"/>
      <c r="BKG4" s="66"/>
      <c r="BKH4" s="66"/>
      <c r="BKI4" s="66"/>
      <c r="BKJ4" s="66"/>
      <c r="BKK4" s="66"/>
      <c r="BKL4" s="66"/>
      <c r="BKM4" s="66"/>
      <c r="BKN4" s="66"/>
      <c r="BKO4" s="66"/>
      <c r="BKP4" s="66"/>
      <c r="BKQ4" s="66"/>
      <c r="BKR4" s="66"/>
      <c r="BKS4" s="66"/>
      <c r="BKT4" s="66"/>
      <c r="BKU4" s="66"/>
      <c r="BKV4" s="66"/>
      <c r="BKW4" s="66"/>
      <c r="BKX4" s="66"/>
      <c r="BKY4" s="66"/>
      <c r="BKZ4" s="66"/>
      <c r="BLA4" s="66"/>
      <c r="BLB4" s="66"/>
      <c r="BLC4" s="66"/>
      <c r="BLD4" s="66"/>
      <c r="BLE4" s="66"/>
      <c r="BLF4" s="66"/>
      <c r="BLG4" s="66"/>
      <c r="BLH4" s="66"/>
      <c r="BLI4" s="66"/>
      <c r="BLJ4" s="66"/>
      <c r="BLK4" s="66"/>
      <c r="BLL4" s="66"/>
      <c r="BLM4" s="66"/>
      <c r="BLN4" s="66"/>
      <c r="BLO4" s="66"/>
      <c r="BLP4" s="66"/>
      <c r="BLQ4" s="66"/>
      <c r="BLR4" s="66"/>
      <c r="BLS4" s="66"/>
      <c r="BLT4" s="66"/>
      <c r="BLU4" s="66"/>
      <c r="BLV4" s="66"/>
      <c r="BLW4" s="66"/>
      <c r="BLX4" s="66"/>
      <c r="BLY4" s="66"/>
      <c r="BLZ4" s="66"/>
      <c r="BMA4" s="66"/>
      <c r="BMB4" s="66"/>
      <c r="BMC4" s="66"/>
      <c r="BMD4" s="66"/>
      <c r="BME4" s="66"/>
      <c r="BMF4" s="66"/>
      <c r="BMG4" s="66"/>
      <c r="BMH4" s="66"/>
      <c r="BMI4" s="66"/>
      <c r="BMJ4" s="66"/>
      <c r="BMK4" s="66"/>
      <c r="BML4" s="66"/>
      <c r="BMM4" s="66"/>
      <c r="BMN4" s="66"/>
      <c r="BMO4" s="66"/>
      <c r="BMP4" s="66"/>
      <c r="BMQ4" s="66"/>
      <c r="BMR4" s="66"/>
      <c r="BMS4" s="66"/>
      <c r="BMT4" s="66"/>
      <c r="BMU4" s="66"/>
      <c r="BMV4" s="66"/>
      <c r="BMW4" s="66"/>
      <c r="BMX4" s="66"/>
      <c r="BMY4" s="66"/>
      <c r="BMZ4" s="66"/>
      <c r="BNA4" s="66"/>
      <c r="BNB4" s="66"/>
      <c r="BNC4" s="66"/>
      <c r="BND4" s="66"/>
      <c r="BNE4" s="66"/>
      <c r="BNF4" s="66"/>
      <c r="BNG4" s="66"/>
      <c r="BNH4" s="66"/>
      <c r="BNI4" s="66"/>
      <c r="BNJ4" s="66"/>
      <c r="BNK4" s="66"/>
      <c r="BNL4" s="66"/>
      <c r="BNM4" s="66"/>
      <c r="BNN4" s="66"/>
      <c r="BNO4" s="66"/>
      <c r="BNP4" s="66"/>
      <c r="BNQ4" s="66"/>
      <c r="BNR4" s="66"/>
      <c r="BNS4" s="66"/>
      <c r="BNT4" s="66"/>
      <c r="BNU4" s="66"/>
      <c r="BNV4" s="66"/>
      <c r="BNW4" s="66"/>
      <c r="BNX4" s="66"/>
      <c r="BNY4" s="66"/>
      <c r="BNZ4" s="66"/>
      <c r="BOA4" s="66"/>
      <c r="BOB4" s="66"/>
      <c r="BOC4" s="66"/>
      <c r="BOD4" s="66"/>
      <c r="BOE4" s="66"/>
      <c r="BOF4" s="66"/>
      <c r="BOG4" s="66"/>
      <c r="BOH4" s="66"/>
      <c r="BOI4" s="66"/>
      <c r="BOJ4" s="66"/>
      <c r="BOK4" s="66"/>
      <c r="BOL4" s="66"/>
      <c r="BOM4" s="66"/>
      <c r="BON4" s="66"/>
      <c r="BOO4" s="66"/>
      <c r="BOP4" s="66"/>
      <c r="BOQ4" s="66"/>
      <c r="BOR4" s="66"/>
      <c r="BOS4" s="66"/>
      <c r="BOT4" s="66"/>
      <c r="BOU4" s="66"/>
      <c r="BOV4" s="66"/>
      <c r="BOW4" s="66"/>
      <c r="BOX4" s="66"/>
      <c r="BOY4" s="66"/>
      <c r="BOZ4" s="66"/>
      <c r="BPA4" s="66"/>
      <c r="BPB4" s="66"/>
      <c r="BPC4" s="66"/>
      <c r="BPD4" s="66"/>
      <c r="BPE4" s="66"/>
      <c r="BPF4" s="66"/>
      <c r="BPG4" s="66"/>
      <c r="BPH4" s="66"/>
      <c r="BPI4" s="66"/>
      <c r="BPJ4" s="66"/>
      <c r="BPK4" s="66"/>
      <c r="BPL4" s="66"/>
      <c r="BPM4" s="66"/>
      <c r="BPN4" s="66"/>
      <c r="BPO4" s="66"/>
      <c r="BPP4" s="66"/>
      <c r="BPQ4" s="66"/>
      <c r="BPR4" s="66"/>
      <c r="BPS4" s="66"/>
      <c r="BPT4" s="66"/>
      <c r="BPU4" s="66"/>
      <c r="BPV4" s="66"/>
      <c r="BPW4" s="66"/>
      <c r="BPX4" s="66"/>
      <c r="BPY4" s="66"/>
      <c r="BPZ4" s="66"/>
      <c r="BQA4" s="66"/>
      <c r="BQB4" s="66"/>
      <c r="BQC4" s="66"/>
      <c r="BQD4" s="66"/>
      <c r="BQE4" s="66"/>
      <c r="BQF4" s="66"/>
      <c r="BQG4" s="66"/>
      <c r="BQH4" s="66"/>
      <c r="BQI4" s="66"/>
      <c r="BQJ4" s="66"/>
      <c r="BQK4" s="66"/>
      <c r="BQL4" s="66"/>
      <c r="BQM4" s="66"/>
      <c r="BQN4" s="66"/>
      <c r="BQO4" s="66"/>
      <c r="BQP4" s="66"/>
      <c r="BQQ4" s="66"/>
      <c r="BQR4" s="66"/>
      <c r="BQS4" s="66"/>
      <c r="BQT4" s="66"/>
      <c r="BQU4" s="66"/>
      <c r="BQV4" s="66"/>
      <c r="BQW4" s="66"/>
      <c r="BQX4" s="66"/>
      <c r="BQY4" s="66"/>
      <c r="BQZ4" s="66"/>
      <c r="BRA4" s="66"/>
      <c r="BRB4" s="66"/>
      <c r="BRC4" s="66"/>
      <c r="BRD4" s="66"/>
      <c r="BRE4" s="66"/>
      <c r="BRF4" s="66"/>
      <c r="BRG4" s="66"/>
      <c r="BRH4" s="66"/>
      <c r="BRI4" s="66"/>
      <c r="BRJ4" s="66"/>
      <c r="BRK4" s="66"/>
      <c r="BRL4" s="66"/>
      <c r="BRM4" s="66"/>
      <c r="BRN4" s="66"/>
      <c r="BRO4" s="66"/>
      <c r="BRP4" s="66"/>
      <c r="BRQ4" s="66"/>
      <c r="BRR4" s="66"/>
      <c r="BRS4" s="66"/>
      <c r="BRT4" s="66"/>
      <c r="BRU4" s="66"/>
      <c r="BRV4" s="66"/>
      <c r="BRW4" s="66"/>
      <c r="BRX4" s="66"/>
      <c r="BRY4" s="66"/>
      <c r="BRZ4" s="66"/>
      <c r="BSA4" s="66"/>
      <c r="BSB4" s="66"/>
      <c r="BSC4" s="66"/>
      <c r="BSD4" s="66"/>
      <c r="BSE4" s="66"/>
      <c r="BSF4" s="66"/>
      <c r="BSG4" s="66"/>
      <c r="BSH4" s="66"/>
      <c r="BSI4" s="66"/>
      <c r="BSJ4" s="66"/>
      <c r="BSK4" s="66"/>
      <c r="BSL4" s="66"/>
      <c r="BSM4" s="66"/>
      <c r="BSN4" s="66"/>
      <c r="BSO4" s="66"/>
      <c r="BSP4" s="66"/>
      <c r="BSQ4" s="66"/>
      <c r="BSR4" s="66"/>
      <c r="BSS4" s="66"/>
      <c r="BST4" s="66"/>
      <c r="BSU4" s="66"/>
      <c r="BSV4" s="66"/>
      <c r="BSW4" s="66"/>
      <c r="BSX4" s="66"/>
      <c r="BSY4" s="66"/>
      <c r="BSZ4" s="66"/>
      <c r="BTA4" s="66"/>
      <c r="BTB4" s="66"/>
      <c r="BTC4" s="66"/>
      <c r="BTD4" s="66"/>
      <c r="BTE4" s="66"/>
      <c r="BTF4" s="66"/>
      <c r="BTG4" s="66"/>
      <c r="BTH4" s="66"/>
      <c r="BTI4" s="66"/>
      <c r="BTJ4" s="66"/>
      <c r="BTK4" s="66"/>
      <c r="BTL4" s="66"/>
      <c r="BTM4" s="66"/>
      <c r="BTN4" s="66"/>
      <c r="BTO4" s="66"/>
      <c r="BTP4" s="66"/>
      <c r="BTQ4" s="66"/>
      <c r="BTR4" s="66"/>
      <c r="BTS4" s="66"/>
      <c r="BTT4" s="66"/>
      <c r="BTU4" s="66"/>
      <c r="BTV4" s="66"/>
      <c r="BTW4" s="66"/>
      <c r="BTX4" s="66"/>
      <c r="BTY4" s="66"/>
      <c r="BTZ4" s="66"/>
      <c r="BUA4" s="66"/>
      <c r="BUB4" s="66"/>
      <c r="BUC4" s="66"/>
      <c r="BUD4" s="66"/>
      <c r="BUE4" s="66"/>
      <c r="BUF4" s="66"/>
      <c r="BUG4" s="66"/>
      <c r="BUH4" s="66"/>
      <c r="BUI4" s="66"/>
      <c r="BUJ4" s="66"/>
      <c r="BUK4" s="66"/>
      <c r="BUL4" s="66"/>
      <c r="BUM4" s="66"/>
      <c r="BUN4" s="66"/>
      <c r="BUO4" s="66"/>
      <c r="BUP4" s="66"/>
      <c r="BUQ4" s="66"/>
      <c r="BUR4" s="66"/>
      <c r="BUS4" s="66"/>
      <c r="BUT4" s="66"/>
      <c r="BUU4" s="66"/>
      <c r="BUV4" s="66"/>
      <c r="BUW4" s="66"/>
      <c r="BUX4" s="66"/>
      <c r="BUY4" s="66"/>
      <c r="BUZ4" s="66"/>
      <c r="BVA4" s="66"/>
      <c r="BVB4" s="66"/>
      <c r="BVC4" s="66"/>
      <c r="BVD4" s="66"/>
      <c r="BVE4" s="66"/>
      <c r="BVF4" s="66"/>
      <c r="BVG4" s="66"/>
      <c r="BVH4" s="66"/>
      <c r="BVI4" s="66"/>
      <c r="BVJ4" s="66"/>
      <c r="BVK4" s="66"/>
      <c r="BVL4" s="66"/>
      <c r="BVM4" s="66"/>
      <c r="BVN4" s="66"/>
      <c r="BVO4" s="66"/>
      <c r="BVP4" s="66"/>
      <c r="BVQ4" s="66"/>
      <c r="BVR4" s="66"/>
      <c r="BVS4" s="66"/>
      <c r="BVT4" s="66"/>
      <c r="BVU4" s="66"/>
      <c r="BVV4" s="66"/>
      <c r="BVW4" s="66"/>
      <c r="BVX4" s="66"/>
      <c r="BVY4" s="66"/>
      <c r="BVZ4" s="66"/>
      <c r="BWA4" s="66"/>
      <c r="BWB4" s="66"/>
      <c r="BWC4" s="66"/>
      <c r="BWD4" s="66"/>
      <c r="BWE4" s="66"/>
      <c r="BWF4" s="66"/>
      <c r="BWG4" s="66"/>
      <c r="BWH4" s="66"/>
      <c r="BWI4" s="66"/>
      <c r="BWJ4" s="66"/>
      <c r="BWK4" s="66"/>
      <c r="BWL4" s="66"/>
      <c r="BWM4" s="66"/>
      <c r="BWN4" s="66"/>
      <c r="BWO4" s="66"/>
      <c r="BWP4" s="66"/>
      <c r="BWQ4" s="66"/>
      <c r="BWR4" s="66"/>
      <c r="BWS4" s="66"/>
      <c r="BWT4" s="66"/>
      <c r="BWU4" s="66"/>
      <c r="BWV4" s="66"/>
      <c r="BWW4" s="66"/>
      <c r="BWX4" s="66"/>
      <c r="BWY4" s="66"/>
      <c r="BWZ4" s="66"/>
      <c r="BXA4" s="66"/>
      <c r="BXB4" s="66"/>
      <c r="BXC4" s="66"/>
      <c r="BXD4" s="66"/>
      <c r="BXE4" s="66"/>
      <c r="BXF4" s="66"/>
      <c r="BXG4" s="66"/>
      <c r="BXH4" s="66"/>
      <c r="BXI4" s="66"/>
      <c r="BXJ4" s="66"/>
      <c r="BXK4" s="66"/>
      <c r="BXL4" s="66"/>
      <c r="BXM4" s="66"/>
      <c r="BXN4" s="66"/>
      <c r="BXO4" s="66"/>
      <c r="BXP4" s="66"/>
      <c r="BXQ4" s="66"/>
      <c r="BXR4" s="66"/>
      <c r="BXS4" s="66"/>
      <c r="BXT4" s="66"/>
      <c r="BXU4" s="66"/>
      <c r="BXV4" s="66"/>
      <c r="BXW4" s="66"/>
      <c r="BXX4" s="66"/>
      <c r="BXY4" s="66"/>
      <c r="BXZ4" s="66"/>
      <c r="BYA4" s="66"/>
      <c r="BYB4" s="66"/>
      <c r="BYC4" s="66"/>
      <c r="BYD4" s="66"/>
      <c r="BYE4" s="66"/>
      <c r="BYF4" s="66"/>
      <c r="BYG4" s="66"/>
      <c r="BYH4" s="66"/>
      <c r="BYI4" s="66"/>
      <c r="BYJ4" s="66"/>
      <c r="BYK4" s="66"/>
      <c r="BYL4" s="66"/>
      <c r="BYM4" s="66"/>
      <c r="BYN4" s="66"/>
      <c r="BYO4" s="66"/>
      <c r="BYP4" s="66"/>
      <c r="BYQ4" s="66"/>
      <c r="BYR4" s="66"/>
      <c r="BYS4" s="66"/>
      <c r="BYT4" s="66"/>
      <c r="BYU4" s="66"/>
      <c r="BYV4" s="66"/>
      <c r="BYW4" s="66"/>
      <c r="BYX4" s="66"/>
      <c r="BYY4" s="66"/>
      <c r="BYZ4" s="66"/>
      <c r="BZA4" s="66"/>
      <c r="BZB4" s="66"/>
      <c r="BZC4" s="66"/>
      <c r="BZD4" s="66"/>
      <c r="BZE4" s="66"/>
      <c r="BZF4" s="66"/>
      <c r="BZG4" s="66"/>
      <c r="BZH4" s="66"/>
      <c r="BZI4" s="66"/>
      <c r="BZJ4" s="66"/>
      <c r="BZK4" s="66"/>
      <c r="BZL4" s="66"/>
      <c r="BZM4" s="66"/>
      <c r="BZN4" s="66"/>
      <c r="BZO4" s="66"/>
      <c r="BZP4" s="66"/>
      <c r="BZQ4" s="66"/>
      <c r="BZR4" s="66"/>
      <c r="BZS4" s="66"/>
      <c r="BZT4" s="66"/>
      <c r="BZU4" s="66"/>
      <c r="BZV4" s="66"/>
      <c r="BZW4" s="66"/>
      <c r="BZX4" s="66"/>
      <c r="BZY4" s="66"/>
      <c r="BZZ4" s="66"/>
      <c r="CAA4" s="66"/>
      <c r="CAB4" s="66"/>
      <c r="CAC4" s="66"/>
      <c r="CAD4" s="66"/>
      <c r="CAE4" s="66"/>
      <c r="CAF4" s="66"/>
      <c r="CAG4" s="66"/>
      <c r="CAH4" s="66"/>
      <c r="CAI4" s="66"/>
      <c r="CAJ4" s="66"/>
      <c r="CAK4" s="66"/>
      <c r="CAL4" s="66"/>
      <c r="CAM4" s="66"/>
      <c r="CAN4" s="66"/>
      <c r="CAO4" s="66"/>
      <c r="CAP4" s="66"/>
      <c r="CAQ4" s="66"/>
      <c r="CAR4" s="66"/>
      <c r="CAS4" s="66"/>
      <c r="CAT4" s="66"/>
      <c r="CAU4" s="66"/>
      <c r="CAV4" s="66"/>
      <c r="CAW4" s="66"/>
      <c r="CAX4" s="66"/>
      <c r="CAY4" s="66"/>
      <c r="CAZ4" s="66"/>
      <c r="CBA4" s="66"/>
      <c r="CBB4" s="66"/>
      <c r="CBC4" s="66"/>
      <c r="CBD4" s="66"/>
      <c r="CBE4" s="66"/>
      <c r="CBF4" s="66"/>
      <c r="CBG4" s="66"/>
      <c r="CBH4" s="66"/>
      <c r="CBI4" s="66"/>
      <c r="CBJ4" s="66"/>
      <c r="CBK4" s="66"/>
      <c r="CBL4" s="66"/>
      <c r="CBM4" s="66"/>
      <c r="CBN4" s="66"/>
      <c r="CBO4" s="66"/>
      <c r="CBP4" s="66"/>
      <c r="CBQ4" s="66"/>
      <c r="CBR4" s="66"/>
      <c r="CBS4" s="66"/>
      <c r="CBT4" s="66"/>
      <c r="CBU4" s="66"/>
      <c r="CBV4" s="66"/>
      <c r="CBW4" s="66"/>
      <c r="CBX4" s="66"/>
      <c r="CBY4" s="66"/>
      <c r="CBZ4" s="66"/>
      <c r="CCA4" s="66"/>
      <c r="CCB4" s="66"/>
      <c r="CCC4" s="66"/>
      <c r="CCD4" s="66"/>
      <c r="CCE4" s="66"/>
      <c r="CCF4" s="66"/>
      <c r="CCG4" s="66"/>
      <c r="CCH4" s="66"/>
      <c r="CCI4" s="66"/>
      <c r="CCJ4" s="66"/>
      <c r="CCK4" s="66"/>
      <c r="CCL4" s="66"/>
      <c r="CCM4" s="66"/>
      <c r="CCN4" s="66"/>
      <c r="CCO4" s="66"/>
      <c r="CCP4" s="66"/>
      <c r="CCQ4" s="66"/>
      <c r="CCR4" s="66"/>
      <c r="CCS4" s="66"/>
      <c r="CCT4" s="66"/>
      <c r="CCU4" s="66"/>
      <c r="CCV4" s="66"/>
      <c r="CCW4" s="66"/>
      <c r="CCX4" s="66"/>
      <c r="CCY4" s="66"/>
      <c r="CCZ4" s="66"/>
      <c r="CDA4" s="66"/>
      <c r="CDB4" s="66"/>
      <c r="CDC4" s="66"/>
      <c r="CDD4" s="66"/>
      <c r="CDE4" s="66"/>
      <c r="CDF4" s="66"/>
      <c r="CDG4" s="66"/>
      <c r="CDH4" s="66"/>
      <c r="CDI4" s="66"/>
      <c r="CDJ4" s="66"/>
      <c r="CDK4" s="66"/>
      <c r="CDL4" s="66"/>
      <c r="CDM4" s="66"/>
      <c r="CDN4" s="66"/>
      <c r="CDO4" s="66"/>
      <c r="CDP4" s="66"/>
      <c r="CDQ4" s="66"/>
      <c r="CDR4" s="66"/>
      <c r="CDS4" s="66"/>
      <c r="CDT4" s="66"/>
      <c r="CDU4" s="66"/>
      <c r="CDV4" s="66"/>
      <c r="CDW4" s="66"/>
      <c r="CDX4" s="66"/>
      <c r="CDY4" s="66"/>
      <c r="CDZ4" s="66"/>
      <c r="CEA4" s="66"/>
      <c r="CEB4" s="66"/>
      <c r="CEC4" s="66"/>
      <c r="CED4" s="66"/>
      <c r="CEE4" s="66"/>
      <c r="CEF4" s="66"/>
      <c r="CEG4" s="66"/>
      <c r="CEH4" s="66"/>
      <c r="CEI4" s="66"/>
      <c r="CEJ4" s="66"/>
      <c r="CEK4" s="66"/>
      <c r="CEL4" s="66"/>
      <c r="CEM4" s="66"/>
      <c r="CEN4" s="66"/>
      <c r="CEO4" s="66"/>
      <c r="CEP4" s="66"/>
      <c r="CEQ4" s="66"/>
      <c r="CER4" s="66"/>
      <c r="CES4" s="66"/>
      <c r="CET4" s="66"/>
      <c r="CEU4" s="66"/>
      <c r="CEV4" s="66"/>
      <c r="CEW4" s="66"/>
      <c r="CEX4" s="66"/>
      <c r="CEY4" s="66"/>
      <c r="CEZ4" s="66"/>
      <c r="CFA4" s="66"/>
      <c r="CFB4" s="66"/>
      <c r="CFC4" s="66"/>
      <c r="CFD4" s="66"/>
      <c r="CFE4" s="66"/>
      <c r="CFF4" s="66"/>
      <c r="CFG4" s="66"/>
      <c r="CFH4" s="66"/>
      <c r="CFI4" s="66"/>
      <c r="CFJ4" s="66"/>
      <c r="CFK4" s="66"/>
      <c r="CFL4" s="66"/>
      <c r="CFM4" s="66"/>
      <c r="CFN4" s="66"/>
      <c r="CFO4" s="66"/>
      <c r="CFP4" s="66"/>
      <c r="CFQ4" s="66"/>
      <c r="CFR4" s="66"/>
      <c r="CFS4" s="66"/>
      <c r="CFT4" s="66"/>
      <c r="CFU4" s="66"/>
      <c r="CFV4" s="66"/>
      <c r="CFW4" s="66"/>
      <c r="CFX4" s="66"/>
      <c r="CFY4" s="66"/>
      <c r="CFZ4" s="66"/>
      <c r="CGA4" s="66"/>
      <c r="CGB4" s="66"/>
      <c r="CGC4" s="66"/>
      <c r="CGD4" s="66"/>
      <c r="CGE4" s="66"/>
      <c r="CGF4" s="66"/>
      <c r="CGG4" s="66"/>
      <c r="CGH4" s="66"/>
      <c r="CGI4" s="66"/>
      <c r="CGJ4" s="66"/>
      <c r="CGK4" s="66"/>
      <c r="CGL4" s="66"/>
      <c r="CGM4" s="66"/>
      <c r="CGN4" s="66"/>
      <c r="CGO4" s="66"/>
      <c r="CGP4" s="66"/>
      <c r="CGQ4" s="66"/>
      <c r="CGR4" s="66"/>
      <c r="CGS4" s="66"/>
      <c r="CGT4" s="66"/>
      <c r="CGU4" s="66"/>
      <c r="CGV4" s="66"/>
      <c r="CGW4" s="66"/>
      <c r="CGX4" s="66"/>
      <c r="CGY4" s="66"/>
      <c r="CGZ4" s="66"/>
      <c r="CHA4" s="66"/>
      <c r="CHB4" s="66"/>
      <c r="CHC4" s="66"/>
      <c r="CHD4" s="66"/>
      <c r="CHE4" s="66"/>
      <c r="CHF4" s="66"/>
      <c r="CHG4" s="66"/>
      <c r="CHH4" s="66"/>
      <c r="CHI4" s="66"/>
      <c r="CHJ4" s="66"/>
      <c r="CHK4" s="66"/>
      <c r="CHL4" s="66"/>
      <c r="CHM4" s="66"/>
      <c r="CHN4" s="66"/>
      <c r="CHO4" s="66"/>
      <c r="CHP4" s="66"/>
      <c r="CHQ4" s="66"/>
      <c r="CHR4" s="66"/>
      <c r="CHS4" s="66"/>
      <c r="CHT4" s="66"/>
      <c r="CHU4" s="66"/>
      <c r="CHV4" s="66"/>
      <c r="CHW4" s="66"/>
      <c r="CHX4" s="66"/>
      <c r="CHY4" s="66"/>
      <c r="CHZ4" s="66"/>
      <c r="CIA4" s="66"/>
      <c r="CIB4" s="66"/>
      <c r="CIC4" s="66"/>
      <c r="CID4" s="66"/>
      <c r="CIE4" s="66"/>
      <c r="CIF4" s="66"/>
      <c r="CIG4" s="66"/>
      <c r="CIH4" s="66"/>
      <c r="CII4" s="66"/>
      <c r="CIJ4" s="66"/>
      <c r="CIK4" s="66"/>
      <c r="CIL4" s="66"/>
      <c r="CIM4" s="66"/>
      <c r="CIN4" s="66"/>
      <c r="CIO4" s="66"/>
      <c r="CIP4" s="66"/>
      <c r="CIQ4" s="66"/>
      <c r="CIR4" s="66"/>
      <c r="CIS4" s="66"/>
      <c r="CIT4" s="66"/>
      <c r="CIU4" s="66"/>
      <c r="CIV4" s="66"/>
      <c r="CIW4" s="66"/>
      <c r="CIX4" s="66"/>
      <c r="CIY4" s="66"/>
      <c r="CIZ4" s="66"/>
      <c r="CJA4" s="66"/>
      <c r="CJB4" s="66"/>
      <c r="CJC4" s="66"/>
      <c r="CJD4" s="66"/>
      <c r="CJE4" s="66"/>
      <c r="CJF4" s="66"/>
      <c r="CJG4" s="66"/>
      <c r="CJH4" s="66"/>
      <c r="CJI4" s="66"/>
      <c r="CJJ4" s="66"/>
      <c r="CJK4" s="66"/>
      <c r="CJL4" s="66"/>
      <c r="CJM4" s="66"/>
      <c r="CJN4" s="66"/>
      <c r="CJO4" s="66"/>
      <c r="CJP4" s="66"/>
      <c r="CJQ4" s="66"/>
      <c r="CJR4" s="66"/>
      <c r="CJS4" s="66"/>
      <c r="CJT4" s="66"/>
      <c r="CJU4" s="66"/>
      <c r="CJV4" s="66"/>
      <c r="CJW4" s="66"/>
      <c r="CJX4" s="66"/>
      <c r="CJY4" s="66"/>
      <c r="CJZ4" s="66"/>
      <c r="CKA4" s="66"/>
      <c r="CKB4" s="66"/>
      <c r="CKC4" s="66"/>
      <c r="CKD4" s="66"/>
      <c r="CKE4" s="66"/>
      <c r="CKF4" s="66"/>
      <c r="CKG4" s="66"/>
      <c r="CKH4" s="66"/>
      <c r="CKI4" s="66"/>
      <c r="CKJ4" s="66"/>
      <c r="CKK4" s="66"/>
      <c r="CKL4" s="66"/>
      <c r="CKM4" s="66"/>
      <c r="CKN4" s="66"/>
      <c r="CKO4" s="66"/>
      <c r="CKP4" s="66"/>
      <c r="CKQ4" s="66"/>
      <c r="CKR4" s="66"/>
      <c r="CKS4" s="66"/>
      <c r="CKT4" s="66"/>
      <c r="CKU4" s="66"/>
      <c r="CKV4" s="66"/>
      <c r="CKW4" s="66"/>
      <c r="CKX4" s="66"/>
      <c r="CKY4" s="66"/>
      <c r="CKZ4" s="66"/>
      <c r="CLA4" s="66"/>
      <c r="CLB4" s="66"/>
      <c r="CLC4" s="66"/>
      <c r="CLD4" s="66"/>
      <c r="CLE4" s="66"/>
      <c r="CLF4" s="66"/>
      <c r="CLG4" s="66"/>
      <c r="CLH4" s="66"/>
      <c r="CLI4" s="66"/>
      <c r="CLJ4" s="66"/>
      <c r="CLK4" s="66"/>
      <c r="CLL4" s="66"/>
      <c r="CLM4" s="66"/>
      <c r="CLN4" s="66"/>
      <c r="CLO4" s="66"/>
      <c r="CLP4" s="66"/>
      <c r="CLQ4" s="66"/>
      <c r="CLR4" s="66"/>
      <c r="CLS4" s="66"/>
      <c r="CLT4" s="66"/>
      <c r="CLU4" s="66"/>
      <c r="CLV4" s="66"/>
      <c r="CLW4" s="66"/>
      <c r="CLX4" s="66"/>
      <c r="CLY4" s="66"/>
      <c r="CLZ4" s="66"/>
      <c r="CMA4" s="66"/>
      <c r="CMB4" s="66"/>
      <c r="CMC4" s="66"/>
      <c r="CMD4" s="66"/>
      <c r="CME4" s="66"/>
      <c r="CMF4" s="66"/>
      <c r="CMG4" s="66"/>
      <c r="CMH4" s="66"/>
      <c r="CMI4" s="66"/>
      <c r="CMJ4" s="66"/>
      <c r="CMK4" s="66"/>
      <c r="CML4" s="66"/>
      <c r="CMM4" s="66"/>
      <c r="CMN4" s="66"/>
      <c r="CMO4" s="66"/>
      <c r="CMP4" s="66"/>
      <c r="CMQ4" s="66"/>
      <c r="CMR4" s="66"/>
      <c r="CMS4" s="66"/>
      <c r="CMT4" s="66"/>
      <c r="CMU4" s="66"/>
      <c r="CMV4" s="66"/>
      <c r="CMW4" s="66"/>
      <c r="CMX4" s="66"/>
      <c r="CMY4" s="66"/>
      <c r="CMZ4" s="66"/>
      <c r="CNA4" s="66"/>
      <c r="CNB4" s="66"/>
      <c r="CNC4" s="66"/>
      <c r="CND4" s="66"/>
      <c r="CNE4" s="66"/>
      <c r="CNF4" s="66"/>
      <c r="CNG4" s="66"/>
      <c r="CNH4" s="66"/>
      <c r="CNI4" s="66"/>
      <c r="CNJ4" s="66"/>
      <c r="CNK4" s="66"/>
      <c r="CNL4" s="66"/>
      <c r="CNM4" s="66"/>
      <c r="CNN4" s="66"/>
      <c r="CNO4" s="66"/>
      <c r="CNP4" s="66"/>
      <c r="CNQ4" s="66"/>
      <c r="CNR4" s="66"/>
      <c r="CNS4" s="66"/>
      <c r="CNT4" s="66"/>
      <c r="CNU4" s="66"/>
      <c r="CNV4" s="66"/>
      <c r="CNW4" s="66"/>
      <c r="CNX4" s="66"/>
      <c r="CNY4" s="66"/>
      <c r="CNZ4" s="66"/>
      <c r="COA4" s="66"/>
      <c r="COB4" s="66"/>
      <c r="COC4" s="66"/>
      <c r="COD4" s="66"/>
      <c r="COE4" s="66"/>
      <c r="COF4" s="66"/>
      <c r="COG4" s="66"/>
      <c r="COH4" s="66"/>
      <c r="COI4" s="66"/>
      <c r="COJ4" s="66"/>
      <c r="COK4" s="66"/>
      <c r="COL4" s="66"/>
      <c r="COM4" s="66"/>
      <c r="CON4" s="66"/>
      <c r="COO4" s="66"/>
      <c r="COP4" s="66"/>
      <c r="COQ4" s="66"/>
      <c r="COR4" s="66"/>
      <c r="COS4" s="66"/>
      <c r="COT4" s="66"/>
      <c r="COU4" s="66"/>
      <c r="COV4" s="66"/>
      <c r="COW4" s="66"/>
      <c r="COX4" s="66"/>
      <c r="COY4" s="66"/>
      <c r="COZ4" s="66"/>
      <c r="CPA4" s="66"/>
      <c r="CPB4" s="66"/>
      <c r="CPC4" s="66"/>
      <c r="CPD4" s="66"/>
      <c r="CPE4" s="66"/>
      <c r="CPF4" s="66"/>
      <c r="CPG4" s="66"/>
      <c r="CPH4" s="66"/>
      <c r="CPI4" s="66"/>
      <c r="CPJ4" s="66"/>
      <c r="CPK4" s="66"/>
      <c r="CPL4" s="66"/>
      <c r="CPM4" s="66"/>
      <c r="CPN4" s="66"/>
      <c r="CPO4" s="66"/>
      <c r="CPP4" s="66"/>
      <c r="CPQ4" s="66"/>
      <c r="CPR4" s="66"/>
      <c r="CPS4" s="66"/>
      <c r="CPT4" s="66"/>
      <c r="CPU4" s="66"/>
      <c r="CPV4" s="66"/>
      <c r="CPW4" s="66"/>
      <c r="CPX4" s="66"/>
      <c r="CPY4" s="66"/>
      <c r="CPZ4" s="66"/>
      <c r="CQA4" s="66"/>
      <c r="CQB4" s="66"/>
      <c r="CQC4" s="66"/>
      <c r="CQD4" s="66"/>
      <c r="CQE4" s="66"/>
      <c r="CQF4" s="66"/>
      <c r="CQG4" s="66"/>
      <c r="CQH4" s="66"/>
      <c r="CQI4" s="66"/>
      <c r="CQJ4" s="66"/>
      <c r="CQK4" s="66"/>
      <c r="CQL4" s="66"/>
      <c r="CQM4" s="66"/>
      <c r="CQN4" s="66"/>
      <c r="CQO4" s="66"/>
      <c r="CQP4" s="66"/>
      <c r="CQQ4" s="66"/>
      <c r="CQR4" s="66"/>
      <c r="CQS4" s="66"/>
      <c r="CQT4" s="66"/>
      <c r="CQU4" s="66"/>
      <c r="CQV4" s="66"/>
      <c r="CQW4" s="66"/>
      <c r="CQX4" s="66"/>
      <c r="CQY4" s="66"/>
      <c r="CQZ4" s="66"/>
      <c r="CRA4" s="66"/>
      <c r="CRB4" s="66"/>
      <c r="CRC4" s="66"/>
      <c r="CRD4" s="66"/>
      <c r="CRE4" s="66"/>
      <c r="CRF4" s="66"/>
      <c r="CRG4" s="66"/>
      <c r="CRH4" s="66"/>
      <c r="CRI4" s="66"/>
      <c r="CRJ4" s="66"/>
      <c r="CRK4" s="66"/>
      <c r="CRL4" s="66"/>
      <c r="CRM4" s="66"/>
      <c r="CRN4" s="66"/>
      <c r="CRO4" s="66"/>
      <c r="CRP4" s="66"/>
      <c r="CRQ4" s="66"/>
      <c r="CRR4" s="66"/>
      <c r="CRS4" s="66"/>
      <c r="CRT4" s="66"/>
      <c r="CRU4" s="66"/>
      <c r="CRV4" s="66"/>
      <c r="CRW4" s="66"/>
      <c r="CRX4" s="66"/>
      <c r="CRY4" s="66"/>
      <c r="CRZ4" s="66"/>
      <c r="CSA4" s="66"/>
      <c r="CSB4" s="66"/>
      <c r="CSC4" s="66"/>
      <c r="CSD4" s="66"/>
      <c r="CSE4" s="66"/>
      <c r="CSF4" s="66"/>
      <c r="CSG4" s="66"/>
      <c r="CSH4" s="66"/>
      <c r="CSI4" s="66"/>
      <c r="CSJ4" s="66"/>
      <c r="CSK4" s="66"/>
      <c r="CSL4" s="66"/>
      <c r="CSM4" s="66"/>
      <c r="CSN4" s="66"/>
      <c r="CSO4" s="66"/>
      <c r="CSP4" s="66"/>
      <c r="CSQ4" s="66"/>
      <c r="CSR4" s="66"/>
      <c r="CSS4" s="66"/>
      <c r="CST4" s="66"/>
      <c r="CSU4" s="66"/>
      <c r="CSV4" s="66"/>
      <c r="CSW4" s="66"/>
      <c r="CSX4" s="66"/>
      <c r="CSY4" s="66"/>
      <c r="CSZ4" s="66"/>
      <c r="CTA4" s="66"/>
      <c r="CTB4" s="66"/>
      <c r="CTC4" s="66"/>
      <c r="CTD4" s="66"/>
      <c r="CTE4" s="66"/>
      <c r="CTF4" s="66"/>
      <c r="CTG4" s="66"/>
      <c r="CTH4" s="66"/>
      <c r="CTI4" s="66"/>
      <c r="CTJ4" s="66"/>
      <c r="CTK4" s="66"/>
      <c r="CTL4" s="66"/>
      <c r="CTM4" s="66"/>
      <c r="CTN4" s="66"/>
      <c r="CTO4" s="66"/>
      <c r="CTP4" s="66"/>
      <c r="CTQ4" s="66"/>
      <c r="CTR4" s="66"/>
      <c r="CTS4" s="66"/>
      <c r="CTT4" s="66"/>
      <c r="CTU4" s="66"/>
      <c r="CTV4" s="66"/>
      <c r="CTW4" s="66"/>
      <c r="CTX4" s="66"/>
      <c r="CTY4" s="66"/>
      <c r="CTZ4" s="66"/>
      <c r="CUA4" s="66"/>
      <c r="CUB4" s="66"/>
      <c r="CUC4" s="66"/>
      <c r="CUD4" s="66"/>
      <c r="CUE4" s="66"/>
      <c r="CUF4" s="66"/>
      <c r="CUG4" s="66"/>
      <c r="CUH4" s="66"/>
      <c r="CUI4" s="66"/>
      <c r="CUJ4" s="66"/>
      <c r="CUK4" s="66"/>
      <c r="CUL4" s="66"/>
      <c r="CUM4" s="66"/>
      <c r="CUN4" s="66"/>
      <c r="CUO4" s="66"/>
      <c r="CUP4" s="66"/>
      <c r="CUQ4" s="66"/>
      <c r="CUR4" s="66"/>
      <c r="CUS4" s="66"/>
      <c r="CUT4" s="66"/>
      <c r="CUU4" s="66"/>
      <c r="CUV4" s="66"/>
      <c r="CUW4" s="66"/>
      <c r="CUX4" s="66"/>
      <c r="CUY4" s="66"/>
      <c r="CUZ4" s="66"/>
      <c r="CVA4" s="66"/>
      <c r="CVB4" s="66"/>
      <c r="CVC4" s="66"/>
      <c r="CVD4" s="66"/>
      <c r="CVE4" s="66"/>
      <c r="CVF4" s="66"/>
      <c r="CVG4" s="66"/>
      <c r="CVH4" s="66"/>
      <c r="CVI4" s="66"/>
      <c r="CVJ4" s="66"/>
      <c r="CVK4" s="66"/>
      <c r="CVL4" s="66"/>
      <c r="CVM4" s="66"/>
      <c r="CVN4" s="66"/>
      <c r="CVO4" s="66"/>
      <c r="CVP4" s="66"/>
      <c r="CVQ4" s="66"/>
      <c r="CVR4" s="66"/>
      <c r="CVS4" s="66"/>
      <c r="CVT4" s="66"/>
      <c r="CVU4" s="66"/>
      <c r="CVV4" s="66"/>
      <c r="CVW4" s="66"/>
      <c r="CVX4" s="66"/>
      <c r="CVY4" s="66"/>
      <c r="CVZ4" s="66"/>
      <c r="CWA4" s="66"/>
      <c r="CWB4" s="66"/>
      <c r="CWC4" s="66"/>
      <c r="CWD4" s="66"/>
      <c r="CWE4" s="66"/>
      <c r="CWF4" s="66"/>
      <c r="CWG4" s="66"/>
      <c r="CWH4" s="66"/>
      <c r="CWI4" s="66"/>
      <c r="CWJ4" s="66"/>
      <c r="CWK4" s="66"/>
      <c r="CWL4" s="66"/>
      <c r="CWM4" s="66"/>
      <c r="CWN4" s="66"/>
      <c r="CWO4" s="66"/>
      <c r="CWP4" s="66"/>
      <c r="CWQ4" s="66"/>
      <c r="CWR4" s="66"/>
      <c r="CWS4" s="66"/>
      <c r="CWT4" s="66"/>
      <c r="CWU4" s="66"/>
      <c r="CWV4" s="66"/>
      <c r="CWW4" s="66"/>
      <c r="CWX4" s="66"/>
      <c r="CWY4" s="66"/>
      <c r="CWZ4" s="66"/>
      <c r="CXA4" s="66"/>
      <c r="CXB4" s="66"/>
      <c r="CXC4" s="66"/>
      <c r="CXD4" s="66"/>
      <c r="CXE4" s="66"/>
      <c r="CXF4" s="66"/>
      <c r="CXG4" s="66"/>
      <c r="CXH4" s="66"/>
      <c r="CXI4" s="66"/>
      <c r="CXJ4" s="66"/>
      <c r="CXK4" s="66"/>
      <c r="CXL4" s="66"/>
      <c r="CXM4" s="66"/>
      <c r="CXN4" s="66"/>
      <c r="CXO4" s="66"/>
      <c r="CXP4" s="66"/>
      <c r="CXQ4" s="66"/>
      <c r="CXR4" s="66"/>
      <c r="CXS4" s="66"/>
      <c r="CXT4" s="66"/>
      <c r="CXU4" s="66"/>
      <c r="CXV4" s="66"/>
      <c r="CXW4" s="66"/>
      <c r="CXX4" s="66"/>
      <c r="CXY4" s="66"/>
      <c r="CXZ4" s="66"/>
      <c r="CYA4" s="66"/>
      <c r="CYB4" s="66"/>
      <c r="CYC4" s="66"/>
      <c r="CYD4" s="66"/>
      <c r="CYE4" s="66"/>
      <c r="CYF4" s="66"/>
      <c r="CYG4" s="66"/>
      <c r="CYH4" s="66"/>
      <c r="CYI4" s="66"/>
      <c r="CYJ4" s="66"/>
      <c r="CYK4" s="66"/>
      <c r="CYL4" s="66"/>
      <c r="CYM4" s="66"/>
      <c r="CYN4" s="66"/>
      <c r="CYO4" s="66"/>
      <c r="CYP4" s="66"/>
      <c r="CYQ4" s="66"/>
      <c r="CYR4" s="66"/>
      <c r="CYS4" s="66"/>
      <c r="CYT4" s="66"/>
      <c r="CYU4" s="66"/>
      <c r="CYV4" s="66"/>
      <c r="CYW4" s="66"/>
      <c r="CYX4" s="66"/>
      <c r="CYY4" s="66"/>
      <c r="CYZ4" s="66"/>
      <c r="CZA4" s="66"/>
      <c r="CZB4" s="66"/>
      <c r="CZC4" s="66"/>
      <c r="CZD4" s="66"/>
      <c r="CZE4" s="66"/>
      <c r="CZF4" s="66"/>
      <c r="CZG4" s="66"/>
      <c r="CZH4" s="66"/>
      <c r="CZI4" s="66"/>
      <c r="CZJ4" s="66"/>
      <c r="CZK4" s="66"/>
      <c r="CZL4" s="66"/>
      <c r="CZM4" s="66"/>
      <c r="CZN4" s="66"/>
      <c r="CZO4" s="66"/>
      <c r="CZP4" s="66"/>
      <c r="CZQ4" s="66"/>
      <c r="CZR4" s="66"/>
      <c r="CZS4" s="66"/>
      <c r="CZT4" s="66"/>
      <c r="CZU4" s="66"/>
      <c r="CZV4" s="66"/>
      <c r="CZW4" s="66"/>
      <c r="CZX4" s="66"/>
      <c r="CZY4" s="66"/>
      <c r="CZZ4" s="66"/>
      <c r="DAA4" s="66"/>
      <c r="DAB4" s="66"/>
      <c r="DAC4" s="66"/>
      <c r="DAD4" s="66"/>
      <c r="DAE4" s="66"/>
      <c r="DAF4" s="66"/>
      <c r="DAG4" s="66"/>
      <c r="DAH4" s="66"/>
      <c r="DAI4" s="66"/>
      <c r="DAJ4" s="66"/>
      <c r="DAK4" s="66"/>
      <c r="DAL4" s="66"/>
      <c r="DAM4" s="66"/>
      <c r="DAN4" s="66"/>
      <c r="DAO4" s="66"/>
      <c r="DAP4" s="66"/>
      <c r="DAQ4" s="66"/>
      <c r="DAR4" s="66"/>
      <c r="DAS4" s="66"/>
      <c r="DAT4" s="66"/>
      <c r="DAU4" s="66"/>
      <c r="DAV4" s="66"/>
      <c r="DAW4" s="66"/>
      <c r="DAX4" s="66"/>
      <c r="DAY4" s="66"/>
      <c r="DAZ4" s="66"/>
      <c r="DBA4" s="66"/>
      <c r="DBB4" s="66"/>
      <c r="DBC4" s="66"/>
      <c r="DBD4" s="66"/>
      <c r="DBE4" s="66"/>
      <c r="DBF4" s="66"/>
      <c r="DBG4" s="66"/>
      <c r="DBH4" s="66"/>
      <c r="DBI4" s="66"/>
      <c r="DBJ4" s="66"/>
      <c r="DBK4" s="66"/>
      <c r="DBL4" s="66"/>
      <c r="DBM4" s="66"/>
      <c r="DBN4" s="66"/>
      <c r="DBO4" s="66"/>
      <c r="DBP4" s="66"/>
      <c r="DBQ4" s="66"/>
      <c r="DBR4" s="66"/>
      <c r="DBS4" s="66"/>
      <c r="DBT4" s="66"/>
      <c r="DBU4" s="66"/>
      <c r="DBV4" s="66"/>
      <c r="DBW4" s="66"/>
      <c r="DBX4" s="66"/>
      <c r="DBY4" s="66"/>
      <c r="DBZ4" s="66"/>
      <c r="DCA4" s="66"/>
      <c r="DCB4" s="66"/>
      <c r="DCC4" s="66"/>
      <c r="DCD4" s="66"/>
      <c r="DCE4" s="66"/>
      <c r="DCF4" s="66"/>
      <c r="DCG4" s="66"/>
      <c r="DCH4" s="66"/>
      <c r="DCI4" s="66"/>
      <c r="DCJ4" s="66"/>
      <c r="DCK4" s="66"/>
      <c r="DCL4" s="66"/>
      <c r="DCM4" s="66"/>
      <c r="DCN4" s="66"/>
      <c r="DCO4" s="66"/>
      <c r="DCP4" s="66"/>
      <c r="DCQ4" s="66"/>
      <c r="DCR4" s="66"/>
      <c r="DCS4" s="66"/>
      <c r="DCT4" s="66"/>
      <c r="DCU4" s="66"/>
      <c r="DCV4" s="66"/>
      <c r="DCW4" s="66"/>
      <c r="DCX4" s="66"/>
      <c r="DCY4" s="66"/>
      <c r="DCZ4" s="66"/>
      <c r="DDA4" s="66"/>
      <c r="DDB4" s="66"/>
      <c r="DDC4" s="66"/>
      <c r="DDD4" s="66"/>
      <c r="DDE4" s="66"/>
      <c r="DDF4" s="66"/>
      <c r="DDG4" s="66"/>
      <c r="DDH4" s="66"/>
      <c r="DDI4" s="66"/>
      <c r="DDJ4" s="66"/>
      <c r="DDK4" s="66"/>
      <c r="DDL4" s="66"/>
      <c r="DDM4" s="66"/>
      <c r="DDN4" s="66"/>
      <c r="DDO4" s="66"/>
      <c r="DDP4" s="66"/>
      <c r="DDQ4" s="66"/>
      <c r="DDR4" s="66"/>
      <c r="DDS4" s="66"/>
      <c r="DDT4" s="66"/>
      <c r="DDU4" s="66"/>
      <c r="DDV4" s="66"/>
      <c r="DDW4" s="66"/>
      <c r="DDX4" s="66"/>
      <c r="DDY4" s="66"/>
      <c r="DDZ4" s="66"/>
      <c r="DEA4" s="66"/>
      <c r="DEB4" s="66"/>
      <c r="DEC4" s="66"/>
      <c r="DED4" s="66"/>
      <c r="DEE4" s="66"/>
      <c r="DEF4" s="66"/>
      <c r="DEG4" s="66"/>
      <c r="DEH4" s="66"/>
      <c r="DEI4" s="66"/>
      <c r="DEJ4" s="66"/>
      <c r="DEK4" s="66"/>
      <c r="DEL4" s="66"/>
      <c r="DEM4" s="66"/>
      <c r="DEN4" s="66"/>
      <c r="DEO4" s="66"/>
      <c r="DEP4" s="66"/>
      <c r="DEQ4" s="66"/>
      <c r="DER4" s="66"/>
      <c r="DES4" s="66"/>
      <c r="DET4" s="66"/>
      <c r="DEU4" s="66"/>
      <c r="DEV4" s="66"/>
      <c r="DEW4" s="66"/>
      <c r="DEX4" s="66"/>
      <c r="DEY4" s="66"/>
      <c r="DEZ4" s="66"/>
      <c r="DFA4" s="66"/>
      <c r="DFB4" s="66"/>
      <c r="DFC4" s="66"/>
      <c r="DFD4" s="66"/>
      <c r="DFE4" s="66"/>
      <c r="DFF4" s="66"/>
      <c r="DFG4" s="66"/>
      <c r="DFH4" s="66"/>
      <c r="DFI4" s="66"/>
      <c r="DFJ4" s="66"/>
      <c r="DFK4" s="66"/>
      <c r="DFL4" s="66"/>
      <c r="DFM4" s="66"/>
      <c r="DFN4" s="66"/>
      <c r="DFO4" s="66"/>
      <c r="DFP4" s="66"/>
      <c r="DFQ4" s="66"/>
      <c r="DFR4" s="66"/>
      <c r="DFS4" s="66"/>
      <c r="DFT4" s="66"/>
      <c r="DFU4" s="66"/>
      <c r="DFV4" s="66"/>
      <c r="DFW4" s="66"/>
      <c r="DFX4" s="66"/>
      <c r="DFY4" s="66"/>
      <c r="DFZ4" s="66"/>
      <c r="DGA4" s="66"/>
      <c r="DGB4" s="66"/>
      <c r="DGC4" s="66"/>
      <c r="DGD4" s="66"/>
      <c r="DGE4" s="66"/>
      <c r="DGF4" s="66"/>
      <c r="DGG4" s="66"/>
      <c r="DGH4" s="66"/>
      <c r="DGI4" s="66"/>
      <c r="DGJ4" s="66"/>
      <c r="DGK4" s="66"/>
      <c r="DGL4" s="66"/>
      <c r="DGM4" s="66"/>
      <c r="DGN4" s="66"/>
      <c r="DGO4" s="66"/>
      <c r="DGP4" s="66"/>
      <c r="DGQ4" s="66"/>
      <c r="DGR4" s="66"/>
      <c r="DGS4" s="66"/>
      <c r="DGT4" s="66"/>
      <c r="DGU4" s="66"/>
      <c r="DGV4" s="66"/>
      <c r="DGW4" s="66"/>
      <c r="DGX4" s="66"/>
      <c r="DGY4" s="66"/>
      <c r="DGZ4" s="66"/>
      <c r="DHA4" s="66"/>
      <c r="DHB4" s="66"/>
      <c r="DHC4" s="66"/>
      <c r="DHD4" s="66"/>
      <c r="DHE4" s="66"/>
      <c r="DHF4" s="66"/>
      <c r="DHG4" s="66"/>
      <c r="DHH4" s="66"/>
      <c r="DHI4" s="66"/>
      <c r="DHJ4" s="66"/>
      <c r="DHK4" s="66"/>
      <c r="DHL4" s="66"/>
      <c r="DHM4" s="66"/>
      <c r="DHN4" s="66"/>
      <c r="DHO4" s="66"/>
      <c r="DHP4" s="66"/>
      <c r="DHQ4" s="66"/>
      <c r="DHR4" s="66"/>
      <c r="DHS4" s="66"/>
      <c r="DHT4" s="66"/>
      <c r="DHU4" s="66"/>
      <c r="DHV4" s="66"/>
      <c r="DHW4" s="66"/>
      <c r="DHX4" s="66"/>
      <c r="DHY4" s="66"/>
      <c r="DHZ4" s="66"/>
      <c r="DIA4" s="66"/>
      <c r="DIB4" s="66"/>
      <c r="DIC4" s="66"/>
      <c r="DID4" s="66"/>
      <c r="DIE4" s="66"/>
      <c r="DIF4" s="66"/>
      <c r="DIG4" s="66"/>
      <c r="DIH4" s="66"/>
      <c r="DII4" s="66"/>
      <c r="DIJ4" s="66"/>
      <c r="DIK4" s="66"/>
      <c r="DIL4" s="66"/>
      <c r="DIM4" s="66"/>
      <c r="DIN4" s="66"/>
      <c r="DIO4" s="66"/>
      <c r="DIP4" s="66"/>
      <c r="DIQ4" s="66"/>
      <c r="DIR4" s="66"/>
      <c r="DIS4" s="66"/>
      <c r="DIT4" s="66"/>
      <c r="DIU4" s="66"/>
      <c r="DIV4" s="66"/>
      <c r="DIW4" s="66"/>
      <c r="DIX4" s="66"/>
      <c r="DIY4" s="66"/>
      <c r="DIZ4" s="66"/>
      <c r="DJA4" s="66"/>
      <c r="DJB4" s="66"/>
      <c r="DJC4" s="66"/>
      <c r="DJD4" s="66"/>
      <c r="DJE4" s="66"/>
      <c r="DJF4" s="66"/>
      <c r="DJG4" s="66"/>
      <c r="DJH4" s="66"/>
      <c r="DJI4" s="66"/>
      <c r="DJJ4" s="66"/>
      <c r="DJK4" s="66"/>
      <c r="DJL4" s="66"/>
      <c r="DJM4" s="66"/>
      <c r="DJN4" s="66"/>
      <c r="DJO4" s="66"/>
      <c r="DJP4" s="66"/>
      <c r="DJQ4" s="66"/>
      <c r="DJR4" s="66"/>
      <c r="DJS4" s="66"/>
      <c r="DJT4" s="66"/>
      <c r="DJU4" s="66"/>
      <c r="DJV4" s="66"/>
      <c r="DJW4" s="66"/>
      <c r="DJX4" s="66"/>
      <c r="DJY4" s="66"/>
      <c r="DJZ4" s="66"/>
      <c r="DKA4" s="66"/>
      <c r="DKB4" s="66"/>
      <c r="DKC4" s="66"/>
      <c r="DKD4" s="66"/>
      <c r="DKE4" s="66"/>
      <c r="DKF4" s="66"/>
      <c r="DKG4" s="66"/>
      <c r="DKH4" s="66"/>
      <c r="DKI4" s="66"/>
      <c r="DKJ4" s="66"/>
      <c r="DKK4" s="66"/>
      <c r="DKL4" s="66"/>
      <c r="DKM4" s="66"/>
      <c r="DKN4" s="66"/>
      <c r="DKO4" s="66"/>
      <c r="DKP4" s="66"/>
      <c r="DKQ4" s="66"/>
      <c r="DKR4" s="66"/>
      <c r="DKS4" s="66"/>
      <c r="DKT4" s="66"/>
      <c r="DKU4" s="66"/>
      <c r="DKV4" s="66"/>
      <c r="DKW4" s="66"/>
      <c r="DKX4" s="66"/>
      <c r="DKY4" s="66"/>
      <c r="DKZ4" s="66"/>
      <c r="DLA4" s="66"/>
      <c r="DLB4" s="66"/>
      <c r="DLC4" s="66"/>
      <c r="DLD4" s="66"/>
      <c r="DLE4" s="66"/>
      <c r="DLF4" s="66"/>
      <c r="DLG4" s="66"/>
      <c r="DLH4" s="66"/>
      <c r="DLI4" s="66"/>
      <c r="DLJ4" s="66"/>
      <c r="DLK4" s="66"/>
      <c r="DLL4" s="66"/>
      <c r="DLM4" s="66"/>
      <c r="DLN4" s="66"/>
      <c r="DLO4" s="66"/>
      <c r="DLP4" s="66"/>
      <c r="DLQ4" s="66"/>
      <c r="DLR4" s="66"/>
      <c r="DLS4" s="66"/>
      <c r="DLT4" s="66"/>
      <c r="DLU4" s="66"/>
      <c r="DLV4" s="66"/>
      <c r="DLW4" s="66"/>
      <c r="DLX4" s="66"/>
      <c r="DLY4" s="66"/>
      <c r="DLZ4" s="66"/>
      <c r="DMA4" s="66"/>
      <c r="DMB4" s="66"/>
      <c r="DMC4" s="66"/>
      <c r="DMD4" s="66"/>
      <c r="DME4" s="66"/>
      <c r="DMF4" s="66"/>
      <c r="DMG4" s="66"/>
      <c r="DMH4" s="66"/>
      <c r="DMI4" s="66"/>
      <c r="DMJ4" s="66"/>
      <c r="DMK4" s="66"/>
      <c r="DML4" s="66"/>
      <c r="DMM4" s="66"/>
      <c r="DMN4" s="66"/>
      <c r="DMO4" s="66"/>
      <c r="DMP4" s="66"/>
      <c r="DMQ4" s="66"/>
      <c r="DMR4" s="66"/>
      <c r="DMS4" s="66"/>
      <c r="DMT4" s="66"/>
      <c r="DMU4" s="66"/>
      <c r="DMV4" s="66"/>
      <c r="DMW4" s="66"/>
      <c r="DMX4" s="66"/>
      <c r="DMY4" s="66"/>
      <c r="DMZ4" s="66"/>
      <c r="DNA4" s="66"/>
      <c r="DNB4" s="66"/>
      <c r="DNC4" s="66"/>
      <c r="DND4" s="66"/>
      <c r="DNE4" s="66"/>
      <c r="DNF4" s="66"/>
      <c r="DNG4" s="66"/>
      <c r="DNH4" s="66"/>
      <c r="DNI4" s="66"/>
      <c r="DNJ4" s="66"/>
      <c r="DNK4" s="66"/>
      <c r="DNL4" s="66"/>
      <c r="DNM4" s="66"/>
      <c r="DNN4" s="66"/>
      <c r="DNO4" s="66"/>
      <c r="DNP4" s="66"/>
      <c r="DNQ4" s="66"/>
      <c r="DNR4" s="66"/>
      <c r="DNS4" s="66"/>
      <c r="DNT4" s="66"/>
      <c r="DNU4" s="66"/>
      <c r="DNV4" s="66"/>
      <c r="DNW4" s="66"/>
      <c r="DNX4" s="66"/>
      <c r="DNY4" s="66"/>
      <c r="DNZ4" s="66"/>
      <c r="DOA4" s="66"/>
      <c r="DOB4" s="66"/>
      <c r="DOC4" s="66"/>
      <c r="DOD4" s="66"/>
      <c r="DOE4" s="66"/>
      <c r="DOF4" s="66"/>
      <c r="DOG4" s="66"/>
      <c r="DOH4" s="66"/>
      <c r="DOI4" s="66"/>
      <c r="DOJ4" s="66"/>
      <c r="DOK4" s="66"/>
      <c r="DOL4" s="66"/>
      <c r="DOM4" s="66"/>
      <c r="DON4" s="66"/>
      <c r="DOO4" s="66"/>
      <c r="DOP4" s="66"/>
      <c r="DOQ4" s="66"/>
      <c r="DOR4" s="66"/>
      <c r="DOS4" s="66"/>
      <c r="DOT4" s="66"/>
      <c r="DOU4" s="66"/>
      <c r="DOV4" s="66"/>
      <c r="DOW4" s="66"/>
      <c r="DOX4" s="66"/>
      <c r="DOY4" s="66"/>
      <c r="DOZ4" s="66"/>
      <c r="DPA4" s="66"/>
      <c r="DPB4" s="66"/>
      <c r="DPC4" s="66"/>
      <c r="DPD4" s="66"/>
      <c r="DPE4" s="66"/>
      <c r="DPF4" s="66"/>
      <c r="DPG4" s="66"/>
      <c r="DPH4" s="66"/>
      <c r="DPI4" s="66"/>
      <c r="DPJ4" s="66"/>
      <c r="DPK4" s="66"/>
      <c r="DPL4" s="66"/>
      <c r="DPM4" s="66"/>
      <c r="DPN4" s="66"/>
      <c r="DPO4" s="66"/>
      <c r="DPP4" s="66"/>
      <c r="DPQ4" s="66"/>
      <c r="DPR4" s="66"/>
      <c r="DPS4" s="66"/>
      <c r="DPT4" s="66"/>
      <c r="DPU4" s="66"/>
      <c r="DPV4" s="66"/>
      <c r="DPW4" s="66"/>
      <c r="DPX4" s="66"/>
      <c r="DPY4" s="66"/>
      <c r="DPZ4" s="66"/>
      <c r="DQA4" s="66"/>
      <c r="DQB4" s="66"/>
      <c r="DQC4" s="66"/>
      <c r="DQD4" s="66"/>
      <c r="DQE4" s="66"/>
      <c r="DQF4" s="66"/>
      <c r="DQG4" s="66"/>
      <c r="DQH4" s="66"/>
      <c r="DQI4" s="66"/>
      <c r="DQJ4" s="66"/>
      <c r="DQK4" s="66"/>
      <c r="DQL4" s="66"/>
      <c r="DQM4" s="66"/>
      <c r="DQN4" s="66"/>
      <c r="DQO4" s="66"/>
      <c r="DQP4" s="66"/>
      <c r="DQQ4" s="66"/>
      <c r="DQR4" s="66"/>
      <c r="DQS4" s="66"/>
      <c r="DQT4" s="66"/>
      <c r="DQU4" s="66"/>
      <c r="DQV4" s="66"/>
      <c r="DQW4" s="66"/>
      <c r="DQX4" s="66"/>
      <c r="DQY4" s="66"/>
      <c r="DQZ4" s="66"/>
      <c r="DRA4" s="66"/>
      <c r="DRB4" s="66"/>
      <c r="DRC4" s="66"/>
      <c r="DRD4" s="66"/>
      <c r="DRE4" s="66"/>
      <c r="DRF4" s="66"/>
      <c r="DRG4" s="66"/>
      <c r="DRH4" s="66"/>
      <c r="DRI4" s="66"/>
      <c r="DRJ4" s="66"/>
      <c r="DRK4" s="66"/>
      <c r="DRL4" s="66"/>
      <c r="DRM4" s="66"/>
      <c r="DRN4" s="66"/>
      <c r="DRO4" s="66"/>
      <c r="DRP4" s="66"/>
      <c r="DRQ4" s="66"/>
      <c r="DRR4" s="66"/>
      <c r="DRS4" s="66"/>
      <c r="DRT4" s="66"/>
      <c r="DRU4" s="66"/>
      <c r="DRV4" s="66"/>
      <c r="DRW4" s="66"/>
      <c r="DRX4" s="66"/>
      <c r="DRY4" s="66"/>
      <c r="DRZ4" s="66"/>
      <c r="DSA4" s="66"/>
      <c r="DSB4" s="66"/>
      <c r="DSC4" s="66"/>
      <c r="DSD4" s="66"/>
      <c r="DSE4" s="66"/>
      <c r="DSF4" s="66"/>
      <c r="DSG4" s="66"/>
      <c r="DSH4" s="66"/>
      <c r="DSI4" s="66"/>
      <c r="DSJ4" s="66"/>
      <c r="DSK4" s="66"/>
      <c r="DSL4" s="66"/>
      <c r="DSM4" s="66"/>
      <c r="DSN4" s="66"/>
      <c r="DSO4" s="66"/>
      <c r="DSP4" s="66"/>
      <c r="DSQ4" s="66"/>
      <c r="DSR4" s="66"/>
      <c r="DSS4" s="66"/>
      <c r="DST4" s="66"/>
      <c r="DSU4" s="66"/>
      <c r="DSV4" s="66"/>
      <c r="DSW4" s="66"/>
      <c r="DSX4" s="66"/>
      <c r="DSY4" s="66"/>
      <c r="DSZ4" s="66"/>
      <c r="DTA4" s="66"/>
      <c r="DTB4" s="66"/>
      <c r="DTC4" s="66"/>
      <c r="DTD4" s="66"/>
      <c r="DTE4" s="66"/>
      <c r="DTF4" s="66"/>
      <c r="DTG4" s="66"/>
      <c r="DTH4" s="66"/>
      <c r="DTI4" s="66"/>
      <c r="DTJ4" s="66"/>
      <c r="DTK4" s="66"/>
      <c r="DTL4" s="66"/>
      <c r="DTM4" s="66"/>
      <c r="DTN4" s="66"/>
      <c r="DTO4" s="66"/>
      <c r="DTP4" s="66"/>
      <c r="DTQ4" s="66"/>
      <c r="DTR4" s="66"/>
      <c r="DTS4" s="66"/>
      <c r="DTT4" s="66"/>
      <c r="DTU4" s="66"/>
      <c r="DTV4" s="66"/>
      <c r="DTW4" s="66"/>
      <c r="DTX4" s="66"/>
      <c r="DTY4" s="66"/>
      <c r="DTZ4" s="66"/>
      <c r="DUA4" s="66"/>
      <c r="DUB4" s="66"/>
      <c r="DUC4" s="66"/>
      <c r="DUD4" s="66"/>
      <c r="DUE4" s="66"/>
      <c r="DUF4" s="66"/>
      <c r="DUG4" s="66"/>
      <c r="DUH4" s="66"/>
      <c r="DUI4" s="66"/>
      <c r="DUJ4" s="66"/>
      <c r="DUK4" s="66"/>
      <c r="DUL4" s="66"/>
      <c r="DUM4" s="66"/>
      <c r="DUN4" s="66"/>
      <c r="DUO4" s="66"/>
      <c r="DUP4" s="66"/>
      <c r="DUQ4" s="66"/>
      <c r="DUR4" s="66"/>
      <c r="DUS4" s="66"/>
      <c r="DUT4" s="66"/>
      <c r="DUU4" s="66"/>
      <c r="DUV4" s="66"/>
      <c r="DUW4" s="66"/>
      <c r="DUX4" s="66"/>
      <c r="DUY4" s="66"/>
      <c r="DUZ4" s="66"/>
      <c r="DVA4" s="66"/>
      <c r="DVB4" s="66"/>
      <c r="DVC4" s="66"/>
      <c r="DVD4" s="66"/>
      <c r="DVE4" s="66"/>
      <c r="DVF4" s="66"/>
      <c r="DVG4" s="66"/>
      <c r="DVH4" s="66"/>
      <c r="DVI4" s="66"/>
      <c r="DVJ4" s="66"/>
      <c r="DVK4" s="66"/>
      <c r="DVL4" s="66"/>
      <c r="DVM4" s="66"/>
      <c r="DVN4" s="66"/>
      <c r="DVO4" s="66"/>
      <c r="DVP4" s="66"/>
      <c r="DVQ4" s="66"/>
      <c r="DVR4" s="66"/>
      <c r="DVS4" s="66"/>
      <c r="DVT4" s="66"/>
      <c r="DVU4" s="66"/>
      <c r="DVV4" s="66"/>
      <c r="DVW4" s="66"/>
      <c r="DVX4" s="66"/>
      <c r="DVY4" s="66"/>
      <c r="DVZ4" s="66"/>
      <c r="DWA4" s="66"/>
      <c r="DWB4" s="66"/>
      <c r="DWC4" s="66"/>
      <c r="DWD4" s="66"/>
      <c r="DWE4" s="66"/>
      <c r="DWF4" s="66"/>
      <c r="DWG4" s="66"/>
      <c r="DWH4" s="66"/>
      <c r="DWI4" s="66"/>
      <c r="DWJ4" s="66"/>
      <c r="DWK4" s="66"/>
      <c r="DWL4" s="66"/>
      <c r="DWM4" s="66"/>
      <c r="DWN4" s="66"/>
      <c r="DWO4" s="66"/>
      <c r="DWP4" s="66"/>
      <c r="DWQ4" s="66"/>
      <c r="DWR4" s="66"/>
      <c r="DWS4" s="66"/>
      <c r="DWT4" s="66"/>
      <c r="DWU4" s="66"/>
      <c r="DWV4" s="66"/>
      <c r="DWW4" s="66"/>
      <c r="DWX4" s="66"/>
      <c r="DWY4" s="66"/>
      <c r="DWZ4" s="66"/>
      <c r="DXA4" s="66"/>
      <c r="DXB4" s="66"/>
      <c r="DXC4" s="66"/>
      <c r="DXD4" s="66"/>
      <c r="DXE4" s="66"/>
      <c r="DXF4" s="66"/>
      <c r="DXG4" s="66"/>
      <c r="DXH4" s="66"/>
      <c r="DXI4" s="66"/>
      <c r="DXJ4" s="66"/>
      <c r="DXK4" s="66"/>
      <c r="DXL4" s="66"/>
      <c r="DXM4" s="66"/>
      <c r="DXN4" s="66"/>
      <c r="DXO4" s="66"/>
      <c r="DXP4" s="66"/>
      <c r="DXQ4" s="66"/>
      <c r="DXR4" s="66"/>
      <c r="DXS4" s="66"/>
      <c r="DXT4" s="66"/>
      <c r="DXU4" s="66"/>
      <c r="DXV4" s="66"/>
      <c r="DXW4" s="66"/>
      <c r="DXX4" s="66"/>
      <c r="DXY4" s="66"/>
      <c r="DXZ4" s="66"/>
      <c r="DYA4" s="66"/>
      <c r="DYB4" s="66"/>
      <c r="DYC4" s="66"/>
      <c r="DYD4" s="66"/>
      <c r="DYE4" s="66"/>
      <c r="DYF4" s="66"/>
      <c r="DYG4" s="66"/>
      <c r="DYH4" s="66"/>
      <c r="DYI4" s="66"/>
      <c r="DYJ4" s="66"/>
      <c r="DYK4" s="66"/>
      <c r="DYL4" s="66"/>
      <c r="DYM4" s="66"/>
      <c r="DYN4" s="66"/>
      <c r="DYO4" s="66"/>
      <c r="DYP4" s="66"/>
      <c r="DYQ4" s="66"/>
      <c r="DYR4" s="66"/>
      <c r="DYS4" s="66"/>
      <c r="DYT4" s="66"/>
      <c r="DYU4" s="66"/>
      <c r="DYV4" s="66"/>
      <c r="DYW4" s="66"/>
      <c r="DYX4" s="66"/>
      <c r="DYY4" s="66"/>
      <c r="DYZ4" s="66"/>
      <c r="DZA4" s="66"/>
      <c r="DZB4" s="66"/>
      <c r="DZC4" s="66"/>
      <c r="DZD4" s="66"/>
      <c r="DZE4" s="66"/>
      <c r="DZF4" s="66"/>
      <c r="DZG4" s="66"/>
      <c r="DZH4" s="66"/>
      <c r="DZI4" s="66"/>
      <c r="DZJ4" s="66"/>
      <c r="DZK4" s="66"/>
      <c r="DZL4" s="66"/>
      <c r="DZM4" s="66"/>
      <c r="DZN4" s="66"/>
      <c r="DZO4" s="66"/>
      <c r="DZP4" s="66"/>
      <c r="DZQ4" s="66"/>
      <c r="DZR4" s="66"/>
      <c r="DZS4" s="66"/>
      <c r="DZT4" s="66"/>
      <c r="DZU4" s="66"/>
      <c r="DZV4" s="66"/>
      <c r="DZW4" s="66"/>
      <c r="DZX4" s="66"/>
      <c r="DZY4" s="66"/>
      <c r="DZZ4" s="66"/>
      <c r="EAA4" s="66"/>
      <c r="EAB4" s="66"/>
      <c r="EAC4" s="66"/>
      <c r="EAD4" s="66"/>
      <c r="EAE4" s="66"/>
      <c r="EAF4" s="66"/>
      <c r="EAG4" s="66"/>
      <c r="EAH4" s="66"/>
      <c r="EAI4" s="66"/>
      <c r="EAJ4" s="66"/>
      <c r="EAK4" s="66"/>
      <c r="EAL4" s="66"/>
      <c r="EAM4" s="66"/>
      <c r="EAN4" s="66"/>
      <c r="EAO4" s="66"/>
      <c r="EAP4" s="66"/>
      <c r="EAQ4" s="66"/>
      <c r="EAR4" s="66"/>
      <c r="EAS4" s="66"/>
      <c r="EAT4" s="66"/>
      <c r="EAU4" s="66"/>
      <c r="EAV4" s="66"/>
      <c r="EAW4" s="66"/>
      <c r="EAX4" s="66"/>
      <c r="EAY4" s="66"/>
      <c r="EAZ4" s="66"/>
      <c r="EBA4" s="66"/>
      <c r="EBB4" s="66"/>
      <c r="EBC4" s="66"/>
      <c r="EBD4" s="66"/>
      <c r="EBE4" s="66"/>
      <c r="EBF4" s="66"/>
      <c r="EBG4" s="66"/>
      <c r="EBH4" s="66"/>
      <c r="EBI4" s="66"/>
      <c r="EBJ4" s="66"/>
      <c r="EBK4" s="66"/>
      <c r="EBL4" s="66"/>
      <c r="EBM4" s="66"/>
      <c r="EBN4" s="66"/>
      <c r="EBO4" s="66"/>
      <c r="EBP4" s="66"/>
      <c r="EBQ4" s="66"/>
      <c r="EBR4" s="66"/>
      <c r="EBS4" s="66"/>
      <c r="EBT4" s="66"/>
      <c r="EBU4" s="66"/>
      <c r="EBV4" s="66"/>
      <c r="EBW4" s="66"/>
      <c r="EBX4" s="66"/>
      <c r="EBY4" s="66"/>
      <c r="EBZ4" s="66"/>
      <c r="ECA4" s="66"/>
      <c r="ECB4" s="66"/>
      <c r="ECC4" s="66"/>
      <c r="ECD4" s="66"/>
      <c r="ECE4" s="66"/>
      <c r="ECF4" s="66"/>
      <c r="ECG4" s="66"/>
      <c r="ECH4" s="66"/>
      <c r="ECI4" s="66"/>
      <c r="ECJ4" s="66"/>
      <c r="ECK4" s="66"/>
      <c r="ECL4" s="66"/>
      <c r="ECM4" s="66"/>
      <c r="ECN4" s="66"/>
      <c r="ECO4" s="66"/>
      <c r="ECP4" s="66"/>
      <c r="ECQ4" s="66"/>
      <c r="ECR4" s="66"/>
      <c r="ECS4" s="66"/>
      <c r="ECT4" s="66"/>
      <c r="ECU4" s="66"/>
      <c r="ECV4" s="66"/>
      <c r="ECW4" s="66"/>
      <c r="ECX4" s="66"/>
      <c r="ECY4" s="66"/>
      <c r="ECZ4" s="66"/>
      <c r="EDA4" s="66"/>
      <c r="EDB4" s="66"/>
      <c r="EDC4" s="66"/>
      <c r="EDD4" s="66"/>
      <c r="EDE4" s="66"/>
      <c r="EDF4" s="66"/>
      <c r="EDG4" s="66"/>
      <c r="EDH4" s="66"/>
      <c r="EDI4" s="66"/>
      <c r="EDJ4" s="66"/>
      <c r="EDK4" s="66"/>
      <c r="EDL4" s="66"/>
      <c r="EDM4" s="66"/>
      <c r="EDN4" s="66"/>
      <c r="EDO4" s="66"/>
      <c r="EDP4" s="66"/>
      <c r="EDQ4" s="66"/>
      <c r="EDR4" s="66"/>
      <c r="EDS4" s="66"/>
      <c r="EDT4" s="66"/>
      <c r="EDU4" s="66"/>
      <c r="EDV4" s="66"/>
      <c r="EDW4" s="66"/>
      <c r="EDX4" s="66"/>
      <c r="EDY4" s="66"/>
      <c r="EDZ4" s="66"/>
      <c r="EEA4" s="66"/>
      <c r="EEB4" s="66"/>
      <c r="EEC4" s="66"/>
      <c r="EED4" s="66"/>
      <c r="EEE4" s="66"/>
      <c r="EEF4" s="66"/>
      <c r="EEG4" s="66"/>
      <c r="EEH4" s="66"/>
      <c r="EEI4" s="66"/>
      <c r="EEJ4" s="66"/>
      <c r="EEK4" s="66"/>
      <c r="EEL4" s="66"/>
      <c r="EEM4" s="66"/>
      <c r="EEN4" s="66"/>
      <c r="EEO4" s="66"/>
      <c r="EEP4" s="66"/>
      <c r="EEQ4" s="66"/>
      <c r="EER4" s="66"/>
      <c r="EES4" s="66"/>
      <c r="EET4" s="66"/>
      <c r="EEU4" s="66"/>
      <c r="EEV4" s="66"/>
      <c r="EEW4" s="66"/>
      <c r="EEX4" s="66"/>
      <c r="EEY4" s="66"/>
      <c r="EEZ4" s="66"/>
      <c r="EFA4" s="66"/>
      <c r="EFB4" s="66"/>
      <c r="EFC4" s="66"/>
      <c r="EFD4" s="66"/>
      <c r="EFE4" s="66"/>
      <c r="EFF4" s="66"/>
      <c r="EFG4" s="66"/>
      <c r="EFH4" s="66"/>
      <c r="EFI4" s="66"/>
      <c r="EFJ4" s="66"/>
      <c r="EFK4" s="66"/>
      <c r="EFL4" s="66"/>
      <c r="EFM4" s="66"/>
      <c r="EFN4" s="66"/>
      <c r="EFO4" s="66"/>
      <c r="EFP4" s="66"/>
      <c r="EFQ4" s="66"/>
      <c r="EFR4" s="66"/>
      <c r="EFS4" s="66"/>
      <c r="EFT4" s="66"/>
      <c r="EFU4" s="66"/>
      <c r="EFV4" s="66"/>
      <c r="EFW4" s="66"/>
      <c r="EFX4" s="66"/>
      <c r="EFY4" s="66"/>
      <c r="EFZ4" s="66"/>
      <c r="EGA4" s="66"/>
      <c r="EGB4" s="66"/>
      <c r="EGC4" s="66"/>
      <c r="EGD4" s="66"/>
      <c r="EGE4" s="66"/>
      <c r="EGF4" s="66"/>
      <c r="EGG4" s="66"/>
      <c r="EGH4" s="66"/>
      <c r="EGI4" s="66"/>
      <c r="EGJ4" s="66"/>
      <c r="EGK4" s="66"/>
      <c r="EGL4" s="66"/>
      <c r="EGM4" s="66"/>
      <c r="EGN4" s="66"/>
      <c r="EGO4" s="66"/>
      <c r="EGP4" s="66"/>
      <c r="EGQ4" s="66"/>
      <c r="EGR4" s="66"/>
      <c r="EGS4" s="66"/>
      <c r="EGT4" s="66"/>
      <c r="EGU4" s="66"/>
      <c r="EGV4" s="66"/>
      <c r="EGW4" s="66"/>
      <c r="EGX4" s="66"/>
      <c r="EGY4" s="66"/>
      <c r="EGZ4" s="66"/>
      <c r="EHA4" s="66"/>
      <c r="EHB4" s="66"/>
      <c r="EHC4" s="66"/>
      <c r="EHD4" s="66"/>
      <c r="EHE4" s="66"/>
      <c r="EHF4" s="66"/>
      <c r="EHG4" s="66"/>
      <c r="EHH4" s="66"/>
      <c r="EHI4" s="66"/>
      <c r="EHJ4" s="66"/>
      <c r="EHK4" s="66"/>
      <c r="EHL4" s="66"/>
      <c r="EHM4" s="66"/>
      <c r="EHN4" s="66"/>
      <c r="EHO4" s="66"/>
      <c r="EHP4" s="66"/>
      <c r="EHQ4" s="66"/>
      <c r="EHR4" s="66"/>
      <c r="EHS4" s="66"/>
      <c r="EHT4" s="66"/>
      <c r="EHU4" s="66"/>
      <c r="EHV4" s="66"/>
      <c r="EHW4" s="66"/>
      <c r="EHX4" s="66"/>
      <c r="EHY4" s="66"/>
      <c r="EHZ4" s="66"/>
      <c r="EIA4" s="66"/>
      <c r="EIB4" s="66"/>
      <c r="EIC4" s="66"/>
      <c r="EID4" s="66"/>
      <c r="EIE4" s="66"/>
      <c r="EIF4" s="66"/>
      <c r="EIG4" s="66"/>
      <c r="EIH4" s="66"/>
      <c r="EII4" s="66"/>
      <c r="EIJ4" s="66"/>
      <c r="EIK4" s="66"/>
      <c r="EIL4" s="66"/>
      <c r="EIM4" s="66"/>
      <c r="EIN4" s="66"/>
      <c r="EIO4" s="66"/>
      <c r="EIP4" s="66"/>
      <c r="EIQ4" s="66"/>
      <c r="EIR4" s="66"/>
      <c r="EIS4" s="66"/>
      <c r="EIT4" s="66"/>
      <c r="EIU4" s="66"/>
      <c r="EIV4" s="66"/>
      <c r="EIW4" s="66"/>
      <c r="EIX4" s="66"/>
      <c r="EIY4" s="66"/>
      <c r="EIZ4" s="66"/>
      <c r="EJA4" s="66"/>
      <c r="EJB4" s="66"/>
      <c r="EJC4" s="66"/>
      <c r="EJD4" s="66"/>
      <c r="EJE4" s="66"/>
      <c r="EJF4" s="66"/>
      <c r="EJG4" s="66"/>
      <c r="EJH4" s="66"/>
      <c r="EJI4" s="66"/>
      <c r="EJJ4" s="66"/>
      <c r="EJK4" s="66"/>
      <c r="EJL4" s="66"/>
      <c r="EJM4" s="66"/>
      <c r="EJN4" s="66"/>
      <c r="EJO4" s="66"/>
      <c r="EJP4" s="66"/>
      <c r="EJQ4" s="66"/>
      <c r="EJR4" s="66"/>
      <c r="EJS4" s="66"/>
      <c r="EJT4" s="66"/>
      <c r="EJU4" s="66"/>
      <c r="EJV4" s="66"/>
      <c r="EJW4" s="66"/>
      <c r="EJX4" s="66"/>
      <c r="EJY4" s="66"/>
      <c r="EJZ4" s="66"/>
      <c r="EKA4" s="66"/>
      <c r="EKB4" s="66"/>
      <c r="EKC4" s="66"/>
      <c r="EKD4" s="66"/>
      <c r="EKE4" s="66"/>
      <c r="EKF4" s="66"/>
      <c r="EKG4" s="66"/>
      <c r="EKH4" s="66"/>
      <c r="EKI4" s="66"/>
      <c r="EKJ4" s="66"/>
      <c r="EKK4" s="66"/>
      <c r="EKL4" s="66"/>
      <c r="EKM4" s="66"/>
      <c r="EKN4" s="66"/>
      <c r="EKO4" s="66"/>
      <c r="EKP4" s="66"/>
      <c r="EKQ4" s="66"/>
      <c r="EKR4" s="66"/>
      <c r="EKS4" s="66"/>
      <c r="EKT4" s="66"/>
      <c r="EKU4" s="66"/>
      <c r="EKV4" s="66"/>
      <c r="EKW4" s="66"/>
      <c r="EKX4" s="66"/>
      <c r="EKY4" s="66"/>
      <c r="EKZ4" s="66"/>
      <c r="ELA4" s="66"/>
      <c r="ELB4" s="66"/>
      <c r="ELC4" s="66"/>
      <c r="ELD4" s="66"/>
      <c r="ELE4" s="66"/>
      <c r="ELF4" s="66"/>
      <c r="ELG4" s="66"/>
      <c r="ELH4" s="66"/>
      <c r="ELI4" s="66"/>
      <c r="ELJ4" s="66"/>
      <c r="ELK4" s="66"/>
      <c r="ELL4" s="66"/>
      <c r="ELM4" s="66"/>
      <c r="ELN4" s="66"/>
      <c r="ELO4" s="66"/>
      <c r="ELP4" s="66"/>
      <c r="ELQ4" s="66"/>
      <c r="ELR4" s="66"/>
      <c r="ELS4" s="66"/>
      <c r="ELT4" s="66"/>
      <c r="ELU4" s="66"/>
      <c r="ELV4" s="66"/>
      <c r="ELW4" s="66"/>
      <c r="ELX4" s="66"/>
      <c r="ELY4" s="66"/>
      <c r="ELZ4" s="66"/>
      <c r="EMA4" s="66"/>
      <c r="EMB4" s="66"/>
      <c r="EMC4" s="66"/>
      <c r="EMD4" s="66"/>
      <c r="EME4" s="66"/>
      <c r="EMF4" s="66"/>
      <c r="EMG4" s="66"/>
      <c r="EMH4" s="66"/>
      <c r="EMI4" s="66"/>
      <c r="EMJ4" s="66"/>
      <c r="EMK4" s="66"/>
      <c r="EML4" s="66"/>
      <c r="EMM4" s="66"/>
      <c r="EMN4" s="66"/>
      <c r="EMO4" s="66"/>
      <c r="EMP4" s="66"/>
      <c r="EMQ4" s="66"/>
      <c r="EMR4" s="66"/>
      <c r="EMS4" s="66"/>
      <c r="EMT4" s="66"/>
      <c r="EMU4" s="66"/>
      <c r="EMV4" s="66"/>
      <c r="EMW4" s="66"/>
      <c r="EMX4" s="66"/>
      <c r="EMY4" s="66"/>
      <c r="EMZ4" s="66"/>
      <c r="ENA4" s="66"/>
      <c r="ENB4" s="66"/>
      <c r="ENC4" s="66"/>
      <c r="END4" s="66"/>
      <c r="ENE4" s="66"/>
      <c r="ENF4" s="66"/>
      <c r="ENG4" s="66"/>
      <c r="ENH4" s="66"/>
      <c r="ENI4" s="66"/>
      <c r="ENJ4" s="66"/>
      <c r="ENK4" s="66"/>
      <c r="ENL4" s="66"/>
      <c r="ENM4" s="66"/>
      <c r="ENN4" s="66"/>
      <c r="ENO4" s="66"/>
      <c r="ENP4" s="66"/>
      <c r="ENQ4" s="66"/>
      <c r="ENR4" s="66"/>
      <c r="ENS4" s="66"/>
      <c r="ENT4" s="66"/>
      <c r="ENU4" s="66"/>
      <c r="ENV4" s="66"/>
      <c r="ENW4" s="66"/>
      <c r="ENX4" s="66"/>
      <c r="ENY4" s="66"/>
      <c r="ENZ4" s="66"/>
      <c r="EOA4" s="66"/>
      <c r="EOB4" s="66"/>
      <c r="EOC4" s="66"/>
      <c r="EOD4" s="66"/>
      <c r="EOE4" s="66"/>
      <c r="EOF4" s="66"/>
      <c r="EOG4" s="66"/>
      <c r="EOH4" s="66"/>
      <c r="EOI4" s="66"/>
      <c r="EOJ4" s="66"/>
      <c r="EOK4" s="66"/>
      <c r="EOL4" s="66"/>
      <c r="EOM4" s="66"/>
      <c r="EON4" s="66"/>
      <c r="EOO4" s="66"/>
      <c r="EOP4" s="66"/>
      <c r="EOQ4" s="66"/>
      <c r="EOR4" s="66"/>
      <c r="EOS4" s="66"/>
      <c r="EOT4" s="66"/>
      <c r="EOU4" s="66"/>
      <c r="EOV4" s="66"/>
      <c r="EOW4" s="66"/>
      <c r="EOX4" s="66"/>
      <c r="EOY4" s="66"/>
      <c r="EOZ4" s="66"/>
      <c r="EPA4" s="66"/>
      <c r="EPB4" s="66"/>
      <c r="EPC4" s="66"/>
      <c r="EPD4" s="66"/>
      <c r="EPE4" s="66"/>
      <c r="EPF4" s="66"/>
      <c r="EPG4" s="66"/>
      <c r="EPH4" s="66"/>
      <c r="EPI4" s="66"/>
      <c r="EPJ4" s="66"/>
      <c r="EPK4" s="66"/>
      <c r="EPL4" s="66"/>
      <c r="EPM4" s="66"/>
      <c r="EPN4" s="66"/>
      <c r="EPO4" s="66"/>
      <c r="EPP4" s="66"/>
      <c r="EPQ4" s="66"/>
      <c r="EPR4" s="66"/>
      <c r="EPS4" s="66"/>
      <c r="EPT4" s="66"/>
      <c r="EPU4" s="66"/>
      <c r="EPV4" s="66"/>
      <c r="EPW4" s="66"/>
      <c r="EPX4" s="66"/>
      <c r="EPY4" s="66"/>
      <c r="EPZ4" s="66"/>
      <c r="EQA4" s="66"/>
      <c r="EQB4" s="66"/>
      <c r="EQC4" s="66"/>
      <c r="EQD4" s="66"/>
      <c r="EQE4" s="66"/>
      <c r="EQF4" s="66"/>
      <c r="EQG4" s="66"/>
      <c r="EQH4" s="66"/>
      <c r="EQI4" s="66"/>
      <c r="EQJ4" s="66"/>
      <c r="EQK4" s="66"/>
      <c r="EQL4" s="66"/>
      <c r="EQM4" s="66"/>
      <c r="EQN4" s="66"/>
      <c r="EQO4" s="66"/>
      <c r="EQP4" s="66"/>
      <c r="EQQ4" s="66"/>
      <c r="EQR4" s="66"/>
      <c r="EQS4" s="66"/>
      <c r="EQT4" s="66"/>
      <c r="EQU4" s="66"/>
      <c r="EQV4" s="66"/>
      <c r="EQW4" s="66"/>
      <c r="EQX4" s="66"/>
      <c r="EQY4" s="66"/>
      <c r="EQZ4" s="66"/>
      <c r="ERA4" s="66"/>
      <c r="ERB4" s="66"/>
      <c r="ERC4" s="66"/>
      <c r="ERD4" s="66"/>
      <c r="ERE4" s="66"/>
      <c r="ERF4" s="66"/>
      <c r="ERG4" s="66"/>
      <c r="ERH4" s="66"/>
      <c r="ERI4" s="66"/>
      <c r="ERJ4" s="66"/>
      <c r="ERK4" s="66"/>
      <c r="ERL4" s="66"/>
      <c r="ERM4" s="66"/>
      <c r="ERN4" s="66"/>
      <c r="ERO4" s="66"/>
      <c r="ERP4" s="66"/>
      <c r="ERQ4" s="66"/>
      <c r="ERR4" s="66"/>
      <c r="ERS4" s="66"/>
      <c r="ERT4" s="66"/>
      <c r="ERU4" s="66"/>
      <c r="ERV4" s="66"/>
      <c r="ERW4" s="66"/>
      <c r="ERX4" s="66"/>
      <c r="ERY4" s="66"/>
      <c r="ERZ4" s="66"/>
      <c r="ESA4" s="66"/>
      <c r="ESB4" s="66"/>
      <c r="ESC4" s="66"/>
      <c r="ESD4" s="66"/>
      <c r="ESE4" s="66"/>
      <c r="ESF4" s="66"/>
      <c r="ESG4" s="66"/>
      <c r="ESH4" s="66"/>
      <c r="ESI4" s="66"/>
      <c r="ESJ4" s="66"/>
      <c r="ESK4" s="66"/>
      <c r="ESL4" s="66"/>
      <c r="ESM4" s="66"/>
      <c r="ESN4" s="66"/>
      <c r="ESO4" s="66"/>
      <c r="ESP4" s="66"/>
      <c r="ESQ4" s="66"/>
      <c r="ESR4" s="66"/>
      <c r="ESS4" s="66"/>
      <c r="EST4" s="66"/>
      <c r="ESU4" s="66"/>
      <c r="ESV4" s="66"/>
      <c r="ESW4" s="66"/>
      <c r="ESX4" s="66"/>
      <c r="ESY4" s="66"/>
      <c r="ESZ4" s="66"/>
      <c r="ETA4" s="66"/>
      <c r="ETB4" s="66"/>
      <c r="ETC4" s="66"/>
      <c r="ETD4" s="66"/>
      <c r="ETE4" s="66"/>
      <c r="ETF4" s="66"/>
      <c r="ETG4" s="66"/>
      <c r="ETH4" s="66"/>
      <c r="ETI4" s="66"/>
      <c r="ETJ4" s="66"/>
      <c r="ETK4" s="66"/>
      <c r="ETL4" s="66"/>
      <c r="ETM4" s="66"/>
      <c r="ETN4" s="66"/>
      <c r="ETO4" s="66"/>
      <c r="ETP4" s="66"/>
      <c r="ETQ4" s="66"/>
      <c r="ETR4" s="66"/>
      <c r="ETS4" s="66"/>
      <c r="ETT4" s="66"/>
      <c r="ETU4" s="66"/>
      <c r="ETV4" s="66"/>
      <c r="ETW4" s="66"/>
      <c r="ETX4" s="66"/>
      <c r="ETY4" s="66"/>
      <c r="ETZ4" s="66"/>
      <c r="EUA4" s="66"/>
      <c r="EUB4" s="66"/>
      <c r="EUC4" s="66"/>
      <c r="EUD4" s="66"/>
      <c r="EUE4" s="66"/>
      <c r="EUF4" s="66"/>
      <c r="EUG4" s="66"/>
      <c r="EUH4" s="66"/>
      <c r="EUI4" s="66"/>
      <c r="EUJ4" s="66"/>
      <c r="EUK4" s="66"/>
      <c r="EUL4" s="66"/>
      <c r="EUM4" s="66"/>
      <c r="EUN4" s="66"/>
      <c r="EUO4" s="66"/>
      <c r="EUP4" s="66"/>
      <c r="EUQ4" s="66"/>
      <c r="EUR4" s="66"/>
      <c r="EUS4" s="66"/>
      <c r="EUT4" s="66"/>
      <c r="EUU4" s="66"/>
      <c r="EUV4" s="66"/>
      <c r="EUW4" s="66"/>
      <c r="EUX4" s="66"/>
      <c r="EUY4" s="66"/>
      <c r="EUZ4" s="66"/>
      <c r="EVA4" s="66"/>
      <c r="EVB4" s="66"/>
      <c r="EVC4" s="66"/>
      <c r="EVD4" s="66"/>
      <c r="EVE4" s="66"/>
      <c r="EVF4" s="66"/>
      <c r="EVG4" s="66"/>
      <c r="EVH4" s="66"/>
      <c r="EVI4" s="66"/>
      <c r="EVJ4" s="66"/>
      <c r="EVK4" s="66"/>
      <c r="EVL4" s="66"/>
      <c r="EVM4" s="66"/>
      <c r="EVN4" s="66"/>
      <c r="EVO4" s="66"/>
      <c r="EVP4" s="66"/>
      <c r="EVQ4" s="66"/>
      <c r="EVR4" s="66"/>
      <c r="EVS4" s="66"/>
      <c r="EVT4" s="66"/>
      <c r="EVU4" s="66"/>
      <c r="EVV4" s="66"/>
      <c r="EVW4" s="66"/>
      <c r="EVX4" s="66"/>
      <c r="EVY4" s="66"/>
      <c r="EVZ4" s="66"/>
      <c r="EWA4" s="66"/>
      <c r="EWB4" s="66"/>
      <c r="EWC4" s="66"/>
      <c r="EWD4" s="66"/>
      <c r="EWE4" s="66"/>
      <c r="EWF4" s="66"/>
      <c r="EWG4" s="66"/>
      <c r="EWH4" s="66"/>
      <c r="EWI4" s="66"/>
      <c r="EWJ4" s="66"/>
      <c r="EWK4" s="66"/>
      <c r="EWL4" s="66"/>
      <c r="EWM4" s="66"/>
      <c r="EWN4" s="66"/>
      <c r="EWO4" s="66"/>
      <c r="EWP4" s="66"/>
      <c r="EWQ4" s="66"/>
      <c r="EWR4" s="66"/>
      <c r="EWS4" s="66"/>
      <c r="EWT4" s="66"/>
      <c r="EWU4" s="66"/>
      <c r="EWV4" s="66"/>
      <c r="EWW4" s="66"/>
      <c r="EWX4" s="66"/>
      <c r="EWY4" s="66"/>
      <c r="EWZ4" s="66"/>
      <c r="EXA4" s="66"/>
      <c r="EXB4" s="66"/>
      <c r="EXC4" s="66"/>
      <c r="EXD4" s="66"/>
      <c r="EXE4" s="66"/>
      <c r="EXF4" s="66"/>
      <c r="EXG4" s="66"/>
      <c r="EXH4" s="66"/>
      <c r="EXI4" s="66"/>
      <c r="EXJ4" s="66"/>
      <c r="EXK4" s="66"/>
      <c r="EXL4" s="66"/>
      <c r="EXM4" s="66"/>
      <c r="EXN4" s="66"/>
      <c r="EXO4" s="66"/>
      <c r="EXP4" s="66"/>
      <c r="EXQ4" s="66"/>
      <c r="EXR4" s="66"/>
      <c r="EXS4" s="66"/>
      <c r="EXT4" s="66"/>
      <c r="EXU4" s="66"/>
      <c r="EXV4" s="66"/>
      <c r="EXW4" s="66"/>
      <c r="EXX4" s="66"/>
      <c r="EXY4" s="66"/>
      <c r="EXZ4" s="66"/>
      <c r="EYA4" s="66"/>
      <c r="EYB4" s="66"/>
      <c r="EYC4" s="66"/>
      <c r="EYD4" s="66"/>
      <c r="EYE4" s="66"/>
      <c r="EYF4" s="66"/>
      <c r="EYG4" s="66"/>
      <c r="EYH4" s="66"/>
      <c r="EYI4" s="66"/>
      <c r="EYJ4" s="66"/>
      <c r="EYK4" s="66"/>
      <c r="EYL4" s="66"/>
      <c r="EYM4" s="66"/>
      <c r="EYN4" s="66"/>
      <c r="EYO4" s="66"/>
      <c r="EYP4" s="66"/>
      <c r="EYQ4" s="66"/>
      <c r="EYR4" s="66"/>
      <c r="EYS4" s="66"/>
      <c r="EYT4" s="66"/>
      <c r="EYU4" s="66"/>
      <c r="EYV4" s="66"/>
      <c r="EYW4" s="66"/>
      <c r="EYX4" s="66"/>
      <c r="EYY4" s="66"/>
      <c r="EYZ4" s="66"/>
      <c r="EZA4" s="66"/>
      <c r="EZB4" s="66"/>
      <c r="EZC4" s="66"/>
      <c r="EZD4" s="66"/>
      <c r="EZE4" s="66"/>
      <c r="EZF4" s="66"/>
      <c r="EZG4" s="66"/>
      <c r="EZH4" s="66"/>
      <c r="EZI4" s="66"/>
      <c r="EZJ4" s="66"/>
      <c r="EZK4" s="66"/>
      <c r="EZL4" s="66"/>
      <c r="EZM4" s="66"/>
      <c r="EZN4" s="66"/>
      <c r="EZO4" s="66"/>
      <c r="EZP4" s="66"/>
      <c r="EZQ4" s="66"/>
      <c r="EZR4" s="66"/>
      <c r="EZS4" s="66"/>
      <c r="EZT4" s="66"/>
      <c r="EZU4" s="66"/>
      <c r="EZV4" s="66"/>
      <c r="EZW4" s="66"/>
      <c r="EZX4" s="66"/>
      <c r="EZY4" s="66"/>
      <c r="EZZ4" s="66"/>
      <c r="FAA4" s="66"/>
      <c r="FAB4" s="66"/>
      <c r="FAC4" s="66"/>
      <c r="FAD4" s="66"/>
      <c r="FAE4" s="66"/>
      <c r="FAF4" s="66"/>
      <c r="FAG4" s="66"/>
      <c r="FAH4" s="66"/>
      <c r="FAI4" s="66"/>
      <c r="FAJ4" s="66"/>
      <c r="FAK4" s="66"/>
      <c r="FAL4" s="66"/>
      <c r="FAM4" s="66"/>
      <c r="FAN4" s="66"/>
      <c r="FAO4" s="66"/>
      <c r="FAP4" s="66"/>
      <c r="FAQ4" s="66"/>
      <c r="FAR4" s="66"/>
      <c r="FAS4" s="66"/>
      <c r="FAT4" s="66"/>
      <c r="FAU4" s="66"/>
      <c r="FAV4" s="66"/>
      <c r="FAW4" s="66"/>
      <c r="FAX4" s="66"/>
      <c r="FAY4" s="66"/>
      <c r="FAZ4" s="66"/>
      <c r="FBA4" s="66"/>
      <c r="FBB4" s="66"/>
      <c r="FBC4" s="66"/>
      <c r="FBD4" s="66"/>
      <c r="FBE4" s="66"/>
      <c r="FBF4" s="66"/>
      <c r="FBG4" s="66"/>
      <c r="FBH4" s="66"/>
      <c r="FBI4" s="66"/>
      <c r="FBJ4" s="66"/>
      <c r="FBK4" s="66"/>
      <c r="FBL4" s="66"/>
      <c r="FBM4" s="66"/>
      <c r="FBN4" s="66"/>
      <c r="FBO4" s="66"/>
      <c r="FBP4" s="66"/>
      <c r="FBQ4" s="66"/>
      <c r="FBR4" s="66"/>
      <c r="FBS4" s="66"/>
      <c r="FBT4" s="66"/>
      <c r="FBU4" s="66"/>
      <c r="FBV4" s="66"/>
      <c r="FBW4" s="66"/>
      <c r="FBX4" s="66"/>
      <c r="FBY4" s="66"/>
      <c r="FBZ4" s="66"/>
      <c r="FCA4" s="66"/>
      <c r="FCB4" s="66"/>
      <c r="FCC4" s="66"/>
      <c r="FCD4" s="66"/>
      <c r="FCE4" s="66"/>
      <c r="FCF4" s="66"/>
      <c r="FCG4" s="66"/>
      <c r="FCH4" s="66"/>
      <c r="FCI4" s="66"/>
      <c r="FCJ4" s="66"/>
      <c r="FCK4" s="66"/>
      <c r="FCL4" s="66"/>
      <c r="FCM4" s="66"/>
      <c r="FCN4" s="66"/>
      <c r="FCO4" s="66"/>
      <c r="FCP4" s="66"/>
      <c r="FCQ4" s="66"/>
      <c r="FCR4" s="66"/>
      <c r="FCS4" s="66"/>
      <c r="FCT4" s="66"/>
      <c r="FCU4" s="66"/>
      <c r="FCV4" s="66"/>
      <c r="FCW4" s="66"/>
      <c r="FCX4" s="66"/>
      <c r="FCY4" s="66"/>
      <c r="FCZ4" s="66"/>
      <c r="FDA4" s="66"/>
      <c r="FDB4" s="66"/>
      <c r="FDC4" s="66"/>
      <c r="FDD4" s="66"/>
      <c r="FDE4" s="66"/>
      <c r="FDF4" s="66"/>
      <c r="FDG4" s="66"/>
      <c r="FDH4" s="66"/>
      <c r="FDI4" s="66"/>
      <c r="FDJ4" s="66"/>
      <c r="FDK4" s="66"/>
      <c r="FDL4" s="66"/>
      <c r="FDM4" s="66"/>
      <c r="FDN4" s="66"/>
      <c r="FDO4" s="66"/>
      <c r="FDP4" s="66"/>
      <c r="FDQ4" s="66"/>
      <c r="FDR4" s="66"/>
      <c r="FDS4" s="66"/>
      <c r="FDT4" s="66"/>
      <c r="FDU4" s="66"/>
      <c r="FDV4" s="66"/>
      <c r="FDW4" s="66"/>
      <c r="FDX4" s="66"/>
      <c r="FDY4" s="66"/>
      <c r="FDZ4" s="66"/>
      <c r="FEA4" s="66"/>
      <c r="FEB4" s="66"/>
      <c r="FEC4" s="66"/>
      <c r="FED4" s="66"/>
      <c r="FEE4" s="66"/>
      <c r="FEF4" s="66"/>
      <c r="FEG4" s="66"/>
      <c r="FEH4" s="66"/>
      <c r="FEI4" s="66"/>
      <c r="FEJ4" s="66"/>
      <c r="FEK4" s="66"/>
      <c r="FEL4" s="66"/>
      <c r="FEM4" s="66"/>
      <c r="FEN4" s="66"/>
      <c r="FEO4" s="66"/>
      <c r="FEP4" s="66"/>
      <c r="FEQ4" s="66"/>
      <c r="FER4" s="66"/>
      <c r="FES4" s="66"/>
      <c r="FET4" s="66"/>
      <c r="FEU4" s="66"/>
      <c r="FEV4" s="66"/>
      <c r="FEW4" s="66"/>
      <c r="FEX4" s="66"/>
      <c r="FEY4" s="66"/>
      <c r="FEZ4" s="66"/>
      <c r="FFA4" s="66"/>
      <c r="FFB4" s="66"/>
      <c r="FFC4" s="66"/>
      <c r="FFD4" s="66"/>
      <c r="FFE4" s="66"/>
      <c r="FFF4" s="66"/>
      <c r="FFG4" s="66"/>
      <c r="FFH4" s="66"/>
      <c r="FFI4" s="66"/>
      <c r="FFJ4" s="66"/>
      <c r="FFK4" s="66"/>
      <c r="FFL4" s="66"/>
      <c r="FFM4" s="66"/>
      <c r="FFN4" s="66"/>
      <c r="FFO4" s="66"/>
      <c r="FFP4" s="66"/>
      <c r="FFQ4" s="66"/>
      <c r="FFR4" s="66"/>
      <c r="FFS4" s="66"/>
      <c r="FFT4" s="66"/>
      <c r="FFU4" s="66"/>
      <c r="FFV4" s="66"/>
      <c r="FFW4" s="66"/>
      <c r="FFX4" s="66"/>
      <c r="FFY4" s="66"/>
      <c r="FFZ4" s="66"/>
      <c r="FGA4" s="66"/>
      <c r="FGB4" s="66"/>
      <c r="FGC4" s="66"/>
      <c r="FGD4" s="66"/>
      <c r="FGE4" s="66"/>
      <c r="FGF4" s="66"/>
      <c r="FGG4" s="66"/>
      <c r="FGH4" s="66"/>
      <c r="FGI4" s="66"/>
      <c r="FGJ4" s="66"/>
      <c r="FGK4" s="66"/>
      <c r="FGL4" s="66"/>
      <c r="FGM4" s="66"/>
      <c r="FGN4" s="66"/>
      <c r="FGO4" s="66"/>
      <c r="FGP4" s="66"/>
      <c r="FGQ4" s="66"/>
      <c r="FGR4" s="66"/>
      <c r="FGS4" s="66"/>
      <c r="FGT4" s="66"/>
      <c r="FGU4" s="66"/>
      <c r="FGV4" s="66"/>
      <c r="FGW4" s="66"/>
      <c r="FGX4" s="66"/>
      <c r="FGY4" s="66"/>
      <c r="FGZ4" s="66"/>
      <c r="FHA4" s="66"/>
      <c r="FHB4" s="66"/>
      <c r="FHC4" s="66"/>
      <c r="FHD4" s="66"/>
      <c r="FHE4" s="66"/>
      <c r="FHF4" s="66"/>
      <c r="FHG4" s="66"/>
      <c r="FHH4" s="66"/>
      <c r="FHI4" s="66"/>
      <c r="FHJ4" s="66"/>
      <c r="FHK4" s="66"/>
      <c r="FHL4" s="66"/>
      <c r="FHM4" s="66"/>
      <c r="FHN4" s="66"/>
      <c r="FHO4" s="66"/>
      <c r="FHP4" s="66"/>
      <c r="FHQ4" s="66"/>
      <c r="FHR4" s="66"/>
      <c r="FHS4" s="66"/>
      <c r="FHT4" s="66"/>
      <c r="FHU4" s="66"/>
      <c r="FHV4" s="66"/>
      <c r="FHW4" s="66"/>
      <c r="FHX4" s="66"/>
      <c r="FHY4" s="66"/>
      <c r="FHZ4" s="66"/>
      <c r="FIA4" s="66"/>
      <c r="FIB4" s="66"/>
      <c r="FIC4" s="66"/>
      <c r="FID4" s="66"/>
      <c r="FIE4" s="66"/>
      <c r="FIF4" s="66"/>
      <c r="FIG4" s="66"/>
      <c r="FIH4" s="66"/>
      <c r="FII4" s="66"/>
      <c r="FIJ4" s="66"/>
      <c r="FIK4" s="66"/>
      <c r="FIL4" s="66"/>
      <c r="FIM4" s="66"/>
      <c r="FIN4" s="66"/>
      <c r="FIO4" s="66"/>
      <c r="FIP4" s="66"/>
      <c r="FIQ4" s="66"/>
      <c r="FIR4" s="66"/>
      <c r="FIS4" s="66"/>
      <c r="FIT4" s="66"/>
      <c r="FIU4" s="66"/>
      <c r="FIV4" s="66"/>
      <c r="FIW4" s="66"/>
      <c r="FIX4" s="66"/>
      <c r="FIY4" s="66"/>
      <c r="FIZ4" s="66"/>
      <c r="FJA4" s="66"/>
      <c r="FJB4" s="66"/>
      <c r="FJC4" s="66"/>
      <c r="FJD4" s="66"/>
      <c r="FJE4" s="66"/>
      <c r="FJF4" s="66"/>
      <c r="FJG4" s="66"/>
      <c r="FJH4" s="66"/>
      <c r="FJI4" s="66"/>
      <c r="FJJ4" s="66"/>
      <c r="FJK4" s="66"/>
      <c r="FJL4" s="66"/>
      <c r="FJM4" s="66"/>
      <c r="FJN4" s="66"/>
      <c r="FJO4" s="66"/>
      <c r="FJP4" s="66"/>
      <c r="FJQ4" s="66"/>
      <c r="FJR4" s="66"/>
      <c r="FJS4" s="66"/>
      <c r="FJT4" s="66"/>
      <c r="FJU4" s="66"/>
      <c r="FJV4" s="66"/>
      <c r="FJW4" s="66"/>
      <c r="FJX4" s="66"/>
      <c r="FJY4" s="66"/>
      <c r="FJZ4" s="66"/>
      <c r="FKA4" s="66"/>
      <c r="FKB4" s="66"/>
      <c r="FKC4" s="66"/>
      <c r="FKD4" s="66"/>
      <c r="FKE4" s="66"/>
      <c r="FKF4" s="66"/>
      <c r="FKG4" s="66"/>
      <c r="FKH4" s="66"/>
      <c r="FKI4" s="66"/>
      <c r="FKJ4" s="66"/>
      <c r="FKK4" s="66"/>
      <c r="FKL4" s="66"/>
      <c r="FKM4" s="66"/>
      <c r="FKN4" s="66"/>
      <c r="FKO4" s="66"/>
      <c r="FKP4" s="66"/>
      <c r="FKQ4" s="66"/>
      <c r="FKR4" s="66"/>
      <c r="FKS4" s="66"/>
      <c r="FKT4" s="66"/>
      <c r="FKU4" s="66"/>
      <c r="FKV4" s="66"/>
      <c r="FKW4" s="66"/>
      <c r="FKX4" s="66"/>
      <c r="FKY4" s="66"/>
      <c r="FKZ4" s="66"/>
      <c r="FLA4" s="66"/>
      <c r="FLB4" s="66"/>
      <c r="FLC4" s="66"/>
      <c r="FLD4" s="66"/>
      <c r="FLE4" s="66"/>
      <c r="FLF4" s="66"/>
      <c r="FLG4" s="66"/>
      <c r="FLH4" s="66"/>
      <c r="FLI4" s="66"/>
      <c r="FLJ4" s="66"/>
      <c r="FLK4" s="66"/>
      <c r="FLL4" s="66"/>
      <c r="FLM4" s="66"/>
      <c r="FLN4" s="66"/>
      <c r="FLO4" s="66"/>
      <c r="FLP4" s="66"/>
      <c r="FLQ4" s="66"/>
      <c r="FLR4" s="66"/>
      <c r="FLS4" s="66"/>
      <c r="FLT4" s="66"/>
      <c r="FLU4" s="66"/>
      <c r="FLV4" s="66"/>
      <c r="FLW4" s="66"/>
      <c r="FLX4" s="66"/>
      <c r="FLY4" s="66"/>
      <c r="FLZ4" s="66"/>
      <c r="FMA4" s="66"/>
      <c r="FMB4" s="66"/>
      <c r="FMC4" s="66"/>
      <c r="FMD4" s="66"/>
      <c r="FME4" s="66"/>
      <c r="FMF4" s="66"/>
      <c r="FMG4" s="66"/>
      <c r="FMH4" s="66"/>
      <c r="FMI4" s="66"/>
      <c r="FMJ4" s="66"/>
      <c r="FMK4" s="66"/>
      <c r="FML4" s="66"/>
      <c r="FMM4" s="66"/>
      <c r="FMN4" s="66"/>
      <c r="FMO4" s="66"/>
      <c r="FMP4" s="66"/>
      <c r="FMQ4" s="66"/>
      <c r="FMR4" s="66"/>
      <c r="FMS4" s="66"/>
      <c r="FMT4" s="66"/>
      <c r="FMU4" s="66"/>
      <c r="FMV4" s="66"/>
      <c r="FMW4" s="66"/>
      <c r="FMX4" s="66"/>
      <c r="FMY4" s="66"/>
      <c r="FMZ4" s="66"/>
      <c r="FNA4" s="66"/>
      <c r="FNB4" s="66"/>
      <c r="FNC4" s="66"/>
      <c r="FND4" s="66"/>
      <c r="FNE4" s="66"/>
      <c r="FNF4" s="66"/>
      <c r="FNG4" s="66"/>
      <c r="FNH4" s="66"/>
      <c r="FNI4" s="66"/>
      <c r="FNJ4" s="66"/>
      <c r="FNK4" s="66"/>
      <c r="FNL4" s="66"/>
      <c r="FNM4" s="66"/>
      <c r="FNN4" s="66"/>
      <c r="FNO4" s="66"/>
      <c r="FNP4" s="66"/>
      <c r="FNQ4" s="66"/>
      <c r="FNR4" s="66"/>
      <c r="FNS4" s="66"/>
      <c r="FNT4" s="66"/>
      <c r="FNU4" s="66"/>
      <c r="FNV4" s="66"/>
      <c r="FNW4" s="66"/>
      <c r="FNX4" s="66"/>
      <c r="FNY4" s="66"/>
      <c r="FNZ4" s="66"/>
      <c r="FOA4" s="66"/>
      <c r="FOB4" s="66"/>
      <c r="FOC4" s="66"/>
      <c r="FOD4" s="66"/>
      <c r="FOE4" s="66"/>
      <c r="FOF4" s="66"/>
      <c r="FOG4" s="66"/>
      <c r="FOH4" s="66"/>
      <c r="FOI4" s="66"/>
      <c r="FOJ4" s="66"/>
      <c r="FOK4" s="66"/>
      <c r="FOL4" s="66"/>
      <c r="FOM4" s="66"/>
      <c r="FON4" s="66"/>
      <c r="FOO4" s="66"/>
      <c r="FOP4" s="66"/>
      <c r="FOQ4" s="66"/>
      <c r="FOR4" s="66"/>
      <c r="FOS4" s="66"/>
      <c r="FOT4" s="66"/>
      <c r="FOU4" s="66"/>
      <c r="FOV4" s="66"/>
      <c r="FOW4" s="66"/>
      <c r="FOX4" s="66"/>
      <c r="FOY4" s="66"/>
      <c r="FOZ4" s="66"/>
      <c r="FPA4" s="66"/>
      <c r="FPB4" s="66"/>
      <c r="FPC4" s="66"/>
      <c r="FPD4" s="66"/>
      <c r="FPE4" s="66"/>
      <c r="FPF4" s="66"/>
      <c r="FPG4" s="66"/>
      <c r="FPH4" s="66"/>
      <c r="FPI4" s="66"/>
      <c r="FPJ4" s="66"/>
      <c r="FPK4" s="66"/>
      <c r="FPL4" s="66"/>
      <c r="FPM4" s="66"/>
      <c r="FPN4" s="66"/>
      <c r="FPO4" s="66"/>
      <c r="FPP4" s="66"/>
      <c r="FPQ4" s="66"/>
      <c r="FPR4" s="66"/>
      <c r="FPS4" s="66"/>
      <c r="FPT4" s="66"/>
      <c r="FPU4" s="66"/>
      <c r="FPV4" s="66"/>
      <c r="FPW4" s="66"/>
      <c r="FPX4" s="66"/>
      <c r="FPY4" s="66"/>
      <c r="FPZ4" s="66"/>
      <c r="FQA4" s="66"/>
      <c r="FQB4" s="66"/>
      <c r="FQC4" s="66"/>
      <c r="FQD4" s="66"/>
      <c r="FQE4" s="66"/>
      <c r="FQF4" s="66"/>
      <c r="FQG4" s="66"/>
      <c r="FQH4" s="66"/>
      <c r="FQI4" s="66"/>
      <c r="FQJ4" s="66"/>
      <c r="FQK4" s="66"/>
      <c r="FQL4" s="66"/>
      <c r="FQM4" s="66"/>
      <c r="FQN4" s="66"/>
      <c r="FQO4" s="66"/>
      <c r="FQP4" s="66"/>
      <c r="FQQ4" s="66"/>
      <c r="FQR4" s="66"/>
      <c r="FQS4" s="66"/>
      <c r="FQT4" s="66"/>
      <c r="FQU4" s="66"/>
      <c r="FQV4" s="66"/>
      <c r="FQW4" s="66"/>
      <c r="FQX4" s="66"/>
      <c r="FQY4" s="66"/>
      <c r="FQZ4" s="66"/>
      <c r="FRA4" s="66"/>
      <c r="FRB4" s="66"/>
      <c r="FRC4" s="66"/>
      <c r="FRD4" s="66"/>
      <c r="FRE4" s="66"/>
      <c r="FRF4" s="66"/>
      <c r="FRG4" s="66"/>
      <c r="FRH4" s="66"/>
      <c r="FRI4" s="66"/>
      <c r="FRJ4" s="66"/>
      <c r="FRK4" s="66"/>
      <c r="FRL4" s="66"/>
      <c r="FRM4" s="66"/>
      <c r="FRN4" s="66"/>
      <c r="FRO4" s="66"/>
      <c r="FRP4" s="66"/>
      <c r="FRQ4" s="66"/>
      <c r="FRR4" s="66"/>
      <c r="FRS4" s="66"/>
      <c r="FRT4" s="66"/>
      <c r="FRU4" s="66"/>
      <c r="FRV4" s="66"/>
      <c r="FRW4" s="66"/>
      <c r="FRX4" s="66"/>
      <c r="FRY4" s="66"/>
      <c r="FRZ4" s="66"/>
      <c r="FSA4" s="66"/>
      <c r="FSB4" s="66"/>
      <c r="FSC4" s="66"/>
      <c r="FSD4" s="66"/>
      <c r="FSE4" s="66"/>
      <c r="FSF4" s="66"/>
      <c r="FSG4" s="66"/>
      <c r="FSH4" s="66"/>
      <c r="FSI4" s="66"/>
      <c r="FSJ4" s="66"/>
      <c r="FSK4" s="66"/>
      <c r="FSL4" s="66"/>
      <c r="FSM4" s="66"/>
      <c r="FSN4" s="66"/>
      <c r="FSO4" s="66"/>
      <c r="FSP4" s="66"/>
      <c r="FSQ4" s="66"/>
      <c r="FSR4" s="66"/>
      <c r="FSS4" s="66"/>
      <c r="FST4" s="66"/>
      <c r="FSU4" s="66"/>
      <c r="FSV4" s="66"/>
      <c r="FSW4" s="66"/>
      <c r="FSX4" s="66"/>
      <c r="FSY4" s="66"/>
      <c r="FSZ4" s="66"/>
      <c r="FTA4" s="66"/>
      <c r="FTB4" s="66"/>
      <c r="FTC4" s="66"/>
      <c r="FTD4" s="66"/>
      <c r="FTE4" s="66"/>
      <c r="FTF4" s="66"/>
      <c r="FTG4" s="66"/>
      <c r="FTH4" s="66"/>
      <c r="FTI4" s="66"/>
      <c r="FTJ4" s="66"/>
      <c r="FTK4" s="66"/>
      <c r="FTL4" s="66"/>
      <c r="FTM4" s="66"/>
      <c r="FTN4" s="66"/>
      <c r="FTO4" s="66"/>
      <c r="FTP4" s="66"/>
      <c r="FTQ4" s="66"/>
      <c r="FTR4" s="66"/>
      <c r="FTS4" s="66"/>
      <c r="FTT4" s="66"/>
      <c r="FTU4" s="66"/>
      <c r="FTV4" s="66"/>
      <c r="FTW4" s="66"/>
      <c r="FTX4" s="66"/>
      <c r="FTY4" s="66"/>
      <c r="FTZ4" s="66"/>
      <c r="FUA4" s="66"/>
      <c r="FUB4" s="66"/>
      <c r="FUC4" s="66"/>
      <c r="FUD4" s="66"/>
      <c r="FUE4" s="66"/>
      <c r="FUF4" s="66"/>
      <c r="FUG4" s="66"/>
      <c r="FUH4" s="66"/>
      <c r="FUI4" s="66"/>
      <c r="FUJ4" s="66"/>
      <c r="FUK4" s="66"/>
      <c r="FUL4" s="66"/>
      <c r="FUM4" s="66"/>
      <c r="FUN4" s="66"/>
      <c r="FUO4" s="66"/>
      <c r="FUP4" s="66"/>
      <c r="FUQ4" s="66"/>
      <c r="FUR4" s="66"/>
      <c r="FUS4" s="66"/>
      <c r="FUT4" s="66"/>
      <c r="FUU4" s="66"/>
      <c r="FUV4" s="66"/>
      <c r="FUW4" s="66"/>
      <c r="FUX4" s="66"/>
      <c r="FUY4" s="66"/>
      <c r="FUZ4" s="66"/>
      <c r="FVA4" s="66"/>
      <c r="FVB4" s="66"/>
      <c r="FVC4" s="66"/>
      <c r="FVD4" s="66"/>
      <c r="FVE4" s="66"/>
      <c r="FVF4" s="66"/>
      <c r="FVG4" s="66"/>
      <c r="FVH4" s="66"/>
      <c r="FVI4" s="66"/>
      <c r="FVJ4" s="66"/>
      <c r="FVK4" s="66"/>
      <c r="FVL4" s="66"/>
      <c r="FVM4" s="66"/>
      <c r="FVN4" s="66"/>
      <c r="FVO4" s="66"/>
      <c r="FVP4" s="66"/>
      <c r="FVQ4" s="66"/>
      <c r="FVR4" s="66"/>
      <c r="FVS4" s="66"/>
      <c r="FVT4" s="66"/>
      <c r="FVU4" s="66"/>
      <c r="FVV4" s="66"/>
      <c r="FVW4" s="66"/>
      <c r="FVX4" s="66"/>
      <c r="FVY4" s="66"/>
      <c r="FVZ4" s="66"/>
      <c r="FWA4" s="66"/>
      <c r="FWB4" s="66"/>
      <c r="FWC4" s="66"/>
      <c r="FWD4" s="66"/>
      <c r="FWE4" s="66"/>
      <c r="FWF4" s="66"/>
      <c r="FWG4" s="66"/>
      <c r="FWH4" s="66"/>
      <c r="FWI4" s="66"/>
      <c r="FWJ4" s="66"/>
      <c r="FWK4" s="66"/>
      <c r="FWL4" s="66"/>
      <c r="FWM4" s="66"/>
      <c r="FWN4" s="66"/>
      <c r="FWO4" s="66"/>
      <c r="FWP4" s="66"/>
      <c r="FWQ4" s="66"/>
      <c r="FWR4" s="66"/>
      <c r="FWS4" s="66"/>
      <c r="FWT4" s="66"/>
      <c r="FWU4" s="66"/>
      <c r="FWV4" s="66"/>
      <c r="FWW4" s="66"/>
      <c r="FWX4" s="66"/>
      <c r="FWY4" s="66"/>
      <c r="FWZ4" s="66"/>
      <c r="FXA4" s="66"/>
      <c r="FXB4" s="66"/>
      <c r="FXC4" s="66"/>
      <c r="FXD4" s="66"/>
      <c r="FXE4" s="66"/>
      <c r="FXF4" s="66"/>
      <c r="FXG4" s="66"/>
      <c r="FXH4" s="66"/>
      <c r="FXI4" s="66"/>
      <c r="FXJ4" s="66"/>
      <c r="FXK4" s="66"/>
      <c r="FXL4" s="66"/>
      <c r="FXM4" s="66"/>
      <c r="FXN4" s="66"/>
      <c r="FXO4" s="66"/>
      <c r="FXP4" s="66"/>
      <c r="FXQ4" s="66"/>
      <c r="FXR4" s="66"/>
      <c r="FXS4" s="66"/>
      <c r="FXT4" s="66"/>
      <c r="FXU4" s="66"/>
      <c r="FXV4" s="66"/>
      <c r="FXW4" s="66"/>
      <c r="FXX4" s="66"/>
      <c r="FXY4" s="66"/>
      <c r="FXZ4" s="66"/>
      <c r="FYA4" s="66"/>
      <c r="FYB4" s="66"/>
      <c r="FYC4" s="66"/>
      <c r="FYD4" s="66"/>
      <c r="FYE4" s="66"/>
      <c r="FYF4" s="66"/>
      <c r="FYG4" s="66"/>
      <c r="FYH4" s="66"/>
      <c r="FYI4" s="66"/>
      <c r="FYJ4" s="66"/>
      <c r="FYK4" s="66"/>
      <c r="FYL4" s="66"/>
      <c r="FYM4" s="66"/>
      <c r="FYN4" s="66"/>
      <c r="FYO4" s="66"/>
      <c r="FYP4" s="66"/>
      <c r="FYQ4" s="66"/>
      <c r="FYR4" s="66"/>
      <c r="FYS4" s="66"/>
      <c r="FYT4" s="66"/>
      <c r="FYU4" s="66"/>
      <c r="FYV4" s="66"/>
      <c r="FYW4" s="66"/>
      <c r="FYX4" s="66"/>
      <c r="FYY4" s="66"/>
      <c r="FYZ4" s="66"/>
      <c r="FZA4" s="66"/>
      <c r="FZB4" s="66"/>
      <c r="FZC4" s="66"/>
      <c r="FZD4" s="66"/>
      <c r="FZE4" s="66"/>
      <c r="FZF4" s="66"/>
      <c r="FZG4" s="66"/>
      <c r="FZH4" s="66"/>
      <c r="FZI4" s="66"/>
      <c r="FZJ4" s="66"/>
      <c r="FZK4" s="66"/>
      <c r="FZL4" s="66"/>
      <c r="FZM4" s="66"/>
      <c r="FZN4" s="66"/>
      <c r="FZO4" s="66"/>
      <c r="FZP4" s="66"/>
      <c r="FZQ4" s="66"/>
      <c r="FZR4" s="66"/>
      <c r="FZS4" s="66"/>
      <c r="FZT4" s="66"/>
      <c r="FZU4" s="66"/>
      <c r="FZV4" s="66"/>
      <c r="FZW4" s="66"/>
      <c r="FZX4" s="66"/>
      <c r="FZY4" s="66"/>
      <c r="FZZ4" s="66"/>
      <c r="GAA4" s="66"/>
      <c r="GAB4" s="66"/>
      <c r="GAC4" s="66"/>
      <c r="GAD4" s="66"/>
      <c r="GAE4" s="66"/>
      <c r="GAF4" s="66"/>
      <c r="GAG4" s="66"/>
      <c r="GAH4" s="66"/>
      <c r="GAI4" s="66"/>
      <c r="GAJ4" s="66"/>
      <c r="GAK4" s="66"/>
      <c r="GAL4" s="66"/>
      <c r="GAM4" s="66"/>
      <c r="GAN4" s="66"/>
      <c r="GAO4" s="66"/>
      <c r="GAP4" s="66"/>
      <c r="GAQ4" s="66"/>
      <c r="GAR4" s="66"/>
      <c r="GAS4" s="66"/>
      <c r="GAT4" s="66"/>
      <c r="GAU4" s="66"/>
      <c r="GAV4" s="66"/>
      <c r="GAW4" s="66"/>
      <c r="GAX4" s="66"/>
      <c r="GAY4" s="66"/>
      <c r="GAZ4" s="66"/>
      <c r="GBA4" s="66"/>
      <c r="GBB4" s="66"/>
      <c r="GBC4" s="66"/>
      <c r="GBD4" s="66"/>
      <c r="GBE4" s="66"/>
      <c r="GBF4" s="66"/>
      <c r="GBG4" s="66"/>
      <c r="GBH4" s="66"/>
      <c r="GBI4" s="66"/>
      <c r="GBJ4" s="66"/>
      <c r="GBK4" s="66"/>
      <c r="GBL4" s="66"/>
      <c r="GBM4" s="66"/>
      <c r="GBN4" s="66"/>
      <c r="GBO4" s="66"/>
      <c r="GBP4" s="66"/>
      <c r="GBQ4" s="66"/>
      <c r="GBR4" s="66"/>
      <c r="GBS4" s="66"/>
      <c r="GBT4" s="66"/>
      <c r="GBU4" s="66"/>
      <c r="GBV4" s="66"/>
      <c r="GBW4" s="66"/>
      <c r="GBX4" s="66"/>
      <c r="GBY4" s="66"/>
      <c r="GBZ4" s="66"/>
      <c r="GCA4" s="66"/>
      <c r="GCB4" s="66"/>
      <c r="GCC4" s="66"/>
      <c r="GCD4" s="66"/>
      <c r="GCE4" s="66"/>
      <c r="GCF4" s="66"/>
      <c r="GCG4" s="66"/>
      <c r="GCH4" s="66"/>
      <c r="GCI4" s="66"/>
      <c r="GCJ4" s="66"/>
      <c r="GCK4" s="66"/>
      <c r="GCL4" s="66"/>
      <c r="GCM4" s="66"/>
      <c r="GCN4" s="66"/>
      <c r="GCO4" s="66"/>
      <c r="GCP4" s="66"/>
      <c r="GCQ4" s="66"/>
      <c r="GCR4" s="66"/>
      <c r="GCS4" s="66"/>
      <c r="GCT4" s="66"/>
      <c r="GCU4" s="66"/>
      <c r="GCV4" s="66"/>
      <c r="GCW4" s="66"/>
      <c r="GCX4" s="66"/>
      <c r="GCY4" s="66"/>
      <c r="GCZ4" s="66"/>
      <c r="GDA4" s="66"/>
      <c r="GDB4" s="66"/>
      <c r="GDC4" s="66"/>
      <c r="GDD4" s="66"/>
      <c r="GDE4" s="66"/>
      <c r="GDF4" s="66"/>
      <c r="GDG4" s="66"/>
      <c r="GDH4" s="66"/>
      <c r="GDI4" s="66"/>
      <c r="GDJ4" s="66"/>
      <c r="GDK4" s="66"/>
      <c r="GDL4" s="66"/>
      <c r="GDM4" s="66"/>
      <c r="GDN4" s="66"/>
      <c r="GDO4" s="66"/>
      <c r="GDP4" s="66"/>
      <c r="GDQ4" s="66"/>
      <c r="GDR4" s="66"/>
      <c r="GDS4" s="66"/>
      <c r="GDT4" s="66"/>
      <c r="GDU4" s="66"/>
      <c r="GDV4" s="66"/>
      <c r="GDW4" s="66"/>
      <c r="GDX4" s="66"/>
      <c r="GDY4" s="66"/>
      <c r="GDZ4" s="66"/>
      <c r="GEA4" s="66"/>
      <c r="GEB4" s="66"/>
      <c r="GEC4" s="66"/>
      <c r="GED4" s="66"/>
      <c r="GEE4" s="66"/>
      <c r="GEF4" s="66"/>
      <c r="GEG4" s="66"/>
      <c r="GEH4" s="66"/>
      <c r="GEI4" s="66"/>
      <c r="GEJ4" s="66"/>
      <c r="GEK4" s="66"/>
      <c r="GEL4" s="66"/>
      <c r="GEM4" s="66"/>
      <c r="GEN4" s="66"/>
      <c r="GEO4" s="66"/>
      <c r="GEP4" s="66"/>
      <c r="GEQ4" s="66"/>
      <c r="GER4" s="66"/>
      <c r="GES4" s="66"/>
      <c r="GET4" s="66"/>
      <c r="GEU4" s="66"/>
      <c r="GEV4" s="66"/>
      <c r="GEW4" s="66"/>
      <c r="GEX4" s="66"/>
      <c r="GEY4" s="66"/>
      <c r="GEZ4" s="66"/>
      <c r="GFA4" s="66"/>
      <c r="GFB4" s="66"/>
      <c r="GFC4" s="66"/>
      <c r="GFD4" s="66"/>
      <c r="GFE4" s="66"/>
      <c r="GFF4" s="66"/>
      <c r="GFG4" s="66"/>
      <c r="GFH4" s="66"/>
      <c r="GFI4" s="66"/>
      <c r="GFJ4" s="66"/>
      <c r="GFK4" s="66"/>
      <c r="GFL4" s="66"/>
      <c r="GFM4" s="66"/>
      <c r="GFN4" s="66"/>
      <c r="GFO4" s="66"/>
      <c r="GFP4" s="66"/>
      <c r="GFQ4" s="66"/>
      <c r="GFR4" s="66"/>
      <c r="GFS4" s="66"/>
      <c r="GFT4" s="66"/>
      <c r="GFU4" s="66"/>
      <c r="GFV4" s="66"/>
      <c r="GFW4" s="66"/>
      <c r="GFX4" s="66"/>
      <c r="GFY4" s="66"/>
      <c r="GFZ4" s="66"/>
      <c r="GGA4" s="66"/>
      <c r="GGB4" s="66"/>
      <c r="GGC4" s="66"/>
      <c r="GGD4" s="66"/>
      <c r="GGE4" s="66"/>
      <c r="GGF4" s="66"/>
      <c r="GGG4" s="66"/>
      <c r="GGH4" s="66"/>
      <c r="GGI4" s="66"/>
      <c r="GGJ4" s="66"/>
      <c r="GGK4" s="66"/>
      <c r="GGL4" s="66"/>
      <c r="GGM4" s="66"/>
      <c r="GGN4" s="66"/>
      <c r="GGO4" s="66"/>
      <c r="GGP4" s="66"/>
      <c r="GGQ4" s="66"/>
      <c r="GGR4" s="66"/>
      <c r="GGS4" s="66"/>
      <c r="GGT4" s="66"/>
      <c r="GGU4" s="66"/>
      <c r="GGV4" s="66"/>
      <c r="GGW4" s="66"/>
      <c r="GGX4" s="66"/>
      <c r="GGY4" s="66"/>
      <c r="GGZ4" s="66"/>
      <c r="GHA4" s="66"/>
      <c r="GHB4" s="66"/>
      <c r="GHC4" s="66"/>
      <c r="GHD4" s="66"/>
      <c r="GHE4" s="66"/>
      <c r="GHF4" s="66"/>
      <c r="GHG4" s="66"/>
      <c r="GHH4" s="66"/>
      <c r="GHI4" s="66"/>
      <c r="GHJ4" s="66"/>
      <c r="GHK4" s="66"/>
      <c r="GHL4" s="66"/>
      <c r="GHM4" s="66"/>
      <c r="GHN4" s="66"/>
      <c r="GHO4" s="66"/>
      <c r="GHP4" s="66"/>
      <c r="GHQ4" s="66"/>
      <c r="GHR4" s="66"/>
      <c r="GHS4" s="66"/>
      <c r="GHT4" s="66"/>
      <c r="GHU4" s="66"/>
      <c r="GHV4" s="66"/>
      <c r="GHW4" s="66"/>
      <c r="GHX4" s="66"/>
      <c r="GHY4" s="66"/>
      <c r="GHZ4" s="66"/>
      <c r="GIA4" s="66"/>
      <c r="GIB4" s="66"/>
      <c r="GIC4" s="66"/>
      <c r="GID4" s="66"/>
      <c r="GIE4" s="66"/>
      <c r="GIF4" s="66"/>
      <c r="GIG4" s="66"/>
      <c r="GIH4" s="66"/>
      <c r="GII4" s="66"/>
      <c r="GIJ4" s="66"/>
      <c r="GIK4" s="66"/>
      <c r="GIL4" s="66"/>
      <c r="GIM4" s="66"/>
      <c r="GIN4" s="66"/>
      <c r="GIO4" s="66"/>
      <c r="GIP4" s="66"/>
      <c r="GIQ4" s="66"/>
      <c r="GIR4" s="66"/>
      <c r="GIS4" s="66"/>
      <c r="GIT4" s="66"/>
      <c r="GIU4" s="66"/>
      <c r="GIV4" s="66"/>
      <c r="GIW4" s="66"/>
      <c r="GIX4" s="66"/>
      <c r="GIY4" s="66"/>
      <c r="GIZ4" s="66"/>
      <c r="GJA4" s="66"/>
      <c r="GJB4" s="66"/>
      <c r="GJC4" s="66"/>
      <c r="GJD4" s="66"/>
      <c r="GJE4" s="66"/>
      <c r="GJF4" s="66"/>
      <c r="GJG4" s="66"/>
      <c r="GJH4" s="66"/>
      <c r="GJI4" s="66"/>
      <c r="GJJ4" s="66"/>
      <c r="GJK4" s="66"/>
      <c r="GJL4" s="66"/>
      <c r="GJM4" s="66"/>
      <c r="GJN4" s="66"/>
      <c r="GJO4" s="66"/>
      <c r="GJP4" s="66"/>
      <c r="GJQ4" s="66"/>
      <c r="GJR4" s="66"/>
      <c r="GJS4" s="66"/>
      <c r="GJT4" s="66"/>
      <c r="GJU4" s="66"/>
      <c r="GJV4" s="66"/>
      <c r="GJW4" s="66"/>
      <c r="GJX4" s="66"/>
      <c r="GJY4" s="66"/>
      <c r="GJZ4" s="66"/>
      <c r="GKA4" s="66"/>
      <c r="GKB4" s="66"/>
      <c r="GKC4" s="66"/>
      <c r="GKD4" s="66"/>
      <c r="GKE4" s="66"/>
      <c r="GKF4" s="66"/>
      <c r="GKG4" s="66"/>
      <c r="GKH4" s="66"/>
      <c r="GKI4" s="66"/>
      <c r="GKJ4" s="66"/>
      <c r="GKK4" s="66"/>
      <c r="GKL4" s="66"/>
      <c r="GKM4" s="66"/>
      <c r="GKN4" s="66"/>
      <c r="GKO4" s="66"/>
      <c r="GKP4" s="66"/>
      <c r="GKQ4" s="66"/>
      <c r="GKR4" s="66"/>
      <c r="GKS4" s="66"/>
      <c r="GKT4" s="66"/>
      <c r="GKU4" s="66"/>
      <c r="GKV4" s="66"/>
      <c r="GKW4" s="66"/>
      <c r="GKX4" s="66"/>
      <c r="GKY4" s="66"/>
      <c r="GKZ4" s="66"/>
      <c r="GLA4" s="66"/>
      <c r="GLB4" s="66"/>
      <c r="GLC4" s="66"/>
      <c r="GLD4" s="66"/>
      <c r="GLE4" s="66"/>
      <c r="GLF4" s="66"/>
      <c r="GLG4" s="66"/>
      <c r="GLH4" s="66"/>
      <c r="GLI4" s="66"/>
      <c r="GLJ4" s="66"/>
      <c r="GLK4" s="66"/>
      <c r="GLL4" s="66"/>
      <c r="GLM4" s="66"/>
      <c r="GLN4" s="66"/>
      <c r="GLO4" s="66"/>
      <c r="GLP4" s="66"/>
      <c r="GLQ4" s="66"/>
      <c r="GLR4" s="66"/>
      <c r="GLS4" s="66"/>
      <c r="GLT4" s="66"/>
      <c r="GLU4" s="66"/>
      <c r="GLV4" s="66"/>
      <c r="GLW4" s="66"/>
      <c r="GLX4" s="66"/>
      <c r="GLY4" s="66"/>
      <c r="GLZ4" s="66"/>
      <c r="GMA4" s="66"/>
      <c r="GMB4" s="66"/>
      <c r="GMC4" s="66"/>
      <c r="GMD4" s="66"/>
      <c r="GME4" s="66"/>
      <c r="GMF4" s="66"/>
      <c r="GMG4" s="66"/>
      <c r="GMH4" s="66"/>
      <c r="GMI4" s="66"/>
      <c r="GMJ4" s="66"/>
      <c r="GMK4" s="66"/>
      <c r="GML4" s="66"/>
      <c r="GMM4" s="66"/>
      <c r="GMN4" s="66"/>
      <c r="GMO4" s="66"/>
      <c r="GMP4" s="66"/>
      <c r="GMQ4" s="66"/>
      <c r="GMR4" s="66"/>
      <c r="GMS4" s="66"/>
      <c r="GMT4" s="66"/>
      <c r="GMU4" s="66"/>
      <c r="GMV4" s="66"/>
      <c r="GMW4" s="66"/>
      <c r="GMX4" s="66"/>
      <c r="GMY4" s="66"/>
      <c r="GMZ4" s="66"/>
      <c r="GNA4" s="66"/>
      <c r="GNB4" s="66"/>
      <c r="GNC4" s="66"/>
      <c r="GND4" s="66"/>
      <c r="GNE4" s="66"/>
      <c r="GNF4" s="66"/>
      <c r="GNG4" s="66"/>
      <c r="GNH4" s="66"/>
      <c r="GNI4" s="66"/>
      <c r="GNJ4" s="66"/>
      <c r="GNK4" s="66"/>
      <c r="GNL4" s="66"/>
      <c r="GNM4" s="66"/>
      <c r="GNN4" s="66"/>
      <c r="GNO4" s="66"/>
      <c r="GNP4" s="66"/>
      <c r="GNQ4" s="66"/>
      <c r="GNR4" s="66"/>
      <c r="GNS4" s="66"/>
      <c r="GNT4" s="66"/>
      <c r="GNU4" s="66"/>
      <c r="GNV4" s="66"/>
      <c r="GNW4" s="66"/>
      <c r="GNX4" s="66"/>
      <c r="GNY4" s="66"/>
      <c r="GNZ4" s="66"/>
      <c r="GOA4" s="66"/>
      <c r="GOB4" s="66"/>
      <c r="GOC4" s="66"/>
      <c r="GOD4" s="66"/>
      <c r="GOE4" s="66"/>
      <c r="GOF4" s="66"/>
      <c r="GOG4" s="66"/>
      <c r="GOH4" s="66"/>
      <c r="GOI4" s="66"/>
      <c r="GOJ4" s="66"/>
      <c r="GOK4" s="66"/>
      <c r="GOL4" s="66"/>
      <c r="GOM4" s="66"/>
      <c r="GON4" s="66"/>
      <c r="GOO4" s="66"/>
      <c r="GOP4" s="66"/>
      <c r="GOQ4" s="66"/>
      <c r="GOR4" s="66"/>
      <c r="GOS4" s="66"/>
      <c r="GOT4" s="66"/>
      <c r="GOU4" s="66"/>
      <c r="GOV4" s="66"/>
      <c r="GOW4" s="66"/>
      <c r="GOX4" s="66"/>
      <c r="GOY4" s="66"/>
      <c r="GOZ4" s="66"/>
      <c r="GPA4" s="66"/>
      <c r="GPB4" s="66"/>
      <c r="GPC4" s="66"/>
      <c r="GPD4" s="66"/>
      <c r="GPE4" s="66"/>
      <c r="GPF4" s="66"/>
      <c r="GPG4" s="66"/>
      <c r="GPH4" s="66"/>
      <c r="GPI4" s="66"/>
      <c r="GPJ4" s="66"/>
      <c r="GPK4" s="66"/>
      <c r="GPL4" s="66"/>
      <c r="GPM4" s="66"/>
      <c r="GPN4" s="66"/>
      <c r="GPO4" s="66"/>
      <c r="GPP4" s="66"/>
      <c r="GPQ4" s="66"/>
      <c r="GPR4" s="66"/>
      <c r="GPS4" s="66"/>
      <c r="GPT4" s="66"/>
      <c r="GPU4" s="66"/>
      <c r="GPV4" s="66"/>
      <c r="GPW4" s="66"/>
      <c r="GPX4" s="66"/>
      <c r="GPY4" s="66"/>
      <c r="GPZ4" s="66"/>
      <c r="GQA4" s="66"/>
      <c r="GQB4" s="66"/>
      <c r="GQC4" s="66"/>
      <c r="GQD4" s="66"/>
      <c r="GQE4" s="66"/>
      <c r="GQF4" s="66"/>
      <c r="GQG4" s="66"/>
      <c r="GQH4" s="66"/>
      <c r="GQI4" s="66"/>
      <c r="GQJ4" s="66"/>
      <c r="GQK4" s="66"/>
      <c r="GQL4" s="66"/>
      <c r="GQM4" s="66"/>
      <c r="GQN4" s="66"/>
      <c r="GQO4" s="66"/>
      <c r="GQP4" s="66"/>
      <c r="GQQ4" s="66"/>
      <c r="GQR4" s="66"/>
      <c r="GQS4" s="66"/>
      <c r="GQT4" s="66"/>
      <c r="GQU4" s="66"/>
      <c r="GQV4" s="66"/>
      <c r="GQW4" s="66"/>
      <c r="GQX4" s="66"/>
      <c r="GQY4" s="66"/>
      <c r="GQZ4" s="66"/>
      <c r="GRA4" s="66"/>
      <c r="GRB4" s="66"/>
      <c r="GRC4" s="66"/>
      <c r="GRD4" s="66"/>
      <c r="GRE4" s="66"/>
      <c r="GRF4" s="66"/>
      <c r="GRG4" s="66"/>
      <c r="GRH4" s="66"/>
      <c r="GRI4" s="66"/>
      <c r="GRJ4" s="66"/>
      <c r="GRK4" s="66"/>
      <c r="GRL4" s="66"/>
      <c r="GRM4" s="66"/>
      <c r="GRN4" s="66"/>
      <c r="GRO4" s="66"/>
      <c r="GRP4" s="66"/>
      <c r="GRQ4" s="66"/>
      <c r="GRR4" s="66"/>
      <c r="GRS4" s="66"/>
      <c r="GRT4" s="66"/>
      <c r="GRU4" s="66"/>
      <c r="GRV4" s="66"/>
      <c r="GRW4" s="66"/>
      <c r="GRX4" s="66"/>
      <c r="GRY4" s="66"/>
      <c r="GRZ4" s="66"/>
      <c r="GSA4" s="66"/>
      <c r="GSB4" s="66"/>
      <c r="GSC4" s="66"/>
      <c r="GSD4" s="66"/>
      <c r="GSE4" s="66"/>
      <c r="GSF4" s="66"/>
      <c r="GSG4" s="66"/>
      <c r="GSH4" s="66"/>
      <c r="GSI4" s="66"/>
      <c r="GSJ4" s="66"/>
      <c r="GSK4" s="66"/>
      <c r="GSL4" s="66"/>
      <c r="GSM4" s="66"/>
      <c r="GSN4" s="66"/>
      <c r="GSO4" s="66"/>
      <c r="GSP4" s="66"/>
      <c r="GSQ4" s="66"/>
      <c r="GSR4" s="66"/>
      <c r="GSS4" s="66"/>
      <c r="GST4" s="66"/>
      <c r="GSU4" s="66"/>
      <c r="GSV4" s="66"/>
      <c r="GSW4" s="66"/>
      <c r="GSX4" s="66"/>
      <c r="GSY4" s="66"/>
      <c r="GSZ4" s="66"/>
      <c r="GTA4" s="66"/>
      <c r="GTB4" s="66"/>
      <c r="GTC4" s="66"/>
      <c r="GTD4" s="66"/>
      <c r="GTE4" s="66"/>
      <c r="GTF4" s="66"/>
      <c r="GTG4" s="66"/>
      <c r="GTH4" s="66"/>
      <c r="GTI4" s="66"/>
      <c r="GTJ4" s="66"/>
      <c r="GTK4" s="66"/>
      <c r="GTL4" s="66"/>
      <c r="GTM4" s="66"/>
      <c r="GTN4" s="66"/>
      <c r="GTO4" s="66"/>
      <c r="GTP4" s="66"/>
      <c r="GTQ4" s="66"/>
      <c r="GTR4" s="66"/>
      <c r="GTS4" s="66"/>
      <c r="GTT4" s="66"/>
      <c r="GTU4" s="66"/>
      <c r="GTV4" s="66"/>
      <c r="GTW4" s="66"/>
      <c r="GTX4" s="66"/>
      <c r="GTY4" s="66"/>
      <c r="GTZ4" s="66"/>
      <c r="GUA4" s="66"/>
      <c r="GUB4" s="66"/>
      <c r="GUC4" s="66"/>
      <c r="GUD4" s="66"/>
      <c r="GUE4" s="66"/>
      <c r="GUF4" s="66"/>
      <c r="GUG4" s="66"/>
      <c r="GUH4" s="66"/>
      <c r="GUI4" s="66"/>
      <c r="GUJ4" s="66"/>
      <c r="GUK4" s="66"/>
      <c r="GUL4" s="66"/>
      <c r="GUM4" s="66"/>
      <c r="GUN4" s="66"/>
      <c r="GUO4" s="66"/>
      <c r="GUP4" s="66"/>
      <c r="GUQ4" s="66"/>
      <c r="GUR4" s="66"/>
      <c r="GUS4" s="66"/>
      <c r="GUT4" s="66"/>
      <c r="GUU4" s="66"/>
      <c r="GUV4" s="66"/>
      <c r="GUW4" s="66"/>
      <c r="GUX4" s="66"/>
      <c r="GUY4" s="66"/>
      <c r="GUZ4" s="66"/>
      <c r="GVA4" s="66"/>
      <c r="GVB4" s="66"/>
      <c r="GVC4" s="66"/>
      <c r="GVD4" s="66"/>
      <c r="GVE4" s="66"/>
      <c r="GVF4" s="66"/>
      <c r="GVG4" s="66"/>
      <c r="GVH4" s="66"/>
      <c r="GVI4" s="66"/>
      <c r="GVJ4" s="66"/>
      <c r="GVK4" s="66"/>
      <c r="GVL4" s="66"/>
      <c r="GVM4" s="66"/>
      <c r="GVN4" s="66"/>
      <c r="GVO4" s="66"/>
      <c r="GVP4" s="66"/>
      <c r="GVQ4" s="66"/>
      <c r="GVR4" s="66"/>
      <c r="GVS4" s="66"/>
      <c r="GVT4" s="66"/>
      <c r="GVU4" s="66"/>
      <c r="GVV4" s="66"/>
      <c r="GVW4" s="66"/>
      <c r="GVX4" s="66"/>
      <c r="GVY4" s="66"/>
      <c r="GVZ4" s="66"/>
      <c r="GWA4" s="66"/>
      <c r="GWB4" s="66"/>
      <c r="GWC4" s="66"/>
      <c r="GWD4" s="66"/>
      <c r="GWE4" s="66"/>
      <c r="GWF4" s="66"/>
      <c r="GWG4" s="66"/>
      <c r="GWH4" s="66"/>
      <c r="GWI4" s="66"/>
      <c r="GWJ4" s="66"/>
      <c r="GWK4" s="66"/>
      <c r="GWL4" s="66"/>
      <c r="GWM4" s="66"/>
      <c r="GWN4" s="66"/>
      <c r="GWO4" s="66"/>
      <c r="GWP4" s="66"/>
      <c r="GWQ4" s="66"/>
      <c r="GWR4" s="66"/>
      <c r="GWS4" s="66"/>
      <c r="GWT4" s="66"/>
      <c r="GWU4" s="66"/>
      <c r="GWV4" s="66"/>
      <c r="GWW4" s="66"/>
      <c r="GWX4" s="66"/>
      <c r="GWY4" s="66"/>
      <c r="GWZ4" s="66"/>
      <c r="GXA4" s="66"/>
      <c r="GXB4" s="66"/>
      <c r="GXC4" s="66"/>
      <c r="GXD4" s="66"/>
      <c r="GXE4" s="66"/>
      <c r="GXF4" s="66"/>
      <c r="GXG4" s="66"/>
      <c r="GXH4" s="66"/>
      <c r="GXI4" s="66"/>
      <c r="GXJ4" s="66"/>
      <c r="GXK4" s="66"/>
      <c r="GXL4" s="66"/>
      <c r="GXM4" s="66"/>
      <c r="GXN4" s="66"/>
      <c r="GXO4" s="66"/>
      <c r="GXP4" s="66"/>
      <c r="GXQ4" s="66"/>
      <c r="GXR4" s="66"/>
      <c r="GXS4" s="66"/>
      <c r="GXT4" s="66"/>
      <c r="GXU4" s="66"/>
      <c r="GXV4" s="66"/>
      <c r="GXW4" s="66"/>
      <c r="GXX4" s="66"/>
      <c r="GXY4" s="66"/>
      <c r="GXZ4" s="66"/>
      <c r="GYA4" s="66"/>
      <c r="GYB4" s="66"/>
      <c r="GYC4" s="66"/>
      <c r="GYD4" s="66"/>
      <c r="GYE4" s="66"/>
      <c r="GYF4" s="66"/>
      <c r="GYG4" s="66"/>
      <c r="GYH4" s="66"/>
      <c r="GYI4" s="66"/>
      <c r="GYJ4" s="66"/>
      <c r="GYK4" s="66"/>
      <c r="GYL4" s="66"/>
      <c r="GYM4" s="66"/>
      <c r="GYN4" s="66"/>
      <c r="GYO4" s="66"/>
      <c r="GYP4" s="66"/>
      <c r="GYQ4" s="66"/>
      <c r="GYR4" s="66"/>
      <c r="GYS4" s="66"/>
      <c r="GYT4" s="66"/>
      <c r="GYU4" s="66"/>
      <c r="GYV4" s="66"/>
      <c r="GYW4" s="66"/>
      <c r="GYX4" s="66"/>
      <c r="GYY4" s="66"/>
      <c r="GYZ4" s="66"/>
      <c r="GZA4" s="66"/>
      <c r="GZB4" s="66"/>
      <c r="GZC4" s="66"/>
      <c r="GZD4" s="66"/>
      <c r="GZE4" s="66"/>
      <c r="GZF4" s="66"/>
      <c r="GZG4" s="66"/>
      <c r="GZH4" s="66"/>
      <c r="GZI4" s="66"/>
      <c r="GZJ4" s="66"/>
      <c r="GZK4" s="66"/>
      <c r="GZL4" s="66"/>
      <c r="GZM4" s="66"/>
      <c r="GZN4" s="66"/>
      <c r="GZO4" s="66"/>
      <c r="GZP4" s="66"/>
      <c r="GZQ4" s="66"/>
      <c r="GZR4" s="66"/>
      <c r="GZS4" s="66"/>
      <c r="GZT4" s="66"/>
      <c r="GZU4" s="66"/>
      <c r="GZV4" s="66"/>
      <c r="GZW4" s="66"/>
      <c r="GZX4" s="66"/>
      <c r="GZY4" s="66"/>
      <c r="GZZ4" s="66"/>
      <c r="HAA4" s="66"/>
      <c r="HAB4" s="66"/>
      <c r="HAC4" s="66"/>
      <c r="HAD4" s="66"/>
      <c r="HAE4" s="66"/>
      <c r="HAF4" s="66"/>
      <c r="HAG4" s="66"/>
      <c r="HAH4" s="66"/>
      <c r="HAI4" s="66"/>
      <c r="HAJ4" s="66"/>
      <c r="HAK4" s="66"/>
      <c r="HAL4" s="66"/>
      <c r="HAM4" s="66"/>
      <c r="HAN4" s="66"/>
      <c r="HAO4" s="66"/>
      <c r="HAP4" s="66"/>
      <c r="HAQ4" s="66"/>
      <c r="HAR4" s="66"/>
      <c r="HAS4" s="66"/>
      <c r="HAT4" s="66"/>
      <c r="HAU4" s="66"/>
      <c r="HAV4" s="66"/>
      <c r="HAW4" s="66"/>
      <c r="HAX4" s="66"/>
      <c r="HAY4" s="66"/>
      <c r="HAZ4" s="66"/>
      <c r="HBA4" s="66"/>
      <c r="HBB4" s="66"/>
      <c r="HBC4" s="66"/>
      <c r="HBD4" s="66"/>
      <c r="HBE4" s="66"/>
      <c r="HBF4" s="66"/>
      <c r="HBG4" s="66"/>
      <c r="HBH4" s="66"/>
      <c r="HBI4" s="66"/>
      <c r="HBJ4" s="66"/>
      <c r="HBK4" s="66"/>
      <c r="HBL4" s="66"/>
      <c r="HBM4" s="66"/>
      <c r="HBN4" s="66"/>
      <c r="HBO4" s="66"/>
      <c r="HBP4" s="66"/>
      <c r="HBQ4" s="66"/>
      <c r="HBR4" s="66"/>
      <c r="HBS4" s="66"/>
      <c r="HBT4" s="66"/>
      <c r="HBU4" s="66"/>
      <c r="HBV4" s="66"/>
      <c r="HBW4" s="66"/>
      <c r="HBX4" s="66"/>
      <c r="HBY4" s="66"/>
      <c r="HBZ4" s="66"/>
      <c r="HCA4" s="66"/>
      <c r="HCB4" s="66"/>
      <c r="HCC4" s="66"/>
      <c r="HCD4" s="66"/>
      <c r="HCE4" s="66"/>
      <c r="HCF4" s="66"/>
      <c r="HCG4" s="66"/>
      <c r="HCH4" s="66"/>
      <c r="HCI4" s="66"/>
      <c r="HCJ4" s="66"/>
      <c r="HCK4" s="66"/>
      <c r="HCL4" s="66"/>
      <c r="HCM4" s="66"/>
      <c r="HCN4" s="66"/>
      <c r="HCO4" s="66"/>
      <c r="HCP4" s="66"/>
      <c r="HCQ4" s="66"/>
      <c r="HCR4" s="66"/>
      <c r="HCS4" s="66"/>
      <c r="HCT4" s="66"/>
      <c r="HCU4" s="66"/>
      <c r="HCV4" s="66"/>
      <c r="HCW4" s="66"/>
      <c r="HCX4" s="66"/>
      <c r="HCY4" s="66"/>
      <c r="HCZ4" s="66"/>
      <c r="HDA4" s="66"/>
      <c r="HDB4" s="66"/>
      <c r="HDC4" s="66"/>
      <c r="HDD4" s="66"/>
      <c r="HDE4" s="66"/>
      <c r="HDF4" s="66"/>
      <c r="HDG4" s="66"/>
      <c r="HDH4" s="66"/>
      <c r="HDI4" s="66"/>
      <c r="HDJ4" s="66"/>
      <c r="HDK4" s="66"/>
      <c r="HDL4" s="66"/>
      <c r="HDM4" s="66"/>
      <c r="HDN4" s="66"/>
      <c r="HDO4" s="66"/>
      <c r="HDP4" s="66"/>
      <c r="HDQ4" s="66"/>
      <c r="HDR4" s="66"/>
      <c r="HDS4" s="66"/>
      <c r="HDT4" s="66"/>
      <c r="HDU4" s="66"/>
      <c r="HDV4" s="66"/>
      <c r="HDW4" s="66"/>
      <c r="HDX4" s="66"/>
      <c r="HDY4" s="66"/>
      <c r="HDZ4" s="66"/>
      <c r="HEA4" s="66"/>
      <c r="HEB4" s="66"/>
      <c r="HEC4" s="66"/>
      <c r="HED4" s="66"/>
      <c r="HEE4" s="66"/>
      <c r="HEF4" s="66"/>
      <c r="HEG4" s="66"/>
      <c r="HEH4" s="66"/>
      <c r="HEI4" s="66"/>
      <c r="HEJ4" s="66"/>
      <c r="HEK4" s="66"/>
      <c r="HEL4" s="66"/>
      <c r="HEM4" s="66"/>
      <c r="HEN4" s="66"/>
      <c r="HEO4" s="66"/>
      <c r="HEP4" s="66"/>
      <c r="HEQ4" s="66"/>
      <c r="HER4" s="66"/>
      <c r="HES4" s="66"/>
      <c r="HET4" s="66"/>
      <c r="HEU4" s="66"/>
      <c r="HEV4" s="66"/>
      <c r="HEW4" s="66"/>
      <c r="HEX4" s="66"/>
      <c r="HEY4" s="66"/>
      <c r="HEZ4" s="66"/>
      <c r="HFA4" s="66"/>
      <c r="HFB4" s="66"/>
      <c r="HFC4" s="66"/>
      <c r="HFD4" s="66"/>
      <c r="HFE4" s="66"/>
      <c r="HFF4" s="66"/>
      <c r="HFG4" s="66"/>
      <c r="HFH4" s="66"/>
      <c r="HFI4" s="66"/>
      <c r="HFJ4" s="66"/>
      <c r="HFK4" s="66"/>
      <c r="HFL4" s="66"/>
      <c r="HFM4" s="66"/>
      <c r="HFN4" s="66"/>
      <c r="HFO4" s="66"/>
      <c r="HFP4" s="66"/>
      <c r="HFQ4" s="66"/>
      <c r="HFR4" s="66"/>
      <c r="HFS4" s="66"/>
      <c r="HFT4" s="66"/>
      <c r="HFU4" s="66"/>
      <c r="HFV4" s="66"/>
      <c r="HFW4" s="66"/>
      <c r="HFX4" s="66"/>
      <c r="HFY4" s="66"/>
      <c r="HFZ4" s="66"/>
      <c r="HGA4" s="66"/>
      <c r="HGB4" s="66"/>
      <c r="HGC4" s="66"/>
      <c r="HGD4" s="66"/>
      <c r="HGE4" s="66"/>
      <c r="HGF4" s="66"/>
      <c r="HGG4" s="66"/>
      <c r="HGH4" s="66"/>
      <c r="HGI4" s="66"/>
      <c r="HGJ4" s="66"/>
      <c r="HGK4" s="66"/>
      <c r="HGL4" s="66"/>
      <c r="HGM4" s="66"/>
      <c r="HGN4" s="66"/>
      <c r="HGO4" s="66"/>
      <c r="HGP4" s="66"/>
      <c r="HGQ4" s="66"/>
      <c r="HGR4" s="66"/>
      <c r="HGS4" s="66"/>
      <c r="HGT4" s="66"/>
      <c r="HGU4" s="66"/>
      <c r="HGV4" s="66"/>
      <c r="HGW4" s="66"/>
      <c r="HGX4" s="66"/>
      <c r="HGY4" s="66"/>
      <c r="HGZ4" s="66"/>
      <c r="HHA4" s="66"/>
      <c r="HHB4" s="66"/>
      <c r="HHC4" s="66"/>
      <c r="HHD4" s="66"/>
      <c r="HHE4" s="66"/>
      <c r="HHF4" s="66"/>
      <c r="HHG4" s="66"/>
      <c r="HHH4" s="66"/>
      <c r="HHI4" s="66"/>
      <c r="HHJ4" s="66"/>
      <c r="HHK4" s="66"/>
      <c r="HHL4" s="66"/>
      <c r="HHM4" s="66"/>
      <c r="HHN4" s="66"/>
      <c r="HHO4" s="66"/>
      <c r="HHP4" s="66"/>
      <c r="HHQ4" s="66"/>
      <c r="HHR4" s="66"/>
      <c r="HHS4" s="66"/>
      <c r="HHT4" s="66"/>
      <c r="HHU4" s="66"/>
      <c r="HHV4" s="66"/>
      <c r="HHW4" s="66"/>
      <c r="HHX4" s="66"/>
      <c r="HHY4" s="66"/>
      <c r="HHZ4" s="66"/>
      <c r="HIA4" s="66"/>
      <c r="HIB4" s="66"/>
      <c r="HIC4" s="66"/>
      <c r="HID4" s="66"/>
      <c r="HIE4" s="66"/>
      <c r="HIF4" s="66"/>
      <c r="HIG4" s="66"/>
      <c r="HIH4" s="66"/>
      <c r="HII4" s="66"/>
      <c r="HIJ4" s="66"/>
      <c r="HIK4" s="66"/>
      <c r="HIL4" s="66"/>
      <c r="HIM4" s="66"/>
      <c r="HIN4" s="66"/>
      <c r="HIO4" s="66"/>
      <c r="HIP4" s="66"/>
      <c r="HIQ4" s="66"/>
      <c r="HIR4" s="66"/>
      <c r="HIS4" s="66"/>
      <c r="HIT4" s="66"/>
      <c r="HIU4" s="66"/>
      <c r="HIV4" s="66"/>
      <c r="HIW4" s="66"/>
      <c r="HIX4" s="66"/>
      <c r="HIY4" s="66"/>
      <c r="HIZ4" s="66"/>
      <c r="HJA4" s="66"/>
      <c r="HJB4" s="66"/>
      <c r="HJC4" s="66"/>
      <c r="HJD4" s="66"/>
      <c r="HJE4" s="66"/>
      <c r="HJF4" s="66"/>
      <c r="HJG4" s="66"/>
      <c r="HJH4" s="66"/>
      <c r="HJI4" s="66"/>
      <c r="HJJ4" s="66"/>
      <c r="HJK4" s="66"/>
      <c r="HJL4" s="66"/>
      <c r="HJM4" s="66"/>
      <c r="HJN4" s="66"/>
      <c r="HJO4" s="66"/>
      <c r="HJP4" s="66"/>
      <c r="HJQ4" s="66"/>
      <c r="HJR4" s="66"/>
      <c r="HJS4" s="66"/>
      <c r="HJT4" s="66"/>
      <c r="HJU4" s="66"/>
      <c r="HJV4" s="66"/>
      <c r="HJW4" s="66"/>
      <c r="HJX4" s="66"/>
      <c r="HJY4" s="66"/>
      <c r="HJZ4" s="66"/>
      <c r="HKA4" s="66"/>
      <c r="HKB4" s="66"/>
      <c r="HKC4" s="66"/>
      <c r="HKD4" s="66"/>
      <c r="HKE4" s="66"/>
      <c r="HKF4" s="66"/>
      <c r="HKG4" s="66"/>
      <c r="HKH4" s="66"/>
      <c r="HKI4" s="66"/>
      <c r="HKJ4" s="66"/>
      <c r="HKK4" s="66"/>
      <c r="HKL4" s="66"/>
      <c r="HKM4" s="66"/>
      <c r="HKN4" s="66"/>
      <c r="HKO4" s="66"/>
      <c r="HKP4" s="66"/>
      <c r="HKQ4" s="66"/>
      <c r="HKR4" s="66"/>
      <c r="HKS4" s="66"/>
      <c r="HKT4" s="66"/>
      <c r="HKU4" s="66"/>
      <c r="HKV4" s="66"/>
      <c r="HKW4" s="66"/>
      <c r="HKX4" s="66"/>
      <c r="HKY4" s="66"/>
      <c r="HKZ4" s="66"/>
      <c r="HLA4" s="66"/>
      <c r="HLB4" s="66"/>
      <c r="HLC4" s="66"/>
      <c r="HLD4" s="66"/>
      <c r="HLE4" s="66"/>
      <c r="HLF4" s="66"/>
      <c r="HLG4" s="66"/>
      <c r="HLH4" s="66"/>
      <c r="HLI4" s="66"/>
      <c r="HLJ4" s="66"/>
      <c r="HLK4" s="66"/>
      <c r="HLL4" s="66"/>
      <c r="HLM4" s="66"/>
      <c r="HLN4" s="66"/>
      <c r="HLO4" s="66"/>
      <c r="HLP4" s="66"/>
      <c r="HLQ4" s="66"/>
      <c r="HLR4" s="66"/>
      <c r="HLS4" s="66"/>
      <c r="HLT4" s="66"/>
      <c r="HLU4" s="66"/>
      <c r="HLV4" s="66"/>
      <c r="HLW4" s="66"/>
      <c r="HLX4" s="66"/>
      <c r="HLY4" s="66"/>
      <c r="HLZ4" s="66"/>
      <c r="HMA4" s="66"/>
      <c r="HMB4" s="66"/>
      <c r="HMC4" s="66"/>
      <c r="HMD4" s="66"/>
      <c r="HME4" s="66"/>
      <c r="HMF4" s="66"/>
      <c r="HMG4" s="66"/>
      <c r="HMH4" s="66"/>
      <c r="HMI4" s="66"/>
      <c r="HMJ4" s="66"/>
      <c r="HMK4" s="66"/>
      <c r="HML4" s="66"/>
      <c r="HMM4" s="66"/>
      <c r="HMN4" s="66"/>
      <c r="HMO4" s="66"/>
      <c r="HMP4" s="66"/>
      <c r="HMQ4" s="66"/>
      <c r="HMR4" s="66"/>
      <c r="HMS4" s="66"/>
      <c r="HMT4" s="66"/>
      <c r="HMU4" s="66"/>
      <c r="HMV4" s="66"/>
      <c r="HMW4" s="66"/>
      <c r="HMX4" s="66"/>
      <c r="HMY4" s="66"/>
      <c r="HMZ4" s="66"/>
      <c r="HNA4" s="66"/>
      <c r="HNB4" s="66"/>
      <c r="HNC4" s="66"/>
      <c r="HND4" s="66"/>
      <c r="HNE4" s="66"/>
      <c r="HNF4" s="66"/>
      <c r="HNG4" s="66"/>
      <c r="HNH4" s="66"/>
      <c r="HNI4" s="66"/>
      <c r="HNJ4" s="66"/>
      <c r="HNK4" s="66"/>
      <c r="HNL4" s="66"/>
      <c r="HNM4" s="66"/>
      <c r="HNN4" s="66"/>
      <c r="HNO4" s="66"/>
      <c r="HNP4" s="66"/>
      <c r="HNQ4" s="66"/>
      <c r="HNR4" s="66"/>
      <c r="HNS4" s="66"/>
      <c r="HNT4" s="66"/>
      <c r="HNU4" s="66"/>
      <c r="HNV4" s="66"/>
      <c r="HNW4" s="66"/>
      <c r="HNX4" s="66"/>
      <c r="HNY4" s="66"/>
      <c r="HNZ4" s="66"/>
      <c r="HOA4" s="66"/>
      <c r="HOB4" s="66"/>
      <c r="HOC4" s="66"/>
      <c r="HOD4" s="66"/>
      <c r="HOE4" s="66"/>
      <c r="HOF4" s="66"/>
      <c r="HOG4" s="66"/>
      <c r="HOH4" s="66"/>
      <c r="HOI4" s="66"/>
      <c r="HOJ4" s="66"/>
      <c r="HOK4" s="66"/>
      <c r="HOL4" s="66"/>
      <c r="HOM4" s="66"/>
      <c r="HON4" s="66"/>
      <c r="HOO4" s="66"/>
      <c r="HOP4" s="66"/>
      <c r="HOQ4" s="66"/>
      <c r="HOR4" s="66"/>
      <c r="HOS4" s="66"/>
      <c r="HOT4" s="66"/>
      <c r="HOU4" s="66"/>
      <c r="HOV4" s="66"/>
      <c r="HOW4" s="66"/>
      <c r="HOX4" s="66"/>
      <c r="HOY4" s="66"/>
      <c r="HOZ4" s="66"/>
      <c r="HPA4" s="66"/>
      <c r="HPB4" s="66"/>
      <c r="HPC4" s="66"/>
      <c r="HPD4" s="66"/>
      <c r="HPE4" s="66"/>
      <c r="HPF4" s="66"/>
      <c r="HPG4" s="66"/>
      <c r="HPH4" s="66"/>
      <c r="HPI4" s="66"/>
      <c r="HPJ4" s="66"/>
      <c r="HPK4" s="66"/>
      <c r="HPL4" s="66"/>
      <c r="HPM4" s="66"/>
      <c r="HPN4" s="66"/>
      <c r="HPO4" s="66"/>
      <c r="HPP4" s="66"/>
      <c r="HPQ4" s="66"/>
      <c r="HPR4" s="66"/>
      <c r="HPS4" s="66"/>
      <c r="HPT4" s="66"/>
      <c r="HPU4" s="66"/>
      <c r="HPV4" s="66"/>
      <c r="HPW4" s="66"/>
      <c r="HPX4" s="66"/>
      <c r="HPY4" s="66"/>
      <c r="HPZ4" s="66"/>
      <c r="HQA4" s="66"/>
      <c r="HQB4" s="66"/>
      <c r="HQC4" s="66"/>
      <c r="HQD4" s="66"/>
      <c r="HQE4" s="66"/>
      <c r="HQF4" s="66"/>
      <c r="HQG4" s="66"/>
      <c r="HQH4" s="66"/>
      <c r="HQI4" s="66"/>
      <c r="HQJ4" s="66"/>
      <c r="HQK4" s="66"/>
      <c r="HQL4" s="66"/>
      <c r="HQM4" s="66"/>
      <c r="HQN4" s="66"/>
      <c r="HQO4" s="66"/>
      <c r="HQP4" s="66"/>
      <c r="HQQ4" s="66"/>
      <c r="HQR4" s="66"/>
      <c r="HQS4" s="66"/>
      <c r="HQT4" s="66"/>
      <c r="HQU4" s="66"/>
      <c r="HQV4" s="66"/>
      <c r="HQW4" s="66"/>
      <c r="HQX4" s="66"/>
      <c r="HQY4" s="66"/>
      <c r="HQZ4" s="66"/>
      <c r="HRA4" s="66"/>
      <c r="HRB4" s="66"/>
      <c r="HRC4" s="66"/>
      <c r="HRD4" s="66"/>
      <c r="HRE4" s="66"/>
      <c r="HRF4" s="66"/>
      <c r="HRG4" s="66"/>
      <c r="HRH4" s="66"/>
      <c r="HRI4" s="66"/>
      <c r="HRJ4" s="66"/>
      <c r="HRK4" s="66"/>
      <c r="HRL4" s="66"/>
      <c r="HRM4" s="66"/>
      <c r="HRN4" s="66"/>
      <c r="HRO4" s="66"/>
      <c r="HRP4" s="66"/>
      <c r="HRQ4" s="66"/>
      <c r="HRR4" s="66"/>
      <c r="HRS4" s="66"/>
      <c r="HRT4" s="66"/>
      <c r="HRU4" s="66"/>
      <c r="HRV4" s="66"/>
      <c r="HRW4" s="66"/>
      <c r="HRX4" s="66"/>
      <c r="HRY4" s="66"/>
      <c r="HRZ4" s="66"/>
      <c r="HSA4" s="66"/>
      <c r="HSB4" s="66"/>
      <c r="HSC4" s="66"/>
      <c r="HSD4" s="66"/>
      <c r="HSE4" s="66"/>
      <c r="HSF4" s="66"/>
      <c r="HSG4" s="66"/>
      <c r="HSH4" s="66"/>
      <c r="HSI4" s="66"/>
      <c r="HSJ4" s="66"/>
      <c r="HSK4" s="66"/>
      <c r="HSL4" s="66"/>
      <c r="HSM4" s="66"/>
      <c r="HSN4" s="66"/>
      <c r="HSO4" s="66"/>
      <c r="HSP4" s="66"/>
      <c r="HSQ4" s="66"/>
      <c r="HSR4" s="66"/>
      <c r="HSS4" s="66"/>
      <c r="HST4" s="66"/>
      <c r="HSU4" s="66"/>
      <c r="HSV4" s="66"/>
      <c r="HSW4" s="66"/>
      <c r="HSX4" s="66"/>
      <c r="HSY4" s="66"/>
      <c r="HSZ4" s="66"/>
      <c r="HTA4" s="66"/>
      <c r="HTB4" s="66"/>
      <c r="HTC4" s="66"/>
      <c r="HTD4" s="66"/>
      <c r="HTE4" s="66"/>
      <c r="HTF4" s="66"/>
      <c r="HTG4" s="66"/>
      <c r="HTH4" s="66"/>
      <c r="HTI4" s="66"/>
      <c r="HTJ4" s="66"/>
      <c r="HTK4" s="66"/>
      <c r="HTL4" s="66"/>
      <c r="HTM4" s="66"/>
      <c r="HTN4" s="66"/>
      <c r="HTO4" s="66"/>
      <c r="HTP4" s="66"/>
      <c r="HTQ4" s="66"/>
      <c r="HTR4" s="66"/>
      <c r="HTS4" s="66"/>
      <c r="HTT4" s="66"/>
      <c r="HTU4" s="66"/>
      <c r="HTV4" s="66"/>
      <c r="HTW4" s="66"/>
      <c r="HTX4" s="66"/>
      <c r="HTY4" s="66"/>
      <c r="HTZ4" s="66"/>
      <c r="HUA4" s="66"/>
      <c r="HUB4" s="66"/>
      <c r="HUC4" s="66"/>
      <c r="HUD4" s="66"/>
      <c r="HUE4" s="66"/>
      <c r="HUF4" s="66"/>
      <c r="HUG4" s="66"/>
      <c r="HUH4" s="66"/>
      <c r="HUI4" s="66"/>
      <c r="HUJ4" s="66"/>
      <c r="HUK4" s="66"/>
      <c r="HUL4" s="66"/>
      <c r="HUM4" s="66"/>
      <c r="HUN4" s="66"/>
      <c r="HUO4" s="66"/>
      <c r="HUP4" s="66"/>
      <c r="HUQ4" s="66"/>
      <c r="HUR4" s="66"/>
      <c r="HUS4" s="66"/>
      <c r="HUT4" s="66"/>
      <c r="HUU4" s="66"/>
      <c r="HUV4" s="66"/>
      <c r="HUW4" s="66"/>
      <c r="HUX4" s="66"/>
      <c r="HUY4" s="66"/>
      <c r="HUZ4" s="66"/>
      <c r="HVA4" s="66"/>
      <c r="HVB4" s="66"/>
      <c r="HVC4" s="66"/>
      <c r="HVD4" s="66"/>
      <c r="HVE4" s="66"/>
      <c r="HVF4" s="66"/>
      <c r="HVG4" s="66"/>
      <c r="HVH4" s="66"/>
      <c r="HVI4" s="66"/>
      <c r="HVJ4" s="66"/>
      <c r="HVK4" s="66"/>
      <c r="HVL4" s="66"/>
      <c r="HVM4" s="66"/>
      <c r="HVN4" s="66"/>
      <c r="HVO4" s="66"/>
      <c r="HVP4" s="66"/>
      <c r="HVQ4" s="66"/>
      <c r="HVR4" s="66"/>
      <c r="HVS4" s="66"/>
      <c r="HVT4" s="66"/>
      <c r="HVU4" s="66"/>
      <c r="HVV4" s="66"/>
      <c r="HVW4" s="66"/>
      <c r="HVX4" s="66"/>
      <c r="HVY4" s="66"/>
      <c r="HVZ4" s="66"/>
      <c r="HWA4" s="66"/>
      <c r="HWB4" s="66"/>
      <c r="HWC4" s="66"/>
      <c r="HWD4" s="66"/>
      <c r="HWE4" s="66"/>
      <c r="HWF4" s="66"/>
      <c r="HWG4" s="66"/>
      <c r="HWH4" s="66"/>
      <c r="HWI4" s="66"/>
      <c r="HWJ4" s="66"/>
      <c r="HWK4" s="66"/>
      <c r="HWL4" s="66"/>
      <c r="HWM4" s="66"/>
      <c r="HWN4" s="66"/>
      <c r="HWO4" s="66"/>
      <c r="HWP4" s="66"/>
      <c r="HWQ4" s="66"/>
      <c r="HWR4" s="66"/>
      <c r="HWS4" s="66"/>
      <c r="HWT4" s="66"/>
      <c r="HWU4" s="66"/>
      <c r="HWV4" s="66"/>
      <c r="HWW4" s="66"/>
      <c r="HWX4" s="66"/>
      <c r="HWY4" s="66"/>
      <c r="HWZ4" s="66"/>
      <c r="HXA4" s="66"/>
      <c r="HXB4" s="66"/>
      <c r="HXC4" s="66"/>
      <c r="HXD4" s="66"/>
      <c r="HXE4" s="66"/>
      <c r="HXF4" s="66"/>
      <c r="HXG4" s="66"/>
      <c r="HXH4" s="66"/>
      <c r="HXI4" s="66"/>
      <c r="HXJ4" s="66"/>
      <c r="HXK4" s="66"/>
      <c r="HXL4" s="66"/>
      <c r="HXM4" s="66"/>
      <c r="HXN4" s="66"/>
      <c r="HXO4" s="66"/>
      <c r="HXP4" s="66"/>
      <c r="HXQ4" s="66"/>
      <c r="HXR4" s="66"/>
      <c r="HXS4" s="66"/>
      <c r="HXT4" s="66"/>
      <c r="HXU4" s="66"/>
      <c r="HXV4" s="66"/>
      <c r="HXW4" s="66"/>
      <c r="HXX4" s="66"/>
      <c r="HXY4" s="66"/>
      <c r="HXZ4" s="66"/>
      <c r="HYA4" s="66"/>
      <c r="HYB4" s="66"/>
      <c r="HYC4" s="66"/>
      <c r="HYD4" s="66"/>
      <c r="HYE4" s="66"/>
      <c r="HYF4" s="66"/>
      <c r="HYG4" s="66"/>
      <c r="HYH4" s="66"/>
      <c r="HYI4" s="66"/>
      <c r="HYJ4" s="66"/>
      <c r="HYK4" s="66"/>
      <c r="HYL4" s="66"/>
      <c r="HYM4" s="66"/>
      <c r="HYN4" s="66"/>
      <c r="HYO4" s="66"/>
      <c r="HYP4" s="66"/>
      <c r="HYQ4" s="66"/>
      <c r="HYR4" s="66"/>
      <c r="HYS4" s="66"/>
      <c r="HYT4" s="66"/>
      <c r="HYU4" s="66"/>
      <c r="HYV4" s="66"/>
      <c r="HYW4" s="66"/>
      <c r="HYX4" s="66"/>
      <c r="HYY4" s="66"/>
      <c r="HYZ4" s="66"/>
      <c r="HZA4" s="66"/>
      <c r="HZB4" s="66"/>
      <c r="HZC4" s="66"/>
      <c r="HZD4" s="66"/>
      <c r="HZE4" s="66"/>
      <c r="HZF4" s="66"/>
      <c r="HZG4" s="66"/>
      <c r="HZH4" s="66"/>
      <c r="HZI4" s="66"/>
      <c r="HZJ4" s="66"/>
      <c r="HZK4" s="66"/>
      <c r="HZL4" s="66"/>
      <c r="HZM4" s="66"/>
      <c r="HZN4" s="66"/>
      <c r="HZO4" s="66"/>
      <c r="HZP4" s="66"/>
      <c r="HZQ4" s="66"/>
      <c r="HZR4" s="66"/>
      <c r="HZS4" s="66"/>
      <c r="HZT4" s="66"/>
      <c r="HZU4" s="66"/>
      <c r="HZV4" s="66"/>
      <c r="HZW4" s="66"/>
      <c r="HZX4" s="66"/>
      <c r="HZY4" s="66"/>
      <c r="HZZ4" s="66"/>
      <c r="IAA4" s="66"/>
      <c r="IAB4" s="66"/>
      <c r="IAC4" s="66"/>
      <c r="IAD4" s="66"/>
      <c r="IAE4" s="66"/>
      <c r="IAF4" s="66"/>
      <c r="IAG4" s="66"/>
      <c r="IAH4" s="66"/>
      <c r="IAI4" s="66"/>
      <c r="IAJ4" s="66"/>
      <c r="IAK4" s="66"/>
      <c r="IAL4" s="66"/>
      <c r="IAM4" s="66"/>
      <c r="IAN4" s="66"/>
      <c r="IAO4" s="66"/>
      <c r="IAP4" s="66"/>
      <c r="IAQ4" s="66"/>
      <c r="IAR4" s="66"/>
      <c r="IAS4" s="66"/>
      <c r="IAT4" s="66"/>
      <c r="IAU4" s="66"/>
      <c r="IAV4" s="66"/>
      <c r="IAW4" s="66"/>
      <c r="IAX4" s="66"/>
      <c r="IAY4" s="66"/>
      <c r="IAZ4" s="66"/>
      <c r="IBA4" s="66"/>
      <c r="IBB4" s="66"/>
      <c r="IBC4" s="66"/>
      <c r="IBD4" s="66"/>
      <c r="IBE4" s="66"/>
      <c r="IBF4" s="66"/>
      <c r="IBG4" s="66"/>
      <c r="IBH4" s="66"/>
      <c r="IBI4" s="66"/>
      <c r="IBJ4" s="66"/>
      <c r="IBK4" s="66"/>
      <c r="IBL4" s="66"/>
      <c r="IBM4" s="66"/>
      <c r="IBN4" s="66"/>
      <c r="IBO4" s="66"/>
      <c r="IBP4" s="66"/>
      <c r="IBQ4" s="66"/>
      <c r="IBR4" s="66"/>
      <c r="IBS4" s="66"/>
      <c r="IBT4" s="66"/>
      <c r="IBU4" s="66"/>
      <c r="IBV4" s="66"/>
      <c r="IBW4" s="66"/>
      <c r="IBX4" s="66"/>
      <c r="IBY4" s="66"/>
      <c r="IBZ4" s="66"/>
      <c r="ICA4" s="66"/>
      <c r="ICB4" s="66"/>
      <c r="ICC4" s="66"/>
      <c r="ICD4" s="66"/>
      <c r="ICE4" s="66"/>
      <c r="ICF4" s="66"/>
      <c r="ICG4" s="66"/>
      <c r="ICH4" s="66"/>
      <c r="ICI4" s="66"/>
      <c r="ICJ4" s="66"/>
      <c r="ICK4" s="66"/>
      <c r="ICL4" s="66"/>
      <c r="ICM4" s="66"/>
      <c r="ICN4" s="66"/>
      <c r="ICO4" s="66"/>
      <c r="ICP4" s="66"/>
      <c r="ICQ4" s="66"/>
      <c r="ICR4" s="66"/>
      <c r="ICS4" s="66"/>
      <c r="ICT4" s="66"/>
      <c r="ICU4" s="66"/>
      <c r="ICV4" s="66"/>
      <c r="ICW4" s="66"/>
      <c r="ICX4" s="66"/>
      <c r="ICY4" s="66"/>
      <c r="ICZ4" s="66"/>
      <c r="IDA4" s="66"/>
      <c r="IDB4" s="66"/>
      <c r="IDC4" s="66"/>
      <c r="IDD4" s="66"/>
      <c r="IDE4" s="66"/>
      <c r="IDF4" s="66"/>
      <c r="IDG4" s="66"/>
      <c r="IDH4" s="66"/>
      <c r="IDI4" s="66"/>
      <c r="IDJ4" s="66"/>
      <c r="IDK4" s="66"/>
      <c r="IDL4" s="66"/>
      <c r="IDM4" s="66"/>
      <c r="IDN4" s="66"/>
      <c r="IDO4" s="66"/>
      <c r="IDP4" s="66"/>
      <c r="IDQ4" s="66"/>
      <c r="IDR4" s="66"/>
      <c r="IDS4" s="66"/>
      <c r="IDT4" s="66"/>
      <c r="IDU4" s="66"/>
      <c r="IDV4" s="66"/>
      <c r="IDW4" s="66"/>
      <c r="IDX4" s="66"/>
      <c r="IDY4" s="66"/>
      <c r="IDZ4" s="66"/>
      <c r="IEA4" s="66"/>
      <c r="IEB4" s="66"/>
      <c r="IEC4" s="66"/>
      <c r="IED4" s="66"/>
      <c r="IEE4" s="66"/>
      <c r="IEF4" s="66"/>
      <c r="IEG4" s="66"/>
      <c r="IEH4" s="66"/>
      <c r="IEI4" s="66"/>
      <c r="IEJ4" s="66"/>
      <c r="IEK4" s="66"/>
      <c r="IEL4" s="66"/>
      <c r="IEM4" s="66"/>
      <c r="IEN4" s="66"/>
      <c r="IEO4" s="66"/>
      <c r="IEP4" s="66"/>
      <c r="IEQ4" s="66"/>
      <c r="IER4" s="66"/>
      <c r="IES4" s="66"/>
      <c r="IET4" s="66"/>
      <c r="IEU4" s="66"/>
      <c r="IEV4" s="66"/>
      <c r="IEW4" s="66"/>
      <c r="IEX4" s="66"/>
      <c r="IEY4" s="66"/>
      <c r="IEZ4" s="66"/>
      <c r="IFA4" s="66"/>
      <c r="IFB4" s="66"/>
      <c r="IFC4" s="66"/>
      <c r="IFD4" s="66"/>
      <c r="IFE4" s="66"/>
      <c r="IFF4" s="66"/>
      <c r="IFG4" s="66"/>
      <c r="IFH4" s="66"/>
      <c r="IFI4" s="66"/>
      <c r="IFJ4" s="66"/>
      <c r="IFK4" s="66"/>
      <c r="IFL4" s="66"/>
      <c r="IFM4" s="66"/>
      <c r="IFN4" s="66"/>
      <c r="IFO4" s="66"/>
      <c r="IFP4" s="66"/>
      <c r="IFQ4" s="66"/>
      <c r="IFR4" s="66"/>
      <c r="IFS4" s="66"/>
      <c r="IFT4" s="66"/>
      <c r="IFU4" s="66"/>
      <c r="IFV4" s="66"/>
      <c r="IFW4" s="66"/>
      <c r="IFX4" s="66"/>
      <c r="IFY4" s="66"/>
      <c r="IFZ4" s="66"/>
      <c r="IGA4" s="66"/>
      <c r="IGB4" s="66"/>
      <c r="IGC4" s="66"/>
      <c r="IGD4" s="66"/>
      <c r="IGE4" s="66"/>
      <c r="IGF4" s="66"/>
      <c r="IGG4" s="66"/>
      <c r="IGH4" s="66"/>
      <c r="IGI4" s="66"/>
      <c r="IGJ4" s="66"/>
      <c r="IGK4" s="66"/>
      <c r="IGL4" s="66"/>
      <c r="IGM4" s="66"/>
      <c r="IGN4" s="66"/>
      <c r="IGO4" s="66"/>
      <c r="IGP4" s="66"/>
      <c r="IGQ4" s="66"/>
      <c r="IGR4" s="66"/>
      <c r="IGS4" s="66"/>
      <c r="IGT4" s="66"/>
      <c r="IGU4" s="66"/>
      <c r="IGV4" s="66"/>
      <c r="IGW4" s="66"/>
      <c r="IGX4" s="66"/>
      <c r="IGY4" s="66"/>
      <c r="IGZ4" s="66"/>
      <c r="IHA4" s="66"/>
      <c r="IHB4" s="66"/>
      <c r="IHC4" s="66"/>
      <c r="IHD4" s="66"/>
      <c r="IHE4" s="66"/>
      <c r="IHF4" s="66"/>
      <c r="IHG4" s="66"/>
      <c r="IHH4" s="66"/>
      <c r="IHI4" s="66"/>
      <c r="IHJ4" s="66"/>
      <c r="IHK4" s="66"/>
      <c r="IHL4" s="66"/>
      <c r="IHM4" s="66"/>
      <c r="IHN4" s="66"/>
      <c r="IHO4" s="66"/>
      <c r="IHP4" s="66"/>
      <c r="IHQ4" s="66"/>
      <c r="IHR4" s="66"/>
      <c r="IHS4" s="66"/>
      <c r="IHT4" s="66"/>
      <c r="IHU4" s="66"/>
      <c r="IHV4" s="66"/>
      <c r="IHW4" s="66"/>
      <c r="IHX4" s="66"/>
      <c r="IHY4" s="66"/>
      <c r="IHZ4" s="66"/>
      <c r="IIA4" s="66"/>
      <c r="IIB4" s="66"/>
      <c r="IIC4" s="66"/>
      <c r="IID4" s="66"/>
      <c r="IIE4" s="66"/>
      <c r="IIF4" s="66"/>
      <c r="IIG4" s="66"/>
      <c r="IIH4" s="66"/>
      <c r="III4" s="66"/>
      <c r="IIJ4" s="66"/>
      <c r="IIK4" s="66"/>
      <c r="IIL4" s="66"/>
      <c r="IIM4" s="66"/>
      <c r="IIN4" s="66"/>
      <c r="IIO4" s="66"/>
      <c r="IIP4" s="66"/>
      <c r="IIQ4" s="66"/>
      <c r="IIR4" s="66"/>
      <c r="IIS4" s="66"/>
      <c r="IIT4" s="66"/>
      <c r="IIU4" s="66"/>
      <c r="IIV4" s="66"/>
      <c r="IIW4" s="66"/>
      <c r="IIX4" s="66"/>
      <c r="IIY4" s="66"/>
      <c r="IIZ4" s="66"/>
      <c r="IJA4" s="66"/>
      <c r="IJB4" s="66"/>
      <c r="IJC4" s="66"/>
      <c r="IJD4" s="66"/>
      <c r="IJE4" s="66"/>
      <c r="IJF4" s="66"/>
      <c r="IJG4" s="66"/>
      <c r="IJH4" s="66"/>
      <c r="IJI4" s="66"/>
      <c r="IJJ4" s="66"/>
      <c r="IJK4" s="66"/>
      <c r="IJL4" s="66"/>
      <c r="IJM4" s="66"/>
      <c r="IJN4" s="66"/>
      <c r="IJO4" s="66"/>
      <c r="IJP4" s="66"/>
      <c r="IJQ4" s="66"/>
      <c r="IJR4" s="66"/>
      <c r="IJS4" s="66"/>
      <c r="IJT4" s="66"/>
      <c r="IJU4" s="66"/>
      <c r="IJV4" s="66"/>
      <c r="IJW4" s="66"/>
      <c r="IJX4" s="66"/>
      <c r="IJY4" s="66"/>
      <c r="IJZ4" s="66"/>
      <c r="IKA4" s="66"/>
      <c r="IKB4" s="66"/>
      <c r="IKC4" s="66"/>
      <c r="IKD4" s="66"/>
      <c r="IKE4" s="66"/>
      <c r="IKF4" s="66"/>
      <c r="IKG4" s="66"/>
      <c r="IKH4" s="66"/>
      <c r="IKI4" s="66"/>
      <c r="IKJ4" s="66"/>
      <c r="IKK4" s="66"/>
      <c r="IKL4" s="66"/>
      <c r="IKM4" s="66"/>
      <c r="IKN4" s="66"/>
      <c r="IKO4" s="66"/>
      <c r="IKP4" s="66"/>
      <c r="IKQ4" s="66"/>
      <c r="IKR4" s="66"/>
      <c r="IKS4" s="66"/>
      <c r="IKT4" s="66"/>
      <c r="IKU4" s="66"/>
      <c r="IKV4" s="66"/>
      <c r="IKW4" s="66"/>
      <c r="IKX4" s="66"/>
      <c r="IKY4" s="66"/>
      <c r="IKZ4" s="66"/>
      <c r="ILA4" s="66"/>
      <c r="ILB4" s="66"/>
      <c r="ILC4" s="66"/>
      <c r="ILD4" s="66"/>
      <c r="ILE4" s="66"/>
      <c r="ILF4" s="66"/>
      <c r="ILG4" s="66"/>
      <c r="ILH4" s="66"/>
      <c r="ILI4" s="66"/>
      <c r="ILJ4" s="66"/>
      <c r="ILK4" s="66"/>
      <c r="ILL4" s="66"/>
      <c r="ILM4" s="66"/>
      <c r="ILN4" s="66"/>
      <c r="ILO4" s="66"/>
      <c r="ILP4" s="66"/>
      <c r="ILQ4" s="66"/>
      <c r="ILR4" s="66"/>
      <c r="ILS4" s="66"/>
      <c r="ILT4" s="66"/>
      <c r="ILU4" s="66"/>
      <c r="ILV4" s="66"/>
      <c r="ILW4" s="66"/>
      <c r="ILX4" s="66"/>
      <c r="ILY4" s="66"/>
      <c r="ILZ4" s="66"/>
      <c r="IMA4" s="66"/>
      <c r="IMB4" s="66"/>
      <c r="IMC4" s="66"/>
      <c r="IMD4" s="66"/>
      <c r="IME4" s="66"/>
      <c r="IMF4" s="66"/>
      <c r="IMG4" s="66"/>
      <c r="IMH4" s="66"/>
      <c r="IMI4" s="66"/>
      <c r="IMJ4" s="66"/>
      <c r="IMK4" s="66"/>
      <c r="IML4" s="66"/>
      <c r="IMM4" s="66"/>
      <c r="IMN4" s="66"/>
      <c r="IMO4" s="66"/>
      <c r="IMP4" s="66"/>
      <c r="IMQ4" s="66"/>
      <c r="IMR4" s="66"/>
      <c r="IMS4" s="66"/>
      <c r="IMT4" s="66"/>
      <c r="IMU4" s="66"/>
      <c r="IMV4" s="66"/>
      <c r="IMW4" s="66"/>
      <c r="IMX4" s="66"/>
      <c r="IMY4" s="66"/>
      <c r="IMZ4" s="66"/>
      <c r="INA4" s="66"/>
      <c r="INB4" s="66"/>
      <c r="INC4" s="66"/>
      <c r="IND4" s="66"/>
      <c r="INE4" s="66"/>
      <c r="INF4" s="66"/>
      <c r="ING4" s="66"/>
      <c r="INH4" s="66"/>
      <c r="INI4" s="66"/>
      <c r="INJ4" s="66"/>
      <c r="INK4" s="66"/>
      <c r="INL4" s="66"/>
      <c r="INM4" s="66"/>
      <c r="INN4" s="66"/>
      <c r="INO4" s="66"/>
      <c r="INP4" s="66"/>
      <c r="INQ4" s="66"/>
      <c r="INR4" s="66"/>
      <c r="INS4" s="66"/>
      <c r="INT4" s="66"/>
      <c r="INU4" s="66"/>
      <c r="INV4" s="66"/>
      <c r="INW4" s="66"/>
      <c r="INX4" s="66"/>
      <c r="INY4" s="66"/>
      <c r="INZ4" s="66"/>
      <c r="IOA4" s="66"/>
      <c r="IOB4" s="66"/>
      <c r="IOC4" s="66"/>
      <c r="IOD4" s="66"/>
      <c r="IOE4" s="66"/>
      <c r="IOF4" s="66"/>
      <c r="IOG4" s="66"/>
      <c r="IOH4" s="66"/>
      <c r="IOI4" s="66"/>
      <c r="IOJ4" s="66"/>
      <c r="IOK4" s="66"/>
      <c r="IOL4" s="66"/>
      <c r="IOM4" s="66"/>
      <c r="ION4" s="66"/>
      <c r="IOO4" s="66"/>
      <c r="IOP4" s="66"/>
      <c r="IOQ4" s="66"/>
      <c r="IOR4" s="66"/>
      <c r="IOS4" s="66"/>
      <c r="IOT4" s="66"/>
      <c r="IOU4" s="66"/>
      <c r="IOV4" s="66"/>
      <c r="IOW4" s="66"/>
      <c r="IOX4" s="66"/>
      <c r="IOY4" s="66"/>
      <c r="IOZ4" s="66"/>
      <c r="IPA4" s="66"/>
      <c r="IPB4" s="66"/>
      <c r="IPC4" s="66"/>
      <c r="IPD4" s="66"/>
      <c r="IPE4" s="66"/>
      <c r="IPF4" s="66"/>
      <c r="IPG4" s="66"/>
      <c r="IPH4" s="66"/>
      <c r="IPI4" s="66"/>
      <c r="IPJ4" s="66"/>
      <c r="IPK4" s="66"/>
      <c r="IPL4" s="66"/>
      <c r="IPM4" s="66"/>
      <c r="IPN4" s="66"/>
      <c r="IPO4" s="66"/>
      <c r="IPP4" s="66"/>
      <c r="IPQ4" s="66"/>
      <c r="IPR4" s="66"/>
      <c r="IPS4" s="66"/>
      <c r="IPT4" s="66"/>
      <c r="IPU4" s="66"/>
      <c r="IPV4" s="66"/>
      <c r="IPW4" s="66"/>
      <c r="IPX4" s="66"/>
      <c r="IPY4" s="66"/>
      <c r="IPZ4" s="66"/>
      <c r="IQA4" s="66"/>
      <c r="IQB4" s="66"/>
      <c r="IQC4" s="66"/>
      <c r="IQD4" s="66"/>
      <c r="IQE4" s="66"/>
      <c r="IQF4" s="66"/>
      <c r="IQG4" s="66"/>
      <c r="IQH4" s="66"/>
      <c r="IQI4" s="66"/>
      <c r="IQJ4" s="66"/>
      <c r="IQK4" s="66"/>
      <c r="IQL4" s="66"/>
      <c r="IQM4" s="66"/>
      <c r="IQN4" s="66"/>
      <c r="IQO4" s="66"/>
      <c r="IQP4" s="66"/>
      <c r="IQQ4" s="66"/>
      <c r="IQR4" s="66"/>
      <c r="IQS4" s="66"/>
      <c r="IQT4" s="66"/>
      <c r="IQU4" s="66"/>
      <c r="IQV4" s="66"/>
      <c r="IQW4" s="66"/>
      <c r="IQX4" s="66"/>
      <c r="IQY4" s="66"/>
      <c r="IQZ4" s="66"/>
      <c r="IRA4" s="66"/>
      <c r="IRB4" s="66"/>
      <c r="IRC4" s="66"/>
      <c r="IRD4" s="66"/>
      <c r="IRE4" s="66"/>
      <c r="IRF4" s="66"/>
      <c r="IRG4" s="66"/>
      <c r="IRH4" s="66"/>
      <c r="IRI4" s="66"/>
      <c r="IRJ4" s="66"/>
      <c r="IRK4" s="66"/>
      <c r="IRL4" s="66"/>
      <c r="IRM4" s="66"/>
      <c r="IRN4" s="66"/>
      <c r="IRO4" s="66"/>
      <c r="IRP4" s="66"/>
      <c r="IRQ4" s="66"/>
      <c r="IRR4" s="66"/>
      <c r="IRS4" s="66"/>
      <c r="IRT4" s="66"/>
      <c r="IRU4" s="66"/>
      <c r="IRV4" s="66"/>
      <c r="IRW4" s="66"/>
      <c r="IRX4" s="66"/>
      <c r="IRY4" s="66"/>
      <c r="IRZ4" s="66"/>
      <c r="ISA4" s="66"/>
      <c r="ISB4" s="66"/>
      <c r="ISC4" s="66"/>
      <c r="ISD4" s="66"/>
      <c r="ISE4" s="66"/>
      <c r="ISF4" s="66"/>
      <c r="ISG4" s="66"/>
      <c r="ISH4" s="66"/>
      <c r="ISI4" s="66"/>
      <c r="ISJ4" s="66"/>
      <c r="ISK4" s="66"/>
      <c r="ISL4" s="66"/>
      <c r="ISM4" s="66"/>
      <c r="ISN4" s="66"/>
      <c r="ISO4" s="66"/>
      <c r="ISP4" s="66"/>
      <c r="ISQ4" s="66"/>
      <c r="ISR4" s="66"/>
      <c r="ISS4" s="66"/>
      <c r="IST4" s="66"/>
      <c r="ISU4" s="66"/>
      <c r="ISV4" s="66"/>
      <c r="ISW4" s="66"/>
      <c r="ISX4" s="66"/>
      <c r="ISY4" s="66"/>
      <c r="ISZ4" s="66"/>
      <c r="ITA4" s="66"/>
      <c r="ITB4" s="66"/>
      <c r="ITC4" s="66"/>
      <c r="ITD4" s="66"/>
      <c r="ITE4" s="66"/>
      <c r="ITF4" s="66"/>
      <c r="ITG4" s="66"/>
      <c r="ITH4" s="66"/>
      <c r="ITI4" s="66"/>
      <c r="ITJ4" s="66"/>
      <c r="ITK4" s="66"/>
      <c r="ITL4" s="66"/>
      <c r="ITM4" s="66"/>
      <c r="ITN4" s="66"/>
      <c r="ITO4" s="66"/>
      <c r="ITP4" s="66"/>
      <c r="ITQ4" s="66"/>
      <c r="ITR4" s="66"/>
      <c r="ITS4" s="66"/>
      <c r="ITT4" s="66"/>
      <c r="ITU4" s="66"/>
      <c r="ITV4" s="66"/>
      <c r="ITW4" s="66"/>
      <c r="ITX4" s="66"/>
      <c r="ITY4" s="66"/>
      <c r="ITZ4" s="66"/>
      <c r="IUA4" s="66"/>
      <c r="IUB4" s="66"/>
      <c r="IUC4" s="66"/>
      <c r="IUD4" s="66"/>
      <c r="IUE4" s="66"/>
      <c r="IUF4" s="66"/>
      <c r="IUG4" s="66"/>
      <c r="IUH4" s="66"/>
      <c r="IUI4" s="66"/>
      <c r="IUJ4" s="66"/>
      <c r="IUK4" s="66"/>
      <c r="IUL4" s="66"/>
      <c r="IUM4" s="66"/>
      <c r="IUN4" s="66"/>
      <c r="IUO4" s="66"/>
      <c r="IUP4" s="66"/>
      <c r="IUQ4" s="66"/>
      <c r="IUR4" s="66"/>
      <c r="IUS4" s="66"/>
      <c r="IUT4" s="66"/>
      <c r="IUU4" s="66"/>
      <c r="IUV4" s="66"/>
      <c r="IUW4" s="66"/>
      <c r="IUX4" s="66"/>
      <c r="IUY4" s="66"/>
      <c r="IUZ4" s="66"/>
      <c r="IVA4" s="66"/>
      <c r="IVB4" s="66"/>
      <c r="IVC4" s="66"/>
      <c r="IVD4" s="66"/>
      <c r="IVE4" s="66"/>
      <c r="IVF4" s="66"/>
      <c r="IVG4" s="66"/>
      <c r="IVH4" s="66"/>
      <c r="IVI4" s="66"/>
      <c r="IVJ4" s="66"/>
      <c r="IVK4" s="66"/>
      <c r="IVL4" s="66"/>
      <c r="IVM4" s="66"/>
      <c r="IVN4" s="66"/>
      <c r="IVO4" s="66"/>
      <c r="IVP4" s="66"/>
      <c r="IVQ4" s="66"/>
      <c r="IVR4" s="66"/>
      <c r="IVS4" s="66"/>
      <c r="IVT4" s="66"/>
      <c r="IVU4" s="66"/>
      <c r="IVV4" s="66"/>
      <c r="IVW4" s="66"/>
      <c r="IVX4" s="66"/>
      <c r="IVY4" s="66"/>
      <c r="IVZ4" s="66"/>
      <c r="IWA4" s="66"/>
      <c r="IWB4" s="66"/>
      <c r="IWC4" s="66"/>
      <c r="IWD4" s="66"/>
      <c r="IWE4" s="66"/>
      <c r="IWF4" s="66"/>
      <c r="IWG4" s="66"/>
      <c r="IWH4" s="66"/>
      <c r="IWI4" s="66"/>
      <c r="IWJ4" s="66"/>
      <c r="IWK4" s="66"/>
      <c r="IWL4" s="66"/>
      <c r="IWM4" s="66"/>
      <c r="IWN4" s="66"/>
      <c r="IWO4" s="66"/>
      <c r="IWP4" s="66"/>
      <c r="IWQ4" s="66"/>
      <c r="IWR4" s="66"/>
      <c r="IWS4" s="66"/>
      <c r="IWT4" s="66"/>
      <c r="IWU4" s="66"/>
      <c r="IWV4" s="66"/>
      <c r="IWW4" s="66"/>
      <c r="IWX4" s="66"/>
      <c r="IWY4" s="66"/>
      <c r="IWZ4" s="66"/>
      <c r="IXA4" s="66"/>
      <c r="IXB4" s="66"/>
      <c r="IXC4" s="66"/>
      <c r="IXD4" s="66"/>
      <c r="IXE4" s="66"/>
      <c r="IXF4" s="66"/>
      <c r="IXG4" s="66"/>
      <c r="IXH4" s="66"/>
      <c r="IXI4" s="66"/>
      <c r="IXJ4" s="66"/>
      <c r="IXK4" s="66"/>
      <c r="IXL4" s="66"/>
      <c r="IXM4" s="66"/>
      <c r="IXN4" s="66"/>
      <c r="IXO4" s="66"/>
      <c r="IXP4" s="66"/>
      <c r="IXQ4" s="66"/>
      <c r="IXR4" s="66"/>
      <c r="IXS4" s="66"/>
      <c r="IXT4" s="66"/>
      <c r="IXU4" s="66"/>
      <c r="IXV4" s="66"/>
      <c r="IXW4" s="66"/>
      <c r="IXX4" s="66"/>
      <c r="IXY4" s="66"/>
      <c r="IXZ4" s="66"/>
      <c r="IYA4" s="66"/>
      <c r="IYB4" s="66"/>
      <c r="IYC4" s="66"/>
      <c r="IYD4" s="66"/>
      <c r="IYE4" s="66"/>
      <c r="IYF4" s="66"/>
      <c r="IYG4" s="66"/>
      <c r="IYH4" s="66"/>
      <c r="IYI4" s="66"/>
      <c r="IYJ4" s="66"/>
      <c r="IYK4" s="66"/>
      <c r="IYL4" s="66"/>
      <c r="IYM4" s="66"/>
      <c r="IYN4" s="66"/>
      <c r="IYO4" s="66"/>
      <c r="IYP4" s="66"/>
      <c r="IYQ4" s="66"/>
      <c r="IYR4" s="66"/>
      <c r="IYS4" s="66"/>
      <c r="IYT4" s="66"/>
      <c r="IYU4" s="66"/>
      <c r="IYV4" s="66"/>
      <c r="IYW4" s="66"/>
      <c r="IYX4" s="66"/>
      <c r="IYY4" s="66"/>
      <c r="IYZ4" s="66"/>
      <c r="IZA4" s="66"/>
      <c r="IZB4" s="66"/>
      <c r="IZC4" s="66"/>
      <c r="IZD4" s="66"/>
      <c r="IZE4" s="66"/>
      <c r="IZF4" s="66"/>
      <c r="IZG4" s="66"/>
      <c r="IZH4" s="66"/>
      <c r="IZI4" s="66"/>
      <c r="IZJ4" s="66"/>
      <c r="IZK4" s="66"/>
      <c r="IZL4" s="66"/>
      <c r="IZM4" s="66"/>
      <c r="IZN4" s="66"/>
      <c r="IZO4" s="66"/>
      <c r="IZP4" s="66"/>
      <c r="IZQ4" s="66"/>
      <c r="IZR4" s="66"/>
      <c r="IZS4" s="66"/>
      <c r="IZT4" s="66"/>
      <c r="IZU4" s="66"/>
      <c r="IZV4" s="66"/>
      <c r="IZW4" s="66"/>
      <c r="IZX4" s="66"/>
      <c r="IZY4" s="66"/>
      <c r="IZZ4" s="66"/>
      <c r="JAA4" s="66"/>
      <c r="JAB4" s="66"/>
      <c r="JAC4" s="66"/>
      <c r="JAD4" s="66"/>
      <c r="JAE4" s="66"/>
      <c r="JAF4" s="66"/>
      <c r="JAG4" s="66"/>
      <c r="JAH4" s="66"/>
      <c r="JAI4" s="66"/>
      <c r="JAJ4" s="66"/>
      <c r="JAK4" s="66"/>
      <c r="JAL4" s="66"/>
      <c r="JAM4" s="66"/>
      <c r="JAN4" s="66"/>
      <c r="JAO4" s="66"/>
      <c r="JAP4" s="66"/>
      <c r="JAQ4" s="66"/>
      <c r="JAR4" s="66"/>
      <c r="JAS4" s="66"/>
      <c r="JAT4" s="66"/>
      <c r="JAU4" s="66"/>
      <c r="JAV4" s="66"/>
      <c r="JAW4" s="66"/>
      <c r="JAX4" s="66"/>
      <c r="JAY4" s="66"/>
      <c r="JAZ4" s="66"/>
      <c r="JBA4" s="66"/>
      <c r="JBB4" s="66"/>
      <c r="JBC4" s="66"/>
      <c r="JBD4" s="66"/>
      <c r="JBE4" s="66"/>
      <c r="JBF4" s="66"/>
      <c r="JBG4" s="66"/>
      <c r="JBH4" s="66"/>
      <c r="JBI4" s="66"/>
      <c r="JBJ4" s="66"/>
      <c r="JBK4" s="66"/>
      <c r="JBL4" s="66"/>
      <c r="JBM4" s="66"/>
      <c r="JBN4" s="66"/>
      <c r="JBO4" s="66"/>
      <c r="JBP4" s="66"/>
      <c r="JBQ4" s="66"/>
      <c r="JBR4" s="66"/>
      <c r="JBS4" s="66"/>
      <c r="JBT4" s="66"/>
      <c r="JBU4" s="66"/>
      <c r="JBV4" s="66"/>
      <c r="JBW4" s="66"/>
      <c r="JBX4" s="66"/>
      <c r="JBY4" s="66"/>
      <c r="JBZ4" s="66"/>
      <c r="JCA4" s="66"/>
      <c r="JCB4" s="66"/>
      <c r="JCC4" s="66"/>
      <c r="JCD4" s="66"/>
      <c r="JCE4" s="66"/>
      <c r="JCF4" s="66"/>
      <c r="JCG4" s="66"/>
      <c r="JCH4" s="66"/>
      <c r="JCI4" s="66"/>
      <c r="JCJ4" s="66"/>
      <c r="JCK4" s="66"/>
      <c r="JCL4" s="66"/>
      <c r="JCM4" s="66"/>
      <c r="JCN4" s="66"/>
      <c r="JCO4" s="66"/>
      <c r="JCP4" s="66"/>
      <c r="JCQ4" s="66"/>
      <c r="JCR4" s="66"/>
      <c r="JCS4" s="66"/>
      <c r="JCT4" s="66"/>
      <c r="JCU4" s="66"/>
      <c r="JCV4" s="66"/>
      <c r="JCW4" s="66"/>
      <c r="JCX4" s="66"/>
      <c r="JCY4" s="66"/>
      <c r="JCZ4" s="66"/>
      <c r="JDA4" s="66"/>
      <c r="JDB4" s="66"/>
      <c r="JDC4" s="66"/>
      <c r="JDD4" s="66"/>
      <c r="JDE4" s="66"/>
      <c r="JDF4" s="66"/>
      <c r="JDG4" s="66"/>
      <c r="JDH4" s="66"/>
      <c r="JDI4" s="66"/>
      <c r="JDJ4" s="66"/>
      <c r="JDK4" s="66"/>
      <c r="JDL4" s="66"/>
      <c r="JDM4" s="66"/>
      <c r="JDN4" s="66"/>
      <c r="JDO4" s="66"/>
      <c r="JDP4" s="66"/>
      <c r="JDQ4" s="66"/>
      <c r="JDR4" s="66"/>
      <c r="JDS4" s="66"/>
      <c r="JDT4" s="66"/>
      <c r="JDU4" s="66"/>
      <c r="JDV4" s="66"/>
      <c r="JDW4" s="66"/>
      <c r="JDX4" s="66"/>
      <c r="JDY4" s="66"/>
      <c r="JDZ4" s="66"/>
      <c r="JEA4" s="66"/>
      <c r="JEB4" s="66"/>
      <c r="JEC4" s="66"/>
      <c r="JED4" s="66"/>
      <c r="JEE4" s="66"/>
      <c r="JEF4" s="66"/>
      <c r="JEG4" s="66"/>
      <c r="JEH4" s="66"/>
      <c r="JEI4" s="66"/>
      <c r="JEJ4" s="66"/>
      <c r="JEK4" s="66"/>
      <c r="JEL4" s="66"/>
      <c r="JEM4" s="66"/>
      <c r="JEN4" s="66"/>
      <c r="JEO4" s="66"/>
      <c r="JEP4" s="66"/>
      <c r="JEQ4" s="66"/>
      <c r="JER4" s="66"/>
      <c r="JES4" s="66"/>
      <c r="JET4" s="66"/>
      <c r="JEU4" s="66"/>
      <c r="JEV4" s="66"/>
      <c r="JEW4" s="66"/>
      <c r="JEX4" s="66"/>
      <c r="JEY4" s="66"/>
      <c r="JEZ4" s="66"/>
      <c r="JFA4" s="66"/>
      <c r="JFB4" s="66"/>
      <c r="JFC4" s="66"/>
      <c r="JFD4" s="66"/>
      <c r="JFE4" s="66"/>
      <c r="JFF4" s="66"/>
      <c r="JFG4" s="66"/>
      <c r="JFH4" s="66"/>
      <c r="JFI4" s="66"/>
      <c r="JFJ4" s="66"/>
      <c r="JFK4" s="66"/>
      <c r="JFL4" s="66"/>
      <c r="JFM4" s="66"/>
      <c r="JFN4" s="66"/>
      <c r="JFO4" s="66"/>
      <c r="JFP4" s="66"/>
      <c r="JFQ4" s="66"/>
      <c r="JFR4" s="66"/>
      <c r="JFS4" s="66"/>
      <c r="JFT4" s="66"/>
      <c r="JFU4" s="66"/>
      <c r="JFV4" s="66"/>
      <c r="JFW4" s="66"/>
      <c r="JFX4" s="66"/>
      <c r="JFY4" s="66"/>
      <c r="JFZ4" s="66"/>
      <c r="JGA4" s="66"/>
      <c r="JGB4" s="66"/>
      <c r="JGC4" s="66"/>
      <c r="JGD4" s="66"/>
      <c r="JGE4" s="66"/>
      <c r="JGF4" s="66"/>
      <c r="JGG4" s="66"/>
      <c r="JGH4" s="66"/>
      <c r="JGI4" s="66"/>
      <c r="JGJ4" s="66"/>
      <c r="JGK4" s="66"/>
      <c r="JGL4" s="66"/>
      <c r="JGM4" s="66"/>
      <c r="JGN4" s="66"/>
      <c r="JGO4" s="66"/>
      <c r="JGP4" s="66"/>
      <c r="JGQ4" s="66"/>
      <c r="JGR4" s="66"/>
      <c r="JGS4" s="66"/>
      <c r="JGT4" s="66"/>
      <c r="JGU4" s="66"/>
      <c r="JGV4" s="66"/>
      <c r="JGW4" s="66"/>
      <c r="JGX4" s="66"/>
      <c r="JGY4" s="66"/>
      <c r="JGZ4" s="66"/>
      <c r="JHA4" s="66"/>
      <c r="JHB4" s="66"/>
      <c r="JHC4" s="66"/>
      <c r="JHD4" s="66"/>
      <c r="JHE4" s="66"/>
      <c r="JHF4" s="66"/>
      <c r="JHG4" s="66"/>
      <c r="JHH4" s="66"/>
      <c r="JHI4" s="66"/>
      <c r="JHJ4" s="66"/>
      <c r="JHK4" s="66"/>
      <c r="JHL4" s="66"/>
      <c r="JHM4" s="66"/>
      <c r="JHN4" s="66"/>
      <c r="JHO4" s="66"/>
      <c r="JHP4" s="66"/>
      <c r="JHQ4" s="66"/>
      <c r="JHR4" s="66"/>
      <c r="JHS4" s="66"/>
      <c r="JHT4" s="66"/>
      <c r="JHU4" s="66"/>
      <c r="JHV4" s="66"/>
      <c r="JHW4" s="66"/>
      <c r="JHX4" s="66"/>
      <c r="JHY4" s="66"/>
      <c r="JHZ4" s="66"/>
      <c r="JIA4" s="66"/>
      <c r="JIB4" s="66"/>
      <c r="JIC4" s="66"/>
      <c r="JID4" s="66"/>
      <c r="JIE4" s="66"/>
      <c r="JIF4" s="66"/>
      <c r="JIG4" s="66"/>
      <c r="JIH4" s="66"/>
      <c r="JII4" s="66"/>
      <c r="JIJ4" s="66"/>
      <c r="JIK4" s="66"/>
      <c r="JIL4" s="66"/>
      <c r="JIM4" s="66"/>
      <c r="JIN4" s="66"/>
      <c r="JIO4" s="66"/>
      <c r="JIP4" s="66"/>
      <c r="JIQ4" s="66"/>
      <c r="JIR4" s="66"/>
      <c r="JIS4" s="66"/>
      <c r="JIT4" s="66"/>
      <c r="JIU4" s="66"/>
      <c r="JIV4" s="66"/>
      <c r="JIW4" s="66"/>
      <c r="JIX4" s="66"/>
      <c r="JIY4" s="66"/>
      <c r="JIZ4" s="66"/>
      <c r="JJA4" s="66"/>
      <c r="JJB4" s="66"/>
      <c r="JJC4" s="66"/>
      <c r="JJD4" s="66"/>
      <c r="JJE4" s="66"/>
      <c r="JJF4" s="66"/>
      <c r="JJG4" s="66"/>
      <c r="JJH4" s="66"/>
      <c r="JJI4" s="66"/>
      <c r="JJJ4" s="66"/>
      <c r="JJK4" s="66"/>
      <c r="JJL4" s="66"/>
      <c r="JJM4" s="66"/>
      <c r="JJN4" s="66"/>
      <c r="JJO4" s="66"/>
      <c r="JJP4" s="66"/>
      <c r="JJQ4" s="66"/>
      <c r="JJR4" s="66"/>
      <c r="JJS4" s="66"/>
      <c r="JJT4" s="66"/>
      <c r="JJU4" s="66"/>
      <c r="JJV4" s="66"/>
      <c r="JJW4" s="66"/>
      <c r="JJX4" s="66"/>
      <c r="JJY4" s="66"/>
      <c r="JJZ4" s="66"/>
      <c r="JKA4" s="66"/>
      <c r="JKB4" s="66"/>
      <c r="JKC4" s="66"/>
      <c r="JKD4" s="66"/>
      <c r="JKE4" s="66"/>
      <c r="JKF4" s="66"/>
      <c r="JKG4" s="66"/>
      <c r="JKH4" s="66"/>
      <c r="JKI4" s="66"/>
      <c r="JKJ4" s="66"/>
      <c r="JKK4" s="66"/>
      <c r="JKL4" s="66"/>
      <c r="JKM4" s="66"/>
      <c r="JKN4" s="66"/>
      <c r="JKO4" s="66"/>
      <c r="JKP4" s="66"/>
      <c r="JKQ4" s="66"/>
      <c r="JKR4" s="66"/>
      <c r="JKS4" s="66"/>
      <c r="JKT4" s="66"/>
      <c r="JKU4" s="66"/>
      <c r="JKV4" s="66"/>
      <c r="JKW4" s="66"/>
      <c r="JKX4" s="66"/>
      <c r="JKY4" s="66"/>
      <c r="JKZ4" s="66"/>
      <c r="JLA4" s="66"/>
      <c r="JLB4" s="66"/>
      <c r="JLC4" s="66"/>
      <c r="JLD4" s="66"/>
      <c r="JLE4" s="66"/>
      <c r="JLF4" s="66"/>
      <c r="JLG4" s="66"/>
      <c r="JLH4" s="66"/>
      <c r="JLI4" s="66"/>
      <c r="JLJ4" s="66"/>
      <c r="JLK4" s="66"/>
      <c r="JLL4" s="66"/>
      <c r="JLM4" s="66"/>
      <c r="JLN4" s="66"/>
      <c r="JLO4" s="66"/>
      <c r="JLP4" s="66"/>
      <c r="JLQ4" s="66"/>
      <c r="JLR4" s="66"/>
      <c r="JLS4" s="66"/>
      <c r="JLT4" s="66"/>
      <c r="JLU4" s="66"/>
      <c r="JLV4" s="66"/>
      <c r="JLW4" s="66"/>
      <c r="JLX4" s="66"/>
      <c r="JLY4" s="66"/>
      <c r="JLZ4" s="66"/>
      <c r="JMA4" s="66"/>
      <c r="JMB4" s="66"/>
      <c r="JMC4" s="66"/>
      <c r="JMD4" s="66"/>
      <c r="JME4" s="66"/>
      <c r="JMF4" s="66"/>
      <c r="JMG4" s="66"/>
      <c r="JMH4" s="66"/>
      <c r="JMI4" s="66"/>
      <c r="JMJ4" s="66"/>
      <c r="JMK4" s="66"/>
      <c r="JML4" s="66"/>
      <c r="JMM4" s="66"/>
      <c r="JMN4" s="66"/>
      <c r="JMO4" s="66"/>
      <c r="JMP4" s="66"/>
      <c r="JMQ4" s="66"/>
      <c r="JMR4" s="66"/>
      <c r="JMS4" s="66"/>
      <c r="JMT4" s="66"/>
      <c r="JMU4" s="66"/>
      <c r="JMV4" s="66"/>
      <c r="JMW4" s="66"/>
      <c r="JMX4" s="66"/>
      <c r="JMY4" s="66"/>
      <c r="JMZ4" s="66"/>
      <c r="JNA4" s="66"/>
      <c r="JNB4" s="66"/>
      <c r="JNC4" s="66"/>
      <c r="JND4" s="66"/>
      <c r="JNE4" s="66"/>
      <c r="JNF4" s="66"/>
      <c r="JNG4" s="66"/>
      <c r="JNH4" s="66"/>
      <c r="JNI4" s="66"/>
      <c r="JNJ4" s="66"/>
      <c r="JNK4" s="66"/>
      <c r="JNL4" s="66"/>
      <c r="JNM4" s="66"/>
      <c r="JNN4" s="66"/>
      <c r="JNO4" s="66"/>
      <c r="JNP4" s="66"/>
      <c r="JNQ4" s="66"/>
      <c r="JNR4" s="66"/>
      <c r="JNS4" s="66"/>
      <c r="JNT4" s="66"/>
      <c r="JNU4" s="66"/>
      <c r="JNV4" s="66"/>
      <c r="JNW4" s="66"/>
      <c r="JNX4" s="66"/>
      <c r="JNY4" s="66"/>
      <c r="JNZ4" s="66"/>
      <c r="JOA4" s="66"/>
      <c r="JOB4" s="66"/>
      <c r="JOC4" s="66"/>
      <c r="JOD4" s="66"/>
      <c r="JOE4" s="66"/>
      <c r="JOF4" s="66"/>
      <c r="JOG4" s="66"/>
      <c r="JOH4" s="66"/>
      <c r="JOI4" s="66"/>
      <c r="JOJ4" s="66"/>
      <c r="JOK4" s="66"/>
      <c r="JOL4" s="66"/>
      <c r="JOM4" s="66"/>
      <c r="JON4" s="66"/>
      <c r="JOO4" s="66"/>
      <c r="JOP4" s="66"/>
      <c r="JOQ4" s="66"/>
      <c r="JOR4" s="66"/>
      <c r="JOS4" s="66"/>
      <c r="JOT4" s="66"/>
      <c r="JOU4" s="66"/>
      <c r="JOV4" s="66"/>
      <c r="JOW4" s="66"/>
      <c r="JOX4" s="66"/>
      <c r="JOY4" s="66"/>
      <c r="JOZ4" s="66"/>
      <c r="JPA4" s="66"/>
      <c r="JPB4" s="66"/>
      <c r="JPC4" s="66"/>
      <c r="JPD4" s="66"/>
      <c r="JPE4" s="66"/>
      <c r="JPF4" s="66"/>
      <c r="JPG4" s="66"/>
      <c r="JPH4" s="66"/>
      <c r="JPI4" s="66"/>
      <c r="JPJ4" s="66"/>
      <c r="JPK4" s="66"/>
      <c r="JPL4" s="66"/>
      <c r="JPM4" s="66"/>
      <c r="JPN4" s="66"/>
      <c r="JPO4" s="66"/>
      <c r="JPP4" s="66"/>
      <c r="JPQ4" s="66"/>
      <c r="JPR4" s="66"/>
      <c r="JPS4" s="66"/>
      <c r="JPT4" s="66"/>
      <c r="JPU4" s="66"/>
      <c r="JPV4" s="66"/>
      <c r="JPW4" s="66"/>
      <c r="JPX4" s="66"/>
      <c r="JPY4" s="66"/>
      <c r="JPZ4" s="66"/>
      <c r="JQA4" s="66"/>
      <c r="JQB4" s="66"/>
      <c r="JQC4" s="66"/>
      <c r="JQD4" s="66"/>
      <c r="JQE4" s="66"/>
      <c r="JQF4" s="66"/>
      <c r="JQG4" s="66"/>
      <c r="JQH4" s="66"/>
      <c r="JQI4" s="66"/>
      <c r="JQJ4" s="66"/>
      <c r="JQK4" s="66"/>
      <c r="JQL4" s="66"/>
      <c r="JQM4" s="66"/>
      <c r="JQN4" s="66"/>
      <c r="JQO4" s="66"/>
      <c r="JQP4" s="66"/>
      <c r="JQQ4" s="66"/>
      <c r="JQR4" s="66"/>
      <c r="JQS4" s="66"/>
      <c r="JQT4" s="66"/>
      <c r="JQU4" s="66"/>
      <c r="JQV4" s="66"/>
      <c r="JQW4" s="66"/>
      <c r="JQX4" s="66"/>
      <c r="JQY4" s="66"/>
      <c r="JQZ4" s="66"/>
      <c r="JRA4" s="66"/>
      <c r="JRB4" s="66"/>
      <c r="JRC4" s="66"/>
      <c r="JRD4" s="66"/>
      <c r="JRE4" s="66"/>
      <c r="JRF4" s="66"/>
      <c r="JRG4" s="66"/>
      <c r="JRH4" s="66"/>
      <c r="JRI4" s="66"/>
      <c r="JRJ4" s="66"/>
      <c r="JRK4" s="66"/>
      <c r="JRL4" s="66"/>
      <c r="JRM4" s="66"/>
      <c r="JRN4" s="66"/>
      <c r="JRO4" s="66"/>
      <c r="JRP4" s="66"/>
      <c r="JRQ4" s="66"/>
      <c r="JRR4" s="66"/>
      <c r="JRS4" s="66"/>
      <c r="JRT4" s="66"/>
      <c r="JRU4" s="66"/>
      <c r="JRV4" s="66"/>
      <c r="JRW4" s="66"/>
      <c r="JRX4" s="66"/>
      <c r="JRY4" s="66"/>
      <c r="JRZ4" s="66"/>
      <c r="JSA4" s="66"/>
      <c r="JSB4" s="66"/>
      <c r="JSC4" s="66"/>
      <c r="JSD4" s="66"/>
      <c r="JSE4" s="66"/>
      <c r="JSF4" s="66"/>
      <c r="JSG4" s="66"/>
      <c r="JSH4" s="66"/>
      <c r="JSI4" s="66"/>
      <c r="JSJ4" s="66"/>
      <c r="JSK4" s="66"/>
      <c r="JSL4" s="66"/>
      <c r="JSM4" s="66"/>
      <c r="JSN4" s="66"/>
      <c r="JSO4" s="66"/>
      <c r="JSP4" s="66"/>
      <c r="JSQ4" s="66"/>
      <c r="JSR4" s="66"/>
      <c r="JSS4" s="66"/>
      <c r="JST4" s="66"/>
      <c r="JSU4" s="66"/>
      <c r="JSV4" s="66"/>
      <c r="JSW4" s="66"/>
      <c r="JSX4" s="66"/>
      <c r="JSY4" s="66"/>
      <c r="JSZ4" s="66"/>
      <c r="JTA4" s="66"/>
      <c r="JTB4" s="66"/>
      <c r="JTC4" s="66"/>
      <c r="JTD4" s="66"/>
      <c r="JTE4" s="66"/>
      <c r="JTF4" s="66"/>
      <c r="JTG4" s="66"/>
      <c r="JTH4" s="66"/>
      <c r="JTI4" s="66"/>
      <c r="JTJ4" s="66"/>
      <c r="JTK4" s="66"/>
      <c r="JTL4" s="66"/>
      <c r="JTM4" s="66"/>
      <c r="JTN4" s="66"/>
      <c r="JTO4" s="66"/>
      <c r="JTP4" s="66"/>
      <c r="JTQ4" s="66"/>
      <c r="JTR4" s="66"/>
      <c r="JTS4" s="66"/>
      <c r="JTT4" s="66"/>
      <c r="JTU4" s="66"/>
      <c r="JTV4" s="66"/>
      <c r="JTW4" s="66"/>
      <c r="JTX4" s="66"/>
      <c r="JTY4" s="66"/>
      <c r="JTZ4" s="66"/>
      <c r="JUA4" s="66"/>
      <c r="JUB4" s="66"/>
      <c r="JUC4" s="66"/>
      <c r="JUD4" s="66"/>
      <c r="JUE4" s="66"/>
      <c r="JUF4" s="66"/>
      <c r="JUG4" s="66"/>
      <c r="JUH4" s="66"/>
      <c r="JUI4" s="66"/>
      <c r="JUJ4" s="66"/>
      <c r="JUK4" s="66"/>
      <c r="JUL4" s="66"/>
      <c r="JUM4" s="66"/>
      <c r="JUN4" s="66"/>
      <c r="JUO4" s="66"/>
      <c r="JUP4" s="66"/>
      <c r="JUQ4" s="66"/>
      <c r="JUR4" s="66"/>
      <c r="JUS4" s="66"/>
      <c r="JUT4" s="66"/>
      <c r="JUU4" s="66"/>
      <c r="JUV4" s="66"/>
      <c r="JUW4" s="66"/>
      <c r="JUX4" s="66"/>
      <c r="JUY4" s="66"/>
      <c r="JUZ4" s="66"/>
      <c r="JVA4" s="66"/>
      <c r="JVB4" s="66"/>
      <c r="JVC4" s="66"/>
      <c r="JVD4" s="66"/>
      <c r="JVE4" s="66"/>
      <c r="JVF4" s="66"/>
      <c r="JVG4" s="66"/>
      <c r="JVH4" s="66"/>
      <c r="JVI4" s="66"/>
      <c r="JVJ4" s="66"/>
      <c r="JVK4" s="66"/>
      <c r="JVL4" s="66"/>
      <c r="JVM4" s="66"/>
      <c r="JVN4" s="66"/>
      <c r="JVO4" s="66"/>
      <c r="JVP4" s="66"/>
      <c r="JVQ4" s="66"/>
      <c r="JVR4" s="66"/>
      <c r="JVS4" s="66"/>
      <c r="JVT4" s="66"/>
      <c r="JVU4" s="66"/>
      <c r="JVV4" s="66"/>
      <c r="JVW4" s="66"/>
      <c r="JVX4" s="66"/>
      <c r="JVY4" s="66"/>
      <c r="JVZ4" s="66"/>
      <c r="JWA4" s="66"/>
      <c r="JWB4" s="66"/>
      <c r="JWC4" s="66"/>
      <c r="JWD4" s="66"/>
      <c r="JWE4" s="66"/>
      <c r="JWF4" s="66"/>
      <c r="JWG4" s="66"/>
      <c r="JWH4" s="66"/>
      <c r="JWI4" s="66"/>
      <c r="JWJ4" s="66"/>
      <c r="JWK4" s="66"/>
      <c r="JWL4" s="66"/>
      <c r="JWM4" s="66"/>
      <c r="JWN4" s="66"/>
      <c r="JWO4" s="66"/>
      <c r="JWP4" s="66"/>
      <c r="JWQ4" s="66"/>
      <c r="JWR4" s="66"/>
      <c r="JWS4" s="66"/>
      <c r="JWT4" s="66"/>
      <c r="JWU4" s="66"/>
      <c r="JWV4" s="66"/>
      <c r="JWW4" s="66"/>
      <c r="JWX4" s="66"/>
      <c r="JWY4" s="66"/>
      <c r="JWZ4" s="66"/>
      <c r="JXA4" s="66"/>
      <c r="JXB4" s="66"/>
      <c r="JXC4" s="66"/>
      <c r="JXD4" s="66"/>
      <c r="JXE4" s="66"/>
      <c r="JXF4" s="66"/>
      <c r="JXG4" s="66"/>
      <c r="JXH4" s="66"/>
      <c r="JXI4" s="66"/>
      <c r="JXJ4" s="66"/>
      <c r="JXK4" s="66"/>
      <c r="JXL4" s="66"/>
      <c r="JXM4" s="66"/>
      <c r="JXN4" s="66"/>
      <c r="JXO4" s="66"/>
      <c r="JXP4" s="66"/>
      <c r="JXQ4" s="66"/>
      <c r="JXR4" s="66"/>
      <c r="JXS4" s="66"/>
      <c r="JXT4" s="66"/>
      <c r="JXU4" s="66"/>
      <c r="JXV4" s="66"/>
      <c r="JXW4" s="66"/>
      <c r="JXX4" s="66"/>
      <c r="JXY4" s="66"/>
      <c r="JXZ4" s="66"/>
      <c r="JYA4" s="66"/>
      <c r="JYB4" s="66"/>
      <c r="JYC4" s="66"/>
      <c r="JYD4" s="66"/>
      <c r="JYE4" s="66"/>
      <c r="JYF4" s="66"/>
      <c r="JYG4" s="66"/>
      <c r="JYH4" s="66"/>
      <c r="JYI4" s="66"/>
      <c r="JYJ4" s="66"/>
      <c r="JYK4" s="66"/>
      <c r="JYL4" s="66"/>
      <c r="JYM4" s="66"/>
      <c r="JYN4" s="66"/>
      <c r="JYO4" s="66"/>
      <c r="JYP4" s="66"/>
      <c r="JYQ4" s="66"/>
      <c r="JYR4" s="66"/>
      <c r="JYS4" s="66"/>
      <c r="JYT4" s="66"/>
      <c r="JYU4" s="66"/>
      <c r="JYV4" s="66"/>
      <c r="JYW4" s="66"/>
      <c r="JYX4" s="66"/>
      <c r="JYY4" s="66"/>
      <c r="JYZ4" s="66"/>
      <c r="JZA4" s="66"/>
      <c r="JZB4" s="66"/>
      <c r="JZC4" s="66"/>
      <c r="JZD4" s="66"/>
      <c r="JZE4" s="66"/>
      <c r="JZF4" s="66"/>
      <c r="JZG4" s="66"/>
      <c r="JZH4" s="66"/>
      <c r="JZI4" s="66"/>
      <c r="JZJ4" s="66"/>
      <c r="JZK4" s="66"/>
      <c r="JZL4" s="66"/>
      <c r="JZM4" s="66"/>
      <c r="JZN4" s="66"/>
      <c r="JZO4" s="66"/>
      <c r="JZP4" s="66"/>
      <c r="JZQ4" s="66"/>
      <c r="JZR4" s="66"/>
      <c r="JZS4" s="66"/>
      <c r="JZT4" s="66"/>
      <c r="JZU4" s="66"/>
      <c r="JZV4" s="66"/>
      <c r="JZW4" s="66"/>
      <c r="JZX4" s="66"/>
      <c r="JZY4" s="66"/>
      <c r="JZZ4" s="66"/>
      <c r="KAA4" s="66"/>
      <c r="KAB4" s="66"/>
      <c r="KAC4" s="66"/>
      <c r="KAD4" s="66"/>
      <c r="KAE4" s="66"/>
      <c r="KAF4" s="66"/>
      <c r="KAG4" s="66"/>
      <c r="KAH4" s="66"/>
      <c r="KAI4" s="66"/>
      <c r="KAJ4" s="66"/>
      <c r="KAK4" s="66"/>
      <c r="KAL4" s="66"/>
      <c r="KAM4" s="66"/>
      <c r="KAN4" s="66"/>
      <c r="KAO4" s="66"/>
      <c r="KAP4" s="66"/>
      <c r="KAQ4" s="66"/>
      <c r="KAR4" s="66"/>
      <c r="KAS4" s="66"/>
      <c r="KAT4" s="66"/>
      <c r="KAU4" s="66"/>
      <c r="KAV4" s="66"/>
      <c r="KAW4" s="66"/>
      <c r="KAX4" s="66"/>
      <c r="KAY4" s="66"/>
      <c r="KAZ4" s="66"/>
      <c r="KBA4" s="66"/>
      <c r="KBB4" s="66"/>
      <c r="KBC4" s="66"/>
      <c r="KBD4" s="66"/>
      <c r="KBE4" s="66"/>
      <c r="KBF4" s="66"/>
      <c r="KBG4" s="66"/>
      <c r="KBH4" s="66"/>
      <c r="KBI4" s="66"/>
      <c r="KBJ4" s="66"/>
      <c r="KBK4" s="66"/>
      <c r="KBL4" s="66"/>
      <c r="KBM4" s="66"/>
      <c r="KBN4" s="66"/>
      <c r="KBO4" s="66"/>
      <c r="KBP4" s="66"/>
      <c r="KBQ4" s="66"/>
      <c r="KBR4" s="66"/>
      <c r="KBS4" s="66"/>
      <c r="KBT4" s="66"/>
      <c r="KBU4" s="66"/>
      <c r="KBV4" s="66"/>
      <c r="KBW4" s="66"/>
      <c r="KBX4" s="66"/>
      <c r="KBY4" s="66"/>
      <c r="KBZ4" s="66"/>
      <c r="KCA4" s="66"/>
      <c r="KCB4" s="66"/>
      <c r="KCC4" s="66"/>
      <c r="KCD4" s="66"/>
      <c r="KCE4" s="66"/>
      <c r="KCF4" s="66"/>
      <c r="KCG4" s="66"/>
      <c r="KCH4" s="66"/>
      <c r="KCI4" s="66"/>
      <c r="KCJ4" s="66"/>
      <c r="KCK4" s="66"/>
      <c r="KCL4" s="66"/>
      <c r="KCM4" s="66"/>
      <c r="KCN4" s="66"/>
      <c r="KCO4" s="66"/>
      <c r="KCP4" s="66"/>
      <c r="KCQ4" s="66"/>
      <c r="KCR4" s="66"/>
      <c r="KCS4" s="66"/>
      <c r="KCT4" s="66"/>
      <c r="KCU4" s="66"/>
      <c r="KCV4" s="66"/>
      <c r="KCW4" s="66"/>
      <c r="KCX4" s="66"/>
      <c r="KCY4" s="66"/>
      <c r="KCZ4" s="66"/>
      <c r="KDA4" s="66"/>
      <c r="KDB4" s="66"/>
      <c r="KDC4" s="66"/>
      <c r="KDD4" s="66"/>
      <c r="KDE4" s="66"/>
      <c r="KDF4" s="66"/>
      <c r="KDG4" s="66"/>
      <c r="KDH4" s="66"/>
      <c r="KDI4" s="66"/>
      <c r="KDJ4" s="66"/>
      <c r="KDK4" s="66"/>
      <c r="KDL4" s="66"/>
      <c r="KDM4" s="66"/>
      <c r="KDN4" s="66"/>
      <c r="KDO4" s="66"/>
      <c r="KDP4" s="66"/>
      <c r="KDQ4" s="66"/>
      <c r="KDR4" s="66"/>
      <c r="KDS4" s="66"/>
      <c r="KDT4" s="66"/>
      <c r="KDU4" s="66"/>
      <c r="KDV4" s="66"/>
      <c r="KDW4" s="66"/>
      <c r="KDX4" s="66"/>
      <c r="KDY4" s="66"/>
      <c r="KDZ4" s="66"/>
      <c r="KEA4" s="66"/>
      <c r="KEB4" s="66"/>
      <c r="KEC4" s="66"/>
      <c r="KED4" s="66"/>
      <c r="KEE4" s="66"/>
      <c r="KEF4" s="66"/>
      <c r="KEG4" s="66"/>
      <c r="KEH4" s="66"/>
      <c r="KEI4" s="66"/>
      <c r="KEJ4" s="66"/>
      <c r="KEK4" s="66"/>
      <c r="KEL4" s="66"/>
      <c r="KEM4" s="66"/>
      <c r="KEN4" s="66"/>
      <c r="KEO4" s="66"/>
      <c r="KEP4" s="66"/>
      <c r="KEQ4" s="66"/>
      <c r="KER4" s="66"/>
      <c r="KES4" s="66"/>
      <c r="KET4" s="66"/>
      <c r="KEU4" s="66"/>
      <c r="KEV4" s="66"/>
      <c r="KEW4" s="66"/>
      <c r="KEX4" s="66"/>
      <c r="KEY4" s="66"/>
      <c r="KEZ4" s="66"/>
      <c r="KFA4" s="66"/>
      <c r="KFB4" s="66"/>
      <c r="KFC4" s="66"/>
      <c r="KFD4" s="66"/>
      <c r="KFE4" s="66"/>
      <c r="KFF4" s="66"/>
      <c r="KFG4" s="66"/>
      <c r="KFH4" s="66"/>
      <c r="KFI4" s="66"/>
      <c r="KFJ4" s="66"/>
      <c r="KFK4" s="66"/>
      <c r="KFL4" s="66"/>
      <c r="KFM4" s="66"/>
      <c r="KFN4" s="66"/>
      <c r="KFO4" s="66"/>
      <c r="KFP4" s="66"/>
      <c r="KFQ4" s="66"/>
      <c r="KFR4" s="66"/>
      <c r="KFS4" s="66"/>
      <c r="KFT4" s="66"/>
      <c r="KFU4" s="66"/>
      <c r="KFV4" s="66"/>
      <c r="KFW4" s="66"/>
      <c r="KFX4" s="66"/>
      <c r="KFY4" s="66"/>
      <c r="KFZ4" s="66"/>
      <c r="KGA4" s="66"/>
      <c r="KGB4" s="66"/>
      <c r="KGC4" s="66"/>
      <c r="KGD4" s="66"/>
      <c r="KGE4" s="66"/>
      <c r="KGF4" s="66"/>
      <c r="KGG4" s="66"/>
      <c r="KGH4" s="66"/>
      <c r="KGI4" s="66"/>
      <c r="KGJ4" s="66"/>
      <c r="KGK4" s="66"/>
      <c r="KGL4" s="66"/>
      <c r="KGM4" s="66"/>
      <c r="KGN4" s="66"/>
      <c r="KGO4" s="66"/>
      <c r="KGP4" s="66"/>
      <c r="KGQ4" s="66"/>
      <c r="KGR4" s="66"/>
      <c r="KGS4" s="66"/>
      <c r="KGT4" s="66"/>
      <c r="KGU4" s="66"/>
      <c r="KGV4" s="66"/>
      <c r="KGW4" s="66"/>
      <c r="KGX4" s="66"/>
      <c r="KGY4" s="66"/>
      <c r="KGZ4" s="66"/>
      <c r="KHA4" s="66"/>
      <c r="KHB4" s="66"/>
      <c r="KHC4" s="66"/>
      <c r="KHD4" s="66"/>
      <c r="KHE4" s="66"/>
      <c r="KHF4" s="66"/>
      <c r="KHG4" s="66"/>
      <c r="KHH4" s="66"/>
      <c r="KHI4" s="66"/>
      <c r="KHJ4" s="66"/>
      <c r="KHK4" s="66"/>
      <c r="KHL4" s="66"/>
      <c r="KHM4" s="66"/>
      <c r="KHN4" s="66"/>
      <c r="KHO4" s="66"/>
      <c r="KHP4" s="66"/>
      <c r="KHQ4" s="66"/>
      <c r="KHR4" s="66"/>
      <c r="KHS4" s="66"/>
      <c r="KHT4" s="66"/>
      <c r="KHU4" s="66"/>
      <c r="KHV4" s="66"/>
      <c r="KHW4" s="66"/>
      <c r="KHX4" s="66"/>
      <c r="KHY4" s="66"/>
      <c r="KHZ4" s="66"/>
      <c r="KIA4" s="66"/>
      <c r="KIB4" s="66"/>
      <c r="KIC4" s="66"/>
      <c r="KID4" s="66"/>
      <c r="KIE4" s="66"/>
      <c r="KIF4" s="66"/>
      <c r="KIG4" s="66"/>
      <c r="KIH4" s="66"/>
      <c r="KII4" s="66"/>
      <c r="KIJ4" s="66"/>
      <c r="KIK4" s="66"/>
      <c r="KIL4" s="66"/>
      <c r="KIM4" s="66"/>
      <c r="KIN4" s="66"/>
      <c r="KIO4" s="66"/>
      <c r="KIP4" s="66"/>
      <c r="KIQ4" s="66"/>
      <c r="KIR4" s="66"/>
      <c r="KIS4" s="66"/>
      <c r="KIT4" s="66"/>
      <c r="KIU4" s="66"/>
      <c r="KIV4" s="66"/>
      <c r="KIW4" s="66"/>
      <c r="KIX4" s="66"/>
      <c r="KIY4" s="66"/>
      <c r="KIZ4" s="66"/>
      <c r="KJA4" s="66"/>
      <c r="KJB4" s="66"/>
      <c r="KJC4" s="66"/>
      <c r="KJD4" s="66"/>
      <c r="KJE4" s="66"/>
      <c r="KJF4" s="66"/>
      <c r="KJG4" s="66"/>
      <c r="KJH4" s="66"/>
      <c r="KJI4" s="66"/>
      <c r="KJJ4" s="66"/>
      <c r="KJK4" s="66"/>
      <c r="KJL4" s="66"/>
      <c r="KJM4" s="66"/>
      <c r="KJN4" s="66"/>
      <c r="KJO4" s="66"/>
      <c r="KJP4" s="66"/>
      <c r="KJQ4" s="66"/>
      <c r="KJR4" s="66"/>
      <c r="KJS4" s="66"/>
      <c r="KJT4" s="66"/>
      <c r="KJU4" s="66"/>
      <c r="KJV4" s="66"/>
      <c r="KJW4" s="66"/>
      <c r="KJX4" s="66"/>
      <c r="KJY4" s="66"/>
      <c r="KJZ4" s="66"/>
      <c r="KKA4" s="66"/>
      <c r="KKB4" s="66"/>
      <c r="KKC4" s="66"/>
      <c r="KKD4" s="66"/>
      <c r="KKE4" s="66"/>
      <c r="KKF4" s="66"/>
      <c r="KKG4" s="66"/>
      <c r="KKH4" s="66"/>
      <c r="KKI4" s="66"/>
      <c r="KKJ4" s="66"/>
      <c r="KKK4" s="66"/>
      <c r="KKL4" s="66"/>
      <c r="KKM4" s="66"/>
      <c r="KKN4" s="66"/>
      <c r="KKO4" s="66"/>
      <c r="KKP4" s="66"/>
      <c r="KKQ4" s="66"/>
      <c r="KKR4" s="66"/>
      <c r="KKS4" s="66"/>
      <c r="KKT4" s="66"/>
      <c r="KKU4" s="66"/>
      <c r="KKV4" s="66"/>
      <c r="KKW4" s="66"/>
      <c r="KKX4" s="66"/>
      <c r="KKY4" s="66"/>
      <c r="KKZ4" s="66"/>
      <c r="KLA4" s="66"/>
      <c r="KLB4" s="66"/>
      <c r="KLC4" s="66"/>
      <c r="KLD4" s="66"/>
      <c r="KLE4" s="66"/>
      <c r="KLF4" s="66"/>
      <c r="KLG4" s="66"/>
      <c r="KLH4" s="66"/>
      <c r="KLI4" s="66"/>
      <c r="KLJ4" s="66"/>
      <c r="KLK4" s="66"/>
      <c r="KLL4" s="66"/>
      <c r="KLM4" s="66"/>
      <c r="KLN4" s="66"/>
      <c r="KLO4" s="66"/>
      <c r="KLP4" s="66"/>
      <c r="KLQ4" s="66"/>
      <c r="KLR4" s="66"/>
      <c r="KLS4" s="66"/>
      <c r="KLT4" s="66"/>
      <c r="KLU4" s="66"/>
      <c r="KLV4" s="66"/>
      <c r="KLW4" s="66"/>
      <c r="KLX4" s="66"/>
      <c r="KLY4" s="66"/>
      <c r="KLZ4" s="66"/>
      <c r="KMA4" s="66"/>
      <c r="KMB4" s="66"/>
      <c r="KMC4" s="66"/>
      <c r="KMD4" s="66"/>
      <c r="KME4" s="66"/>
      <c r="KMF4" s="66"/>
      <c r="KMG4" s="66"/>
      <c r="KMH4" s="66"/>
      <c r="KMI4" s="66"/>
      <c r="KMJ4" s="66"/>
      <c r="KMK4" s="66"/>
      <c r="KML4" s="66"/>
      <c r="KMM4" s="66"/>
      <c r="KMN4" s="66"/>
      <c r="KMO4" s="66"/>
      <c r="KMP4" s="66"/>
      <c r="KMQ4" s="66"/>
      <c r="KMR4" s="66"/>
      <c r="KMS4" s="66"/>
      <c r="KMT4" s="66"/>
      <c r="KMU4" s="66"/>
      <c r="KMV4" s="66"/>
      <c r="KMW4" s="66"/>
      <c r="KMX4" s="66"/>
      <c r="KMY4" s="66"/>
      <c r="KMZ4" s="66"/>
      <c r="KNA4" s="66"/>
      <c r="KNB4" s="66"/>
      <c r="KNC4" s="66"/>
      <c r="KND4" s="66"/>
      <c r="KNE4" s="66"/>
      <c r="KNF4" s="66"/>
      <c r="KNG4" s="66"/>
      <c r="KNH4" s="66"/>
      <c r="KNI4" s="66"/>
      <c r="KNJ4" s="66"/>
      <c r="KNK4" s="66"/>
      <c r="KNL4" s="66"/>
      <c r="KNM4" s="66"/>
      <c r="KNN4" s="66"/>
      <c r="KNO4" s="66"/>
      <c r="KNP4" s="66"/>
      <c r="KNQ4" s="66"/>
      <c r="KNR4" s="66"/>
      <c r="KNS4" s="66"/>
      <c r="KNT4" s="66"/>
      <c r="KNU4" s="66"/>
      <c r="KNV4" s="66"/>
      <c r="KNW4" s="66"/>
      <c r="KNX4" s="66"/>
      <c r="KNY4" s="66"/>
      <c r="KNZ4" s="66"/>
      <c r="KOA4" s="66"/>
      <c r="KOB4" s="66"/>
      <c r="KOC4" s="66"/>
      <c r="KOD4" s="66"/>
      <c r="KOE4" s="66"/>
      <c r="KOF4" s="66"/>
      <c r="KOG4" s="66"/>
      <c r="KOH4" s="66"/>
      <c r="KOI4" s="66"/>
      <c r="KOJ4" s="66"/>
      <c r="KOK4" s="66"/>
      <c r="KOL4" s="66"/>
      <c r="KOM4" s="66"/>
      <c r="KON4" s="66"/>
      <c r="KOO4" s="66"/>
      <c r="KOP4" s="66"/>
      <c r="KOQ4" s="66"/>
      <c r="KOR4" s="66"/>
      <c r="KOS4" s="66"/>
      <c r="KOT4" s="66"/>
      <c r="KOU4" s="66"/>
      <c r="KOV4" s="66"/>
      <c r="KOW4" s="66"/>
      <c r="KOX4" s="66"/>
      <c r="KOY4" s="66"/>
      <c r="KOZ4" s="66"/>
      <c r="KPA4" s="66"/>
      <c r="KPB4" s="66"/>
      <c r="KPC4" s="66"/>
      <c r="KPD4" s="66"/>
      <c r="KPE4" s="66"/>
      <c r="KPF4" s="66"/>
      <c r="KPG4" s="66"/>
      <c r="KPH4" s="66"/>
      <c r="KPI4" s="66"/>
      <c r="KPJ4" s="66"/>
      <c r="KPK4" s="66"/>
      <c r="KPL4" s="66"/>
      <c r="KPM4" s="66"/>
      <c r="KPN4" s="66"/>
      <c r="KPO4" s="66"/>
      <c r="KPP4" s="66"/>
      <c r="KPQ4" s="66"/>
      <c r="KPR4" s="66"/>
      <c r="KPS4" s="66"/>
      <c r="KPT4" s="66"/>
      <c r="KPU4" s="66"/>
      <c r="KPV4" s="66"/>
      <c r="KPW4" s="66"/>
      <c r="KPX4" s="66"/>
      <c r="KPY4" s="66"/>
      <c r="KPZ4" s="66"/>
      <c r="KQA4" s="66"/>
      <c r="KQB4" s="66"/>
      <c r="KQC4" s="66"/>
      <c r="KQD4" s="66"/>
      <c r="KQE4" s="66"/>
      <c r="KQF4" s="66"/>
      <c r="KQG4" s="66"/>
      <c r="KQH4" s="66"/>
      <c r="KQI4" s="66"/>
      <c r="KQJ4" s="66"/>
      <c r="KQK4" s="66"/>
      <c r="KQL4" s="66"/>
      <c r="KQM4" s="66"/>
      <c r="KQN4" s="66"/>
      <c r="KQO4" s="66"/>
      <c r="KQP4" s="66"/>
      <c r="KQQ4" s="66"/>
      <c r="KQR4" s="66"/>
      <c r="KQS4" s="66"/>
      <c r="KQT4" s="66"/>
      <c r="KQU4" s="66"/>
      <c r="KQV4" s="66"/>
      <c r="KQW4" s="66"/>
      <c r="KQX4" s="66"/>
      <c r="KQY4" s="66"/>
      <c r="KQZ4" s="66"/>
      <c r="KRA4" s="66"/>
      <c r="KRB4" s="66"/>
      <c r="KRC4" s="66"/>
      <c r="KRD4" s="66"/>
      <c r="KRE4" s="66"/>
      <c r="KRF4" s="66"/>
      <c r="KRG4" s="66"/>
      <c r="KRH4" s="66"/>
      <c r="KRI4" s="66"/>
      <c r="KRJ4" s="66"/>
      <c r="KRK4" s="66"/>
      <c r="KRL4" s="66"/>
      <c r="KRM4" s="66"/>
      <c r="KRN4" s="66"/>
      <c r="KRO4" s="66"/>
      <c r="KRP4" s="66"/>
      <c r="KRQ4" s="66"/>
      <c r="KRR4" s="66"/>
      <c r="KRS4" s="66"/>
      <c r="KRT4" s="66"/>
      <c r="KRU4" s="66"/>
      <c r="KRV4" s="66"/>
      <c r="KRW4" s="66"/>
      <c r="KRX4" s="66"/>
      <c r="KRY4" s="66"/>
      <c r="KRZ4" s="66"/>
      <c r="KSA4" s="66"/>
      <c r="KSB4" s="66"/>
      <c r="KSC4" s="66"/>
      <c r="KSD4" s="66"/>
      <c r="KSE4" s="66"/>
      <c r="KSF4" s="66"/>
      <c r="KSG4" s="66"/>
      <c r="KSH4" s="66"/>
      <c r="KSI4" s="66"/>
      <c r="KSJ4" s="66"/>
      <c r="KSK4" s="66"/>
      <c r="KSL4" s="66"/>
      <c r="KSM4" s="66"/>
      <c r="KSN4" s="66"/>
      <c r="KSO4" s="66"/>
      <c r="KSP4" s="66"/>
      <c r="KSQ4" s="66"/>
      <c r="KSR4" s="66"/>
      <c r="KSS4" s="66"/>
      <c r="KST4" s="66"/>
      <c r="KSU4" s="66"/>
      <c r="KSV4" s="66"/>
      <c r="KSW4" s="66"/>
      <c r="KSX4" s="66"/>
      <c r="KSY4" s="66"/>
      <c r="KSZ4" s="66"/>
      <c r="KTA4" s="66"/>
      <c r="KTB4" s="66"/>
      <c r="KTC4" s="66"/>
      <c r="KTD4" s="66"/>
      <c r="KTE4" s="66"/>
      <c r="KTF4" s="66"/>
      <c r="KTG4" s="66"/>
      <c r="KTH4" s="66"/>
      <c r="KTI4" s="66"/>
      <c r="KTJ4" s="66"/>
      <c r="KTK4" s="66"/>
      <c r="KTL4" s="66"/>
      <c r="KTM4" s="66"/>
      <c r="KTN4" s="66"/>
      <c r="KTO4" s="66"/>
      <c r="KTP4" s="66"/>
      <c r="KTQ4" s="66"/>
      <c r="KTR4" s="66"/>
      <c r="KTS4" s="66"/>
      <c r="KTT4" s="66"/>
      <c r="KTU4" s="66"/>
      <c r="KTV4" s="66"/>
      <c r="KTW4" s="66"/>
      <c r="KTX4" s="66"/>
      <c r="KTY4" s="66"/>
      <c r="KTZ4" s="66"/>
      <c r="KUA4" s="66"/>
      <c r="KUB4" s="66"/>
      <c r="KUC4" s="66"/>
      <c r="KUD4" s="66"/>
      <c r="KUE4" s="66"/>
      <c r="KUF4" s="66"/>
      <c r="KUG4" s="66"/>
      <c r="KUH4" s="66"/>
      <c r="KUI4" s="66"/>
      <c r="KUJ4" s="66"/>
      <c r="KUK4" s="66"/>
      <c r="KUL4" s="66"/>
      <c r="KUM4" s="66"/>
      <c r="KUN4" s="66"/>
      <c r="KUO4" s="66"/>
      <c r="KUP4" s="66"/>
      <c r="KUQ4" s="66"/>
      <c r="KUR4" s="66"/>
      <c r="KUS4" s="66"/>
      <c r="KUT4" s="66"/>
      <c r="KUU4" s="66"/>
      <c r="KUV4" s="66"/>
      <c r="KUW4" s="66"/>
      <c r="KUX4" s="66"/>
      <c r="KUY4" s="66"/>
      <c r="KUZ4" s="66"/>
      <c r="KVA4" s="66"/>
      <c r="KVB4" s="66"/>
      <c r="KVC4" s="66"/>
      <c r="KVD4" s="66"/>
      <c r="KVE4" s="66"/>
      <c r="KVF4" s="66"/>
      <c r="KVG4" s="66"/>
      <c r="KVH4" s="66"/>
      <c r="KVI4" s="66"/>
      <c r="KVJ4" s="66"/>
      <c r="KVK4" s="66"/>
      <c r="KVL4" s="66"/>
      <c r="KVM4" s="66"/>
      <c r="KVN4" s="66"/>
      <c r="KVO4" s="66"/>
      <c r="KVP4" s="66"/>
      <c r="KVQ4" s="66"/>
      <c r="KVR4" s="66"/>
      <c r="KVS4" s="66"/>
      <c r="KVT4" s="66"/>
      <c r="KVU4" s="66"/>
      <c r="KVV4" s="66"/>
      <c r="KVW4" s="66"/>
      <c r="KVX4" s="66"/>
      <c r="KVY4" s="66"/>
      <c r="KVZ4" s="66"/>
      <c r="KWA4" s="66"/>
      <c r="KWB4" s="66"/>
      <c r="KWC4" s="66"/>
      <c r="KWD4" s="66"/>
      <c r="KWE4" s="66"/>
      <c r="KWF4" s="66"/>
      <c r="KWG4" s="66"/>
      <c r="KWH4" s="66"/>
      <c r="KWI4" s="66"/>
      <c r="KWJ4" s="66"/>
      <c r="KWK4" s="66"/>
      <c r="KWL4" s="66"/>
      <c r="KWM4" s="66"/>
      <c r="KWN4" s="66"/>
      <c r="KWO4" s="66"/>
      <c r="KWP4" s="66"/>
      <c r="KWQ4" s="66"/>
      <c r="KWR4" s="66"/>
      <c r="KWS4" s="66"/>
      <c r="KWT4" s="66"/>
      <c r="KWU4" s="66"/>
      <c r="KWV4" s="66"/>
      <c r="KWW4" s="66"/>
      <c r="KWX4" s="66"/>
      <c r="KWY4" s="66"/>
      <c r="KWZ4" s="66"/>
      <c r="KXA4" s="66"/>
      <c r="KXB4" s="66"/>
      <c r="KXC4" s="66"/>
      <c r="KXD4" s="66"/>
      <c r="KXE4" s="66"/>
      <c r="KXF4" s="66"/>
      <c r="KXG4" s="66"/>
      <c r="KXH4" s="66"/>
      <c r="KXI4" s="66"/>
      <c r="KXJ4" s="66"/>
      <c r="KXK4" s="66"/>
      <c r="KXL4" s="66"/>
      <c r="KXM4" s="66"/>
      <c r="KXN4" s="66"/>
      <c r="KXO4" s="66"/>
      <c r="KXP4" s="66"/>
      <c r="KXQ4" s="66"/>
      <c r="KXR4" s="66"/>
      <c r="KXS4" s="66"/>
      <c r="KXT4" s="66"/>
      <c r="KXU4" s="66"/>
      <c r="KXV4" s="66"/>
      <c r="KXW4" s="66"/>
      <c r="KXX4" s="66"/>
      <c r="KXY4" s="66"/>
      <c r="KXZ4" s="66"/>
      <c r="KYA4" s="66"/>
      <c r="KYB4" s="66"/>
      <c r="KYC4" s="66"/>
      <c r="KYD4" s="66"/>
      <c r="KYE4" s="66"/>
      <c r="KYF4" s="66"/>
      <c r="KYG4" s="66"/>
      <c r="KYH4" s="66"/>
      <c r="KYI4" s="66"/>
      <c r="KYJ4" s="66"/>
      <c r="KYK4" s="66"/>
      <c r="KYL4" s="66"/>
      <c r="KYM4" s="66"/>
      <c r="KYN4" s="66"/>
      <c r="KYO4" s="66"/>
      <c r="KYP4" s="66"/>
      <c r="KYQ4" s="66"/>
      <c r="KYR4" s="66"/>
      <c r="KYS4" s="66"/>
      <c r="KYT4" s="66"/>
      <c r="KYU4" s="66"/>
      <c r="KYV4" s="66"/>
      <c r="KYW4" s="66"/>
      <c r="KYX4" s="66"/>
      <c r="KYY4" s="66"/>
      <c r="KYZ4" s="66"/>
      <c r="KZA4" s="66"/>
      <c r="KZB4" s="66"/>
      <c r="KZC4" s="66"/>
      <c r="KZD4" s="66"/>
      <c r="KZE4" s="66"/>
      <c r="KZF4" s="66"/>
      <c r="KZG4" s="66"/>
      <c r="KZH4" s="66"/>
      <c r="KZI4" s="66"/>
      <c r="KZJ4" s="66"/>
      <c r="KZK4" s="66"/>
      <c r="KZL4" s="66"/>
      <c r="KZM4" s="66"/>
      <c r="KZN4" s="66"/>
      <c r="KZO4" s="66"/>
      <c r="KZP4" s="66"/>
      <c r="KZQ4" s="66"/>
      <c r="KZR4" s="66"/>
      <c r="KZS4" s="66"/>
      <c r="KZT4" s="66"/>
      <c r="KZU4" s="66"/>
      <c r="KZV4" s="66"/>
      <c r="KZW4" s="66"/>
      <c r="KZX4" s="66"/>
      <c r="KZY4" s="66"/>
      <c r="KZZ4" s="66"/>
      <c r="LAA4" s="66"/>
      <c r="LAB4" s="66"/>
      <c r="LAC4" s="66"/>
      <c r="LAD4" s="66"/>
      <c r="LAE4" s="66"/>
      <c r="LAF4" s="66"/>
      <c r="LAG4" s="66"/>
      <c r="LAH4" s="66"/>
      <c r="LAI4" s="66"/>
      <c r="LAJ4" s="66"/>
      <c r="LAK4" s="66"/>
      <c r="LAL4" s="66"/>
      <c r="LAM4" s="66"/>
      <c r="LAN4" s="66"/>
      <c r="LAO4" s="66"/>
      <c r="LAP4" s="66"/>
      <c r="LAQ4" s="66"/>
      <c r="LAR4" s="66"/>
      <c r="LAS4" s="66"/>
      <c r="LAT4" s="66"/>
      <c r="LAU4" s="66"/>
      <c r="LAV4" s="66"/>
      <c r="LAW4" s="66"/>
      <c r="LAX4" s="66"/>
      <c r="LAY4" s="66"/>
      <c r="LAZ4" s="66"/>
      <c r="LBA4" s="66"/>
      <c r="LBB4" s="66"/>
      <c r="LBC4" s="66"/>
      <c r="LBD4" s="66"/>
      <c r="LBE4" s="66"/>
      <c r="LBF4" s="66"/>
      <c r="LBG4" s="66"/>
      <c r="LBH4" s="66"/>
      <c r="LBI4" s="66"/>
      <c r="LBJ4" s="66"/>
      <c r="LBK4" s="66"/>
      <c r="LBL4" s="66"/>
      <c r="LBM4" s="66"/>
      <c r="LBN4" s="66"/>
      <c r="LBO4" s="66"/>
      <c r="LBP4" s="66"/>
      <c r="LBQ4" s="66"/>
      <c r="LBR4" s="66"/>
      <c r="LBS4" s="66"/>
      <c r="LBT4" s="66"/>
      <c r="LBU4" s="66"/>
      <c r="LBV4" s="66"/>
      <c r="LBW4" s="66"/>
      <c r="LBX4" s="66"/>
      <c r="LBY4" s="66"/>
      <c r="LBZ4" s="66"/>
      <c r="LCA4" s="66"/>
      <c r="LCB4" s="66"/>
      <c r="LCC4" s="66"/>
      <c r="LCD4" s="66"/>
      <c r="LCE4" s="66"/>
      <c r="LCF4" s="66"/>
      <c r="LCG4" s="66"/>
      <c r="LCH4" s="66"/>
      <c r="LCI4" s="66"/>
      <c r="LCJ4" s="66"/>
      <c r="LCK4" s="66"/>
      <c r="LCL4" s="66"/>
      <c r="LCM4" s="66"/>
      <c r="LCN4" s="66"/>
      <c r="LCO4" s="66"/>
      <c r="LCP4" s="66"/>
      <c r="LCQ4" s="66"/>
      <c r="LCR4" s="66"/>
      <c r="LCS4" s="66"/>
      <c r="LCT4" s="66"/>
      <c r="LCU4" s="66"/>
      <c r="LCV4" s="66"/>
      <c r="LCW4" s="66"/>
      <c r="LCX4" s="66"/>
      <c r="LCY4" s="66"/>
      <c r="LCZ4" s="66"/>
      <c r="LDA4" s="66"/>
      <c r="LDB4" s="66"/>
      <c r="LDC4" s="66"/>
      <c r="LDD4" s="66"/>
      <c r="LDE4" s="66"/>
      <c r="LDF4" s="66"/>
      <c r="LDG4" s="66"/>
      <c r="LDH4" s="66"/>
      <c r="LDI4" s="66"/>
      <c r="LDJ4" s="66"/>
      <c r="LDK4" s="66"/>
      <c r="LDL4" s="66"/>
      <c r="LDM4" s="66"/>
      <c r="LDN4" s="66"/>
      <c r="LDO4" s="66"/>
      <c r="LDP4" s="66"/>
      <c r="LDQ4" s="66"/>
      <c r="LDR4" s="66"/>
      <c r="LDS4" s="66"/>
      <c r="LDT4" s="66"/>
      <c r="LDU4" s="66"/>
      <c r="LDV4" s="66"/>
      <c r="LDW4" s="66"/>
      <c r="LDX4" s="66"/>
      <c r="LDY4" s="66"/>
      <c r="LDZ4" s="66"/>
      <c r="LEA4" s="66"/>
      <c r="LEB4" s="66"/>
      <c r="LEC4" s="66"/>
      <c r="LED4" s="66"/>
      <c r="LEE4" s="66"/>
      <c r="LEF4" s="66"/>
      <c r="LEG4" s="66"/>
      <c r="LEH4" s="66"/>
      <c r="LEI4" s="66"/>
      <c r="LEJ4" s="66"/>
      <c r="LEK4" s="66"/>
      <c r="LEL4" s="66"/>
      <c r="LEM4" s="66"/>
      <c r="LEN4" s="66"/>
      <c r="LEO4" s="66"/>
      <c r="LEP4" s="66"/>
      <c r="LEQ4" s="66"/>
      <c r="LER4" s="66"/>
      <c r="LES4" s="66"/>
      <c r="LET4" s="66"/>
      <c r="LEU4" s="66"/>
      <c r="LEV4" s="66"/>
      <c r="LEW4" s="66"/>
      <c r="LEX4" s="66"/>
      <c r="LEY4" s="66"/>
      <c r="LEZ4" s="66"/>
      <c r="LFA4" s="66"/>
      <c r="LFB4" s="66"/>
      <c r="LFC4" s="66"/>
      <c r="LFD4" s="66"/>
      <c r="LFE4" s="66"/>
      <c r="LFF4" s="66"/>
      <c r="LFG4" s="66"/>
      <c r="LFH4" s="66"/>
      <c r="LFI4" s="66"/>
      <c r="LFJ4" s="66"/>
      <c r="LFK4" s="66"/>
      <c r="LFL4" s="66"/>
      <c r="LFM4" s="66"/>
      <c r="LFN4" s="66"/>
      <c r="LFO4" s="66"/>
      <c r="LFP4" s="66"/>
      <c r="LFQ4" s="66"/>
      <c r="LFR4" s="66"/>
      <c r="LFS4" s="66"/>
      <c r="LFT4" s="66"/>
      <c r="LFU4" s="66"/>
      <c r="LFV4" s="66"/>
      <c r="LFW4" s="66"/>
      <c r="LFX4" s="66"/>
      <c r="LFY4" s="66"/>
      <c r="LFZ4" s="66"/>
      <c r="LGA4" s="66"/>
      <c r="LGB4" s="66"/>
      <c r="LGC4" s="66"/>
      <c r="LGD4" s="66"/>
      <c r="LGE4" s="66"/>
      <c r="LGF4" s="66"/>
      <c r="LGG4" s="66"/>
      <c r="LGH4" s="66"/>
      <c r="LGI4" s="66"/>
      <c r="LGJ4" s="66"/>
      <c r="LGK4" s="66"/>
      <c r="LGL4" s="66"/>
      <c r="LGM4" s="66"/>
      <c r="LGN4" s="66"/>
      <c r="LGO4" s="66"/>
      <c r="LGP4" s="66"/>
      <c r="LGQ4" s="66"/>
      <c r="LGR4" s="66"/>
      <c r="LGS4" s="66"/>
      <c r="LGT4" s="66"/>
      <c r="LGU4" s="66"/>
      <c r="LGV4" s="66"/>
      <c r="LGW4" s="66"/>
      <c r="LGX4" s="66"/>
      <c r="LGY4" s="66"/>
      <c r="LGZ4" s="66"/>
      <c r="LHA4" s="66"/>
      <c r="LHB4" s="66"/>
      <c r="LHC4" s="66"/>
      <c r="LHD4" s="66"/>
      <c r="LHE4" s="66"/>
      <c r="LHF4" s="66"/>
      <c r="LHG4" s="66"/>
      <c r="LHH4" s="66"/>
      <c r="LHI4" s="66"/>
      <c r="LHJ4" s="66"/>
      <c r="LHK4" s="66"/>
      <c r="LHL4" s="66"/>
      <c r="LHM4" s="66"/>
      <c r="LHN4" s="66"/>
      <c r="LHO4" s="66"/>
      <c r="LHP4" s="66"/>
      <c r="LHQ4" s="66"/>
      <c r="LHR4" s="66"/>
      <c r="LHS4" s="66"/>
      <c r="LHT4" s="66"/>
      <c r="LHU4" s="66"/>
      <c r="LHV4" s="66"/>
      <c r="LHW4" s="66"/>
      <c r="LHX4" s="66"/>
      <c r="LHY4" s="66"/>
      <c r="LHZ4" s="66"/>
      <c r="LIA4" s="66"/>
      <c r="LIB4" s="66"/>
      <c r="LIC4" s="66"/>
      <c r="LID4" s="66"/>
      <c r="LIE4" s="66"/>
      <c r="LIF4" s="66"/>
      <c r="LIG4" s="66"/>
      <c r="LIH4" s="66"/>
      <c r="LII4" s="66"/>
      <c r="LIJ4" s="66"/>
      <c r="LIK4" s="66"/>
      <c r="LIL4" s="66"/>
      <c r="LIM4" s="66"/>
      <c r="LIN4" s="66"/>
      <c r="LIO4" s="66"/>
      <c r="LIP4" s="66"/>
      <c r="LIQ4" s="66"/>
      <c r="LIR4" s="66"/>
      <c r="LIS4" s="66"/>
      <c r="LIT4" s="66"/>
      <c r="LIU4" s="66"/>
      <c r="LIV4" s="66"/>
      <c r="LIW4" s="66"/>
      <c r="LIX4" s="66"/>
      <c r="LIY4" s="66"/>
      <c r="LIZ4" s="66"/>
      <c r="LJA4" s="66"/>
      <c r="LJB4" s="66"/>
      <c r="LJC4" s="66"/>
      <c r="LJD4" s="66"/>
      <c r="LJE4" s="66"/>
      <c r="LJF4" s="66"/>
      <c r="LJG4" s="66"/>
      <c r="LJH4" s="66"/>
      <c r="LJI4" s="66"/>
      <c r="LJJ4" s="66"/>
      <c r="LJK4" s="66"/>
      <c r="LJL4" s="66"/>
      <c r="LJM4" s="66"/>
      <c r="LJN4" s="66"/>
      <c r="LJO4" s="66"/>
      <c r="LJP4" s="66"/>
      <c r="LJQ4" s="66"/>
      <c r="LJR4" s="66"/>
      <c r="LJS4" s="66"/>
      <c r="LJT4" s="66"/>
      <c r="LJU4" s="66"/>
      <c r="LJV4" s="66"/>
      <c r="LJW4" s="66"/>
      <c r="LJX4" s="66"/>
      <c r="LJY4" s="66"/>
      <c r="LJZ4" s="66"/>
      <c r="LKA4" s="66"/>
      <c r="LKB4" s="66"/>
      <c r="LKC4" s="66"/>
      <c r="LKD4" s="66"/>
      <c r="LKE4" s="66"/>
      <c r="LKF4" s="66"/>
      <c r="LKG4" s="66"/>
      <c r="LKH4" s="66"/>
      <c r="LKI4" s="66"/>
      <c r="LKJ4" s="66"/>
      <c r="LKK4" s="66"/>
      <c r="LKL4" s="66"/>
      <c r="LKM4" s="66"/>
      <c r="LKN4" s="66"/>
      <c r="LKO4" s="66"/>
      <c r="LKP4" s="66"/>
      <c r="LKQ4" s="66"/>
      <c r="LKR4" s="66"/>
      <c r="LKS4" s="66"/>
      <c r="LKT4" s="66"/>
      <c r="LKU4" s="66"/>
      <c r="LKV4" s="66"/>
      <c r="LKW4" s="66"/>
      <c r="LKX4" s="66"/>
      <c r="LKY4" s="66"/>
      <c r="LKZ4" s="66"/>
      <c r="LLA4" s="66"/>
      <c r="LLB4" s="66"/>
      <c r="LLC4" s="66"/>
      <c r="LLD4" s="66"/>
      <c r="LLE4" s="66"/>
      <c r="LLF4" s="66"/>
      <c r="LLG4" s="66"/>
      <c r="LLH4" s="66"/>
      <c r="LLI4" s="66"/>
      <c r="LLJ4" s="66"/>
      <c r="LLK4" s="66"/>
      <c r="LLL4" s="66"/>
      <c r="LLM4" s="66"/>
      <c r="LLN4" s="66"/>
      <c r="LLO4" s="66"/>
      <c r="LLP4" s="66"/>
      <c r="LLQ4" s="66"/>
      <c r="LLR4" s="66"/>
      <c r="LLS4" s="66"/>
      <c r="LLT4" s="66"/>
      <c r="LLU4" s="66"/>
      <c r="LLV4" s="66"/>
      <c r="LLW4" s="66"/>
      <c r="LLX4" s="66"/>
      <c r="LLY4" s="66"/>
      <c r="LLZ4" s="66"/>
      <c r="LMA4" s="66"/>
      <c r="LMB4" s="66"/>
      <c r="LMC4" s="66"/>
      <c r="LMD4" s="66"/>
      <c r="LME4" s="66"/>
      <c r="LMF4" s="66"/>
      <c r="LMG4" s="66"/>
      <c r="LMH4" s="66"/>
      <c r="LMI4" s="66"/>
      <c r="LMJ4" s="66"/>
      <c r="LMK4" s="66"/>
      <c r="LML4" s="66"/>
      <c r="LMM4" s="66"/>
      <c r="LMN4" s="66"/>
      <c r="LMO4" s="66"/>
      <c r="LMP4" s="66"/>
      <c r="LMQ4" s="66"/>
      <c r="LMR4" s="66"/>
      <c r="LMS4" s="66"/>
      <c r="LMT4" s="66"/>
      <c r="LMU4" s="66"/>
      <c r="LMV4" s="66"/>
      <c r="LMW4" s="66"/>
      <c r="LMX4" s="66"/>
      <c r="LMY4" s="66"/>
      <c r="LMZ4" s="66"/>
      <c r="LNA4" s="66"/>
      <c r="LNB4" s="66"/>
      <c r="LNC4" s="66"/>
      <c r="LND4" s="66"/>
      <c r="LNE4" s="66"/>
      <c r="LNF4" s="66"/>
      <c r="LNG4" s="66"/>
      <c r="LNH4" s="66"/>
      <c r="LNI4" s="66"/>
      <c r="LNJ4" s="66"/>
      <c r="LNK4" s="66"/>
      <c r="LNL4" s="66"/>
      <c r="LNM4" s="66"/>
      <c r="LNN4" s="66"/>
      <c r="LNO4" s="66"/>
      <c r="LNP4" s="66"/>
      <c r="LNQ4" s="66"/>
      <c r="LNR4" s="66"/>
      <c r="LNS4" s="66"/>
      <c r="LNT4" s="66"/>
      <c r="LNU4" s="66"/>
      <c r="LNV4" s="66"/>
      <c r="LNW4" s="66"/>
      <c r="LNX4" s="66"/>
      <c r="LNY4" s="66"/>
      <c r="LNZ4" s="66"/>
      <c r="LOA4" s="66"/>
      <c r="LOB4" s="66"/>
      <c r="LOC4" s="66"/>
      <c r="LOD4" s="66"/>
      <c r="LOE4" s="66"/>
      <c r="LOF4" s="66"/>
      <c r="LOG4" s="66"/>
      <c r="LOH4" s="66"/>
      <c r="LOI4" s="66"/>
      <c r="LOJ4" s="66"/>
      <c r="LOK4" s="66"/>
      <c r="LOL4" s="66"/>
      <c r="LOM4" s="66"/>
      <c r="LON4" s="66"/>
      <c r="LOO4" s="66"/>
      <c r="LOP4" s="66"/>
      <c r="LOQ4" s="66"/>
      <c r="LOR4" s="66"/>
      <c r="LOS4" s="66"/>
      <c r="LOT4" s="66"/>
      <c r="LOU4" s="66"/>
      <c r="LOV4" s="66"/>
      <c r="LOW4" s="66"/>
      <c r="LOX4" s="66"/>
      <c r="LOY4" s="66"/>
      <c r="LOZ4" s="66"/>
      <c r="LPA4" s="66"/>
      <c r="LPB4" s="66"/>
      <c r="LPC4" s="66"/>
      <c r="LPD4" s="66"/>
      <c r="LPE4" s="66"/>
      <c r="LPF4" s="66"/>
      <c r="LPG4" s="66"/>
      <c r="LPH4" s="66"/>
      <c r="LPI4" s="66"/>
      <c r="LPJ4" s="66"/>
      <c r="LPK4" s="66"/>
      <c r="LPL4" s="66"/>
      <c r="LPM4" s="66"/>
      <c r="LPN4" s="66"/>
      <c r="LPO4" s="66"/>
      <c r="LPP4" s="66"/>
      <c r="LPQ4" s="66"/>
      <c r="LPR4" s="66"/>
      <c r="LPS4" s="66"/>
      <c r="LPT4" s="66"/>
      <c r="LPU4" s="66"/>
      <c r="LPV4" s="66"/>
      <c r="LPW4" s="66"/>
      <c r="LPX4" s="66"/>
      <c r="LPY4" s="66"/>
      <c r="LPZ4" s="66"/>
      <c r="LQA4" s="66"/>
      <c r="LQB4" s="66"/>
      <c r="LQC4" s="66"/>
      <c r="LQD4" s="66"/>
      <c r="LQE4" s="66"/>
      <c r="LQF4" s="66"/>
      <c r="LQG4" s="66"/>
      <c r="LQH4" s="66"/>
      <c r="LQI4" s="66"/>
      <c r="LQJ4" s="66"/>
      <c r="LQK4" s="66"/>
      <c r="LQL4" s="66"/>
      <c r="LQM4" s="66"/>
      <c r="LQN4" s="66"/>
      <c r="LQO4" s="66"/>
      <c r="LQP4" s="66"/>
      <c r="LQQ4" s="66"/>
      <c r="LQR4" s="66"/>
      <c r="LQS4" s="66"/>
      <c r="LQT4" s="66"/>
      <c r="LQU4" s="66"/>
      <c r="LQV4" s="66"/>
      <c r="LQW4" s="66"/>
      <c r="LQX4" s="66"/>
      <c r="LQY4" s="66"/>
      <c r="LQZ4" s="66"/>
      <c r="LRA4" s="66"/>
      <c r="LRB4" s="66"/>
      <c r="LRC4" s="66"/>
      <c r="LRD4" s="66"/>
      <c r="LRE4" s="66"/>
      <c r="LRF4" s="66"/>
      <c r="LRG4" s="66"/>
      <c r="LRH4" s="66"/>
      <c r="LRI4" s="66"/>
      <c r="LRJ4" s="66"/>
      <c r="LRK4" s="66"/>
      <c r="LRL4" s="66"/>
      <c r="LRM4" s="66"/>
      <c r="LRN4" s="66"/>
      <c r="LRO4" s="66"/>
      <c r="LRP4" s="66"/>
      <c r="LRQ4" s="66"/>
      <c r="LRR4" s="66"/>
      <c r="LRS4" s="66"/>
      <c r="LRT4" s="66"/>
      <c r="LRU4" s="66"/>
      <c r="LRV4" s="66"/>
      <c r="LRW4" s="66"/>
      <c r="LRX4" s="66"/>
      <c r="LRY4" s="66"/>
      <c r="LRZ4" s="66"/>
      <c r="LSA4" s="66"/>
      <c r="LSB4" s="66"/>
      <c r="LSC4" s="66"/>
      <c r="LSD4" s="66"/>
      <c r="LSE4" s="66"/>
      <c r="LSF4" s="66"/>
      <c r="LSG4" s="66"/>
      <c r="LSH4" s="66"/>
      <c r="LSI4" s="66"/>
      <c r="LSJ4" s="66"/>
      <c r="LSK4" s="66"/>
      <c r="LSL4" s="66"/>
      <c r="LSM4" s="66"/>
      <c r="LSN4" s="66"/>
      <c r="LSO4" s="66"/>
      <c r="LSP4" s="66"/>
      <c r="LSQ4" s="66"/>
      <c r="LSR4" s="66"/>
      <c r="LSS4" s="66"/>
      <c r="LST4" s="66"/>
      <c r="LSU4" s="66"/>
      <c r="LSV4" s="66"/>
      <c r="LSW4" s="66"/>
      <c r="LSX4" s="66"/>
      <c r="LSY4" s="66"/>
      <c r="LSZ4" s="66"/>
      <c r="LTA4" s="66"/>
      <c r="LTB4" s="66"/>
      <c r="LTC4" s="66"/>
      <c r="LTD4" s="66"/>
      <c r="LTE4" s="66"/>
      <c r="LTF4" s="66"/>
      <c r="LTG4" s="66"/>
      <c r="LTH4" s="66"/>
      <c r="LTI4" s="66"/>
      <c r="LTJ4" s="66"/>
      <c r="LTK4" s="66"/>
      <c r="LTL4" s="66"/>
      <c r="LTM4" s="66"/>
      <c r="LTN4" s="66"/>
      <c r="LTO4" s="66"/>
      <c r="LTP4" s="66"/>
      <c r="LTQ4" s="66"/>
      <c r="LTR4" s="66"/>
      <c r="LTS4" s="66"/>
      <c r="LTT4" s="66"/>
      <c r="LTU4" s="66"/>
      <c r="LTV4" s="66"/>
      <c r="LTW4" s="66"/>
      <c r="LTX4" s="66"/>
      <c r="LTY4" s="66"/>
      <c r="LTZ4" s="66"/>
      <c r="LUA4" s="66"/>
      <c r="LUB4" s="66"/>
      <c r="LUC4" s="66"/>
      <c r="LUD4" s="66"/>
      <c r="LUE4" s="66"/>
      <c r="LUF4" s="66"/>
      <c r="LUG4" s="66"/>
      <c r="LUH4" s="66"/>
      <c r="LUI4" s="66"/>
      <c r="LUJ4" s="66"/>
      <c r="LUK4" s="66"/>
      <c r="LUL4" s="66"/>
      <c r="LUM4" s="66"/>
      <c r="LUN4" s="66"/>
      <c r="LUO4" s="66"/>
      <c r="LUP4" s="66"/>
      <c r="LUQ4" s="66"/>
      <c r="LUR4" s="66"/>
      <c r="LUS4" s="66"/>
      <c r="LUT4" s="66"/>
      <c r="LUU4" s="66"/>
      <c r="LUV4" s="66"/>
      <c r="LUW4" s="66"/>
      <c r="LUX4" s="66"/>
      <c r="LUY4" s="66"/>
      <c r="LUZ4" s="66"/>
      <c r="LVA4" s="66"/>
      <c r="LVB4" s="66"/>
      <c r="LVC4" s="66"/>
      <c r="LVD4" s="66"/>
      <c r="LVE4" s="66"/>
      <c r="LVF4" s="66"/>
      <c r="LVG4" s="66"/>
      <c r="LVH4" s="66"/>
      <c r="LVI4" s="66"/>
      <c r="LVJ4" s="66"/>
      <c r="LVK4" s="66"/>
      <c r="LVL4" s="66"/>
      <c r="LVM4" s="66"/>
      <c r="LVN4" s="66"/>
      <c r="LVO4" s="66"/>
      <c r="LVP4" s="66"/>
      <c r="LVQ4" s="66"/>
      <c r="LVR4" s="66"/>
      <c r="LVS4" s="66"/>
      <c r="LVT4" s="66"/>
      <c r="LVU4" s="66"/>
      <c r="LVV4" s="66"/>
      <c r="LVW4" s="66"/>
      <c r="LVX4" s="66"/>
      <c r="LVY4" s="66"/>
      <c r="LVZ4" s="66"/>
      <c r="LWA4" s="66"/>
      <c r="LWB4" s="66"/>
      <c r="LWC4" s="66"/>
      <c r="LWD4" s="66"/>
      <c r="LWE4" s="66"/>
      <c r="LWF4" s="66"/>
      <c r="LWG4" s="66"/>
      <c r="LWH4" s="66"/>
      <c r="LWI4" s="66"/>
      <c r="LWJ4" s="66"/>
      <c r="LWK4" s="66"/>
      <c r="LWL4" s="66"/>
      <c r="LWM4" s="66"/>
      <c r="LWN4" s="66"/>
      <c r="LWO4" s="66"/>
      <c r="LWP4" s="66"/>
      <c r="LWQ4" s="66"/>
      <c r="LWR4" s="66"/>
      <c r="LWS4" s="66"/>
      <c r="LWT4" s="66"/>
      <c r="LWU4" s="66"/>
      <c r="LWV4" s="66"/>
      <c r="LWW4" s="66"/>
      <c r="LWX4" s="66"/>
      <c r="LWY4" s="66"/>
      <c r="LWZ4" s="66"/>
      <c r="LXA4" s="66"/>
      <c r="LXB4" s="66"/>
      <c r="LXC4" s="66"/>
      <c r="LXD4" s="66"/>
      <c r="LXE4" s="66"/>
      <c r="LXF4" s="66"/>
      <c r="LXG4" s="66"/>
      <c r="LXH4" s="66"/>
      <c r="LXI4" s="66"/>
      <c r="LXJ4" s="66"/>
      <c r="LXK4" s="66"/>
      <c r="LXL4" s="66"/>
      <c r="LXM4" s="66"/>
      <c r="LXN4" s="66"/>
      <c r="LXO4" s="66"/>
      <c r="LXP4" s="66"/>
      <c r="LXQ4" s="66"/>
      <c r="LXR4" s="66"/>
      <c r="LXS4" s="66"/>
      <c r="LXT4" s="66"/>
      <c r="LXU4" s="66"/>
      <c r="LXV4" s="66"/>
      <c r="LXW4" s="66"/>
      <c r="LXX4" s="66"/>
      <c r="LXY4" s="66"/>
      <c r="LXZ4" s="66"/>
      <c r="LYA4" s="66"/>
      <c r="LYB4" s="66"/>
      <c r="LYC4" s="66"/>
      <c r="LYD4" s="66"/>
      <c r="LYE4" s="66"/>
      <c r="LYF4" s="66"/>
      <c r="LYG4" s="66"/>
      <c r="LYH4" s="66"/>
      <c r="LYI4" s="66"/>
      <c r="LYJ4" s="66"/>
      <c r="LYK4" s="66"/>
      <c r="LYL4" s="66"/>
      <c r="LYM4" s="66"/>
      <c r="LYN4" s="66"/>
      <c r="LYO4" s="66"/>
      <c r="LYP4" s="66"/>
      <c r="LYQ4" s="66"/>
      <c r="LYR4" s="66"/>
      <c r="LYS4" s="66"/>
      <c r="LYT4" s="66"/>
      <c r="LYU4" s="66"/>
      <c r="LYV4" s="66"/>
      <c r="LYW4" s="66"/>
      <c r="LYX4" s="66"/>
      <c r="LYY4" s="66"/>
      <c r="LYZ4" s="66"/>
      <c r="LZA4" s="66"/>
      <c r="LZB4" s="66"/>
      <c r="LZC4" s="66"/>
      <c r="LZD4" s="66"/>
      <c r="LZE4" s="66"/>
      <c r="LZF4" s="66"/>
      <c r="LZG4" s="66"/>
      <c r="LZH4" s="66"/>
      <c r="LZI4" s="66"/>
      <c r="LZJ4" s="66"/>
      <c r="LZK4" s="66"/>
      <c r="LZL4" s="66"/>
      <c r="LZM4" s="66"/>
      <c r="LZN4" s="66"/>
      <c r="LZO4" s="66"/>
      <c r="LZP4" s="66"/>
      <c r="LZQ4" s="66"/>
      <c r="LZR4" s="66"/>
      <c r="LZS4" s="66"/>
      <c r="LZT4" s="66"/>
      <c r="LZU4" s="66"/>
      <c r="LZV4" s="66"/>
      <c r="LZW4" s="66"/>
      <c r="LZX4" s="66"/>
      <c r="LZY4" s="66"/>
      <c r="LZZ4" s="66"/>
      <c r="MAA4" s="66"/>
      <c r="MAB4" s="66"/>
      <c r="MAC4" s="66"/>
      <c r="MAD4" s="66"/>
      <c r="MAE4" s="66"/>
      <c r="MAF4" s="66"/>
      <c r="MAG4" s="66"/>
      <c r="MAH4" s="66"/>
      <c r="MAI4" s="66"/>
      <c r="MAJ4" s="66"/>
      <c r="MAK4" s="66"/>
      <c r="MAL4" s="66"/>
      <c r="MAM4" s="66"/>
      <c r="MAN4" s="66"/>
      <c r="MAO4" s="66"/>
      <c r="MAP4" s="66"/>
      <c r="MAQ4" s="66"/>
      <c r="MAR4" s="66"/>
      <c r="MAS4" s="66"/>
      <c r="MAT4" s="66"/>
      <c r="MAU4" s="66"/>
      <c r="MAV4" s="66"/>
      <c r="MAW4" s="66"/>
      <c r="MAX4" s="66"/>
      <c r="MAY4" s="66"/>
      <c r="MAZ4" s="66"/>
      <c r="MBA4" s="66"/>
      <c r="MBB4" s="66"/>
      <c r="MBC4" s="66"/>
      <c r="MBD4" s="66"/>
      <c r="MBE4" s="66"/>
      <c r="MBF4" s="66"/>
      <c r="MBG4" s="66"/>
      <c r="MBH4" s="66"/>
      <c r="MBI4" s="66"/>
      <c r="MBJ4" s="66"/>
      <c r="MBK4" s="66"/>
      <c r="MBL4" s="66"/>
      <c r="MBM4" s="66"/>
      <c r="MBN4" s="66"/>
      <c r="MBO4" s="66"/>
      <c r="MBP4" s="66"/>
      <c r="MBQ4" s="66"/>
      <c r="MBR4" s="66"/>
      <c r="MBS4" s="66"/>
      <c r="MBT4" s="66"/>
      <c r="MBU4" s="66"/>
      <c r="MBV4" s="66"/>
      <c r="MBW4" s="66"/>
      <c r="MBX4" s="66"/>
      <c r="MBY4" s="66"/>
      <c r="MBZ4" s="66"/>
      <c r="MCA4" s="66"/>
      <c r="MCB4" s="66"/>
      <c r="MCC4" s="66"/>
      <c r="MCD4" s="66"/>
      <c r="MCE4" s="66"/>
      <c r="MCF4" s="66"/>
      <c r="MCG4" s="66"/>
      <c r="MCH4" s="66"/>
      <c r="MCI4" s="66"/>
      <c r="MCJ4" s="66"/>
      <c r="MCK4" s="66"/>
      <c r="MCL4" s="66"/>
      <c r="MCM4" s="66"/>
      <c r="MCN4" s="66"/>
      <c r="MCO4" s="66"/>
      <c r="MCP4" s="66"/>
      <c r="MCQ4" s="66"/>
      <c r="MCR4" s="66"/>
      <c r="MCS4" s="66"/>
      <c r="MCT4" s="66"/>
      <c r="MCU4" s="66"/>
      <c r="MCV4" s="66"/>
      <c r="MCW4" s="66"/>
      <c r="MCX4" s="66"/>
      <c r="MCY4" s="66"/>
      <c r="MCZ4" s="66"/>
      <c r="MDA4" s="66"/>
      <c r="MDB4" s="66"/>
      <c r="MDC4" s="66"/>
      <c r="MDD4" s="66"/>
      <c r="MDE4" s="66"/>
      <c r="MDF4" s="66"/>
      <c r="MDG4" s="66"/>
      <c r="MDH4" s="66"/>
      <c r="MDI4" s="66"/>
      <c r="MDJ4" s="66"/>
      <c r="MDK4" s="66"/>
      <c r="MDL4" s="66"/>
      <c r="MDM4" s="66"/>
      <c r="MDN4" s="66"/>
      <c r="MDO4" s="66"/>
      <c r="MDP4" s="66"/>
      <c r="MDQ4" s="66"/>
      <c r="MDR4" s="66"/>
      <c r="MDS4" s="66"/>
      <c r="MDT4" s="66"/>
      <c r="MDU4" s="66"/>
      <c r="MDV4" s="66"/>
      <c r="MDW4" s="66"/>
      <c r="MDX4" s="66"/>
      <c r="MDY4" s="66"/>
      <c r="MDZ4" s="66"/>
      <c r="MEA4" s="66"/>
      <c r="MEB4" s="66"/>
      <c r="MEC4" s="66"/>
      <c r="MED4" s="66"/>
      <c r="MEE4" s="66"/>
      <c r="MEF4" s="66"/>
      <c r="MEG4" s="66"/>
      <c r="MEH4" s="66"/>
      <c r="MEI4" s="66"/>
      <c r="MEJ4" s="66"/>
      <c r="MEK4" s="66"/>
      <c r="MEL4" s="66"/>
      <c r="MEM4" s="66"/>
      <c r="MEN4" s="66"/>
      <c r="MEO4" s="66"/>
      <c r="MEP4" s="66"/>
      <c r="MEQ4" s="66"/>
      <c r="MER4" s="66"/>
      <c r="MES4" s="66"/>
      <c r="MET4" s="66"/>
      <c r="MEU4" s="66"/>
      <c r="MEV4" s="66"/>
      <c r="MEW4" s="66"/>
      <c r="MEX4" s="66"/>
      <c r="MEY4" s="66"/>
      <c r="MEZ4" s="66"/>
      <c r="MFA4" s="66"/>
      <c r="MFB4" s="66"/>
      <c r="MFC4" s="66"/>
      <c r="MFD4" s="66"/>
      <c r="MFE4" s="66"/>
      <c r="MFF4" s="66"/>
      <c r="MFG4" s="66"/>
      <c r="MFH4" s="66"/>
      <c r="MFI4" s="66"/>
      <c r="MFJ4" s="66"/>
      <c r="MFK4" s="66"/>
      <c r="MFL4" s="66"/>
      <c r="MFM4" s="66"/>
      <c r="MFN4" s="66"/>
      <c r="MFO4" s="66"/>
      <c r="MFP4" s="66"/>
      <c r="MFQ4" s="66"/>
      <c r="MFR4" s="66"/>
      <c r="MFS4" s="66"/>
      <c r="MFT4" s="66"/>
      <c r="MFU4" s="66"/>
      <c r="MFV4" s="66"/>
      <c r="MFW4" s="66"/>
      <c r="MFX4" s="66"/>
      <c r="MFY4" s="66"/>
      <c r="MFZ4" s="66"/>
      <c r="MGA4" s="66"/>
      <c r="MGB4" s="66"/>
      <c r="MGC4" s="66"/>
      <c r="MGD4" s="66"/>
      <c r="MGE4" s="66"/>
      <c r="MGF4" s="66"/>
      <c r="MGG4" s="66"/>
      <c r="MGH4" s="66"/>
      <c r="MGI4" s="66"/>
      <c r="MGJ4" s="66"/>
      <c r="MGK4" s="66"/>
      <c r="MGL4" s="66"/>
      <c r="MGM4" s="66"/>
      <c r="MGN4" s="66"/>
      <c r="MGO4" s="66"/>
      <c r="MGP4" s="66"/>
      <c r="MGQ4" s="66"/>
      <c r="MGR4" s="66"/>
      <c r="MGS4" s="66"/>
      <c r="MGT4" s="66"/>
      <c r="MGU4" s="66"/>
      <c r="MGV4" s="66"/>
      <c r="MGW4" s="66"/>
      <c r="MGX4" s="66"/>
      <c r="MGY4" s="66"/>
      <c r="MGZ4" s="66"/>
      <c r="MHA4" s="66"/>
      <c r="MHB4" s="66"/>
      <c r="MHC4" s="66"/>
      <c r="MHD4" s="66"/>
      <c r="MHE4" s="66"/>
      <c r="MHF4" s="66"/>
      <c r="MHG4" s="66"/>
      <c r="MHH4" s="66"/>
      <c r="MHI4" s="66"/>
      <c r="MHJ4" s="66"/>
      <c r="MHK4" s="66"/>
      <c r="MHL4" s="66"/>
      <c r="MHM4" s="66"/>
      <c r="MHN4" s="66"/>
      <c r="MHO4" s="66"/>
      <c r="MHP4" s="66"/>
      <c r="MHQ4" s="66"/>
      <c r="MHR4" s="66"/>
      <c r="MHS4" s="66"/>
      <c r="MHT4" s="66"/>
      <c r="MHU4" s="66"/>
      <c r="MHV4" s="66"/>
      <c r="MHW4" s="66"/>
      <c r="MHX4" s="66"/>
      <c r="MHY4" s="66"/>
      <c r="MHZ4" s="66"/>
      <c r="MIA4" s="66"/>
      <c r="MIB4" s="66"/>
      <c r="MIC4" s="66"/>
      <c r="MID4" s="66"/>
      <c r="MIE4" s="66"/>
      <c r="MIF4" s="66"/>
      <c r="MIG4" s="66"/>
      <c r="MIH4" s="66"/>
      <c r="MII4" s="66"/>
      <c r="MIJ4" s="66"/>
      <c r="MIK4" s="66"/>
      <c r="MIL4" s="66"/>
      <c r="MIM4" s="66"/>
      <c r="MIN4" s="66"/>
      <c r="MIO4" s="66"/>
      <c r="MIP4" s="66"/>
      <c r="MIQ4" s="66"/>
      <c r="MIR4" s="66"/>
      <c r="MIS4" s="66"/>
      <c r="MIT4" s="66"/>
      <c r="MIU4" s="66"/>
      <c r="MIV4" s="66"/>
      <c r="MIW4" s="66"/>
      <c r="MIX4" s="66"/>
      <c r="MIY4" s="66"/>
      <c r="MIZ4" s="66"/>
      <c r="MJA4" s="66"/>
      <c r="MJB4" s="66"/>
      <c r="MJC4" s="66"/>
      <c r="MJD4" s="66"/>
      <c r="MJE4" s="66"/>
      <c r="MJF4" s="66"/>
      <c r="MJG4" s="66"/>
      <c r="MJH4" s="66"/>
      <c r="MJI4" s="66"/>
      <c r="MJJ4" s="66"/>
      <c r="MJK4" s="66"/>
      <c r="MJL4" s="66"/>
      <c r="MJM4" s="66"/>
      <c r="MJN4" s="66"/>
      <c r="MJO4" s="66"/>
      <c r="MJP4" s="66"/>
      <c r="MJQ4" s="66"/>
      <c r="MJR4" s="66"/>
      <c r="MJS4" s="66"/>
      <c r="MJT4" s="66"/>
      <c r="MJU4" s="66"/>
      <c r="MJV4" s="66"/>
      <c r="MJW4" s="66"/>
      <c r="MJX4" s="66"/>
      <c r="MJY4" s="66"/>
      <c r="MJZ4" s="66"/>
      <c r="MKA4" s="66"/>
      <c r="MKB4" s="66"/>
      <c r="MKC4" s="66"/>
      <c r="MKD4" s="66"/>
      <c r="MKE4" s="66"/>
      <c r="MKF4" s="66"/>
      <c r="MKG4" s="66"/>
      <c r="MKH4" s="66"/>
      <c r="MKI4" s="66"/>
      <c r="MKJ4" s="66"/>
      <c r="MKK4" s="66"/>
      <c r="MKL4" s="66"/>
      <c r="MKM4" s="66"/>
      <c r="MKN4" s="66"/>
      <c r="MKO4" s="66"/>
      <c r="MKP4" s="66"/>
      <c r="MKQ4" s="66"/>
      <c r="MKR4" s="66"/>
      <c r="MKS4" s="66"/>
      <c r="MKT4" s="66"/>
      <c r="MKU4" s="66"/>
      <c r="MKV4" s="66"/>
      <c r="MKW4" s="66"/>
      <c r="MKX4" s="66"/>
      <c r="MKY4" s="66"/>
      <c r="MKZ4" s="66"/>
      <c r="MLA4" s="66"/>
      <c r="MLB4" s="66"/>
      <c r="MLC4" s="66"/>
      <c r="MLD4" s="66"/>
      <c r="MLE4" s="66"/>
      <c r="MLF4" s="66"/>
      <c r="MLG4" s="66"/>
      <c r="MLH4" s="66"/>
      <c r="MLI4" s="66"/>
      <c r="MLJ4" s="66"/>
      <c r="MLK4" s="66"/>
      <c r="MLL4" s="66"/>
      <c r="MLM4" s="66"/>
      <c r="MLN4" s="66"/>
      <c r="MLO4" s="66"/>
      <c r="MLP4" s="66"/>
      <c r="MLQ4" s="66"/>
      <c r="MLR4" s="66"/>
      <c r="MLS4" s="66"/>
      <c r="MLT4" s="66"/>
      <c r="MLU4" s="66"/>
      <c r="MLV4" s="66"/>
      <c r="MLW4" s="66"/>
      <c r="MLX4" s="66"/>
      <c r="MLY4" s="66"/>
      <c r="MLZ4" s="66"/>
      <c r="MMA4" s="66"/>
      <c r="MMB4" s="66"/>
      <c r="MMC4" s="66"/>
      <c r="MMD4" s="66"/>
      <c r="MME4" s="66"/>
      <c r="MMF4" s="66"/>
      <c r="MMG4" s="66"/>
      <c r="MMH4" s="66"/>
      <c r="MMI4" s="66"/>
      <c r="MMJ4" s="66"/>
      <c r="MMK4" s="66"/>
      <c r="MML4" s="66"/>
      <c r="MMM4" s="66"/>
      <c r="MMN4" s="66"/>
      <c r="MMO4" s="66"/>
      <c r="MMP4" s="66"/>
      <c r="MMQ4" s="66"/>
      <c r="MMR4" s="66"/>
      <c r="MMS4" s="66"/>
      <c r="MMT4" s="66"/>
      <c r="MMU4" s="66"/>
      <c r="MMV4" s="66"/>
      <c r="MMW4" s="66"/>
      <c r="MMX4" s="66"/>
      <c r="MMY4" s="66"/>
      <c r="MMZ4" s="66"/>
      <c r="MNA4" s="66"/>
      <c r="MNB4" s="66"/>
      <c r="MNC4" s="66"/>
      <c r="MND4" s="66"/>
      <c r="MNE4" s="66"/>
      <c r="MNF4" s="66"/>
      <c r="MNG4" s="66"/>
      <c r="MNH4" s="66"/>
      <c r="MNI4" s="66"/>
      <c r="MNJ4" s="66"/>
      <c r="MNK4" s="66"/>
      <c r="MNL4" s="66"/>
      <c r="MNM4" s="66"/>
      <c r="MNN4" s="66"/>
      <c r="MNO4" s="66"/>
      <c r="MNP4" s="66"/>
      <c r="MNQ4" s="66"/>
      <c r="MNR4" s="66"/>
      <c r="MNS4" s="66"/>
      <c r="MNT4" s="66"/>
      <c r="MNU4" s="66"/>
      <c r="MNV4" s="66"/>
      <c r="MNW4" s="66"/>
      <c r="MNX4" s="66"/>
      <c r="MNY4" s="66"/>
      <c r="MNZ4" s="66"/>
      <c r="MOA4" s="66"/>
      <c r="MOB4" s="66"/>
      <c r="MOC4" s="66"/>
      <c r="MOD4" s="66"/>
      <c r="MOE4" s="66"/>
      <c r="MOF4" s="66"/>
      <c r="MOG4" s="66"/>
      <c r="MOH4" s="66"/>
      <c r="MOI4" s="66"/>
      <c r="MOJ4" s="66"/>
      <c r="MOK4" s="66"/>
      <c r="MOL4" s="66"/>
      <c r="MOM4" s="66"/>
      <c r="MON4" s="66"/>
      <c r="MOO4" s="66"/>
      <c r="MOP4" s="66"/>
      <c r="MOQ4" s="66"/>
      <c r="MOR4" s="66"/>
      <c r="MOS4" s="66"/>
      <c r="MOT4" s="66"/>
      <c r="MOU4" s="66"/>
      <c r="MOV4" s="66"/>
      <c r="MOW4" s="66"/>
      <c r="MOX4" s="66"/>
      <c r="MOY4" s="66"/>
      <c r="MOZ4" s="66"/>
      <c r="MPA4" s="66"/>
      <c r="MPB4" s="66"/>
      <c r="MPC4" s="66"/>
      <c r="MPD4" s="66"/>
      <c r="MPE4" s="66"/>
      <c r="MPF4" s="66"/>
      <c r="MPG4" s="66"/>
      <c r="MPH4" s="66"/>
      <c r="MPI4" s="66"/>
      <c r="MPJ4" s="66"/>
      <c r="MPK4" s="66"/>
      <c r="MPL4" s="66"/>
      <c r="MPM4" s="66"/>
      <c r="MPN4" s="66"/>
      <c r="MPO4" s="66"/>
      <c r="MPP4" s="66"/>
      <c r="MPQ4" s="66"/>
      <c r="MPR4" s="66"/>
      <c r="MPS4" s="66"/>
      <c r="MPT4" s="66"/>
      <c r="MPU4" s="66"/>
      <c r="MPV4" s="66"/>
      <c r="MPW4" s="66"/>
      <c r="MPX4" s="66"/>
      <c r="MPY4" s="66"/>
      <c r="MPZ4" s="66"/>
      <c r="MQA4" s="66"/>
      <c r="MQB4" s="66"/>
      <c r="MQC4" s="66"/>
      <c r="MQD4" s="66"/>
      <c r="MQE4" s="66"/>
      <c r="MQF4" s="66"/>
      <c r="MQG4" s="66"/>
      <c r="MQH4" s="66"/>
      <c r="MQI4" s="66"/>
      <c r="MQJ4" s="66"/>
      <c r="MQK4" s="66"/>
      <c r="MQL4" s="66"/>
      <c r="MQM4" s="66"/>
      <c r="MQN4" s="66"/>
      <c r="MQO4" s="66"/>
      <c r="MQP4" s="66"/>
      <c r="MQQ4" s="66"/>
      <c r="MQR4" s="66"/>
      <c r="MQS4" s="66"/>
      <c r="MQT4" s="66"/>
      <c r="MQU4" s="66"/>
      <c r="MQV4" s="66"/>
      <c r="MQW4" s="66"/>
      <c r="MQX4" s="66"/>
      <c r="MQY4" s="66"/>
      <c r="MQZ4" s="66"/>
      <c r="MRA4" s="66"/>
      <c r="MRB4" s="66"/>
      <c r="MRC4" s="66"/>
      <c r="MRD4" s="66"/>
      <c r="MRE4" s="66"/>
      <c r="MRF4" s="66"/>
      <c r="MRG4" s="66"/>
      <c r="MRH4" s="66"/>
      <c r="MRI4" s="66"/>
      <c r="MRJ4" s="66"/>
      <c r="MRK4" s="66"/>
      <c r="MRL4" s="66"/>
      <c r="MRM4" s="66"/>
      <c r="MRN4" s="66"/>
      <c r="MRO4" s="66"/>
      <c r="MRP4" s="66"/>
      <c r="MRQ4" s="66"/>
      <c r="MRR4" s="66"/>
      <c r="MRS4" s="66"/>
      <c r="MRT4" s="66"/>
      <c r="MRU4" s="66"/>
      <c r="MRV4" s="66"/>
      <c r="MRW4" s="66"/>
      <c r="MRX4" s="66"/>
      <c r="MRY4" s="66"/>
      <c r="MRZ4" s="66"/>
      <c r="MSA4" s="66"/>
      <c r="MSB4" s="66"/>
      <c r="MSC4" s="66"/>
      <c r="MSD4" s="66"/>
      <c r="MSE4" s="66"/>
      <c r="MSF4" s="66"/>
      <c r="MSG4" s="66"/>
      <c r="MSH4" s="66"/>
      <c r="MSI4" s="66"/>
      <c r="MSJ4" s="66"/>
      <c r="MSK4" s="66"/>
      <c r="MSL4" s="66"/>
      <c r="MSM4" s="66"/>
      <c r="MSN4" s="66"/>
      <c r="MSO4" s="66"/>
      <c r="MSP4" s="66"/>
      <c r="MSQ4" s="66"/>
      <c r="MSR4" s="66"/>
      <c r="MSS4" s="66"/>
      <c r="MST4" s="66"/>
      <c r="MSU4" s="66"/>
      <c r="MSV4" s="66"/>
      <c r="MSW4" s="66"/>
      <c r="MSX4" s="66"/>
      <c r="MSY4" s="66"/>
      <c r="MSZ4" s="66"/>
      <c r="MTA4" s="66"/>
      <c r="MTB4" s="66"/>
      <c r="MTC4" s="66"/>
      <c r="MTD4" s="66"/>
      <c r="MTE4" s="66"/>
      <c r="MTF4" s="66"/>
      <c r="MTG4" s="66"/>
      <c r="MTH4" s="66"/>
      <c r="MTI4" s="66"/>
      <c r="MTJ4" s="66"/>
      <c r="MTK4" s="66"/>
      <c r="MTL4" s="66"/>
      <c r="MTM4" s="66"/>
      <c r="MTN4" s="66"/>
      <c r="MTO4" s="66"/>
      <c r="MTP4" s="66"/>
      <c r="MTQ4" s="66"/>
      <c r="MTR4" s="66"/>
      <c r="MTS4" s="66"/>
      <c r="MTT4" s="66"/>
      <c r="MTU4" s="66"/>
      <c r="MTV4" s="66"/>
      <c r="MTW4" s="66"/>
      <c r="MTX4" s="66"/>
      <c r="MTY4" s="66"/>
      <c r="MTZ4" s="66"/>
      <c r="MUA4" s="66"/>
      <c r="MUB4" s="66"/>
      <c r="MUC4" s="66"/>
      <c r="MUD4" s="66"/>
      <c r="MUE4" s="66"/>
      <c r="MUF4" s="66"/>
      <c r="MUG4" s="66"/>
      <c r="MUH4" s="66"/>
      <c r="MUI4" s="66"/>
      <c r="MUJ4" s="66"/>
      <c r="MUK4" s="66"/>
      <c r="MUL4" s="66"/>
      <c r="MUM4" s="66"/>
      <c r="MUN4" s="66"/>
      <c r="MUO4" s="66"/>
      <c r="MUP4" s="66"/>
      <c r="MUQ4" s="66"/>
      <c r="MUR4" s="66"/>
      <c r="MUS4" s="66"/>
      <c r="MUT4" s="66"/>
      <c r="MUU4" s="66"/>
      <c r="MUV4" s="66"/>
      <c r="MUW4" s="66"/>
      <c r="MUX4" s="66"/>
      <c r="MUY4" s="66"/>
      <c r="MUZ4" s="66"/>
      <c r="MVA4" s="66"/>
      <c r="MVB4" s="66"/>
      <c r="MVC4" s="66"/>
      <c r="MVD4" s="66"/>
      <c r="MVE4" s="66"/>
      <c r="MVF4" s="66"/>
      <c r="MVG4" s="66"/>
      <c r="MVH4" s="66"/>
      <c r="MVI4" s="66"/>
      <c r="MVJ4" s="66"/>
      <c r="MVK4" s="66"/>
      <c r="MVL4" s="66"/>
      <c r="MVM4" s="66"/>
      <c r="MVN4" s="66"/>
      <c r="MVO4" s="66"/>
      <c r="MVP4" s="66"/>
      <c r="MVQ4" s="66"/>
      <c r="MVR4" s="66"/>
      <c r="MVS4" s="66"/>
      <c r="MVT4" s="66"/>
      <c r="MVU4" s="66"/>
      <c r="MVV4" s="66"/>
      <c r="MVW4" s="66"/>
      <c r="MVX4" s="66"/>
      <c r="MVY4" s="66"/>
      <c r="MVZ4" s="66"/>
      <c r="MWA4" s="66"/>
      <c r="MWB4" s="66"/>
      <c r="MWC4" s="66"/>
      <c r="MWD4" s="66"/>
      <c r="MWE4" s="66"/>
      <c r="MWF4" s="66"/>
      <c r="MWG4" s="66"/>
      <c r="MWH4" s="66"/>
      <c r="MWI4" s="66"/>
      <c r="MWJ4" s="66"/>
      <c r="MWK4" s="66"/>
      <c r="MWL4" s="66"/>
      <c r="MWM4" s="66"/>
      <c r="MWN4" s="66"/>
      <c r="MWO4" s="66"/>
      <c r="MWP4" s="66"/>
      <c r="MWQ4" s="66"/>
      <c r="MWR4" s="66"/>
      <c r="MWS4" s="66"/>
      <c r="MWT4" s="66"/>
      <c r="MWU4" s="66"/>
      <c r="MWV4" s="66"/>
      <c r="MWW4" s="66"/>
      <c r="MWX4" s="66"/>
      <c r="MWY4" s="66"/>
      <c r="MWZ4" s="66"/>
      <c r="MXA4" s="66"/>
      <c r="MXB4" s="66"/>
      <c r="MXC4" s="66"/>
      <c r="MXD4" s="66"/>
      <c r="MXE4" s="66"/>
      <c r="MXF4" s="66"/>
      <c r="MXG4" s="66"/>
      <c r="MXH4" s="66"/>
      <c r="MXI4" s="66"/>
      <c r="MXJ4" s="66"/>
      <c r="MXK4" s="66"/>
      <c r="MXL4" s="66"/>
      <c r="MXM4" s="66"/>
      <c r="MXN4" s="66"/>
      <c r="MXO4" s="66"/>
      <c r="MXP4" s="66"/>
      <c r="MXQ4" s="66"/>
      <c r="MXR4" s="66"/>
      <c r="MXS4" s="66"/>
      <c r="MXT4" s="66"/>
      <c r="MXU4" s="66"/>
      <c r="MXV4" s="66"/>
      <c r="MXW4" s="66"/>
      <c r="MXX4" s="66"/>
      <c r="MXY4" s="66"/>
      <c r="MXZ4" s="66"/>
      <c r="MYA4" s="66"/>
      <c r="MYB4" s="66"/>
      <c r="MYC4" s="66"/>
      <c r="MYD4" s="66"/>
      <c r="MYE4" s="66"/>
      <c r="MYF4" s="66"/>
      <c r="MYG4" s="66"/>
      <c r="MYH4" s="66"/>
      <c r="MYI4" s="66"/>
      <c r="MYJ4" s="66"/>
      <c r="MYK4" s="66"/>
      <c r="MYL4" s="66"/>
      <c r="MYM4" s="66"/>
      <c r="MYN4" s="66"/>
      <c r="MYO4" s="66"/>
      <c r="MYP4" s="66"/>
      <c r="MYQ4" s="66"/>
      <c r="MYR4" s="66"/>
      <c r="MYS4" s="66"/>
      <c r="MYT4" s="66"/>
      <c r="MYU4" s="66"/>
      <c r="MYV4" s="66"/>
      <c r="MYW4" s="66"/>
      <c r="MYX4" s="66"/>
      <c r="MYY4" s="66"/>
      <c r="MYZ4" s="66"/>
      <c r="MZA4" s="66"/>
      <c r="MZB4" s="66"/>
      <c r="MZC4" s="66"/>
      <c r="MZD4" s="66"/>
      <c r="MZE4" s="66"/>
      <c r="MZF4" s="66"/>
      <c r="MZG4" s="66"/>
      <c r="MZH4" s="66"/>
      <c r="MZI4" s="66"/>
      <c r="MZJ4" s="66"/>
      <c r="MZK4" s="66"/>
      <c r="MZL4" s="66"/>
      <c r="MZM4" s="66"/>
      <c r="MZN4" s="66"/>
      <c r="MZO4" s="66"/>
      <c r="MZP4" s="66"/>
      <c r="MZQ4" s="66"/>
      <c r="MZR4" s="66"/>
      <c r="MZS4" s="66"/>
      <c r="MZT4" s="66"/>
      <c r="MZU4" s="66"/>
      <c r="MZV4" s="66"/>
      <c r="MZW4" s="66"/>
      <c r="MZX4" s="66"/>
      <c r="MZY4" s="66"/>
      <c r="MZZ4" s="66"/>
      <c r="NAA4" s="66"/>
      <c r="NAB4" s="66"/>
      <c r="NAC4" s="66"/>
      <c r="NAD4" s="66"/>
      <c r="NAE4" s="66"/>
      <c r="NAF4" s="66"/>
      <c r="NAG4" s="66"/>
      <c r="NAH4" s="66"/>
      <c r="NAI4" s="66"/>
      <c r="NAJ4" s="66"/>
      <c r="NAK4" s="66"/>
      <c r="NAL4" s="66"/>
      <c r="NAM4" s="66"/>
      <c r="NAN4" s="66"/>
      <c r="NAO4" s="66"/>
      <c r="NAP4" s="66"/>
      <c r="NAQ4" s="66"/>
      <c r="NAR4" s="66"/>
      <c r="NAS4" s="66"/>
      <c r="NAT4" s="66"/>
      <c r="NAU4" s="66"/>
      <c r="NAV4" s="66"/>
      <c r="NAW4" s="66"/>
      <c r="NAX4" s="66"/>
      <c r="NAY4" s="66"/>
      <c r="NAZ4" s="66"/>
      <c r="NBA4" s="66"/>
      <c r="NBB4" s="66"/>
      <c r="NBC4" s="66"/>
      <c r="NBD4" s="66"/>
      <c r="NBE4" s="66"/>
      <c r="NBF4" s="66"/>
      <c r="NBG4" s="66"/>
      <c r="NBH4" s="66"/>
      <c r="NBI4" s="66"/>
      <c r="NBJ4" s="66"/>
      <c r="NBK4" s="66"/>
      <c r="NBL4" s="66"/>
      <c r="NBM4" s="66"/>
      <c r="NBN4" s="66"/>
      <c r="NBO4" s="66"/>
      <c r="NBP4" s="66"/>
      <c r="NBQ4" s="66"/>
      <c r="NBR4" s="66"/>
      <c r="NBS4" s="66"/>
      <c r="NBT4" s="66"/>
      <c r="NBU4" s="66"/>
      <c r="NBV4" s="66"/>
      <c r="NBW4" s="66"/>
      <c r="NBX4" s="66"/>
      <c r="NBY4" s="66"/>
      <c r="NBZ4" s="66"/>
      <c r="NCA4" s="66"/>
      <c r="NCB4" s="66"/>
      <c r="NCC4" s="66"/>
      <c r="NCD4" s="66"/>
      <c r="NCE4" s="66"/>
      <c r="NCF4" s="66"/>
      <c r="NCG4" s="66"/>
      <c r="NCH4" s="66"/>
      <c r="NCI4" s="66"/>
      <c r="NCJ4" s="66"/>
      <c r="NCK4" s="66"/>
      <c r="NCL4" s="66"/>
      <c r="NCM4" s="66"/>
      <c r="NCN4" s="66"/>
      <c r="NCO4" s="66"/>
      <c r="NCP4" s="66"/>
      <c r="NCQ4" s="66"/>
      <c r="NCR4" s="66"/>
      <c r="NCS4" s="66"/>
      <c r="NCT4" s="66"/>
      <c r="NCU4" s="66"/>
      <c r="NCV4" s="66"/>
      <c r="NCW4" s="66"/>
      <c r="NCX4" s="66"/>
      <c r="NCY4" s="66"/>
      <c r="NCZ4" s="66"/>
      <c r="NDA4" s="66"/>
      <c r="NDB4" s="66"/>
      <c r="NDC4" s="66"/>
      <c r="NDD4" s="66"/>
      <c r="NDE4" s="66"/>
      <c r="NDF4" s="66"/>
      <c r="NDG4" s="66"/>
      <c r="NDH4" s="66"/>
      <c r="NDI4" s="66"/>
      <c r="NDJ4" s="66"/>
      <c r="NDK4" s="66"/>
      <c r="NDL4" s="66"/>
      <c r="NDM4" s="66"/>
      <c r="NDN4" s="66"/>
      <c r="NDO4" s="66"/>
      <c r="NDP4" s="66"/>
      <c r="NDQ4" s="66"/>
      <c r="NDR4" s="66"/>
      <c r="NDS4" s="66"/>
      <c r="NDT4" s="66"/>
      <c r="NDU4" s="66"/>
      <c r="NDV4" s="66"/>
      <c r="NDW4" s="66"/>
      <c r="NDX4" s="66"/>
      <c r="NDY4" s="66"/>
      <c r="NDZ4" s="66"/>
      <c r="NEA4" s="66"/>
      <c r="NEB4" s="66"/>
      <c r="NEC4" s="66"/>
      <c r="NED4" s="66"/>
      <c r="NEE4" s="66"/>
      <c r="NEF4" s="66"/>
      <c r="NEG4" s="66"/>
      <c r="NEH4" s="66"/>
      <c r="NEI4" s="66"/>
      <c r="NEJ4" s="66"/>
      <c r="NEK4" s="66"/>
      <c r="NEL4" s="66"/>
      <c r="NEM4" s="66"/>
      <c r="NEN4" s="66"/>
      <c r="NEO4" s="66"/>
      <c r="NEP4" s="66"/>
      <c r="NEQ4" s="66"/>
      <c r="NER4" s="66"/>
      <c r="NES4" s="66"/>
      <c r="NET4" s="66"/>
      <c r="NEU4" s="66"/>
      <c r="NEV4" s="66"/>
      <c r="NEW4" s="66"/>
      <c r="NEX4" s="66"/>
      <c r="NEY4" s="66"/>
      <c r="NEZ4" s="66"/>
      <c r="NFA4" s="66"/>
      <c r="NFB4" s="66"/>
      <c r="NFC4" s="66"/>
      <c r="NFD4" s="66"/>
      <c r="NFE4" s="66"/>
      <c r="NFF4" s="66"/>
      <c r="NFG4" s="66"/>
      <c r="NFH4" s="66"/>
      <c r="NFI4" s="66"/>
      <c r="NFJ4" s="66"/>
      <c r="NFK4" s="66"/>
      <c r="NFL4" s="66"/>
      <c r="NFM4" s="66"/>
      <c r="NFN4" s="66"/>
      <c r="NFO4" s="66"/>
      <c r="NFP4" s="66"/>
      <c r="NFQ4" s="66"/>
      <c r="NFR4" s="66"/>
      <c r="NFS4" s="66"/>
      <c r="NFT4" s="66"/>
      <c r="NFU4" s="66"/>
      <c r="NFV4" s="66"/>
      <c r="NFW4" s="66"/>
      <c r="NFX4" s="66"/>
      <c r="NFY4" s="66"/>
      <c r="NFZ4" s="66"/>
      <c r="NGA4" s="66"/>
      <c r="NGB4" s="66"/>
      <c r="NGC4" s="66"/>
      <c r="NGD4" s="66"/>
      <c r="NGE4" s="66"/>
      <c r="NGF4" s="66"/>
      <c r="NGG4" s="66"/>
      <c r="NGH4" s="66"/>
      <c r="NGI4" s="66"/>
      <c r="NGJ4" s="66"/>
      <c r="NGK4" s="66"/>
      <c r="NGL4" s="66"/>
      <c r="NGM4" s="66"/>
      <c r="NGN4" s="66"/>
      <c r="NGO4" s="66"/>
      <c r="NGP4" s="66"/>
      <c r="NGQ4" s="66"/>
      <c r="NGR4" s="66"/>
      <c r="NGS4" s="66"/>
      <c r="NGT4" s="66"/>
      <c r="NGU4" s="66"/>
      <c r="NGV4" s="66"/>
      <c r="NGW4" s="66"/>
      <c r="NGX4" s="66"/>
      <c r="NGY4" s="66"/>
      <c r="NGZ4" s="66"/>
      <c r="NHA4" s="66"/>
      <c r="NHB4" s="66"/>
      <c r="NHC4" s="66"/>
      <c r="NHD4" s="66"/>
      <c r="NHE4" s="66"/>
      <c r="NHF4" s="66"/>
      <c r="NHG4" s="66"/>
      <c r="NHH4" s="66"/>
      <c r="NHI4" s="66"/>
      <c r="NHJ4" s="66"/>
      <c r="NHK4" s="66"/>
      <c r="NHL4" s="66"/>
      <c r="NHM4" s="66"/>
      <c r="NHN4" s="66"/>
      <c r="NHO4" s="66"/>
      <c r="NHP4" s="66"/>
      <c r="NHQ4" s="66"/>
      <c r="NHR4" s="66"/>
      <c r="NHS4" s="66"/>
      <c r="NHT4" s="66"/>
      <c r="NHU4" s="66"/>
      <c r="NHV4" s="66"/>
      <c r="NHW4" s="66"/>
      <c r="NHX4" s="66"/>
      <c r="NHY4" s="66"/>
      <c r="NHZ4" s="66"/>
      <c r="NIA4" s="66"/>
      <c r="NIB4" s="66"/>
      <c r="NIC4" s="66"/>
      <c r="NID4" s="66"/>
      <c r="NIE4" s="66"/>
      <c r="NIF4" s="66"/>
      <c r="NIG4" s="66"/>
      <c r="NIH4" s="66"/>
      <c r="NII4" s="66"/>
      <c r="NIJ4" s="66"/>
      <c r="NIK4" s="66"/>
      <c r="NIL4" s="66"/>
      <c r="NIM4" s="66"/>
      <c r="NIN4" s="66"/>
      <c r="NIO4" s="66"/>
      <c r="NIP4" s="66"/>
      <c r="NIQ4" s="66"/>
      <c r="NIR4" s="66"/>
      <c r="NIS4" s="66"/>
      <c r="NIT4" s="66"/>
      <c r="NIU4" s="66"/>
      <c r="NIV4" s="66"/>
      <c r="NIW4" s="66"/>
      <c r="NIX4" s="66"/>
      <c r="NIY4" s="66"/>
      <c r="NIZ4" s="66"/>
      <c r="NJA4" s="66"/>
      <c r="NJB4" s="66"/>
      <c r="NJC4" s="66"/>
      <c r="NJD4" s="66"/>
      <c r="NJE4" s="66"/>
      <c r="NJF4" s="66"/>
      <c r="NJG4" s="66"/>
      <c r="NJH4" s="66"/>
      <c r="NJI4" s="66"/>
      <c r="NJJ4" s="66"/>
      <c r="NJK4" s="66"/>
      <c r="NJL4" s="66"/>
      <c r="NJM4" s="66"/>
      <c r="NJN4" s="66"/>
      <c r="NJO4" s="66"/>
      <c r="NJP4" s="66"/>
      <c r="NJQ4" s="66"/>
      <c r="NJR4" s="66"/>
      <c r="NJS4" s="66"/>
      <c r="NJT4" s="66"/>
      <c r="NJU4" s="66"/>
      <c r="NJV4" s="66"/>
      <c r="NJW4" s="66"/>
      <c r="NJX4" s="66"/>
      <c r="NJY4" s="66"/>
      <c r="NJZ4" s="66"/>
      <c r="NKA4" s="66"/>
      <c r="NKB4" s="66"/>
      <c r="NKC4" s="66"/>
      <c r="NKD4" s="66"/>
      <c r="NKE4" s="66"/>
      <c r="NKF4" s="66"/>
      <c r="NKG4" s="66"/>
      <c r="NKH4" s="66"/>
      <c r="NKI4" s="66"/>
      <c r="NKJ4" s="66"/>
      <c r="NKK4" s="66"/>
      <c r="NKL4" s="66"/>
      <c r="NKM4" s="66"/>
      <c r="NKN4" s="66"/>
      <c r="NKO4" s="66"/>
      <c r="NKP4" s="66"/>
      <c r="NKQ4" s="66"/>
      <c r="NKR4" s="66"/>
      <c r="NKS4" s="66"/>
      <c r="NKT4" s="66"/>
      <c r="NKU4" s="66"/>
      <c r="NKV4" s="66"/>
      <c r="NKW4" s="66"/>
      <c r="NKX4" s="66"/>
      <c r="NKY4" s="66"/>
      <c r="NKZ4" s="66"/>
      <c r="NLA4" s="66"/>
      <c r="NLB4" s="66"/>
      <c r="NLC4" s="66"/>
      <c r="NLD4" s="66"/>
      <c r="NLE4" s="66"/>
      <c r="NLF4" s="66"/>
      <c r="NLG4" s="66"/>
      <c r="NLH4" s="66"/>
      <c r="NLI4" s="66"/>
      <c r="NLJ4" s="66"/>
      <c r="NLK4" s="66"/>
      <c r="NLL4" s="66"/>
      <c r="NLM4" s="66"/>
      <c r="NLN4" s="66"/>
      <c r="NLO4" s="66"/>
      <c r="NLP4" s="66"/>
      <c r="NLQ4" s="66"/>
      <c r="NLR4" s="66"/>
      <c r="NLS4" s="66"/>
      <c r="NLT4" s="66"/>
      <c r="NLU4" s="66"/>
      <c r="NLV4" s="66"/>
      <c r="NLW4" s="66"/>
      <c r="NLX4" s="66"/>
      <c r="NLY4" s="66"/>
      <c r="NLZ4" s="66"/>
      <c r="NMA4" s="66"/>
      <c r="NMB4" s="66"/>
      <c r="NMC4" s="66"/>
      <c r="NMD4" s="66"/>
      <c r="NME4" s="66"/>
      <c r="NMF4" s="66"/>
      <c r="NMG4" s="66"/>
      <c r="NMH4" s="66"/>
      <c r="NMI4" s="66"/>
      <c r="NMJ4" s="66"/>
      <c r="NMK4" s="66"/>
      <c r="NML4" s="66"/>
      <c r="NMM4" s="66"/>
      <c r="NMN4" s="66"/>
      <c r="NMO4" s="66"/>
      <c r="NMP4" s="66"/>
      <c r="NMQ4" s="66"/>
      <c r="NMR4" s="66"/>
      <c r="NMS4" s="66"/>
      <c r="NMT4" s="66"/>
      <c r="NMU4" s="66"/>
      <c r="NMV4" s="66"/>
      <c r="NMW4" s="66"/>
      <c r="NMX4" s="66"/>
      <c r="NMY4" s="66"/>
      <c r="NMZ4" s="66"/>
      <c r="NNA4" s="66"/>
      <c r="NNB4" s="66"/>
      <c r="NNC4" s="66"/>
      <c r="NND4" s="66"/>
      <c r="NNE4" s="66"/>
      <c r="NNF4" s="66"/>
      <c r="NNG4" s="66"/>
      <c r="NNH4" s="66"/>
      <c r="NNI4" s="66"/>
      <c r="NNJ4" s="66"/>
      <c r="NNK4" s="66"/>
      <c r="NNL4" s="66"/>
      <c r="NNM4" s="66"/>
      <c r="NNN4" s="66"/>
      <c r="NNO4" s="66"/>
      <c r="NNP4" s="66"/>
      <c r="NNQ4" s="66"/>
      <c r="NNR4" s="66"/>
      <c r="NNS4" s="66"/>
      <c r="NNT4" s="66"/>
      <c r="NNU4" s="66"/>
      <c r="NNV4" s="66"/>
      <c r="NNW4" s="66"/>
      <c r="NNX4" s="66"/>
      <c r="NNY4" s="66"/>
      <c r="NNZ4" s="66"/>
      <c r="NOA4" s="66"/>
      <c r="NOB4" s="66"/>
      <c r="NOC4" s="66"/>
      <c r="NOD4" s="66"/>
      <c r="NOE4" s="66"/>
      <c r="NOF4" s="66"/>
      <c r="NOG4" s="66"/>
      <c r="NOH4" s="66"/>
      <c r="NOI4" s="66"/>
      <c r="NOJ4" s="66"/>
      <c r="NOK4" s="66"/>
      <c r="NOL4" s="66"/>
      <c r="NOM4" s="66"/>
      <c r="NON4" s="66"/>
      <c r="NOO4" s="66"/>
      <c r="NOP4" s="66"/>
      <c r="NOQ4" s="66"/>
      <c r="NOR4" s="66"/>
      <c r="NOS4" s="66"/>
      <c r="NOT4" s="66"/>
      <c r="NOU4" s="66"/>
      <c r="NOV4" s="66"/>
      <c r="NOW4" s="66"/>
      <c r="NOX4" s="66"/>
      <c r="NOY4" s="66"/>
      <c r="NOZ4" s="66"/>
      <c r="NPA4" s="66"/>
      <c r="NPB4" s="66"/>
      <c r="NPC4" s="66"/>
      <c r="NPD4" s="66"/>
      <c r="NPE4" s="66"/>
      <c r="NPF4" s="66"/>
      <c r="NPG4" s="66"/>
      <c r="NPH4" s="66"/>
      <c r="NPI4" s="66"/>
      <c r="NPJ4" s="66"/>
      <c r="NPK4" s="66"/>
      <c r="NPL4" s="66"/>
      <c r="NPM4" s="66"/>
      <c r="NPN4" s="66"/>
      <c r="NPO4" s="66"/>
      <c r="NPP4" s="66"/>
      <c r="NPQ4" s="66"/>
      <c r="NPR4" s="66"/>
      <c r="NPS4" s="66"/>
      <c r="NPT4" s="66"/>
      <c r="NPU4" s="66"/>
      <c r="NPV4" s="66"/>
      <c r="NPW4" s="66"/>
      <c r="NPX4" s="66"/>
      <c r="NPY4" s="66"/>
      <c r="NPZ4" s="66"/>
      <c r="NQA4" s="66"/>
      <c r="NQB4" s="66"/>
      <c r="NQC4" s="66"/>
      <c r="NQD4" s="66"/>
      <c r="NQE4" s="66"/>
      <c r="NQF4" s="66"/>
      <c r="NQG4" s="66"/>
      <c r="NQH4" s="66"/>
      <c r="NQI4" s="66"/>
      <c r="NQJ4" s="66"/>
      <c r="NQK4" s="66"/>
      <c r="NQL4" s="66"/>
      <c r="NQM4" s="66"/>
      <c r="NQN4" s="66"/>
      <c r="NQO4" s="66"/>
      <c r="NQP4" s="66"/>
      <c r="NQQ4" s="66"/>
      <c r="NQR4" s="66"/>
      <c r="NQS4" s="66"/>
      <c r="NQT4" s="66"/>
      <c r="NQU4" s="66"/>
      <c r="NQV4" s="66"/>
      <c r="NQW4" s="66"/>
      <c r="NQX4" s="66"/>
      <c r="NQY4" s="66"/>
      <c r="NQZ4" s="66"/>
      <c r="NRA4" s="66"/>
      <c r="NRB4" s="66"/>
      <c r="NRC4" s="66"/>
      <c r="NRD4" s="66"/>
      <c r="NRE4" s="66"/>
      <c r="NRF4" s="66"/>
      <c r="NRG4" s="66"/>
      <c r="NRH4" s="66"/>
      <c r="NRI4" s="66"/>
      <c r="NRJ4" s="66"/>
      <c r="NRK4" s="66"/>
      <c r="NRL4" s="66"/>
      <c r="NRM4" s="66"/>
      <c r="NRN4" s="66"/>
      <c r="NRO4" s="66"/>
      <c r="NRP4" s="66"/>
      <c r="NRQ4" s="66"/>
      <c r="NRR4" s="66"/>
      <c r="NRS4" s="66"/>
      <c r="NRT4" s="66"/>
      <c r="NRU4" s="66"/>
      <c r="NRV4" s="66"/>
      <c r="NRW4" s="66"/>
      <c r="NRX4" s="66"/>
      <c r="NRY4" s="66"/>
      <c r="NRZ4" s="66"/>
      <c r="NSA4" s="66"/>
      <c r="NSB4" s="66"/>
      <c r="NSC4" s="66"/>
      <c r="NSD4" s="66"/>
      <c r="NSE4" s="66"/>
      <c r="NSF4" s="66"/>
      <c r="NSG4" s="66"/>
      <c r="NSH4" s="66"/>
      <c r="NSI4" s="66"/>
      <c r="NSJ4" s="66"/>
      <c r="NSK4" s="66"/>
      <c r="NSL4" s="66"/>
      <c r="NSM4" s="66"/>
      <c r="NSN4" s="66"/>
      <c r="NSO4" s="66"/>
      <c r="NSP4" s="66"/>
      <c r="NSQ4" s="66"/>
      <c r="NSR4" s="66"/>
      <c r="NSS4" s="66"/>
      <c r="NST4" s="66"/>
      <c r="NSU4" s="66"/>
      <c r="NSV4" s="66"/>
      <c r="NSW4" s="66"/>
      <c r="NSX4" s="66"/>
      <c r="NSY4" s="66"/>
      <c r="NSZ4" s="66"/>
      <c r="NTA4" s="66"/>
      <c r="NTB4" s="66"/>
      <c r="NTC4" s="66"/>
      <c r="NTD4" s="66"/>
      <c r="NTE4" s="66"/>
      <c r="NTF4" s="66"/>
      <c r="NTG4" s="66"/>
      <c r="NTH4" s="66"/>
      <c r="NTI4" s="66"/>
      <c r="NTJ4" s="66"/>
      <c r="NTK4" s="66"/>
      <c r="NTL4" s="66"/>
      <c r="NTM4" s="66"/>
      <c r="NTN4" s="66"/>
      <c r="NTO4" s="66"/>
      <c r="NTP4" s="66"/>
      <c r="NTQ4" s="66"/>
      <c r="NTR4" s="66"/>
      <c r="NTS4" s="66"/>
      <c r="NTT4" s="66"/>
      <c r="NTU4" s="66"/>
      <c r="NTV4" s="66"/>
      <c r="NTW4" s="66"/>
      <c r="NTX4" s="66"/>
      <c r="NTY4" s="66"/>
      <c r="NTZ4" s="66"/>
      <c r="NUA4" s="66"/>
      <c r="NUB4" s="66"/>
      <c r="NUC4" s="66"/>
      <c r="NUD4" s="66"/>
      <c r="NUE4" s="66"/>
      <c r="NUF4" s="66"/>
      <c r="NUG4" s="66"/>
      <c r="NUH4" s="66"/>
      <c r="NUI4" s="66"/>
      <c r="NUJ4" s="66"/>
      <c r="NUK4" s="66"/>
      <c r="NUL4" s="66"/>
      <c r="NUM4" s="66"/>
      <c r="NUN4" s="66"/>
      <c r="NUO4" s="66"/>
      <c r="NUP4" s="66"/>
      <c r="NUQ4" s="66"/>
      <c r="NUR4" s="66"/>
      <c r="NUS4" s="66"/>
      <c r="NUT4" s="66"/>
      <c r="NUU4" s="66"/>
      <c r="NUV4" s="66"/>
      <c r="NUW4" s="66"/>
      <c r="NUX4" s="66"/>
      <c r="NUY4" s="66"/>
      <c r="NUZ4" s="66"/>
      <c r="NVA4" s="66"/>
      <c r="NVB4" s="66"/>
      <c r="NVC4" s="66"/>
      <c r="NVD4" s="66"/>
      <c r="NVE4" s="66"/>
      <c r="NVF4" s="66"/>
      <c r="NVG4" s="66"/>
      <c r="NVH4" s="66"/>
      <c r="NVI4" s="66"/>
      <c r="NVJ4" s="66"/>
      <c r="NVK4" s="66"/>
      <c r="NVL4" s="66"/>
      <c r="NVM4" s="66"/>
      <c r="NVN4" s="66"/>
      <c r="NVO4" s="66"/>
      <c r="NVP4" s="66"/>
      <c r="NVQ4" s="66"/>
      <c r="NVR4" s="66"/>
      <c r="NVS4" s="66"/>
      <c r="NVT4" s="66"/>
      <c r="NVU4" s="66"/>
      <c r="NVV4" s="66"/>
      <c r="NVW4" s="66"/>
      <c r="NVX4" s="66"/>
      <c r="NVY4" s="66"/>
      <c r="NVZ4" s="66"/>
      <c r="NWA4" s="66"/>
      <c r="NWB4" s="66"/>
      <c r="NWC4" s="66"/>
      <c r="NWD4" s="66"/>
      <c r="NWE4" s="66"/>
      <c r="NWF4" s="66"/>
      <c r="NWG4" s="66"/>
      <c r="NWH4" s="66"/>
      <c r="NWI4" s="66"/>
      <c r="NWJ4" s="66"/>
      <c r="NWK4" s="66"/>
      <c r="NWL4" s="66"/>
      <c r="NWM4" s="66"/>
      <c r="NWN4" s="66"/>
      <c r="NWO4" s="66"/>
      <c r="NWP4" s="66"/>
      <c r="NWQ4" s="66"/>
      <c r="NWR4" s="66"/>
      <c r="NWS4" s="66"/>
      <c r="NWT4" s="66"/>
      <c r="NWU4" s="66"/>
      <c r="NWV4" s="66"/>
      <c r="NWW4" s="66"/>
      <c r="NWX4" s="66"/>
      <c r="NWY4" s="66"/>
      <c r="NWZ4" s="66"/>
      <c r="NXA4" s="66"/>
      <c r="NXB4" s="66"/>
      <c r="NXC4" s="66"/>
      <c r="NXD4" s="66"/>
      <c r="NXE4" s="66"/>
      <c r="NXF4" s="66"/>
      <c r="NXG4" s="66"/>
      <c r="NXH4" s="66"/>
      <c r="NXI4" s="66"/>
      <c r="NXJ4" s="66"/>
      <c r="NXK4" s="66"/>
      <c r="NXL4" s="66"/>
      <c r="NXM4" s="66"/>
      <c r="NXN4" s="66"/>
      <c r="NXO4" s="66"/>
      <c r="NXP4" s="66"/>
      <c r="NXQ4" s="66"/>
      <c r="NXR4" s="66"/>
      <c r="NXS4" s="66"/>
      <c r="NXT4" s="66"/>
      <c r="NXU4" s="66"/>
      <c r="NXV4" s="66"/>
      <c r="NXW4" s="66"/>
      <c r="NXX4" s="66"/>
      <c r="NXY4" s="66"/>
      <c r="NXZ4" s="66"/>
      <c r="NYA4" s="66"/>
      <c r="NYB4" s="66"/>
      <c r="NYC4" s="66"/>
      <c r="NYD4" s="66"/>
      <c r="NYE4" s="66"/>
      <c r="NYF4" s="66"/>
      <c r="NYG4" s="66"/>
      <c r="NYH4" s="66"/>
      <c r="NYI4" s="66"/>
      <c r="NYJ4" s="66"/>
      <c r="NYK4" s="66"/>
      <c r="NYL4" s="66"/>
      <c r="NYM4" s="66"/>
      <c r="NYN4" s="66"/>
      <c r="NYO4" s="66"/>
      <c r="NYP4" s="66"/>
      <c r="NYQ4" s="66"/>
      <c r="NYR4" s="66"/>
      <c r="NYS4" s="66"/>
      <c r="NYT4" s="66"/>
      <c r="NYU4" s="66"/>
      <c r="NYV4" s="66"/>
      <c r="NYW4" s="66"/>
      <c r="NYX4" s="66"/>
      <c r="NYY4" s="66"/>
      <c r="NYZ4" s="66"/>
      <c r="NZA4" s="66"/>
      <c r="NZB4" s="66"/>
      <c r="NZC4" s="66"/>
      <c r="NZD4" s="66"/>
      <c r="NZE4" s="66"/>
      <c r="NZF4" s="66"/>
      <c r="NZG4" s="66"/>
      <c r="NZH4" s="66"/>
      <c r="NZI4" s="66"/>
      <c r="NZJ4" s="66"/>
      <c r="NZK4" s="66"/>
      <c r="NZL4" s="66"/>
      <c r="NZM4" s="66"/>
      <c r="NZN4" s="66"/>
      <c r="NZO4" s="66"/>
      <c r="NZP4" s="66"/>
      <c r="NZQ4" s="66"/>
      <c r="NZR4" s="66"/>
      <c r="NZS4" s="66"/>
      <c r="NZT4" s="66"/>
      <c r="NZU4" s="66"/>
      <c r="NZV4" s="66"/>
      <c r="NZW4" s="66"/>
      <c r="NZX4" s="66"/>
      <c r="NZY4" s="66"/>
      <c r="NZZ4" s="66"/>
      <c r="OAA4" s="66"/>
      <c r="OAB4" s="66"/>
      <c r="OAC4" s="66"/>
      <c r="OAD4" s="66"/>
      <c r="OAE4" s="66"/>
      <c r="OAF4" s="66"/>
      <c r="OAG4" s="66"/>
      <c r="OAH4" s="66"/>
      <c r="OAI4" s="66"/>
      <c r="OAJ4" s="66"/>
      <c r="OAK4" s="66"/>
      <c r="OAL4" s="66"/>
      <c r="OAM4" s="66"/>
      <c r="OAN4" s="66"/>
      <c r="OAO4" s="66"/>
      <c r="OAP4" s="66"/>
      <c r="OAQ4" s="66"/>
      <c r="OAR4" s="66"/>
      <c r="OAS4" s="66"/>
      <c r="OAT4" s="66"/>
      <c r="OAU4" s="66"/>
      <c r="OAV4" s="66"/>
      <c r="OAW4" s="66"/>
      <c r="OAX4" s="66"/>
      <c r="OAY4" s="66"/>
      <c r="OAZ4" s="66"/>
      <c r="OBA4" s="66"/>
      <c r="OBB4" s="66"/>
      <c r="OBC4" s="66"/>
      <c r="OBD4" s="66"/>
      <c r="OBE4" s="66"/>
      <c r="OBF4" s="66"/>
      <c r="OBG4" s="66"/>
      <c r="OBH4" s="66"/>
      <c r="OBI4" s="66"/>
      <c r="OBJ4" s="66"/>
      <c r="OBK4" s="66"/>
      <c r="OBL4" s="66"/>
      <c r="OBM4" s="66"/>
      <c r="OBN4" s="66"/>
      <c r="OBO4" s="66"/>
      <c r="OBP4" s="66"/>
      <c r="OBQ4" s="66"/>
      <c r="OBR4" s="66"/>
      <c r="OBS4" s="66"/>
      <c r="OBT4" s="66"/>
      <c r="OBU4" s="66"/>
      <c r="OBV4" s="66"/>
      <c r="OBW4" s="66"/>
      <c r="OBX4" s="66"/>
      <c r="OBY4" s="66"/>
      <c r="OBZ4" s="66"/>
      <c r="OCA4" s="66"/>
      <c r="OCB4" s="66"/>
      <c r="OCC4" s="66"/>
      <c r="OCD4" s="66"/>
      <c r="OCE4" s="66"/>
      <c r="OCF4" s="66"/>
      <c r="OCG4" s="66"/>
      <c r="OCH4" s="66"/>
      <c r="OCI4" s="66"/>
      <c r="OCJ4" s="66"/>
      <c r="OCK4" s="66"/>
      <c r="OCL4" s="66"/>
      <c r="OCM4" s="66"/>
      <c r="OCN4" s="66"/>
      <c r="OCO4" s="66"/>
      <c r="OCP4" s="66"/>
      <c r="OCQ4" s="66"/>
      <c r="OCR4" s="66"/>
      <c r="OCS4" s="66"/>
      <c r="OCT4" s="66"/>
      <c r="OCU4" s="66"/>
      <c r="OCV4" s="66"/>
      <c r="OCW4" s="66"/>
      <c r="OCX4" s="66"/>
      <c r="OCY4" s="66"/>
      <c r="OCZ4" s="66"/>
      <c r="ODA4" s="66"/>
      <c r="ODB4" s="66"/>
      <c r="ODC4" s="66"/>
      <c r="ODD4" s="66"/>
      <c r="ODE4" s="66"/>
      <c r="ODF4" s="66"/>
      <c r="ODG4" s="66"/>
      <c r="ODH4" s="66"/>
      <c r="ODI4" s="66"/>
      <c r="ODJ4" s="66"/>
      <c r="ODK4" s="66"/>
      <c r="ODL4" s="66"/>
      <c r="ODM4" s="66"/>
      <c r="ODN4" s="66"/>
      <c r="ODO4" s="66"/>
      <c r="ODP4" s="66"/>
      <c r="ODQ4" s="66"/>
      <c r="ODR4" s="66"/>
      <c r="ODS4" s="66"/>
      <c r="ODT4" s="66"/>
      <c r="ODU4" s="66"/>
      <c r="ODV4" s="66"/>
      <c r="ODW4" s="66"/>
      <c r="ODX4" s="66"/>
      <c r="ODY4" s="66"/>
      <c r="ODZ4" s="66"/>
      <c r="OEA4" s="66"/>
      <c r="OEB4" s="66"/>
      <c r="OEC4" s="66"/>
      <c r="OED4" s="66"/>
      <c r="OEE4" s="66"/>
      <c r="OEF4" s="66"/>
      <c r="OEG4" s="66"/>
      <c r="OEH4" s="66"/>
      <c r="OEI4" s="66"/>
      <c r="OEJ4" s="66"/>
      <c r="OEK4" s="66"/>
      <c r="OEL4" s="66"/>
      <c r="OEM4" s="66"/>
      <c r="OEN4" s="66"/>
      <c r="OEO4" s="66"/>
      <c r="OEP4" s="66"/>
      <c r="OEQ4" s="66"/>
      <c r="OER4" s="66"/>
      <c r="OES4" s="66"/>
      <c r="OET4" s="66"/>
      <c r="OEU4" s="66"/>
      <c r="OEV4" s="66"/>
      <c r="OEW4" s="66"/>
      <c r="OEX4" s="66"/>
      <c r="OEY4" s="66"/>
      <c r="OEZ4" s="66"/>
      <c r="OFA4" s="66"/>
      <c r="OFB4" s="66"/>
      <c r="OFC4" s="66"/>
      <c r="OFD4" s="66"/>
      <c r="OFE4" s="66"/>
      <c r="OFF4" s="66"/>
      <c r="OFG4" s="66"/>
      <c r="OFH4" s="66"/>
      <c r="OFI4" s="66"/>
      <c r="OFJ4" s="66"/>
      <c r="OFK4" s="66"/>
      <c r="OFL4" s="66"/>
      <c r="OFM4" s="66"/>
      <c r="OFN4" s="66"/>
      <c r="OFO4" s="66"/>
      <c r="OFP4" s="66"/>
      <c r="OFQ4" s="66"/>
      <c r="OFR4" s="66"/>
      <c r="OFS4" s="66"/>
      <c r="OFT4" s="66"/>
      <c r="OFU4" s="66"/>
      <c r="OFV4" s="66"/>
      <c r="OFW4" s="66"/>
      <c r="OFX4" s="66"/>
      <c r="OFY4" s="66"/>
      <c r="OFZ4" s="66"/>
      <c r="OGA4" s="66"/>
      <c r="OGB4" s="66"/>
      <c r="OGC4" s="66"/>
      <c r="OGD4" s="66"/>
      <c r="OGE4" s="66"/>
      <c r="OGF4" s="66"/>
      <c r="OGG4" s="66"/>
      <c r="OGH4" s="66"/>
      <c r="OGI4" s="66"/>
      <c r="OGJ4" s="66"/>
      <c r="OGK4" s="66"/>
      <c r="OGL4" s="66"/>
      <c r="OGM4" s="66"/>
      <c r="OGN4" s="66"/>
      <c r="OGO4" s="66"/>
      <c r="OGP4" s="66"/>
      <c r="OGQ4" s="66"/>
      <c r="OGR4" s="66"/>
      <c r="OGS4" s="66"/>
      <c r="OGT4" s="66"/>
      <c r="OGU4" s="66"/>
      <c r="OGV4" s="66"/>
      <c r="OGW4" s="66"/>
      <c r="OGX4" s="66"/>
      <c r="OGY4" s="66"/>
      <c r="OGZ4" s="66"/>
      <c r="OHA4" s="66"/>
      <c r="OHB4" s="66"/>
      <c r="OHC4" s="66"/>
      <c r="OHD4" s="66"/>
      <c r="OHE4" s="66"/>
      <c r="OHF4" s="66"/>
      <c r="OHG4" s="66"/>
      <c r="OHH4" s="66"/>
      <c r="OHI4" s="66"/>
      <c r="OHJ4" s="66"/>
      <c r="OHK4" s="66"/>
      <c r="OHL4" s="66"/>
      <c r="OHM4" s="66"/>
      <c r="OHN4" s="66"/>
      <c r="OHO4" s="66"/>
      <c r="OHP4" s="66"/>
      <c r="OHQ4" s="66"/>
      <c r="OHR4" s="66"/>
      <c r="OHS4" s="66"/>
      <c r="OHT4" s="66"/>
      <c r="OHU4" s="66"/>
      <c r="OHV4" s="66"/>
      <c r="OHW4" s="66"/>
      <c r="OHX4" s="66"/>
      <c r="OHY4" s="66"/>
      <c r="OHZ4" s="66"/>
      <c r="OIA4" s="66"/>
      <c r="OIB4" s="66"/>
      <c r="OIC4" s="66"/>
      <c r="OID4" s="66"/>
      <c r="OIE4" s="66"/>
      <c r="OIF4" s="66"/>
      <c r="OIG4" s="66"/>
      <c r="OIH4" s="66"/>
      <c r="OII4" s="66"/>
      <c r="OIJ4" s="66"/>
      <c r="OIK4" s="66"/>
      <c r="OIL4" s="66"/>
      <c r="OIM4" s="66"/>
      <c r="OIN4" s="66"/>
      <c r="OIO4" s="66"/>
      <c r="OIP4" s="66"/>
      <c r="OIQ4" s="66"/>
      <c r="OIR4" s="66"/>
      <c r="OIS4" s="66"/>
      <c r="OIT4" s="66"/>
      <c r="OIU4" s="66"/>
      <c r="OIV4" s="66"/>
      <c r="OIW4" s="66"/>
      <c r="OIX4" s="66"/>
      <c r="OIY4" s="66"/>
      <c r="OIZ4" s="66"/>
      <c r="OJA4" s="66"/>
      <c r="OJB4" s="66"/>
      <c r="OJC4" s="66"/>
      <c r="OJD4" s="66"/>
      <c r="OJE4" s="66"/>
      <c r="OJF4" s="66"/>
      <c r="OJG4" s="66"/>
      <c r="OJH4" s="66"/>
      <c r="OJI4" s="66"/>
      <c r="OJJ4" s="66"/>
      <c r="OJK4" s="66"/>
      <c r="OJL4" s="66"/>
      <c r="OJM4" s="66"/>
      <c r="OJN4" s="66"/>
      <c r="OJO4" s="66"/>
      <c r="OJP4" s="66"/>
      <c r="OJQ4" s="66"/>
      <c r="OJR4" s="66"/>
      <c r="OJS4" s="66"/>
      <c r="OJT4" s="66"/>
      <c r="OJU4" s="66"/>
      <c r="OJV4" s="66"/>
      <c r="OJW4" s="66"/>
      <c r="OJX4" s="66"/>
      <c r="OJY4" s="66"/>
      <c r="OJZ4" s="66"/>
      <c r="OKA4" s="66"/>
      <c r="OKB4" s="66"/>
      <c r="OKC4" s="66"/>
      <c r="OKD4" s="66"/>
      <c r="OKE4" s="66"/>
      <c r="OKF4" s="66"/>
      <c r="OKG4" s="66"/>
      <c r="OKH4" s="66"/>
      <c r="OKI4" s="66"/>
      <c r="OKJ4" s="66"/>
      <c r="OKK4" s="66"/>
      <c r="OKL4" s="66"/>
      <c r="OKM4" s="66"/>
      <c r="OKN4" s="66"/>
      <c r="OKO4" s="66"/>
      <c r="OKP4" s="66"/>
      <c r="OKQ4" s="66"/>
      <c r="OKR4" s="66"/>
      <c r="OKS4" s="66"/>
      <c r="OKT4" s="66"/>
      <c r="OKU4" s="66"/>
      <c r="OKV4" s="66"/>
      <c r="OKW4" s="66"/>
      <c r="OKX4" s="66"/>
      <c r="OKY4" s="66"/>
      <c r="OKZ4" s="66"/>
      <c r="OLA4" s="66"/>
      <c r="OLB4" s="66"/>
      <c r="OLC4" s="66"/>
      <c r="OLD4" s="66"/>
      <c r="OLE4" s="66"/>
      <c r="OLF4" s="66"/>
      <c r="OLG4" s="66"/>
      <c r="OLH4" s="66"/>
      <c r="OLI4" s="66"/>
      <c r="OLJ4" s="66"/>
      <c r="OLK4" s="66"/>
      <c r="OLL4" s="66"/>
      <c r="OLM4" s="66"/>
      <c r="OLN4" s="66"/>
      <c r="OLO4" s="66"/>
      <c r="OLP4" s="66"/>
      <c r="OLQ4" s="66"/>
      <c r="OLR4" s="66"/>
      <c r="OLS4" s="66"/>
      <c r="OLT4" s="66"/>
      <c r="OLU4" s="66"/>
      <c r="OLV4" s="66"/>
      <c r="OLW4" s="66"/>
      <c r="OLX4" s="66"/>
      <c r="OLY4" s="66"/>
      <c r="OLZ4" s="66"/>
      <c r="OMA4" s="66"/>
      <c r="OMB4" s="66"/>
      <c r="OMC4" s="66"/>
      <c r="OMD4" s="66"/>
      <c r="OME4" s="66"/>
      <c r="OMF4" s="66"/>
      <c r="OMG4" s="66"/>
      <c r="OMH4" s="66"/>
      <c r="OMI4" s="66"/>
      <c r="OMJ4" s="66"/>
      <c r="OMK4" s="66"/>
      <c r="OML4" s="66"/>
      <c r="OMM4" s="66"/>
      <c r="OMN4" s="66"/>
      <c r="OMO4" s="66"/>
      <c r="OMP4" s="66"/>
      <c r="OMQ4" s="66"/>
      <c r="OMR4" s="66"/>
      <c r="OMS4" s="66"/>
      <c r="OMT4" s="66"/>
      <c r="OMU4" s="66"/>
      <c r="OMV4" s="66"/>
      <c r="OMW4" s="66"/>
      <c r="OMX4" s="66"/>
      <c r="OMY4" s="66"/>
      <c r="OMZ4" s="66"/>
      <c r="ONA4" s="66"/>
      <c r="ONB4" s="66"/>
      <c r="ONC4" s="66"/>
      <c r="OND4" s="66"/>
      <c r="ONE4" s="66"/>
      <c r="ONF4" s="66"/>
      <c r="ONG4" s="66"/>
      <c r="ONH4" s="66"/>
      <c r="ONI4" s="66"/>
      <c r="ONJ4" s="66"/>
      <c r="ONK4" s="66"/>
      <c r="ONL4" s="66"/>
      <c r="ONM4" s="66"/>
      <c r="ONN4" s="66"/>
      <c r="ONO4" s="66"/>
      <c r="ONP4" s="66"/>
      <c r="ONQ4" s="66"/>
      <c r="ONR4" s="66"/>
      <c r="ONS4" s="66"/>
      <c r="ONT4" s="66"/>
      <c r="ONU4" s="66"/>
      <c r="ONV4" s="66"/>
      <c r="ONW4" s="66"/>
      <c r="ONX4" s="66"/>
      <c r="ONY4" s="66"/>
      <c r="ONZ4" s="66"/>
      <c r="OOA4" s="66"/>
      <c r="OOB4" s="66"/>
      <c r="OOC4" s="66"/>
      <c r="OOD4" s="66"/>
      <c r="OOE4" s="66"/>
      <c r="OOF4" s="66"/>
      <c r="OOG4" s="66"/>
      <c r="OOH4" s="66"/>
      <c r="OOI4" s="66"/>
      <c r="OOJ4" s="66"/>
      <c r="OOK4" s="66"/>
      <c r="OOL4" s="66"/>
      <c r="OOM4" s="66"/>
      <c r="OON4" s="66"/>
      <c r="OOO4" s="66"/>
      <c r="OOP4" s="66"/>
      <c r="OOQ4" s="66"/>
      <c r="OOR4" s="66"/>
      <c r="OOS4" s="66"/>
      <c r="OOT4" s="66"/>
      <c r="OOU4" s="66"/>
      <c r="OOV4" s="66"/>
      <c r="OOW4" s="66"/>
      <c r="OOX4" s="66"/>
      <c r="OOY4" s="66"/>
      <c r="OOZ4" s="66"/>
      <c r="OPA4" s="66"/>
      <c r="OPB4" s="66"/>
      <c r="OPC4" s="66"/>
      <c r="OPD4" s="66"/>
      <c r="OPE4" s="66"/>
      <c r="OPF4" s="66"/>
      <c r="OPG4" s="66"/>
      <c r="OPH4" s="66"/>
      <c r="OPI4" s="66"/>
      <c r="OPJ4" s="66"/>
      <c r="OPK4" s="66"/>
      <c r="OPL4" s="66"/>
      <c r="OPM4" s="66"/>
      <c r="OPN4" s="66"/>
      <c r="OPO4" s="66"/>
      <c r="OPP4" s="66"/>
      <c r="OPQ4" s="66"/>
      <c r="OPR4" s="66"/>
      <c r="OPS4" s="66"/>
      <c r="OPT4" s="66"/>
      <c r="OPU4" s="66"/>
      <c r="OPV4" s="66"/>
      <c r="OPW4" s="66"/>
      <c r="OPX4" s="66"/>
      <c r="OPY4" s="66"/>
      <c r="OPZ4" s="66"/>
      <c r="OQA4" s="66"/>
      <c r="OQB4" s="66"/>
      <c r="OQC4" s="66"/>
      <c r="OQD4" s="66"/>
      <c r="OQE4" s="66"/>
      <c r="OQF4" s="66"/>
      <c r="OQG4" s="66"/>
      <c r="OQH4" s="66"/>
      <c r="OQI4" s="66"/>
      <c r="OQJ4" s="66"/>
      <c r="OQK4" s="66"/>
      <c r="OQL4" s="66"/>
      <c r="OQM4" s="66"/>
      <c r="OQN4" s="66"/>
      <c r="OQO4" s="66"/>
      <c r="OQP4" s="66"/>
      <c r="OQQ4" s="66"/>
      <c r="OQR4" s="66"/>
      <c r="OQS4" s="66"/>
      <c r="OQT4" s="66"/>
      <c r="OQU4" s="66"/>
      <c r="OQV4" s="66"/>
      <c r="OQW4" s="66"/>
      <c r="OQX4" s="66"/>
      <c r="OQY4" s="66"/>
      <c r="OQZ4" s="66"/>
      <c r="ORA4" s="66"/>
      <c r="ORB4" s="66"/>
      <c r="ORC4" s="66"/>
      <c r="ORD4" s="66"/>
      <c r="ORE4" s="66"/>
      <c r="ORF4" s="66"/>
      <c r="ORG4" s="66"/>
      <c r="ORH4" s="66"/>
      <c r="ORI4" s="66"/>
      <c r="ORJ4" s="66"/>
      <c r="ORK4" s="66"/>
      <c r="ORL4" s="66"/>
      <c r="ORM4" s="66"/>
      <c r="ORN4" s="66"/>
      <c r="ORO4" s="66"/>
      <c r="ORP4" s="66"/>
      <c r="ORQ4" s="66"/>
      <c r="ORR4" s="66"/>
      <c r="ORS4" s="66"/>
      <c r="ORT4" s="66"/>
      <c r="ORU4" s="66"/>
      <c r="ORV4" s="66"/>
      <c r="ORW4" s="66"/>
      <c r="ORX4" s="66"/>
      <c r="ORY4" s="66"/>
      <c r="ORZ4" s="66"/>
      <c r="OSA4" s="66"/>
      <c r="OSB4" s="66"/>
      <c r="OSC4" s="66"/>
      <c r="OSD4" s="66"/>
      <c r="OSE4" s="66"/>
      <c r="OSF4" s="66"/>
      <c r="OSG4" s="66"/>
      <c r="OSH4" s="66"/>
      <c r="OSI4" s="66"/>
      <c r="OSJ4" s="66"/>
      <c r="OSK4" s="66"/>
      <c r="OSL4" s="66"/>
      <c r="OSM4" s="66"/>
      <c r="OSN4" s="66"/>
      <c r="OSO4" s="66"/>
      <c r="OSP4" s="66"/>
      <c r="OSQ4" s="66"/>
      <c r="OSR4" s="66"/>
      <c r="OSS4" s="66"/>
      <c r="OST4" s="66"/>
      <c r="OSU4" s="66"/>
      <c r="OSV4" s="66"/>
      <c r="OSW4" s="66"/>
      <c r="OSX4" s="66"/>
      <c r="OSY4" s="66"/>
      <c r="OSZ4" s="66"/>
      <c r="OTA4" s="66"/>
      <c r="OTB4" s="66"/>
      <c r="OTC4" s="66"/>
      <c r="OTD4" s="66"/>
      <c r="OTE4" s="66"/>
      <c r="OTF4" s="66"/>
      <c r="OTG4" s="66"/>
      <c r="OTH4" s="66"/>
      <c r="OTI4" s="66"/>
      <c r="OTJ4" s="66"/>
      <c r="OTK4" s="66"/>
      <c r="OTL4" s="66"/>
      <c r="OTM4" s="66"/>
      <c r="OTN4" s="66"/>
      <c r="OTO4" s="66"/>
      <c r="OTP4" s="66"/>
      <c r="OTQ4" s="66"/>
      <c r="OTR4" s="66"/>
      <c r="OTS4" s="66"/>
      <c r="OTT4" s="66"/>
      <c r="OTU4" s="66"/>
      <c r="OTV4" s="66"/>
      <c r="OTW4" s="66"/>
      <c r="OTX4" s="66"/>
      <c r="OTY4" s="66"/>
      <c r="OTZ4" s="66"/>
      <c r="OUA4" s="66"/>
      <c r="OUB4" s="66"/>
      <c r="OUC4" s="66"/>
      <c r="OUD4" s="66"/>
      <c r="OUE4" s="66"/>
      <c r="OUF4" s="66"/>
      <c r="OUG4" s="66"/>
      <c r="OUH4" s="66"/>
      <c r="OUI4" s="66"/>
      <c r="OUJ4" s="66"/>
      <c r="OUK4" s="66"/>
      <c r="OUL4" s="66"/>
      <c r="OUM4" s="66"/>
      <c r="OUN4" s="66"/>
      <c r="OUO4" s="66"/>
      <c r="OUP4" s="66"/>
      <c r="OUQ4" s="66"/>
      <c r="OUR4" s="66"/>
      <c r="OUS4" s="66"/>
      <c r="OUT4" s="66"/>
      <c r="OUU4" s="66"/>
      <c r="OUV4" s="66"/>
      <c r="OUW4" s="66"/>
      <c r="OUX4" s="66"/>
      <c r="OUY4" s="66"/>
      <c r="OUZ4" s="66"/>
      <c r="OVA4" s="66"/>
      <c r="OVB4" s="66"/>
      <c r="OVC4" s="66"/>
      <c r="OVD4" s="66"/>
      <c r="OVE4" s="66"/>
      <c r="OVF4" s="66"/>
      <c r="OVG4" s="66"/>
      <c r="OVH4" s="66"/>
      <c r="OVI4" s="66"/>
      <c r="OVJ4" s="66"/>
      <c r="OVK4" s="66"/>
      <c r="OVL4" s="66"/>
      <c r="OVM4" s="66"/>
      <c r="OVN4" s="66"/>
      <c r="OVO4" s="66"/>
      <c r="OVP4" s="66"/>
      <c r="OVQ4" s="66"/>
      <c r="OVR4" s="66"/>
      <c r="OVS4" s="66"/>
      <c r="OVT4" s="66"/>
      <c r="OVU4" s="66"/>
      <c r="OVV4" s="66"/>
      <c r="OVW4" s="66"/>
      <c r="OVX4" s="66"/>
      <c r="OVY4" s="66"/>
      <c r="OVZ4" s="66"/>
      <c r="OWA4" s="66"/>
      <c r="OWB4" s="66"/>
      <c r="OWC4" s="66"/>
      <c r="OWD4" s="66"/>
      <c r="OWE4" s="66"/>
      <c r="OWF4" s="66"/>
      <c r="OWG4" s="66"/>
      <c r="OWH4" s="66"/>
      <c r="OWI4" s="66"/>
      <c r="OWJ4" s="66"/>
      <c r="OWK4" s="66"/>
      <c r="OWL4" s="66"/>
      <c r="OWM4" s="66"/>
      <c r="OWN4" s="66"/>
      <c r="OWO4" s="66"/>
      <c r="OWP4" s="66"/>
      <c r="OWQ4" s="66"/>
      <c r="OWR4" s="66"/>
      <c r="OWS4" s="66"/>
      <c r="OWT4" s="66"/>
      <c r="OWU4" s="66"/>
      <c r="OWV4" s="66"/>
      <c r="OWW4" s="66"/>
      <c r="OWX4" s="66"/>
      <c r="OWY4" s="66"/>
      <c r="OWZ4" s="66"/>
      <c r="OXA4" s="66"/>
      <c r="OXB4" s="66"/>
      <c r="OXC4" s="66"/>
      <c r="OXD4" s="66"/>
      <c r="OXE4" s="66"/>
      <c r="OXF4" s="66"/>
      <c r="OXG4" s="66"/>
      <c r="OXH4" s="66"/>
      <c r="OXI4" s="66"/>
      <c r="OXJ4" s="66"/>
      <c r="OXK4" s="66"/>
      <c r="OXL4" s="66"/>
      <c r="OXM4" s="66"/>
      <c r="OXN4" s="66"/>
      <c r="OXO4" s="66"/>
      <c r="OXP4" s="66"/>
      <c r="OXQ4" s="66"/>
      <c r="OXR4" s="66"/>
      <c r="OXS4" s="66"/>
      <c r="OXT4" s="66"/>
      <c r="OXU4" s="66"/>
      <c r="OXV4" s="66"/>
      <c r="OXW4" s="66"/>
      <c r="OXX4" s="66"/>
      <c r="OXY4" s="66"/>
      <c r="OXZ4" s="66"/>
      <c r="OYA4" s="66"/>
      <c r="OYB4" s="66"/>
      <c r="OYC4" s="66"/>
      <c r="OYD4" s="66"/>
      <c r="OYE4" s="66"/>
      <c r="OYF4" s="66"/>
      <c r="OYG4" s="66"/>
      <c r="OYH4" s="66"/>
      <c r="OYI4" s="66"/>
      <c r="OYJ4" s="66"/>
      <c r="OYK4" s="66"/>
      <c r="OYL4" s="66"/>
      <c r="OYM4" s="66"/>
      <c r="OYN4" s="66"/>
      <c r="OYO4" s="66"/>
      <c r="OYP4" s="66"/>
      <c r="OYQ4" s="66"/>
      <c r="OYR4" s="66"/>
      <c r="OYS4" s="66"/>
      <c r="OYT4" s="66"/>
      <c r="OYU4" s="66"/>
      <c r="OYV4" s="66"/>
      <c r="OYW4" s="66"/>
      <c r="OYX4" s="66"/>
      <c r="OYY4" s="66"/>
      <c r="OYZ4" s="66"/>
      <c r="OZA4" s="66"/>
      <c r="OZB4" s="66"/>
      <c r="OZC4" s="66"/>
      <c r="OZD4" s="66"/>
      <c r="OZE4" s="66"/>
      <c r="OZF4" s="66"/>
      <c r="OZG4" s="66"/>
      <c r="OZH4" s="66"/>
      <c r="OZI4" s="66"/>
      <c r="OZJ4" s="66"/>
      <c r="OZK4" s="66"/>
      <c r="OZL4" s="66"/>
      <c r="OZM4" s="66"/>
      <c r="OZN4" s="66"/>
      <c r="OZO4" s="66"/>
      <c r="OZP4" s="66"/>
      <c r="OZQ4" s="66"/>
      <c r="OZR4" s="66"/>
      <c r="OZS4" s="66"/>
      <c r="OZT4" s="66"/>
      <c r="OZU4" s="66"/>
      <c r="OZV4" s="66"/>
      <c r="OZW4" s="66"/>
      <c r="OZX4" s="66"/>
      <c r="OZY4" s="66"/>
      <c r="OZZ4" s="66"/>
      <c r="PAA4" s="66"/>
      <c r="PAB4" s="66"/>
      <c r="PAC4" s="66"/>
      <c r="PAD4" s="66"/>
      <c r="PAE4" s="66"/>
      <c r="PAF4" s="66"/>
      <c r="PAG4" s="66"/>
      <c r="PAH4" s="66"/>
      <c r="PAI4" s="66"/>
      <c r="PAJ4" s="66"/>
      <c r="PAK4" s="66"/>
      <c r="PAL4" s="66"/>
      <c r="PAM4" s="66"/>
      <c r="PAN4" s="66"/>
      <c r="PAO4" s="66"/>
      <c r="PAP4" s="66"/>
      <c r="PAQ4" s="66"/>
      <c r="PAR4" s="66"/>
      <c r="PAS4" s="66"/>
      <c r="PAT4" s="66"/>
      <c r="PAU4" s="66"/>
      <c r="PAV4" s="66"/>
      <c r="PAW4" s="66"/>
      <c r="PAX4" s="66"/>
      <c r="PAY4" s="66"/>
      <c r="PAZ4" s="66"/>
      <c r="PBA4" s="66"/>
      <c r="PBB4" s="66"/>
      <c r="PBC4" s="66"/>
      <c r="PBD4" s="66"/>
      <c r="PBE4" s="66"/>
      <c r="PBF4" s="66"/>
      <c r="PBG4" s="66"/>
      <c r="PBH4" s="66"/>
      <c r="PBI4" s="66"/>
      <c r="PBJ4" s="66"/>
      <c r="PBK4" s="66"/>
      <c r="PBL4" s="66"/>
      <c r="PBM4" s="66"/>
      <c r="PBN4" s="66"/>
      <c r="PBO4" s="66"/>
      <c r="PBP4" s="66"/>
      <c r="PBQ4" s="66"/>
      <c r="PBR4" s="66"/>
      <c r="PBS4" s="66"/>
      <c r="PBT4" s="66"/>
      <c r="PBU4" s="66"/>
      <c r="PBV4" s="66"/>
      <c r="PBW4" s="66"/>
      <c r="PBX4" s="66"/>
      <c r="PBY4" s="66"/>
      <c r="PBZ4" s="66"/>
      <c r="PCA4" s="66"/>
      <c r="PCB4" s="66"/>
      <c r="PCC4" s="66"/>
      <c r="PCD4" s="66"/>
      <c r="PCE4" s="66"/>
      <c r="PCF4" s="66"/>
      <c r="PCG4" s="66"/>
      <c r="PCH4" s="66"/>
      <c r="PCI4" s="66"/>
      <c r="PCJ4" s="66"/>
      <c r="PCK4" s="66"/>
      <c r="PCL4" s="66"/>
      <c r="PCM4" s="66"/>
      <c r="PCN4" s="66"/>
      <c r="PCO4" s="66"/>
      <c r="PCP4" s="66"/>
      <c r="PCQ4" s="66"/>
      <c r="PCR4" s="66"/>
      <c r="PCS4" s="66"/>
      <c r="PCT4" s="66"/>
      <c r="PCU4" s="66"/>
      <c r="PCV4" s="66"/>
      <c r="PCW4" s="66"/>
      <c r="PCX4" s="66"/>
      <c r="PCY4" s="66"/>
      <c r="PCZ4" s="66"/>
      <c r="PDA4" s="66"/>
      <c r="PDB4" s="66"/>
      <c r="PDC4" s="66"/>
      <c r="PDD4" s="66"/>
      <c r="PDE4" s="66"/>
      <c r="PDF4" s="66"/>
      <c r="PDG4" s="66"/>
      <c r="PDH4" s="66"/>
      <c r="PDI4" s="66"/>
      <c r="PDJ4" s="66"/>
      <c r="PDK4" s="66"/>
      <c r="PDL4" s="66"/>
      <c r="PDM4" s="66"/>
      <c r="PDN4" s="66"/>
      <c r="PDO4" s="66"/>
      <c r="PDP4" s="66"/>
      <c r="PDQ4" s="66"/>
      <c r="PDR4" s="66"/>
      <c r="PDS4" s="66"/>
      <c r="PDT4" s="66"/>
      <c r="PDU4" s="66"/>
      <c r="PDV4" s="66"/>
      <c r="PDW4" s="66"/>
      <c r="PDX4" s="66"/>
      <c r="PDY4" s="66"/>
      <c r="PDZ4" s="66"/>
      <c r="PEA4" s="66"/>
      <c r="PEB4" s="66"/>
      <c r="PEC4" s="66"/>
      <c r="PED4" s="66"/>
      <c r="PEE4" s="66"/>
      <c r="PEF4" s="66"/>
      <c r="PEG4" s="66"/>
      <c r="PEH4" s="66"/>
      <c r="PEI4" s="66"/>
      <c r="PEJ4" s="66"/>
      <c r="PEK4" s="66"/>
      <c r="PEL4" s="66"/>
      <c r="PEM4" s="66"/>
      <c r="PEN4" s="66"/>
      <c r="PEO4" s="66"/>
      <c r="PEP4" s="66"/>
      <c r="PEQ4" s="66"/>
      <c r="PER4" s="66"/>
      <c r="PES4" s="66"/>
      <c r="PET4" s="66"/>
      <c r="PEU4" s="66"/>
      <c r="PEV4" s="66"/>
      <c r="PEW4" s="66"/>
      <c r="PEX4" s="66"/>
      <c r="PEY4" s="66"/>
      <c r="PEZ4" s="66"/>
      <c r="PFA4" s="66"/>
      <c r="PFB4" s="66"/>
      <c r="PFC4" s="66"/>
      <c r="PFD4" s="66"/>
      <c r="PFE4" s="66"/>
      <c r="PFF4" s="66"/>
      <c r="PFG4" s="66"/>
      <c r="PFH4" s="66"/>
      <c r="PFI4" s="66"/>
      <c r="PFJ4" s="66"/>
      <c r="PFK4" s="66"/>
      <c r="PFL4" s="66"/>
      <c r="PFM4" s="66"/>
      <c r="PFN4" s="66"/>
      <c r="PFO4" s="66"/>
      <c r="PFP4" s="66"/>
      <c r="PFQ4" s="66"/>
      <c r="PFR4" s="66"/>
      <c r="PFS4" s="66"/>
      <c r="PFT4" s="66"/>
      <c r="PFU4" s="66"/>
      <c r="PFV4" s="66"/>
      <c r="PFW4" s="66"/>
      <c r="PFX4" s="66"/>
      <c r="PFY4" s="66"/>
      <c r="PFZ4" s="66"/>
      <c r="PGA4" s="66"/>
      <c r="PGB4" s="66"/>
      <c r="PGC4" s="66"/>
      <c r="PGD4" s="66"/>
      <c r="PGE4" s="66"/>
      <c r="PGF4" s="66"/>
      <c r="PGG4" s="66"/>
      <c r="PGH4" s="66"/>
      <c r="PGI4" s="66"/>
      <c r="PGJ4" s="66"/>
      <c r="PGK4" s="66"/>
      <c r="PGL4" s="66"/>
      <c r="PGM4" s="66"/>
      <c r="PGN4" s="66"/>
      <c r="PGO4" s="66"/>
      <c r="PGP4" s="66"/>
      <c r="PGQ4" s="66"/>
      <c r="PGR4" s="66"/>
      <c r="PGS4" s="66"/>
      <c r="PGT4" s="66"/>
      <c r="PGU4" s="66"/>
      <c r="PGV4" s="66"/>
      <c r="PGW4" s="66"/>
      <c r="PGX4" s="66"/>
      <c r="PGY4" s="66"/>
      <c r="PGZ4" s="66"/>
      <c r="PHA4" s="66"/>
      <c r="PHB4" s="66"/>
      <c r="PHC4" s="66"/>
      <c r="PHD4" s="66"/>
      <c r="PHE4" s="66"/>
      <c r="PHF4" s="66"/>
      <c r="PHG4" s="66"/>
      <c r="PHH4" s="66"/>
      <c r="PHI4" s="66"/>
      <c r="PHJ4" s="66"/>
      <c r="PHK4" s="66"/>
      <c r="PHL4" s="66"/>
      <c r="PHM4" s="66"/>
      <c r="PHN4" s="66"/>
      <c r="PHO4" s="66"/>
      <c r="PHP4" s="66"/>
      <c r="PHQ4" s="66"/>
      <c r="PHR4" s="66"/>
      <c r="PHS4" s="66"/>
      <c r="PHT4" s="66"/>
      <c r="PHU4" s="66"/>
      <c r="PHV4" s="66"/>
      <c r="PHW4" s="66"/>
      <c r="PHX4" s="66"/>
      <c r="PHY4" s="66"/>
      <c r="PHZ4" s="66"/>
      <c r="PIA4" s="66"/>
      <c r="PIB4" s="66"/>
      <c r="PIC4" s="66"/>
      <c r="PID4" s="66"/>
      <c r="PIE4" s="66"/>
      <c r="PIF4" s="66"/>
      <c r="PIG4" s="66"/>
      <c r="PIH4" s="66"/>
      <c r="PII4" s="66"/>
      <c r="PIJ4" s="66"/>
      <c r="PIK4" s="66"/>
      <c r="PIL4" s="66"/>
      <c r="PIM4" s="66"/>
      <c r="PIN4" s="66"/>
      <c r="PIO4" s="66"/>
      <c r="PIP4" s="66"/>
      <c r="PIQ4" s="66"/>
      <c r="PIR4" s="66"/>
      <c r="PIS4" s="66"/>
      <c r="PIT4" s="66"/>
      <c r="PIU4" s="66"/>
      <c r="PIV4" s="66"/>
      <c r="PIW4" s="66"/>
      <c r="PIX4" s="66"/>
      <c r="PIY4" s="66"/>
      <c r="PIZ4" s="66"/>
      <c r="PJA4" s="66"/>
      <c r="PJB4" s="66"/>
      <c r="PJC4" s="66"/>
      <c r="PJD4" s="66"/>
      <c r="PJE4" s="66"/>
      <c r="PJF4" s="66"/>
      <c r="PJG4" s="66"/>
      <c r="PJH4" s="66"/>
      <c r="PJI4" s="66"/>
      <c r="PJJ4" s="66"/>
      <c r="PJK4" s="66"/>
      <c r="PJL4" s="66"/>
      <c r="PJM4" s="66"/>
      <c r="PJN4" s="66"/>
      <c r="PJO4" s="66"/>
      <c r="PJP4" s="66"/>
      <c r="PJQ4" s="66"/>
      <c r="PJR4" s="66"/>
      <c r="PJS4" s="66"/>
      <c r="PJT4" s="66"/>
      <c r="PJU4" s="66"/>
      <c r="PJV4" s="66"/>
      <c r="PJW4" s="66"/>
      <c r="PJX4" s="66"/>
      <c r="PJY4" s="66"/>
      <c r="PJZ4" s="66"/>
      <c r="PKA4" s="66"/>
      <c r="PKB4" s="66"/>
      <c r="PKC4" s="66"/>
      <c r="PKD4" s="66"/>
      <c r="PKE4" s="66"/>
      <c r="PKF4" s="66"/>
      <c r="PKG4" s="66"/>
      <c r="PKH4" s="66"/>
      <c r="PKI4" s="66"/>
      <c r="PKJ4" s="66"/>
      <c r="PKK4" s="66"/>
      <c r="PKL4" s="66"/>
      <c r="PKM4" s="66"/>
      <c r="PKN4" s="66"/>
      <c r="PKO4" s="66"/>
      <c r="PKP4" s="66"/>
      <c r="PKQ4" s="66"/>
      <c r="PKR4" s="66"/>
      <c r="PKS4" s="66"/>
      <c r="PKT4" s="66"/>
      <c r="PKU4" s="66"/>
      <c r="PKV4" s="66"/>
      <c r="PKW4" s="66"/>
      <c r="PKX4" s="66"/>
      <c r="PKY4" s="66"/>
      <c r="PKZ4" s="66"/>
      <c r="PLA4" s="66"/>
      <c r="PLB4" s="66"/>
      <c r="PLC4" s="66"/>
      <c r="PLD4" s="66"/>
      <c r="PLE4" s="66"/>
      <c r="PLF4" s="66"/>
      <c r="PLG4" s="66"/>
      <c r="PLH4" s="66"/>
      <c r="PLI4" s="66"/>
      <c r="PLJ4" s="66"/>
      <c r="PLK4" s="66"/>
      <c r="PLL4" s="66"/>
      <c r="PLM4" s="66"/>
      <c r="PLN4" s="66"/>
      <c r="PLO4" s="66"/>
      <c r="PLP4" s="66"/>
      <c r="PLQ4" s="66"/>
      <c r="PLR4" s="66"/>
      <c r="PLS4" s="66"/>
      <c r="PLT4" s="66"/>
      <c r="PLU4" s="66"/>
      <c r="PLV4" s="66"/>
      <c r="PLW4" s="66"/>
      <c r="PLX4" s="66"/>
      <c r="PLY4" s="66"/>
      <c r="PLZ4" s="66"/>
      <c r="PMA4" s="66"/>
      <c r="PMB4" s="66"/>
      <c r="PMC4" s="66"/>
      <c r="PMD4" s="66"/>
      <c r="PME4" s="66"/>
      <c r="PMF4" s="66"/>
      <c r="PMG4" s="66"/>
      <c r="PMH4" s="66"/>
      <c r="PMI4" s="66"/>
      <c r="PMJ4" s="66"/>
      <c r="PMK4" s="66"/>
      <c r="PML4" s="66"/>
      <c r="PMM4" s="66"/>
      <c r="PMN4" s="66"/>
      <c r="PMO4" s="66"/>
      <c r="PMP4" s="66"/>
      <c r="PMQ4" s="66"/>
      <c r="PMR4" s="66"/>
      <c r="PMS4" s="66"/>
      <c r="PMT4" s="66"/>
      <c r="PMU4" s="66"/>
      <c r="PMV4" s="66"/>
      <c r="PMW4" s="66"/>
      <c r="PMX4" s="66"/>
      <c r="PMY4" s="66"/>
      <c r="PMZ4" s="66"/>
      <c r="PNA4" s="66"/>
      <c r="PNB4" s="66"/>
      <c r="PNC4" s="66"/>
      <c r="PND4" s="66"/>
      <c r="PNE4" s="66"/>
      <c r="PNF4" s="66"/>
      <c r="PNG4" s="66"/>
      <c r="PNH4" s="66"/>
      <c r="PNI4" s="66"/>
      <c r="PNJ4" s="66"/>
      <c r="PNK4" s="66"/>
      <c r="PNL4" s="66"/>
      <c r="PNM4" s="66"/>
      <c r="PNN4" s="66"/>
      <c r="PNO4" s="66"/>
      <c r="PNP4" s="66"/>
      <c r="PNQ4" s="66"/>
      <c r="PNR4" s="66"/>
      <c r="PNS4" s="66"/>
      <c r="PNT4" s="66"/>
      <c r="PNU4" s="66"/>
      <c r="PNV4" s="66"/>
      <c r="PNW4" s="66"/>
      <c r="PNX4" s="66"/>
      <c r="PNY4" s="66"/>
      <c r="PNZ4" s="66"/>
      <c r="POA4" s="66"/>
      <c r="POB4" s="66"/>
      <c r="POC4" s="66"/>
      <c r="POD4" s="66"/>
      <c r="POE4" s="66"/>
      <c r="POF4" s="66"/>
      <c r="POG4" s="66"/>
      <c r="POH4" s="66"/>
      <c r="POI4" s="66"/>
      <c r="POJ4" s="66"/>
      <c r="POK4" s="66"/>
      <c r="POL4" s="66"/>
      <c r="POM4" s="66"/>
      <c r="PON4" s="66"/>
      <c r="POO4" s="66"/>
      <c r="POP4" s="66"/>
      <c r="POQ4" s="66"/>
      <c r="POR4" s="66"/>
      <c r="POS4" s="66"/>
      <c r="POT4" s="66"/>
      <c r="POU4" s="66"/>
      <c r="POV4" s="66"/>
      <c r="POW4" s="66"/>
      <c r="POX4" s="66"/>
      <c r="POY4" s="66"/>
      <c r="POZ4" s="66"/>
      <c r="PPA4" s="66"/>
      <c r="PPB4" s="66"/>
      <c r="PPC4" s="66"/>
      <c r="PPD4" s="66"/>
      <c r="PPE4" s="66"/>
      <c r="PPF4" s="66"/>
      <c r="PPG4" s="66"/>
      <c r="PPH4" s="66"/>
      <c r="PPI4" s="66"/>
      <c r="PPJ4" s="66"/>
      <c r="PPK4" s="66"/>
      <c r="PPL4" s="66"/>
      <c r="PPM4" s="66"/>
      <c r="PPN4" s="66"/>
      <c r="PPO4" s="66"/>
      <c r="PPP4" s="66"/>
      <c r="PPQ4" s="66"/>
      <c r="PPR4" s="66"/>
      <c r="PPS4" s="66"/>
      <c r="PPT4" s="66"/>
      <c r="PPU4" s="66"/>
      <c r="PPV4" s="66"/>
      <c r="PPW4" s="66"/>
      <c r="PPX4" s="66"/>
      <c r="PPY4" s="66"/>
      <c r="PPZ4" s="66"/>
      <c r="PQA4" s="66"/>
      <c r="PQB4" s="66"/>
      <c r="PQC4" s="66"/>
      <c r="PQD4" s="66"/>
      <c r="PQE4" s="66"/>
      <c r="PQF4" s="66"/>
      <c r="PQG4" s="66"/>
      <c r="PQH4" s="66"/>
      <c r="PQI4" s="66"/>
      <c r="PQJ4" s="66"/>
      <c r="PQK4" s="66"/>
      <c r="PQL4" s="66"/>
      <c r="PQM4" s="66"/>
      <c r="PQN4" s="66"/>
      <c r="PQO4" s="66"/>
      <c r="PQP4" s="66"/>
      <c r="PQQ4" s="66"/>
      <c r="PQR4" s="66"/>
      <c r="PQS4" s="66"/>
      <c r="PQT4" s="66"/>
      <c r="PQU4" s="66"/>
      <c r="PQV4" s="66"/>
      <c r="PQW4" s="66"/>
      <c r="PQX4" s="66"/>
      <c r="PQY4" s="66"/>
      <c r="PQZ4" s="66"/>
      <c r="PRA4" s="66"/>
      <c r="PRB4" s="66"/>
      <c r="PRC4" s="66"/>
      <c r="PRD4" s="66"/>
      <c r="PRE4" s="66"/>
      <c r="PRF4" s="66"/>
      <c r="PRG4" s="66"/>
      <c r="PRH4" s="66"/>
      <c r="PRI4" s="66"/>
      <c r="PRJ4" s="66"/>
      <c r="PRK4" s="66"/>
      <c r="PRL4" s="66"/>
      <c r="PRM4" s="66"/>
      <c r="PRN4" s="66"/>
      <c r="PRO4" s="66"/>
      <c r="PRP4" s="66"/>
      <c r="PRQ4" s="66"/>
      <c r="PRR4" s="66"/>
      <c r="PRS4" s="66"/>
      <c r="PRT4" s="66"/>
      <c r="PRU4" s="66"/>
      <c r="PRV4" s="66"/>
      <c r="PRW4" s="66"/>
      <c r="PRX4" s="66"/>
      <c r="PRY4" s="66"/>
      <c r="PRZ4" s="66"/>
      <c r="PSA4" s="66"/>
      <c r="PSB4" s="66"/>
      <c r="PSC4" s="66"/>
      <c r="PSD4" s="66"/>
      <c r="PSE4" s="66"/>
      <c r="PSF4" s="66"/>
      <c r="PSG4" s="66"/>
      <c r="PSH4" s="66"/>
      <c r="PSI4" s="66"/>
      <c r="PSJ4" s="66"/>
      <c r="PSK4" s="66"/>
      <c r="PSL4" s="66"/>
      <c r="PSM4" s="66"/>
      <c r="PSN4" s="66"/>
      <c r="PSO4" s="66"/>
      <c r="PSP4" s="66"/>
      <c r="PSQ4" s="66"/>
      <c r="PSR4" s="66"/>
      <c r="PSS4" s="66"/>
      <c r="PST4" s="66"/>
      <c r="PSU4" s="66"/>
      <c r="PSV4" s="66"/>
      <c r="PSW4" s="66"/>
      <c r="PSX4" s="66"/>
      <c r="PSY4" s="66"/>
      <c r="PSZ4" s="66"/>
      <c r="PTA4" s="66"/>
      <c r="PTB4" s="66"/>
      <c r="PTC4" s="66"/>
      <c r="PTD4" s="66"/>
      <c r="PTE4" s="66"/>
      <c r="PTF4" s="66"/>
      <c r="PTG4" s="66"/>
      <c r="PTH4" s="66"/>
      <c r="PTI4" s="66"/>
      <c r="PTJ4" s="66"/>
      <c r="PTK4" s="66"/>
      <c r="PTL4" s="66"/>
      <c r="PTM4" s="66"/>
      <c r="PTN4" s="66"/>
      <c r="PTO4" s="66"/>
      <c r="PTP4" s="66"/>
      <c r="PTQ4" s="66"/>
      <c r="PTR4" s="66"/>
      <c r="PTS4" s="66"/>
      <c r="PTT4" s="66"/>
      <c r="PTU4" s="66"/>
      <c r="PTV4" s="66"/>
      <c r="PTW4" s="66"/>
      <c r="PTX4" s="66"/>
      <c r="PTY4" s="66"/>
      <c r="PTZ4" s="66"/>
      <c r="PUA4" s="66"/>
      <c r="PUB4" s="66"/>
      <c r="PUC4" s="66"/>
      <c r="PUD4" s="66"/>
      <c r="PUE4" s="66"/>
      <c r="PUF4" s="66"/>
      <c r="PUG4" s="66"/>
      <c r="PUH4" s="66"/>
      <c r="PUI4" s="66"/>
      <c r="PUJ4" s="66"/>
      <c r="PUK4" s="66"/>
      <c r="PUL4" s="66"/>
      <c r="PUM4" s="66"/>
      <c r="PUN4" s="66"/>
      <c r="PUO4" s="66"/>
      <c r="PUP4" s="66"/>
      <c r="PUQ4" s="66"/>
      <c r="PUR4" s="66"/>
      <c r="PUS4" s="66"/>
      <c r="PUT4" s="66"/>
      <c r="PUU4" s="66"/>
      <c r="PUV4" s="66"/>
      <c r="PUW4" s="66"/>
      <c r="PUX4" s="66"/>
      <c r="PUY4" s="66"/>
      <c r="PUZ4" s="66"/>
      <c r="PVA4" s="66"/>
      <c r="PVB4" s="66"/>
      <c r="PVC4" s="66"/>
      <c r="PVD4" s="66"/>
      <c r="PVE4" s="66"/>
      <c r="PVF4" s="66"/>
      <c r="PVG4" s="66"/>
      <c r="PVH4" s="66"/>
      <c r="PVI4" s="66"/>
      <c r="PVJ4" s="66"/>
      <c r="PVK4" s="66"/>
      <c r="PVL4" s="66"/>
      <c r="PVM4" s="66"/>
      <c r="PVN4" s="66"/>
      <c r="PVO4" s="66"/>
      <c r="PVP4" s="66"/>
      <c r="PVQ4" s="66"/>
      <c r="PVR4" s="66"/>
      <c r="PVS4" s="66"/>
      <c r="PVT4" s="66"/>
      <c r="PVU4" s="66"/>
      <c r="PVV4" s="66"/>
      <c r="PVW4" s="66"/>
      <c r="PVX4" s="66"/>
      <c r="PVY4" s="66"/>
      <c r="PVZ4" s="66"/>
      <c r="PWA4" s="66"/>
      <c r="PWB4" s="66"/>
      <c r="PWC4" s="66"/>
      <c r="PWD4" s="66"/>
      <c r="PWE4" s="66"/>
      <c r="PWF4" s="66"/>
      <c r="PWG4" s="66"/>
      <c r="PWH4" s="66"/>
      <c r="PWI4" s="66"/>
      <c r="PWJ4" s="66"/>
      <c r="PWK4" s="66"/>
      <c r="PWL4" s="66"/>
      <c r="PWM4" s="66"/>
      <c r="PWN4" s="66"/>
      <c r="PWO4" s="66"/>
      <c r="PWP4" s="66"/>
      <c r="PWQ4" s="66"/>
      <c r="PWR4" s="66"/>
      <c r="PWS4" s="66"/>
      <c r="PWT4" s="66"/>
      <c r="PWU4" s="66"/>
      <c r="PWV4" s="66"/>
      <c r="PWW4" s="66"/>
      <c r="PWX4" s="66"/>
      <c r="PWY4" s="66"/>
      <c r="PWZ4" s="66"/>
      <c r="PXA4" s="66"/>
      <c r="PXB4" s="66"/>
      <c r="PXC4" s="66"/>
      <c r="PXD4" s="66"/>
      <c r="PXE4" s="66"/>
      <c r="PXF4" s="66"/>
      <c r="PXG4" s="66"/>
      <c r="PXH4" s="66"/>
      <c r="PXI4" s="66"/>
      <c r="PXJ4" s="66"/>
      <c r="PXK4" s="66"/>
      <c r="PXL4" s="66"/>
      <c r="PXM4" s="66"/>
      <c r="PXN4" s="66"/>
      <c r="PXO4" s="66"/>
      <c r="PXP4" s="66"/>
      <c r="PXQ4" s="66"/>
      <c r="PXR4" s="66"/>
      <c r="PXS4" s="66"/>
      <c r="PXT4" s="66"/>
      <c r="PXU4" s="66"/>
      <c r="PXV4" s="66"/>
      <c r="PXW4" s="66"/>
      <c r="PXX4" s="66"/>
      <c r="PXY4" s="66"/>
      <c r="PXZ4" s="66"/>
      <c r="PYA4" s="66"/>
      <c r="PYB4" s="66"/>
      <c r="PYC4" s="66"/>
      <c r="PYD4" s="66"/>
      <c r="PYE4" s="66"/>
      <c r="PYF4" s="66"/>
      <c r="PYG4" s="66"/>
      <c r="PYH4" s="66"/>
      <c r="PYI4" s="66"/>
      <c r="PYJ4" s="66"/>
      <c r="PYK4" s="66"/>
      <c r="PYL4" s="66"/>
      <c r="PYM4" s="66"/>
      <c r="PYN4" s="66"/>
      <c r="PYO4" s="66"/>
      <c r="PYP4" s="66"/>
      <c r="PYQ4" s="66"/>
      <c r="PYR4" s="66"/>
      <c r="PYS4" s="66"/>
      <c r="PYT4" s="66"/>
      <c r="PYU4" s="66"/>
      <c r="PYV4" s="66"/>
      <c r="PYW4" s="66"/>
      <c r="PYX4" s="66"/>
      <c r="PYY4" s="66"/>
      <c r="PYZ4" s="66"/>
      <c r="PZA4" s="66"/>
      <c r="PZB4" s="66"/>
      <c r="PZC4" s="66"/>
      <c r="PZD4" s="66"/>
      <c r="PZE4" s="66"/>
      <c r="PZF4" s="66"/>
      <c r="PZG4" s="66"/>
      <c r="PZH4" s="66"/>
      <c r="PZI4" s="66"/>
      <c r="PZJ4" s="66"/>
      <c r="PZK4" s="66"/>
      <c r="PZL4" s="66"/>
      <c r="PZM4" s="66"/>
      <c r="PZN4" s="66"/>
      <c r="PZO4" s="66"/>
      <c r="PZP4" s="66"/>
      <c r="PZQ4" s="66"/>
      <c r="PZR4" s="66"/>
      <c r="PZS4" s="66"/>
      <c r="PZT4" s="66"/>
      <c r="PZU4" s="66"/>
      <c r="PZV4" s="66"/>
      <c r="PZW4" s="66"/>
      <c r="PZX4" s="66"/>
      <c r="PZY4" s="66"/>
      <c r="PZZ4" s="66"/>
      <c r="QAA4" s="66"/>
      <c r="QAB4" s="66"/>
      <c r="QAC4" s="66"/>
      <c r="QAD4" s="66"/>
      <c r="QAE4" s="66"/>
      <c r="QAF4" s="66"/>
      <c r="QAG4" s="66"/>
      <c r="QAH4" s="66"/>
      <c r="QAI4" s="66"/>
      <c r="QAJ4" s="66"/>
      <c r="QAK4" s="66"/>
      <c r="QAL4" s="66"/>
      <c r="QAM4" s="66"/>
      <c r="QAN4" s="66"/>
      <c r="QAO4" s="66"/>
      <c r="QAP4" s="66"/>
      <c r="QAQ4" s="66"/>
      <c r="QAR4" s="66"/>
      <c r="QAS4" s="66"/>
      <c r="QAT4" s="66"/>
      <c r="QAU4" s="66"/>
      <c r="QAV4" s="66"/>
      <c r="QAW4" s="66"/>
      <c r="QAX4" s="66"/>
      <c r="QAY4" s="66"/>
      <c r="QAZ4" s="66"/>
      <c r="QBA4" s="66"/>
      <c r="QBB4" s="66"/>
      <c r="QBC4" s="66"/>
      <c r="QBD4" s="66"/>
      <c r="QBE4" s="66"/>
      <c r="QBF4" s="66"/>
      <c r="QBG4" s="66"/>
      <c r="QBH4" s="66"/>
      <c r="QBI4" s="66"/>
      <c r="QBJ4" s="66"/>
      <c r="QBK4" s="66"/>
      <c r="QBL4" s="66"/>
      <c r="QBM4" s="66"/>
      <c r="QBN4" s="66"/>
      <c r="QBO4" s="66"/>
      <c r="QBP4" s="66"/>
      <c r="QBQ4" s="66"/>
      <c r="QBR4" s="66"/>
      <c r="QBS4" s="66"/>
      <c r="QBT4" s="66"/>
      <c r="QBU4" s="66"/>
      <c r="QBV4" s="66"/>
      <c r="QBW4" s="66"/>
      <c r="QBX4" s="66"/>
      <c r="QBY4" s="66"/>
      <c r="QBZ4" s="66"/>
      <c r="QCA4" s="66"/>
      <c r="QCB4" s="66"/>
      <c r="QCC4" s="66"/>
      <c r="QCD4" s="66"/>
      <c r="QCE4" s="66"/>
      <c r="QCF4" s="66"/>
      <c r="QCG4" s="66"/>
      <c r="QCH4" s="66"/>
      <c r="QCI4" s="66"/>
      <c r="QCJ4" s="66"/>
      <c r="QCK4" s="66"/>
      <c r="QCL4" s="66"/>
      <c r="QCM4" s="66"/>
      <c r="QCN4" s="66"/>
      <c r="QCO4" s="66"/>
      <c r="QCP4" s="66"/>
      <c r="QCQ4" s="66"/>
      <c r="QCR4" s="66"/>
      <c r="QCS4" s="66"/>
      <c r="QCT4" s="66"/>
      <c r="QCU4" s="66"/>
      <c r="QCV4" s="66"/>
      <c r="QCW4" s="66"/>
      <c r="QCX4" s="66"/>
      <c r="QCY4" s="66"/>
      <c r="QCZ4" s="66"/>
      <c r="QDA4" s="66"/>
      <c r="QDB4" s="66"/>
      <c r="QDC4" s="66"/>
      <c r="QDD4" s="66"/>
      <c r="QDE4" s="66"/>
      <c r="QDF4" s="66"/>
      <c r="QDG4" s="66"/>
      <c r="QDH4" s="66"/>
      <c r="QDI4" s="66"/>
      <c r="QDJ4" s="66"/>
      <c r="QDK4" s="66"/>
      <c r="QDL4" s="66"/>
      <c r="QDM4" s="66"/>
      <c r="QDN4" s="66"/>
      <c r="QDO4" s="66"/>
      <c r="QDP4" s="66"/>
      <c r="QDQ4" s="66"/>
      <c r="QDR4" s="66"/>
      <c r="QDS4" s="66"/>
      <c r="QDT4" s="66"/>
      <c r="QDU4" s="66"/>
      <c r="QDV4" s="66"/>
      <c r="QDW4" s="66"/>
      <c r="QDX4" s="66"/>
      <c r="QDY4" s="66"/>
      <c r="QDZ4" s="66"/>
      <c r="QEA4" s="66"/>
      <c r="QEB4" s="66"/>
      <c r="QEC4" s="66"/>
      <c r="QED4" s="66"/>
      <c r="QEE4" s="66"/>
      <c r="QEF4" s="66"/>
      <c r="QEG4" s="66"/>
      <c r="QEH4" s="66"/>
      <c r="QEI4" s="66"/>
      <c r="QEJ4" s="66"/>
      <c r="QEK4" s="66"/>
      <c r="QEL4" s="66"/>
      <c r="QEM4" s="66"/>
      <c r="QEN4" s="66"/>
      <c r="QEO4" s="66"/>
      <c r="QEP4" s="66"/>
      <c r="QEQ4" s="66"/>
      <c r="QER4" s="66"/>
      <c r="QES4" s="66"/>
      <c r="QET4" s="66"/>
      <c r="QEU4" s="66"/>
      <c r="QEV4" s="66"/>
      <c r="QEW4" s="66"/>
      <c r="QEX4" s="66"/>
      <c r="QEY4" s="66"/>
      <c r="QEZ4" s="66"/>
      <c r="QFA4" s="66"/>
      <c r="QFB4" s="66"/>
      <c r="QFC4" s="66"/>
      <c r="QFD4" s="66"/>
      <c r="QFE4" s="66"/>
      <c r="QFF4" s="66"/>
      <c r="QFG4" s="66"/>
      <c r="QFH4" s="66"/>
      <c r="QFI4" s="66"/>
      <c r="QFJ4" s="66"/>
      <c r="QFK4" s="66"/>
      <c r="QFL4" s="66"/>
      <c r="QFM4" s="66"/>
      <c r="QFN4" s="66"/>
      <c r="QFO4" s="66"/>
      <c r="QFP4" s="66"/>
      <c r="QFQ4" s="66"/>
      <c r="QFR4" s="66"/>
      <c r="QFS4" s="66"/>
      <c r="QFT4" s="66"/>
      <c r="QFU4" s="66"/>
      <c r="QFV4" s="66"/>
      <c r="QFW4" s="66"/>
      <c r="QFX4" s="66"/>
      <c r="QFY4" s="66"/>
      <c r="QFZ4" s="66"/>
      <c r="QGA4" s="66"/>
      <c r="QGB4" s="66"/>
      <c r="QGC4" s="66"/>
      <c r="QGD4" s="66"/>
      <c r="QGE4" s="66"/>
      <c r="QGF4" s="66"/>
      <c r="QGG4" s="66"/>
      <c r="QGH4" s="66"/>
      <c r="QGI4" s="66"/>
      <c r="QGJ4" s="66"/>
      <c r="QGK4" s="66"/>
      <c r="QGL4" s="66"/>
      <c r="QGM4" s="66"/>
      <c r="QGN4" s="66"/>
      <c r="QGO4" s="66"/>
      <c r="QGP4" s="66"/>
      <c r="QGQ4" s="66"/>
      <c r="QGR4" s="66"/>
      <c r="QGS4" s="66"/>
      <c r="QGT4" s="66"/>
      <c r="QGU4" s="66"/>
      <c r="QGV4" s="66"/>
      <c r="QGW4" s="66"/>
      <c r="QGX4" s="66"/>
      <c r="QGY4" s="66"/>
      <c r="QGZ4" s="66"/>
      <c r="QHA4" s="66"/>
      <c r="QHB4" s="66"/>
      <c r="QHC4" s="66"/>
      <c r="QHD4" s="66"/>
      <c r="QHE4" s="66"/>
      <c r="QHF4" s="66"/>
      <c r="QHG4" s="66"/>
      <c r="QHH4" s="66"/>
      <c r="QHI4" s="66"/>
      <c r="QHJ4" s="66"/>
      <c r="QHK4" s="66"/>
      <c r="QHL4" s="66"/>
      <c r="QHM4" s="66"/>
      <c r="QHN4" s="66"/>
      <c r="QHO4" s="66"/>
      <c r="QHP4" s="66"/>
      <c r="QHQ4" s="66"/>
      <c r="QHR4" s="66"/>
      <c r="QHS4" s="66"/>
      <c r="QHT4" s="66"/>
      <c r="QHU4" s="66"/>
      <c r="QHV4" s="66"/>
      <c r="QHW4" s="66"/>
      <c r="QHX4" s="66"/>
      <c r="QHY4" s="66"/>
      <c r="QHZ4" s="66"/>
      <c r="QIA4" s="66"/>
      <c r="QIB4" s="66"/>
      <c r="QIC4" s="66"/>
      <c r="QID4" s="66"/>
      <c r="QIE4" s="66"/>
      <c r="QIF4" s="66"/>
      <c r="QIG4" s="66"/>
      <c r="QIH4" s="66"/>
      <c r="QII4" s="66"/>
      <c r="QIJ4" s="66"/>
      <c r="QIK4" s="66"/>
      <c r="QIL4" s="66"/>
      <c r="QIM4" s="66"/>
      <c r="QIN4" s="66"/>
      <c r="QIO4" s="66"/>
      <c r="QIP4" s="66"/>
      <c r="QIQ4" s="66"/>
      <c r="QIR4" s="66"/>
      <c r="QIS4" s="66"/>
      <c r="QIT4" s="66"/>
      <c r="QIU4" s="66"/>
      <c r="QIV4" s="66"/>
      <c r="QIW4" s="66"/>
      <c r="QIX4" s="66"/>
      <c r="QIY4" s="66"/>
      <c r="QIZ4" s="66"/>
      <c r="QJA4" s="66"/>
      <c r="QJB4" s="66"/>
      <c r="QJC4" s="66"/>
      <c r="QJD4" s="66"/>
      <c r="QJE4" s="66"/>
      <c r="QJF4" s="66"/>
      <c r="QJG4" s="66"/>
      <c r="QJH4" s="66"/>
      <c r="QJI4" s="66"/>
      <c r="QJJ4" s="66"/>
      <c r="QJK4" s="66"/>
      <c r="QJL4" s="66"/>
      <c r="QJM4" s="66"/>
      <c r="QJN4" s="66"/>
      <c r="QJO4" s="66"/>
      <c r="QJP4" s="66"/>
      <c r="QJQ4" s="66"/>
      <c r="QJR4" s="66"/>
      <c r="QJS4" s="66"/>
      <c r="QJT4" s="66"/>
      <c r="QJU4" s="66"/>
      <c r="QJV4" s="66"/>
      <c r="QJW4" s="66"/>
      <c r="QJX4" s="66"/>
      <c r="QJY4" s="66"/>
      <c r="QJZ4" s="66"/>
      <c r="QKA4" s="66"/>
      <c r="QKB4" s="66"/>
      <c r="QKC4" s="66"/>
      <c r="QKD4" s="66"/>
      <c r="QKE4" s="66"/>
      <c r="QKF4" s="66"/>
      <c r="QKG4" s="66"/>
      <c r="QKH4" s="66"/>
      <c r="QKI4" s="66"/>
      <c r="QKJ4" s="66"/>
      <c r="QKK4" s="66"/>
      <c r="QKL4" s="66"/>
      <c r="QKM4" s="66"/>
      <c r="QKN4" s="66"/>
      <c r="QKO4" s="66"/>
      <c r="QKP4" s="66"/>
      <c r="QKQ4" s="66"/>
      <c r="QKR4" s="66"/>
      <c r="QKS4" s="66"/>
      <c r="QKT4" s="66"/>
      <c r="QKU4" s="66"/>
      <c r="QKV4" s="66"/>
      <c r="QKW4" s="66"/>
      <c r="QKX4" s="66"/>
      <c r="QKY4" s="66"/>
      <c r="QKZ4" s="66"/>
      <c r="QLA4" s="66"/>
      <c r="QLB4" s="66"/>
      <c r="QLC4" s="66"/>
      <c r="QLD4" s="66"/>
      <c r="QLE4" s="66"/>
      <c r="QLF4" s="66"/>
      <c r="QLG4" s="66"/>
      <c r="QLH4" s="66"/>
      <c r="QLI4" s="66"/>
      <c r="QLJ4" s="66"/>
      <c r="QLK4" s="66"/>
      <c r="QLL4" s="66"/>
      <c r="QLM4" s="66"/>
      <c r="QLN4" s="66"/>
      <c r="QLO4" s="66"/>
      <c r="QLP4" s="66"/>
      <c r="QLQ4" s="66"/>
      <c r="QLR4" s="66"/>
      <c r="QLS4" s="66"/>
      <c r="QLT4" s="66"/>
      <c r="QLU4" s="66"/>
      <c r="QLV4" s="66"/>
      <c r="QLW4" s="66"/>
      <c r="QLX4" s="66"/>
      <c r="QLY4" s="66"/>
      <c r="QLZ4" s="66"/>
      <c r="QMA4" s="66"/>
      <c r="QMB4" s="66"/>
      <c r="QMC4" s="66"/>
      <c r="QMD4" s="66"/>
      <c r="QME4" s="66"/>
      <c r="QMF4" s="66"/>
      <c r="QMG4" s="66"/>
      <c r="QMH4" s="66"/>
      <c r="QMI4" s="66"/>
      <c r="QMJ4" s="66"/>
      <c r="QMK4" s="66"/>
      <c r="QML4" s="66"/>
      <c r="QMM4" s="66"/>
      <c r="QMN4" s="66"/>
      <c r="QMO4" s="66"/>
      <c r="QMP4" s="66"/>
      <c r="QMQ4" s="66"/>
      <c r="QMR4" s="66"/>
      <c r="QMS4" s="66"/>
      <c r="QMT4" s="66"/>
      <c r="QMU4" s="66"/>
      <c r="QMV4" s="66"/>
      <c r="QMW4" s="66"/>
      <c r="QMX4" s="66"/>
      <c r="QMY4" s="66"/>
      <c r="QMZ4" s="66"/>
      <c r="QNA4" s="66"/>
      <c r="QNB4" s="66"/>
      <c r="QNC4" s="66"/>
      <c r="QND4" s="66"/>
      <c r="QNE4" s="66"/>
      <c r="QNF4" s="66"/>
      <c r="QNG4" s="66"/>
      <c r="QNH4" s="66"/>
      <c r="QNI4" s="66"/>
      <c r="QNJ4" s="66"/>
      <c r="QNK4" s="66"/>
      <c r="QNL4" s="66"/>
      <c r="QNM4" s="66"/>
      <c r="QNN4" s="66"/>
      <c r="QNO4" s="66"/>
      <c r="QNP4" s="66"/>
      <c r="QNQ4" s="66"/>
      <c r="QNR4" s="66"/>
      <c r="QNS4" s="66"/>
      <c r="QNT4" s="66"/>
      <c r="QNU4" s="66"/>
      <c r="QNV4" s="66"/>
      <c r="QNW4" s="66"/>
      <c r="QNX4" s="66"/>
      <c r="QNY4" s="66"/>
      <c r="QNZ4" s="66"/>
      <c r="QOA4" s="66"/>
      <c r="QOB4" s="66"/>
      <c r="QOC4" s="66"/>
      <c r="QOD4" s="66"/>
      <c r="QOE4" s="66"/>
      <c r="QOF4" s="66"/>
      <c r="QOG4" s="66"/>
      <c r="QOH4" s="66"/>
      <c r="QOI4" s="66"/>
      <c r="QOJ4" s="66"/>
      <c r="QOK4" s="66"/>
      <c r="QOL4" s="66"/>
      <c r="QOM4" s="66"/>
      <c r="QON4" s="66"/>
      <c r="QOO4" s="66"/>
      <c r="QOP4" s="66"/>
      <c r="QOQ4" s="66"/>
      <c r="QOR4" s="66"/>
      <c r="QOS4" s="66"/>
      <c r="QOT4" s="66"/>
      <c r="QOU4" s="66"/>
      <c r="QOV4" s="66"/>
      <c r="QOW4" s="66"/>
      <c r="QOX4" s="66"/>
      <c r="QOY4" s="66"/>
      <c r="QOZ4" s="66"/>
      <c r="QPA4" s="66"/>
      <c r="QPB4" s="66"/>
      <c r="QPC4" s="66"/>
      <c r="QPD4" s="66"/>
      <c r="QPE4" s="66"/>
      <c r="QPF4" s="66"/>
      <c r="QPG4" s="66"/>
      <c r="QPH4" s="66"/>
      <c r="QPI4" s="66"/>
      <c r="QPJ4" s="66"/>
      <c r="QPK4" s="66"/>
      <c r="QPL4" s="66"/>
      <c r="QPM4" s="66"/>
      <c r="QPN4" s="66"/>
      <c r="QPO4" s="66"/>
      <c r="QPP4" s="66"/>
      <c r="QPQ4" s="66"/>
      <c r="QPR4" s="66"/>
      <c r="QPS4" s="66"/>
      <c r="QPT4" s="66"/>
      <c r="QPU4" s="66"/>
      <c r="QPV4" s="66"/>
      <c r="QPW4" s="66"/>
      <c r="QPX4" s="66"/>
      <c r="QPY4" s="66"/>
      <c r="QPZ4" s="66"/>
      <c r="QQA4" s="66"/>
      <c r="QQB4" s="66"/>
      <c r="QQC4" s="66"/>
      <c r="QQD4" s="66"/>
      <c r="QQE4" s="66"/>
      <c r="QQF4" s="66"/>
      <c r="QQG4" s="66"/>
      <c r="QQH4" s="66"/>
      <c r="QQI4" s="66"/>
      <c r="QQJ4" s="66"/>
      <c r="QQK4" s="66"/>
      <c r="QQL4" s="66"/>
      <c r="QQM4" s="66"/>
      <c r="QQN4" s="66"/>
      <c r="QQO4" s="66"/>
      <c r="QQP4" s="66"/>
      <c r="QQQ4" s="66"/>
      <c r="QQR4" s="66"/>
      <c r="QQS4" s="66"/>
      <c r="QQT4" s="66"/>
      <c r="QQU4" s="66"/>
      <c r="QQV4" s="66"/>
      <c r="QQW4" s="66"/>
      <c r="QQX4" s="66"/>
      <c r="QQY4" s="66"/>
      <c r="QQZ4" s="66"/>
      <c r="QRA4" s="66"/>
      <c r="QRB4" s="66"/>
      <c r="QRC4" s="66"/>
      <c r="QRD4" s="66"/>
      <c r="QRE4" s="66"/>
      <c r="QRF4" s="66"/>
      <c r="QRG4" s="66"/>
      <c r="QRH4" s="66"/>
      <c r="QRI4" s="66"/>
      <c r="QRJ4" s="66"/>
      <c r="QRK4" s="66"/>
      <c r="QRL4" s="66"/>
      <c r="QRM4" s="66"/>
      <c r="QRN4" s="66"/>
      <c r="QRO4" s="66"/>
      <c r="QRP4" s="66"/>
      <c r="QRQ4" s="66"/>
      <c r="QRR4" s="66"/>
      <c r="QRS4" s="66"/>
      <c r="QRT4" s="66"/>
      <c r="QRU4" s="66"/>
      <c r="QRV4" s="66"/>
      <c r="QRW4" s="66"/>
      <c r="QRX4" s="66"/>
      <c r="QRY4" s="66"/>
      <c r="QRZ4" s="66"/>
      <c r="QSA4" s="66"/>
      <c r="QSB4" s="66"/>
      <c r="QSC4" s="66"/>
      <c r="QSD4" s="66"/>
      <c r="QSE4" s="66"/>
      <c r="QSF4" s="66"/>
      <c r="QSG4" s="66"/>
      <c r="QSH4" s="66"/>
      <c r="QSI4" s="66"/>
      <c r="QSJ4" s="66"/>
      <c r="QSK4" s="66"/>
      <c r="QSL4" s="66"/>
      <c r="QSM4" s="66"/>
      <c r="QSN4" s="66"/>
      <c r="QSO4" s="66"/>
      <c r="QSP4" s="66"/>
      <c r="QSQ4" s="66"/>
      <c r="QSR4" s="66"/>
      <c r="QSS4" s="66"/>
      <c r="QST4" s="66"/>
      <c r="QSU4" s="66"/>
      <c r="QSV4" s="66"/>
      <c r="QSW4" s="66"/>
      <c r="QSX4" s="66"/>
      <c r="QSY4" s="66"/>
      <c r="QSZ4" s="66"/>
      <c r="QTA4" s="66"/>
      <c r="QTB4" s="66"/>
      <c r="QTC4" s="66"/>
      <c r="QTD4" s="66"/>
      <c r="QTE4" s="66"/>
      <c r="QTF4" s="66"/>
      <c r="QTG4" s="66"/>
      <c r="QTH4" s="66"/>
      <c r="QTI4" s="66"/>
      <c r="QTJ4" s="66"/>
      <c r="QTK4" s="66"/>
      <c r="QTL4" s="66"/>
      <c r="QTM4" s="66"/>
      <c r="QTN4" s="66"/>
      <c r="QTO4" s="66"/>
      <c r="QTP4" s="66"/>
      <c r="QTQ4" s="66"/>
      <c r="QTR4" s="66"/>
      <c r="QTS4" s="66"/>
      <c r="QTT4" s="66"/>
      <c r="QTU4" s="66"/>
      <c r="QTV4" s="66"/>
      <c r="QTW4" s="66"/>
      <c r="QTX4" s="66"/>
      <c r="QTY4" s="66"/>
      <c r="QTZ4" s="66"/>
      <c r="QUA4" s="66"/>
      <c r="QUB4" s="66"/>
      <c r="QUC4" s="66"/>
      <c r="QUD4" s="66"/>
      <c r="QUE4" s="66"/>
      <c r="QUF4" s="66"/>
      <c r="QUG4" s="66"/>
      <c r="QUH4" s="66"/>
      <c r="QUI4" s="66"/>
      <c r="QUJ4" s="66"/>
      <c r="QUK4" s="66"/>
      <c r="QUL4" s="66"/>
      <c r="QUM4" s="66"/>
      <c r="QUN4" s="66"/>
      <c r="QUO4" s="66"/>
      <c r="QUP4" s="66"/>
      <c r="QUQ4" s="66"/>
      <c r="QUR4" s="66"/>
      <c r="QUS4" s="66"/>
      <c r="QUT4" s="66"/>
      <c r="QUU4" s="66"/>
      <c r="QUV4" s="66"/>
      <c r="QUW4" s="66"/>
      <c r="QUX4" s="66"/>
      <c r="QUY4" s="66"/>
      <c r="QUZ4" s="66"/>
      <c r="QVA4" s="66"/>
      <c r="QVB4" s="66"/>
      <c r="QVC4" s="66"/>
      <c r="QVD4" s="66"/>
      <c r="QVE4" s="66"/>
      <c r="QVF4" s="66"/>
      <c r="QVG4" s="66"/>
      <c r="QVH4" s="66"/>
      <c r="QVI4" s="66"/>
      <c r="QVJ4" s="66"/>
      <c r="QVK4" s="66"/>
      <c r="QVL4" s="66"/>
      <c r="QVM4" s="66"/>
      <c r="QVN4" s="66"/>
      <c r="QVO4" s="66"/>
      <c r="QVP4" s="66"/>
      <c r="QVQ4" s="66"/>
      <c r="QVR4" s="66"/>
      <c r="QVS4" s="66"/>
      <c r="QVT4" s="66"/>
      <c r="QVU4" s="66"/>
      <c r="QVV4" s="66"/>
      <c r="QVW4" s="66"/>
      <c r="QVX4" s="66"/>
      <c r="QVY4" s="66"/>
      <c r="QVZ4" s="66"/>
      <c r="QWA4" s="66"/>
      <c r="QWB4" s="66"/>
      <c r="QWC4" s="66"/>
      <c r="QWD4" s="66"/>
      <c r="QWE4" s="66"/>
      <c r="QWF4" s="66"/>
      <c r="QWG4" s="66"/>
      <c r="QWH4" s="66"/>
      <c r="QWI4" s="66"/>
      <c r="QWJ4" s="66"/>
      <c r="QWK4" s="66"/>
      <c r="QWL4" s="66"/>
      <c r="QWM4" s="66"/>
      <c r="QWN4" s="66"/>
      <c r="QWO4" s="66"/>
      <c r="QWP4" s="66"/>
      <c r="QWQ4" s="66"/>
      <c r="QWR4" s="66"/>
      <c r="QWS4" s="66"/>
      <c r="QWT4" s="66"/>
      <c r="QWU4" s="66"/>
      <c r="QWV4" s="66"/>
      <c r="QWW4" s="66"/>
      <c r="QWX4" s="66"/>
      <c r="QWY4" s="66"/>
      <c r="QWZ4" s="66"/>
      <c r="QXA4" s="66"/>
      <c r="QXB4" s="66"/>
      <c r="QXC4" s="66"/>
      <c r="QXD4" s="66"/>
      <c r="QXE4" s="66"/>
      <c r="QXF4" s="66"/>
      <c r="QXG4" s="66"/>
      <c r="QXH4" s="66"/>
      <c r="QXI4" s="66"/>
      <c r="QXJ4" s="66"/>
      <c r="QXK4" s="66"/>
      <c r="QXL4" s="66"/>
      <c r="QXM4" s="66"/>
      <c r="QXN4" s="66"/>
      <c r="QXO4" s="66"/>
      <c r="QXP4" s="66"/>
      <c r="QXQ4" s="66"/>
      <c r="QXR4" s="66"/>
      <c r="QXS4" s="66"/>
      <c r="QXT4" s="66"/>
      <c r="QXU4" s="66"/>
      <c r="QXV4" s="66"/>
      <c r="QXW4" s="66"/>
      <c r="QXX4" s="66"/>
      <c r="QXY4" s="66"/>
      <c r="QXZ4" s="66"/>
      <c r="QYA4" s="66"/>
      <c r="QYB4" s="66"/>
      <c r="QYC4" s="66"/>
      <c r="QYD4" s="66"/>
      <c r="QYE4" s="66"/>
      <c r="QYF4" s="66"/>
      <c r="QYG4" s="66"/>
      <c r="QYH4" s="66"/>
      <c r="QYI4" s="66"/>
      <c r="QYJ4" s="66"/>
      <c r="QYK4" s="66"/>
      <c r="QYL4" s="66"/>
      <c r="QYM4" s="66"/>
      <c r="QYN4" s="66"/>
      <c r="QYO4" s="66"/>
      <c r="QYP4" s="66"/>
      <c r="QYQ4" s="66"/>
      <c r="QYR4" s="66"/>
      <c r="QYS4" s="66"/>
      <c r="QYT4" s="66"/>
      <c r="QYU4" s="66"/>
      <c r="QYV4" s="66"/>
      <c r="QYW4" s="66"/>
      <c r="QYX4" s="66"/>
      <c r="QYY4" s="66"/>
      <c r="QYZ4" s="66"/>
      <c r="QZA4" s="66"/>
      <c r="QZB4" s="66"/>
      <c r="QZC4" s="66"/>
      <c r="QZD4" s="66"/>
      <c r="QZE4" s="66"/>
      <c r="QZF4" s="66"/>
      <c r="QZG4" s="66"/>
      <c r="QZH4" s="66"/>
      <c r="QZI4" s="66"/>
      <c r="QZJ4" s="66"/>
      <c r="QZK4" s="66"/>
      <c r="QZL4" s="66"/>
      <c r="QZM4" s="66"/>
      <c r="QZN4" s="66"/>
      <c r="QZO4" s="66"/>
      <c r="QZP4" s="66"/>
      <c r="QZQ4" s="66"/>
      <c r="QZR4" s="66"/>
      <c r="QZS4" s="66"/>
      <c r="QZT4" s="66"/>
      <c r="QZU4" s="66"/>
      <c r="QZV4" s="66"/>
      <c r="QZW4" s="66"/>
      <c r="QZX4" s="66"/>
      <c r="QZY4" s="66"/>
      <c r="QZZ4" s="66"/>
      <c r="RAA4" s="66"/>
      <c r="RAB4" s="66"/>
      <c r="RAC4" s="66"/>
      <c r="RAD4" s="66"/>
      <c r="RAE4" s="66"/>
      <c r="RAF4" s="66"/>
      <c r="RAG4" s="66"/>
      <c r="RAH4" s="66"/>
      <c r="RAI4" s="66"/>
      <c r="RAJ4" s="66"/>
      <c r="RAK4" s="66"/>
      <c r="RAL4" s="66"/>
      <c r="RAM4" s="66"/>
      <c r="RAN4" s="66"/>
      <c r="RAO4" s="66"/>
      <c r="RAP4" s="66"/>
      <c r="RAQ4" s="66"/>
      <c r="RAR4" s="66"/>
      <c r="RAS4" s="66"/>
      <c r="RAT4" s="66"/>
      <c r="RAU4" s="66"/>
      <c r="RAV4" s="66"/>
      <c r="RAW4" s="66"/>
      <c r="RAX4" s="66"/>
      <c r="RAY4" s="66"/>
      <c r="RAZ4" s="66"/>
      <c r="RBA4" s="66"/>
      <c r="RBB4" s="66"/>
      <c r="RBC4" s="66"/>
      <c r="RBD4" s="66"/>
      <c r="RBE4" s="66"/>
      <c r="RBF4" s="66"/>
      <c r="RBG4" s="66"/>
      <c r="RBH4" s="66"/>
      <c r="RBI4" s="66"/>
      <c r="RBJ4" s="66"/>
      <c r="RBK4" s="66"/>
      <c r="RBL4" s="66"/>
      <c r="RBM4" s="66"/>
      <c r="RBN4" s="66"/>
      <c r="RBO4" s="66"/>
      <c r="RBP4" s="66"/>
      <c r="RBQ4" s="66"/>
      <c r="RBR4" s="66"/>
      <c r="RBS4" s="66"/>
      <c r="RBT4" s="66"/>
      <c r="RBU4" s="66"/>
      <c r="RBV4" s="66"/>
      <c r="RBW4" s="66"/>
      <c r="RBX4" s="66"/>
      <c r="RBY4" s="66"/>
      <c r="RBZ4" s="66"/>
      <c r="RCA4" s="66"/>
      <c r="RCB4" s="66"/>
      <c r="RCC4" s="66"/>
      <c r="RCD4" s="66"/>
      <c r="RCE4" s="66"/>
      <c r="RCF4" s="66"/>
      <c r="RCG4" s="66"/>
      <c r="RCH4" s="66"/>
      <c r="RCI4" s="66"/>
      <c r="RCJ4" s="66"/>
      <c r="RCK4" s="66"/>
      <c r="RCL4" s="66"/>
      <c r="RCM4" s="66"/>
      <c r="RCN4" s="66"/>
      <c r="RCO4" s="66"/>
      <c r="RCP4" s="66"/>
      <c r="RCQ4" s="66"/>
      <c r="RCR4" s="66"/>
      <c r="RCS4" s="66"/>
      <c r="RCT4" s="66"/>
      <c r="RCU4" s="66"/>
      <c r="RCV4" s="66"/>
      <c r="RCW4" s="66"/>
      <c r="RCX4" s="66"/>
      <c r="RCY4" s="66"/>
      <c r="RCZ4" s="66"/>
      <c r="RDA4" s="66"/>
      <c r="RDB4" s="66"/>
      <c r="RDC4" s="66"/>
      <c r="RDD4" s="66"/>
      <c r="RDE4" s="66"/>
      <c r="RDF4" s="66"/>
      <c r="RDG4" s="66"/>
      <c r="RDH4" s="66"/>
      <c r="RDI4" s="66"/>
      <c r="RDJ4" s="66"/>
      <c r="RDK4" s="66"/>
      <c r="RDL4" s="66"/>
      <c r="RDM4" s="66"/>
      <c r="RDN4" s="66"/>
      <c r="RDO4" s="66"/>
      <c r="RDP4" s="66"/>
      <c r="RDQ4" s="66"/>
      <c r="RDR4" s="66"/>
      <c r="RDS4" s="66"/>
      <c r="RDT4" s="66"/>
      <c r="RDU4" s="66"/>
      <c r="RDV4" s="66"/>
      <c r="RDW4" s="66"/>
      <c r="RDX4" s="66"/>
      <c r="RDY4" s="66"/>
      <c r="RDZ4" s="66"/>
      <c r="REA4" s="66"/>
      <c r="REB4" s="66"/>
      <c r="REC4" s="66"/>
      <c r="RED4" s="66"/>
      <c r="REE4" s="66"/>
      <c r="REF4" s="66"/>
      <c r="REG4" s="66"/>
      <c r="REH4" s="66"/>
      <c r="REI4" s="66"/>
      <c r="REJ4" s="66"/>
      <c r="REK4" s="66"/>
      <c r="REL4" s="66"/>
      <c r="REM4" s="66"/>
      <c r="REN4" s="66"/>
      <c r="REO4" s="66"/>
      <c r="REP4" s="66"/>
      <c r="REQ4" s="66"/>
      <c r="RER4" s="66"/>
      <c r="RES4" s="66"/>
      <c r="RET4" s="66"/>
      <c r="REU4" s="66"/>
      <c r="REV4" s="66"/>
      <c r="REW4" s="66"/>
      <c r="REX4" s="66"/>
      <c r="REY4" s="66"/>
      <c r="REZ4" s="66"/>
      <c r="RFA4" s="66"/>
      <c r="RFB4" s="66"/>
      <c r="RFC4" s="66"/>
      <c r="RFD4" s="66"/>
      <c r="RFE4" s="66"/>
      <c r="RFF4" s="66"/>
      <c r="RFG4" s="66"/>
      <c r="RFH4" s="66"/>
      <c r="RFI4" s="66"/>
      <c r="RFJ4" s="66"/>
      <c r="RFK4" s="66"/>
      <c r="RFL4" s="66"/>
      <c r="RFM4" s="66"/>
      <c r="RFN4" s="66"/>
      <c r="RFO4" s="66"/>
      <c r="RFP4" s="66"/>
      <c r="RFQ4" s="66"/>
      <c r="RFR4" s="66"/>
      <c r="RFS4" s="66"/>
      <c r="RFT4" s="66"/>
      <c r="RFU4" s="66"/>
      <c r="RFV4" s="66"/>
      <c r="RFW4" s="66"/>
      <c r="RFX4" s="66"/>
      <c r="RFY4" s="66"/>
      <c r="RFZ4" s="66"/>
      <c r="RGA4" s="66"/>
      <c r="RGB4" s="66"/>
      <c r="RGC4" s="66"/>
      <c r="RGD4" s="66"/>
      <c r="RGE4" s="66"/>
      <c r="RGF4" s="66"/>
      <c r="RGG4" s="66"/>
      <c r="RGH4" s="66"/>
      <c r="RGI4" s="66"/>
      <c r="RGJ4" s="66"/>
      <c r="RGK4" s="66"/>
      <c r="RGL4" s="66"/>
      <c r="RGM4" s="66"/>
      <c r="RGN4" s="66"/>
      <c r="RGO4" s="66"/>
      <c r="RGP4" s="66"/>
      <c r="RGQ4" s="66"/>
      <c r="RGR4" s="66"/>
      <c r="RGS4" s="66"/>
      <c r="RGT4" s="66"/>
      <c r="RGU4" s="66"/>
      <c r="RGV4" s="66"/>
      <c r="RGW4" s="66"/>
      <c r="RGX4" s="66"/>
      <c r="RGY4" s="66"/>
      <c r="RGZ4" s="66"/>
      <c r="RHA4" s="66"/>
      <c r="RHB4" s="66"/>
      <c r="RHC4" s="66"/>
      <c r="RHD4" s="66"/>
      <c r="RHE4" s="66"/>
      <c r="RHF4" s="66"/>
      <c r="RHG4" s="66"/>
      <c r="RHH4" s="66"/>
      <c r="RHI4" s="66"/>
      <c r="RHJ4" s="66"/>
      <c r="RHK4" s="66"/>
      <c r="RHL4" s="66"/>
      <c r="RHM4" s="66"/>
      <c r="RHN4" s="66"/>
      <c r="RHO4" s="66"/>
      <c r="RHP4" s="66"/>
      <c r="RHQ4" s="66"/>
      <c r="RHR4" s="66"/>
      <c r="RHS4" s="66"/>
      <c r="RHT4" s="66"/>
      <c r="RHU4" s="66"/>
      <c r="RHV4" s="66"/>
      <c r="RHW4" s="66"/>
      <c r="RHX4" s="66"/>
      <c r="RHY4" s="66"/>
      <c r="RHZ4" s="66"/>
      <c r="RIA4" s="66"/>
      <c r="RIB4" s="66"/>
      <c r="RIC4" s="66"/>
      <c r="RID4" s="66"/>
      <c r="RIE4" s="66"/>
      <c r="RIF4" s="66"/>
      <c r="RIG4" s="66"/>
      <c r="RIH4" s="66"/>
      <c r="RII4" s="66"/>
      <c r="RIJ4" s="66"/>
      <c r="RIK4" s="66"/>
      <c r="RIL4" s="66"/>
      <c r="RIM4" s="66"/>
      <c r="RIN4" s="66"/>
      <c r="RIO4" s="66"/>
      <c r="RIP4" s="66"/>
      <c r="RIQ4" s="66"/>
      <c r="RIR4" s="66"/>
      <c r="RIS4" s="66"/>
      <c r="RIT4" s="66"/>
      <c r="RIU4" s="66"/>
      <c r="RIV4" s="66"/>
      <c r="RIW4" s="66"/>
      <c r="RIX4" s="66"/>
      <c r="RIY4" s="66"/>
      <c r="RIZ4" s="66"/>
      <c r="RJA4" s="66"/>
      <c r="RJB4" s="66"/>
      <c r="RJC4" s="66"/>
      <c r="RJD4" s="66"/>
      <c r="RJE4" s="66"/>
      <c r="RJF4" s="66"/>
      <c r="RJG4" s="66"/>
      <c r="RJH4" s="66"/>
      <c r="RJI4" s="66"/>
      <c r="RJJ4" s="66"/>
      <c r="RJK4" s="66"/>
      <c r="RJL4" s="66"/>
      <c r="RJM4" s="66"/>
      <c r="RJN4" s="66"/>
      <c r="RJO4" s="66"/>
      <c r="RJP4" s="66"/>
      <c r="RJQ4" s="66"/>
      <c r="RJR4" s="66"/>
      <c r="RJS4" s="66"/>
      <c r="RJT4" s="66"/>
      <c r="RJU4" s="66"/>
      <c r="RJV4" s="66"/>
      <c r="RJW4" s="66"/>
      <c r="RJX4" s="66"/>
      <c r="RJY4" s="66"/>
      <c r="RJZ4" s="66"/>
      <c r="RKA4" s="66"/>
      <c r="RKB4" s="66"/>
      <c r="RKC4" s="66"/>
      <c r="RKD4" s="66"/>
      <c r="RKE4" s="66"/>
      <c r="RKF4" s="66"/>
      <c r="RKG4" s="66"/>
      <c r="RKH4" s="66"/>
      <c r="RKI4" s="66"/>
      <c r="RKJ4" s="66"/>
      <c r="RKK4" s="66"/>
      <c r="RKL4" s="66"/>
      <c r="RKM4" s="66"/>
      <c r="RKN4" s="66"/>
      <c r="RKO4" s="66"/>
      <c r="RKP4" s="66"/>
      <c r="RKQ4" s="66"/>
      <c r="RKR4" s="66"/>
      <c r="RKS4" s="66"/>
      <c r="RKT4" s="66"/>
      <c r="RKU4" s="66"/>
      <c r="RKV4" s="66"/>
      <c r="RKW4" s="66"/>
      <c r="RKX4" s="66"/>
      <c r="RKY4" s="66"/>
      <c r="RKZ4" s="66"/>
      <c r="RLA4" s="66"/>
      <c r="RLB4" s="66"/>
      <c r="RLC4" s="66"/>
      <c r="RLD4" s="66"/>
      <c r="RLE4" s="66"/>
      <c r="RLF4" s="66"/>
      <c r="RLG4" s="66"/>
      <c r="RLH4" s="66"/>
      <c r="RLI4" s="66"/>
      <c r="RLJ4" s="66"/>
      <c r="RLK4" s="66"/>
      <c r="RLL4" s="66"/>
      <c r="RLM4" s="66"/>
      <c r="RLN4" s="66"/>
      <c r="RLO4" s="66"/>
      <c r="RLP4" s="66"/>
      <c r="RLQ4" s="66"/>
      <c r="RLR4" s="66"/>
      <c r="RLS4" s="66"/>
      <c r="RLT4" s="66"/>
      <c r="RLU4" s="66"/>
      <c r="RLV4" s="66"/>
      <c r="RLW4" s="66"/>
      <c r="RLX4" s="66"/>
      <c r="RLY4" s="66"/>
      <c r="RLZ4" s="66"/>
      <c r="RMA4" s="66"/>
      <c r="RMB4" s="66"/>
      <c r="RMC4" s="66"/>
      <c r="RMD4" s="66"/>
      <c r="RME4" s="66"/>
      <c r="RMF4" s="66"/>
      <c r="RMG4" s="66"/>
      <c r="RMH4" s="66"/>
      <c r="RMI4" s="66"/>
      <c r="RMJ4" s="66"/>
      <c r="RMK4" s="66"/>
      <c r="RML4" s="66"/>
      <c r="RMM4" s="66"/>
      <c r="RMN4" s="66"/>
      <c r="RMO4" s="66"/>
      <c r="RMP4" s="66"/>
      <c r="RMQ4" s="66"/>
      <c r="RMR4" s="66"/>
      <c r="RMS4" s="66"/>
      <c r="RMT4" s="66"/>
      <c r="RMU4" s="66"/>
      <c r="RMV4" s="66"/>
      <c r="RMW4" s="66"/>
      <c r="RMX4" s="66"/>
      <c r="RMY4" s="66"/>
      <c r="RMZ4" s="66"/>
      <c r="RNA4" s="66"/>
      <c r="RNB4" s="66"/>
      <c r="RNC4" s="66"/>
      <c r="RND4" s="66"/>
      <c r="RNE4" s="66"/>
      <c r="RNF4" s="66"/>
      <c r="RNG4" s="66"/>
      <c r="RNH4" s="66"/>
      <c r="RNI4" s="66"/>
      <c r="RNJ4" s="66"/>
      <c r="RNK4" s="66"/>
      <c r="RNL4" s="66"/>
      <c r="RNM4" s="66"/>
      <c r="RNN4" s="66"/>
      <c r="RNO4" s="66"/>
      <c r="RNP4" s="66"/>
      <c r="RNQ4" s="66"/>
      <c r="RNR4" s="66"/>
      <c r="RNS4" s="66"/>
      <c r="RNT4" s="66"/>
      <c r="RNU4" s="66"/>
      <c r="RNV4" s="66"/>
      <c r="RNW4" s="66"/>
      <c r="RNX4" s="66"/>
      <c r="RNY4" s="66"/>
      <c r="RNZ4" s="66"/>
      <c r="ROA4" s="66"/>
      <c r="ROB4" s="66"/>
      <c r="ROC4" s="66"/>
      <c r="ROD4" s="66"/>
      <c r="ROE4" s="66"/>
      <c r="ROF4" s="66"/>
      <c r="ROG4" s="66"/>
      <c r="ROH4" s="66"/>
      <c r="ROI4" s="66"/>
      <c r="ROJ4" s="66"/>
      <c r="ROK4" s="66"/>
      <c r="ROL4" s="66"/>
      <c r="ROM4" s="66"/>
      <c r="RON4" s="66"/>
      <c r="ROO4" s="66"/>
      <c r="ROP4" s="66"/>
      <c r="ROQ4" s="66"/>
      <c r="ROR4" s="66"/>
      <c r="ROS4" s="66"/>
      <c r="ROT4" s="66"/>
      <c r="ROU4" s="66"/>
      <c r="ROV4" s="66"/>
      <c r="ROW4" s="66"/>
      <c r="ROX4" s="66"/>
      <c r="ROY4" s="66"/>
      <c r="ROZ4" s="66"/>
      <c r="RPA4" s="66"/>
      <c r="RPB4" s="66"/>
      <c r="RPC4" s="66"/>
      <c r="RPD4" s="66"/>
      <c r="RPE4" s="66"/>
      <c r="RPF4" s="66"/>
      <c r="RPG4" s="66"/>
      <c r="RPH4" s="66"/>
      <c r="RPI4" s="66"/>
      <c r="RPJ4" s="66"/>
      <c r="RPK4" s="66"/>
      <c r="RPL4" s="66"/>
      <c r="RPM4" s="66"/>
      <c r="RPN4" s="66"/>
      <c r="RPO4" s="66"/>
      <c r="RPP4" s="66"/>
      <c r="RPQ4" s="66"/>
      <c r="RPR4" s="66"/>
      <c r="RPS4" s="66"/>
      <c r="RPT4" s="66"/>
      <c r="RPU4" s="66"/>
      <c r="RPV4" s="66"/>
      <c r="RPW4" s="66"/>
      <c r="RPX4" s="66"/>
      <c r="RPY4" s="66"/>
      <c r="RPZ4" s="66"/>
      <c r="RQA4" s="66"/>
      <c r="RQB4" s="66"/>
      <c r="RQC4" s="66"/>
      <c r="RQD4" s="66"/>
      <c r="RQE4" s="66"/>
      <c r="RQF4" s="66"/>
      <c r="RQG4" s="66"/>
      <c r="RQH4" s="66"/>
      <c r="RQI4" s="66"/>
      <c r="RQJ4" s="66"/>
      <c r="RQK4" s="66"/>
      <c r="RQL4" s="66"/>
      <c r="RQM4" s="66"/>
      <c r="RQN4" s="66"/>
      <c r="RQO4" s="66"/>
      <c r="RQP4" s="66"/>
      <c r="RQQ4" s="66"/>
      <c r="RQR4" s="66"/>
      <c r="RQS4" s="66"/>
      <c r="RQT4" s="66"/>
      <c r="RQU4" s="66"/>
      <c r="RQV4" s="66"/>
      <c r="RQW4" s="66"/>
      <c r="RQX4" s="66"/>
      <c r="RQY4" s="66"/>
      <c r="RQZ4" s="66"/>
      <c r="RRA4" s="66"/>
      <c r="RRB4" s="66"/>
      <c r="RRC4" s="66"/>
      <c r="RRD4" s="66"/>
      <c r="RRE4" s="66"/>
      <c r="RRF4" s="66"/>
      <c r="RRG4" s="66"/>
      <c r="RRH4" s="66"/>
      <c r="RRI4" s="66"/>
      <c r="RRJ4" s="66"/>
      <c r="RRK4" s="66"/>
      <c r="RRL4" s="66"/>
      <c r="RRM4" s="66"/>
      <c r="RRN4" s="66"/>
      <c r="RRO4" s="66"/>
      <c r="RRP4" s="66"/>
      <c r="RRQ4" s="66"/>
      <c r="RRR4" s="66"/>
      <c r="RRS4" s="66"/>
      <c r="RRT4" s="66"/>
      <c r="RRU4" s="66"/>
      <c r="RRV4" s="66"/>
      <c r="RRW4" s="66"/>
      <c r="RRX4" s="66"/>
      <c r="RRY4" s="66"/>
      <c r="RRZ4" s="66"/>
      <c r="RSA4" s="66"/>
      <c r="RSB4" s="66"/>
      <c r="RSC4" s="66"/>
      <c r="RSD4" s="66"/>
      <c r="RSE4" s="66"/>
      <c r="RSF4" s="66"/>
      <c r="RSG4" s="66"/>
      <c r="RSH4" s="66"/>
      <c r="RSI4" s="66"/>
      <c r="RSJ4" s="66"/>
      <c r="RSK4" s="66"/>
      <c r="RSL4" s="66"/>
      <c r="RSM4" s="66"/>
      <c r="RSN4" s="66"/>
      <c r="RSO4" s="66"/>
      <c r="RSP4" s="66"/>
      <c r="RSQ4" s="66"/>
      <c r="RSR4" s="66"/>
      <c r="RSS4" s="66"/>
      <c r="RST4" s="66"/>
      <c r="RSU4" s="66"/>
      <c r="RSV4" s="66"/>
      <c r="RSW4" s="66"/>
      <c r="RSX4" s="66"/>
      <c r="RSY4" s="66"/>
      <c r="RSZ4" s="66"/>
      <c r="RTA4" s="66"/>
      <c r="RTB4" s="66"/>
      <c r="RTC4" s="66"/>
      <c r="RTD4" s="66"/>
      <c r="RTE4" s="66"/>
      <c r="RTF4" s="66"/>
      <c r="RTG4" s="66"/>
      <c r="RTH4" s="66"/>
      <c r="RTI4" s="66"/>
      <c r="RTJ4" s="66"/>
      <c r="RTK4" s="66"/>
      <c r="RTL4" s="66"/>
      <c r="RTM4" s="66"/>
      <c r="RTN4" s="66"/>
      <c r="RTO4" s="66"/>
      <c r="RTP4" s="66"/>
      <c r="RTQ4" s="66"/>
      <c r="RTR4" s="66"/>
      <c r="RTS4" s="66"/>
      <c r="RTT4" s="66"/>
      <c r="RTU4" s="66"/>
      <c r="RTV4" s="66"/>
      <c r="RTW4" s="66"/>
      <c r="RTX4" s="66"/>
      <c r="RTY4" s="66"/>
      <c r="RTZ4" s="66"/>
      <c r="RUA4" s="66"/>
      <c r="RUB4" s="66"/>
      <c r="RUC4" s="66"/>
      <c r="RUD4" s="66"/>
      <c r="RUE4" s="66"/>
      <c r="RUF4" s="66"/>
      <c r="RUG4" s="66"/>
      <c r="RUH4" s="66"/>
      <c r="RUI4" s="66"/>
      <c r="RUJ4" s="66"/>
      <c r="RUK4" s="66"/>
      <c r="RUL4" s="66"/>
      <c r="RUM4" s="66"/>
      <c r="RUN4" s="66"/>
      <c r="RUO4" s="66"/>
      <c r="RUP4" s="66"/>
      <c r="RUQ4" s="66"/>
      <c r="RUR4" s="66"/>
      <c r="RUS4" s="66"/>
      <c r="RUT4" s="66"/>
      <c r="RUU4" s="66"/>
      <c r="RUV4" s="66"/>
      <c r="RUW4" s="66"/>
      <c r="RUX4" s="66"/>
      <c r="RUY4" s="66"/>
      <c r="RUZ4" s="66"/>
      <c r="RVA4" s="66"/>
      <c r="RVB4" s="66"/>
      <c r="RVC4" s="66"/>
      <c r="RVD4" s="66"/>
      <c r="RVE4" s="66"/>
      <c r="RVF4" s="66"/>
      <c r="RVG4" s="66"/>
      <c r="RVH4" s="66"/>
      <c r="RVI4" s="66"/>
      <c r="RVJ4" s="66"/>
      <c r="RVK4" s="66"/>
      <c r="RVL4" s="66"/>
      <c r="RVM4" s="66"/>
      <c r="RVN4" s="66"/>
      <c r="RVO4" s="66"/>
      <c r="RVP4" s="66"/>
      <c r="RVQ4" s="66"/>
      <c r="RVR4" s="66"/>
      <c r="RVS4" s="66"/>
      <c r="RVT4" s="66"/>
      <c r="RVU4" s="66"/>
      <c r="RVV4" s="66"/>
      <c r="RVW4" s="66"/>
      <c r="RVX4" s="66"/>
      <c r="RVY4" s="66"/>
      <c r="RVZ4" s="66"/>
      <c r="RWA4" s="66"/>
      <c r="RWB4" s="66"/>
      <c r="RWC4" s="66"/>
      <c r="RWD4" s="66"/>
      <c r="RWE4" s="66"/>
      <c r="RWF4" s="66"/>
      <c r="RWG4" s="66"/>
      <c r="RWH4" s="66"/>
      <c r="RWI4" s="66"/>
      <c r="RWJ4" s="66"/>
      <c r="RWK4" s="66"/>
      <c r="RWL4" s="66"/>
      <c r="RWM4" s="66"/>
      <c r="RWN4" s="66"/>
      <c r="RWO4" s="66"/>
      <c r="RWP4" s="66"/>
      <c r="RWQ4" s="66"/>
      <c r="RWR4" s="66"/>
      <c r="RWS4" s="66"/>
      <c r="RWT4" s="66"/>
      <c r="RWU4" s="66"/>
      <c r="RWV4" s="66"/>
      <c r="RWW4" s="66"/>
      <c r="RWX4" s="66"/>
      <c r="RWY4" s="66"/>
      <c r="RWZ4" s="66"/>
      <c r="RXA4" s="66"/>
      <c r="RXB4" s="66"/>
      <c r="RXC4" s="66"/>
      <c r="RXD4" s="66"/>
      <c r="RXE4" s="66"/>
      <c r="RXF4" s="66"/>
      <c r="RXG4" s="66"/>
      <c r="RXH4" s="66"/>
      <c r="RXI4" s="66"/>
      <c r="RXJ4" s="66"/>
      <c r="RXK4" s="66"/>
      <c r="RXL4" s="66"/>
      <c r="RXM4" s="66"/>
      <c r="RXN4" s="66"/>
      <c r="RXO4" s="66"/>
      <c r="RXP4" s="66"/>
      <c r="RXQ4" s="66"/>
      <c r="RXR4" s="66"/>
      <c r="RXS4" s="66"/>
      <c r="RXT4" s="66"/>
      <c r="RXU4" s="66"/>
      <c r="RXV4" s="66"/>
      <c r="RXW4" s="66"/>
      <c r="RXX4" s="66"/>
      <c r="RXY4" s="66"/>
      <c r="RXZ4" s="66"/>
      <c r="RYA4" s="66"/>
      <c r="RYB4" s="66"/>
      <c r="RYC4" s="66"/>
      <c r="RYD4" s="66"/>
      <c r="RYE4" s="66"/>
      <c r="RYF4" s="66"/>
      <c r="RYG4" s="66"/>
      <c r="RYH4" s="66"/>
      <c r="RYI4" s="66"/>
      <c r="RYJ4" s="66"/>
      <c r="RYK4" s="66"/>
      <c r="RYL4" s="66"/>
      <c r="RYM4" s="66"/>
      <c r="RYN4" s="66"/>
      <c r="RYO4" s="66"/>
      <c r="RYP4" s="66"/>
      <c r="RYQ4" s="66"/>
      <c r="RYR4" s="66"/>
      <c r="RYS4" s="66"/>
      <c r="RYT4" s="66"/>
      <c r="RYU4" s="66"/>
      <c r="RYV4" s="66"/>
      <c r="RYW4" s="66"/>
      <c r="RYX4" s="66"/>
      <c r="RYY4" s="66"/>
      <c r="RYZ4" s="66"/>
      <c r="RZA4" s="66"/>
      <c r="RZB4" s="66"/>
      <c r="RZC4" s="66"/>
      <c r="RZD4" s="66"/>
      <c r="RZE4" s="66"/>
      <c r="RZF4" s="66"/>
      <c r="RZG4" s="66"/>
      <c r="RZH4" s="66"/>
      <c r="RZI4" s="66"/>
      <c r="RZJ4" s="66"/>
      <c r="RZK4" s="66"/>
      <c r="RZL4" s="66"/>
      <c r="RZM4" s="66"/>
      <c r="RZN4" s="66"/>
      <c r="RZO4" s="66"/>
      <c r="RZP4" s="66"/>
      <c r="RZQ4" s="66"/>
      <c r="RZR4" s="66"/>
      <c r="RZS4" s="66"/>
      <c r="RZT4" s="66"/>
      <c r="RZU4" s="66"/>
      <c r="RZV4" s="66"/>
      <c r="RZW4" s="66"/>
      <c r="RZX4" s="66"/>
      <c r="RZY4" s="66"/>
      <c r="RZZ4" s="66"/>
      <c r="SAA4" s="66"/>
      <c r="SAB4" s="66"/>
      <c r="SAC4" s="66"/>
      <c r="SAD4" s="66"/>
      <c r="SAE4" s="66"/>
      <c r="SAF4" s="66"/>
      <c r="SAG4" s="66"/>
      <c r="SAH4" s="66"/>
      <c r="SAI4" s="66"/>
      <c r="SAJ4" s="66"/>
      <c r="SAK4" s="66"/>
      <c r="SAL4" s="66"/>
      <c r="SAM4" s="66"/>
      <c r="SAN4" s="66"/>
      <c r="SAO4" s="66"/>
      <c r="SAP4" s="66"/>
      <c r="SAQ4" s="66"/>
      <c r="SAR4" s="66"/>
      <c r="SAS4" s="66"/>
      <c r="SAT4" s="66"/>
      <c r="SAU4" s="66"/>
      <c r="SAV4" s="66"/>
      <c r="SAW4" s="66"/>
      <c r="SAX4" s="66"/>
      <c r="SAY4" s="66"/>
      <c r="SAZ4" s="66"/>
      <c r="SBA4" s="66"/>
      <c r="SBB4" s="66"/>
      <c r="SBC4" s="66"/>
      <c r="SBD4" s="66"/>
      <c r="SBE4" s="66"/>
      <c r="SBF4" s="66"/>
      <c r="SBG4" s="66"/>
      <c r="SBH4" s="66"/>
      <c r="SBI4" s="66"/>
      <c r="SBJ4" s="66"/>
      <c r="SBK4" s="66"/>
      <c r="SBL4" s="66"/>
      <c r="SBM4" s="66"/>
      <c r="SBN4" s="66"/>
      <c r="SBO4" s="66"/>
      <c r="SBP4" s="66"/>
      <c r="SBQ4" s="66"/>
      <c r="SBR4" s="66"/>
      <c r="SBS4" s="66"/>
      <c r="SBT4" s="66"/>
      <c r="SBU4" s="66"/>
      <c r="SBV4" s="66"/>
      <c r="SBW4" s="66"/>
      <c r="SBX4" s="66"/>
      <c r="SBY4" s="66"/>
      <c r="SBZ4" s="66"/>
      <c r="SCA4" s="66"/>
      <c r="SCB4" s="66"/>
      <c r="SCC4" s="66"/>
      <c r="SCD4" s="66"/>
      <c r="SCE4" s="66"/>
      <c r="SCF4" s="66"/>
      <c r="SCG4" s="66"/>
      <c r="SCH4" s="66"/>
      <c r="SCI4" s="66"/>
      <c r="SCJ4" s="66"/>
      <c r="SCK4" s="66"/>
      <c r="SCL4" s="66"/>
      <c r="SCM4" s="66"/>
      <c r="SCN4" s="66"/>
      <c r="SCO4" s="66"/>
      <c r="SCP4" s="66"/>
      <c r="SCQ4" s="66"/>
      <c r="SCR4" s="66"/>
      <c r="SCS4" s="66"/>
      <c r="SCT4" s="66"/>
      <c r="SCU4" s="66"/>
      <c r="SCV4" s="66"/>
      <c r="SCW4" s="66"/>
      <c r="SCX4" s="66"/>
      <c r="SCY4" s="66"/>
      <c r="SCZ4" s="66"/>
      <c r="SDA4" s="66"/>
      <c r="SDB4" s="66"/>
      <c r="SDC4" s="66"/>
      <c r="SDD4" s="66"/>
      <c r="SDE4" s="66"/>
      <c r="SDF4" s="66"/>
      <c r="SDG4" s="66"/>
      <c r="SDH4" s="66"/>
      <c r="SDI4" s="66"/>
      <c r="SDJ4" s="66"/>
      <c r="SDK4" s="66"/>
      <c r="SDL4" s="66"/>
      <c r="SDM4" s="66"/>
      <c r="SDN4" s="66"/>
      <c r="SDO4" s="66"/>
      <c r="SDP4" s="66"/>
      <c r="SDQ4" s="66"/>
      <c r="SDR4" s="66"/>
      <c r="SDS4" s="66"/>
      <c r="SDT4" s="66"/>
      <c r="SDU4" s="66"/>
      <c r="SDV4" s="66"/>
      <c r="SDW4" s="66"/>
      <c r="SDX4" s="66"/>
      <c r="SDY4" s="66"/>
      <c r="SDZ4" s="66"/>
      <c r="SEA4" s="66"/>
      <c r="SEB4" s="66"/>
      <c r="SEC4" s="66"/>
      <c r="SED4" s="66"/>
      <c r="SEE4" s="66"/>
      <c r="SEF4" s="66"/>
      <c r="SEG4" s="66"/>
      <c r="SEH4" s="66"/>
      <c r="SEI4" s="66"/>
      <c r="SEJ4" s="66"/>
      <c r="SEK4" s="66"/>
      <c r="SEL4" s="66"/>
      <c r="SEM4" s="66"/>
      <c r="SEN4" s="66"/>
      <c r="SEO4" s="66"/>
      <c r="SEP4" s="66"/>
      <c r="SEQ4" s="66"/>
      <c r="SER4" s="66"/>
      <c r="SES4" s="66"/>
      <c r="SET4" s="66"/>
      <c r="SEU4" s="66"/>
      <c r="SEV4" s="66"/>
      <c r="SEW4" s="66"/>
      <c r="SEX4" s="66"/>
      <c r="SEY4" s="66"/>
      <c r="SEZ4" s="66"/>
      <c r="SFA4" s="66"/>
      <c r="SFB4" s="66"/>
      <c r="SFC4" s="66"/>
      <c r="SFD4" s="66"/>
      <c r="SFE4" s="66"/>
      <c r="SFF4" s="66"/>
      <c r="SFG4" s="66"/>
      <c r="SFH4" s="66"/>
      <c r="SFI4" s="66"/>
      <c r="SFJ4" s="66"/>
      <c r="SFK4" s="66"/>
      <c r="SFL4" s="66"/>
      <c r="SFM4" s="66"/>
      <c r="SFN4" s="66"/>
      <c r="SFO4" s="66"/>
      <c r="SFP4" s="66"/>
      <c r="SFQ4" s="66"/>
      <c r="SFR4" s="66"/>
      <c r="SFS4" s="66"/>
      <c r="SFT4" s="66"/>
      <c r="SFU4" s="66"/>
      <c r="SFV4" s="66"/>
      <c r="SFW4" s="66"/>
      <c r="SFX4" s="66"/>
      <c r="SFY4" s="66"/>
      <c r="SFZ4" s="66"/>
      <c r="SGA4" s="66"/>
      <c r="SGB4" s="66"/>
      <c r="SGC4" s="66"/>
      <c r="SGD4" s="66"/>
      <c r="SGE4" s="66"/>
      <c r="SGF4" s="66"/>
      <c r="SGG4" s="66"/>
      <c r="SGH4" s="66"/>
      <c r="SGI4" s="66"/>
      <c r="SGJ4" s="66"/>
      <c r="SGK4" s="66"/>
      <c r="SGL4" s="66"/>
      <c r="SGM4" s="66"/>
      <c r="SGN4" s="66"/>
      <c r="SGO4" s="66"/>
      <c r="SGP4" s="66"/>
      <c r="SGQ4" s="66"/>
      <c r="SGR4" s="66"/>
      <c r="SGS4" s="66"/>
      <c r="SGT4" s="66"/>
      <c r="SGU4" s="66"/>
      <c r="SGV4" s="66"/>
      <c r="SGW4" s="66"/>
      <c r="SGX4" s="66"/>
      <c r="SGY4" s="66"/>
      <c r="SGZ4" s="66"/>
      <c r="SHA4" s="66"/>
      <c r="SHB4" s="66"/>
      <c r="SHC4" s="66"/>
      <c r="SHD4" s="66"/>
      <c r="SHE4" s="66"/>
      <c r="SHF4" s="66"/>
      <c r="SHG4" s="66"/>
      <c r="SHH4" s="66"/>
      <c r="SHI4" s="66"/>
      <c r="SHJ4" s="66"/>
      <c r="SHK4" s="66"/>
      <c r="SHL4" s="66"/>
      <c r="SHM4" s="66"/>
      <c r="SHN4" s="66"/>
      <c r="SHO4" s="66"/>
      <c r="SHP4" s="66"/>
      <c r="SHQ4" s="66"/>
      <c r="SHR4" s="66"/>
      <c r="SHS4" s="66"/>
      <c r="SHT4" s="66"/>
      <c r="SHU4" s="66"/>
      <c r="SHV4" s="66"/>
      <c r="SHW4" s="66"/>
      <c r="SHX4" s="66"/>
      <c r="SHY4" s="66"/>
      <c r="SHZ4" s="66"/>
      <c r="SIA4" s="66"/>
      <c r="SIB4" s="66"/>
      <c r="SIC4" s="66"/>
      <c r="SID4" s="66"/>
      <c r="SIE4" s="66"/>
      <c r="SIF4" s="66"/>
      <c r="SIG4" s="66"/>
      <c r="SIH4" s="66"/>
      <c r="SII4" s="66"/>
      <c r="SIJ4" s="66"/>
      <c r="SIK4" s="66"/>
      <c r="SIL4" s="66"/>
      <c r="SIM4" s="66"/>
      <c r="SIN4" s="66"/>
      <c r="SIO4" s="66"/>
      <c r="SIP4" s="66"/>
      <c r="SIQ4" s="66"/>
      <c r="SIR4" s="66"/>
      <c r="SIS4" s="66"/>
      <c r="SIT4" s="66"/>
      <c r="SIU4" s="66"/>
      <c r="SIV4" s="66"/>
      <c r="SIW4" s="66"/>
      <c r="SIX4" s="66"/>
      <c r="SIY4" s="66"/>
      <c r="SIZ4" s="66"/>
      <c r="SJA4" s="66"/>
      <c r="SJB4" s="66"/>
      <c r="SJC4" s="66"/>
      <c r="SJD4" s="66"/>
      <c r="SJE4" s="66"/>
      <c r="SJF4" s="66"/>
      <c r="SJG4" s="66"/>
      <c r="SJH4" s="66"/>
      <c r="SJI4" s="66"/>
      <c r="SJJ4" s="66"/>
      <c r="SJK4" s="66"/>
      <c r="SJL4" s="66"/>
      <c r="SJM4" s="66"/>
      <c r="SJN4" s="66"/>
      <c r="SJO4" s="66"/>
      <c r="SJP4" s="66"/>
      <c r="SJQ4" s="66"/>
      <c r="SJR4" s="66"/>
      <c r="SJS4" s="66"/>
      <c r="SJT4" s="66"/>
      <c r="SJU4" s="66"/>
      <c r="SJV4" s="66"/>
      <c r="SJW4" s="66"/>
      <c r="SJX4" s="66"/>
      <c r="SJY4" s="66"/>
      <c r="SJZ4" s="66"/>
      <c r="SKA4" s="66"/>
      <c r="SKB4" s="66"/>
      <c r="SKC4" s="66"/>
      <c r="SKD4" s="66"/>
      <c r="SKE4" s="66"/>
      <c r="SKF4" s="66"/>
      <c r="SKG4" s="66"/>
      <c r="SKH4" s="66"/>
      <c r="SKI4" s="66"/>
      <c r="SKJ4" s="66"/>
      <c r="SKK4" s="66"/>
      <c r="SKL4" s="66"/>
      <c r="SKM4" s="66"/>
      <c r="SKN4" s="66"/>
      <c r="SKO4" s="66"/>
      <c r="SKP4" s="66"/>
      <c r="SKQ4" s="66"/>
      <c r="SKR4" s="66"/>
      <c r="SKS4" s="66"/>
      <c r="SKT4" s="66"/>
      <c r="SKU4" s="66"/>
      <c r="SKV4" s="66"/>
      <c r="SKW4" s="66"/>
      <c r="SKX4" s="66"/>
      <c r="SKY4" s="66"/>
      <c r="SKZ4" s="66"/>
      <c r="SLA4" s="66"/>
      <c r="SLB4" s="66"/>
      <c r="SLC4" s="66"/>
      <c r="SLD4" s="66"/>
      <c r="SLE4" s="66"/>
      <c r="SLF4" s="66"/>
      <c r="SLG4" s="66"/>
      <c r="SLH4" s="66"/>
      <c r="SLI4" s="66"/>
      <c r="SLJ4" s="66"/>
      <c r="SLK4" s="66"/>
      <c r="SLL4" s="66"/>
      <c r="SLM4" s="66"/>
      <c r="SLN4" s="66"/>
      <c r="SLO4" s="66"/>
      <c r="SLP4" s="66"/>
      <c r="SLQ4" s="66"/>
      <c r="SLR4" s="66"/>
      <c r="SLS4" s="66"/>
      <c r="SLT4" s="66"/>
      <c r="SLU4" s="66"/>
      <c r="SLV4" s="66"/>
      <c r="SLW4" s="66"/>
      <c r="SLX4" s="66"/>
      <c r="SLY4" s="66"/>
      <c r="SLZ4" s="66"/>
      <c r="SMA4" s="66"/>
      <c r="SMB4" s="66"/>
      <c r="SMC4" s="66"/>
      <c r="SMD4" s="66"/>
      <c r="SME4" s="66"/>
      <c r="SMF4" s="66"/>
      <c r="SMG4" s="66"/>
      <c r="SMH4" s="66"/>
      <c r="SMI4" s="66"/>
      <c r="SMJ4" s="66"/>
      <c r="SMK4" s="66"/>
      <c r="SML4" s="66"/>
      <c r="SMM4" s="66"/>
      <c r="SMN4" s="66"/>
      <c r="SMO4" s="66"/>
      <c r="SMP4" s="66"/>
      <c r="SMQ4" s="66"/>
      <c r="SMR4" s="66"/>
      <c r="SMS4" s="66"/>
      <c r="SMT4" s="66"/>
      <c r="SMU4" s="66"/>
      <c r="SMV4" s="66"/>
      <c r="SMW4" s="66"/>
      <c r="SMX4" s="66"/>
      <c r="SMY4" s="66"/>
      <c r="SMZ4" s="66"/>
      <c r="SNA4" s="66"/>
      <c r="SNB4" s="66"/>
      <c r="SNC4" s="66"/>
      <c r="SND4" s="66"/>
      <c r="SNE4" s="66"/>
      <c r="SNF4" s="66"/>
      <c r="SNG4" s="66"/>
      <c r="SNH4" s="66"/>
      <c r="SNI4" s="66"/>
      <c r="SNJ4" s="66"/>
      <c r="SNK4" s="66"/>
      <c r="SNL4" s="66"/>
      <c r="SNM4" s="66"/>
      <c r="SNN4" s="66"/>
      <c r="SNO4" s="66"/>
      <c r="SNP4" s="66"/>
      <c r="SNQ4" s="66"/>
      <c r="SNR4" s="66"/>
      <c r="SNS4" s="66"/>
      <c r="SNT4" s="66"/>
      <c r="SNU4" s="66"/>
      <c r="SNV4" s="66"/>
      <c r="SNW4" s="66"/>
      <c r="SNX4" s="66"/>
      <c r="SNY4" s="66"/>
      <c r="SNZ4" s="66"/>
      <c r="SOA4" s="66"/>
      <c r="SOB4" s="66"/>
      <c r="SOC4" s="66"/>
      <c r="SOD4" s="66"/>
      <c r="SOE4" s="66"/>
      <c r="SOF4" s="66"/>
      <c r="SOG4" s="66"/>
      <c r="SOH4" s="66"/>
      <c r="SOI4" s="66"/>
      <c r="SOJ4" s="66"/>
      <c r="SOK4" s="66"/>
      <c r="SOL4" s="66"/>
      <c r="SOM4" s="66"/>
      <c r="SON4" s="66"/>
      <c r="SOO4" s="66"/>
      <c r="SOP4" s="66"/>
      <c r="SOQ4" s="66"/>
      <c r="SOR4" s="66"/>
      <c r="SOS4" s="66"/>
      <c r="SOT4" s="66"/>
      <c r="SOU4" s="66"/>
      <c r="SOV4" s="66"/>
      <c r="SOW4" s="66"/>
      <c r="SOX4" s="66"/>
      <c r="SOY4" s="66"/>
      <c r="SOZ4" s="66"/>
      <c r="SPA4" s="66"/>
      <c r="SPB4" s="66"/>
      <c r="SPC4" s="66"/>
      <c r="SPD4" s="66"/>
      <c r="SPE4" s="66"/>
      <c r="SPF4" s="66"/>
      <c r="SPG4" s="66"/>
      <c r="SPH4" s="66"/>
      <c r="SPI4" s="66"/>
      <c r="SPJ4" s="66"/>
      <c r="SPK4" s="66"/>
      <c r="SPL4" s="66"/>
      <c r="SPM4" s="66"/>
      <c r="SPN4" s="66"/>
      <c r="SPO4" s="66"/>
      <c r="SPP4" s="66"/>
      <c r="SPQ4" s="66"/>
      <c r="SPR4" s="66"/>
      <c r="SPS4" s="66"/>
      <c r="SPT4" s="66"/>
      <c r="SPU4" s="66"/>
      <c r="SPV4" s="66"/>
      <c r="SPW4" s="66"/>
      <c r="SPX4" s="66"/>
      <c r="SPY4" s="66"/>
      <c r="SPZ4" s="66"/>
      <c r="SQA4" s="66"/>
      <c r="SQB4" s="66"/>
      <c r="SQC4" s="66"/>
      <c r="SQD4" s="66"/>
      <c r="SQE4" s="66"/>
      <c r="SQF4" s="66"/>
      <c r="SQG4" s="66"/>
      <c r="SQH4" s="66"/>
      <c r="SQI4" s="66"/>
      <c r="SQJ4" s="66"/>
      <c r="SQK4" s="66"/>
      <c r="SQL4" s="66"/>
      <c r="SQM4" s="66"/>
      <c r="SQN4" s="66"/>
      <c r="SQO4" s="66"/>
      <c r="SQP4" s="66"/>
      <c r="SQQ4" s="66"/>
      <c r="SQR4" s="66"/>
      <c r="SQS4" s="66"/>
      <c r="SQT4" s="66"/>
      <c r="SQU4" s="66"/>
      <c r="SQV4" s="66"/>
      <c r="SQW4" s="66"/>
      <c r="SQX4" s="66"/>
      <c r="SQY4" s="66"/>
      <c r="SQZ4" s="66"/>
      <c r="SRA4" s="66"/>
      <c r="SRB4" s="66"/>
      <c r="SRC4" s="66"/>
      <c r="SRD4" s="66"/>
      <c r="SRE4" s="66"/>
      <c r="SRF4" s="66"/>
      <c r="SRG4" s="66"/>
      <c r="SRH4" s="66"/>
      <c r="SRI4" s="66"/>
      <c r="SRJ4" s="66"/>
      <c r="SRK4" s="66"/>
      <c r="SRL4" s="66"/>
      <c r="SRM4" s="66"/>
      <c r="SRN4" s="66"/>
      <c r="SRO4" s="66"/>
      <c r="SRP4" s="66"/>
      <c r="SRQ4" s="66"/>
      <c r="SRR4" s="66"/>
      <c r="SRS4" s="66"/>
      <c r="SRT4" s="66"/>
      <c r="SRU4" s="66"/>
      <c r="SRV4" s="66"/>
      <c r="SRW4" s="66"/>
      <c r="SRX4" s="66"/>
      <c r="SRY4" s="66"/>
      <c r="SRZ4" s="66"/>
      <c r="SSA4" s="66"/>
      <c r="SSB4" s="66"/>
      <c r="SSC4" s="66"/>
      <c r="SSD4" s="66"/>
      <c r="SSE4" s="66"/>
      <c r="SSF4" s="66"/>
      <c r="SSG4" s="66"/>
      <c r="SSH4" s="66"/>
      <c r="SSI4" s="66"/>
      <c r="SSJ4" s="66"/>
      <c r="SSK4" s="66"/>
      <c r="SSL4" s="66"/>
      <c r="SSM4" s="66"/>
      <c r="SSN4" s="66"/>
      <c r="SSO4" s="66"/>
      <c r="SSP4" s="66"/>
      <c r="SSQ4" s="66"/>
      <c r="SSR4" s="66"/>
      <c r="SSS4" s="66"/>
      <c r="SST4" s="66"/>
      <c r="SSU4" s="66"/>
      <c r="SSV4" s="66"/>
      <c r="SSW4" s="66"/>
      <c r="SSX4" s="66"/>
      <c r="SSY4" s="66"/>
      <c r="SSZ4" s="66"/>
      <c r="STA4" s="66"/>
      <c r="STB4" s="66"/>
      <c r="STC4" s="66"/>
      <c r="STD4" s="66"/>
      <c r="STE4" s="66"/>
      <c r="STF4" s="66"/>
      <c r="STG4" s="66"/>
      <c r="STH4" s="66"/>
      <c r="STI4" s="66"/>
      <c r="STJ4" s="66"/>
      <c r="STK4" s="66"/>
      <c r="STL4" s="66"/>
      <c r="STM4" s="66"/>
      <c r="STN4" s="66"/>
      <c r="STO4" s="66"/>
      <c r="STP4" s="66"/>
      <c r="STQ4" s="66"/>
      <c r="STR4" s="66"/>
      <c r="STS4" s="66"/>
      <c r="STT4" s="66"/>
      <c r="STU4" s="66"/>
      <c r="STV4" s="66"/>
      <c r="STW4" s="66"/>
      <c r="STX4" s="66"/>
      <c r="STY4" s="66"/>
      <c r="STZ4" s="66"/>
      <c r="SUA4" s="66"/>
      <c r="SUB4" s="66"/>
      <c r="SUC4" s="66"/>
      <c r="SUD4" s="66"/>
      <c r="SUE4" s="66"/>
      <c r="SUF4" s="66"/>
      <c r="SUG4" s="66"/>
      <c r="SUH4" s="66"/>
      <c r="SUI4" s="66"/>
      <c r="SUJ4" s="66"/>
      <c r="SUK4" s="66"/>
      <c r="SUL4" s="66"/>
      <c r="SUM4" s="66"/>
      <c r="SUN4" s="66"/>
      <c r="SUO4" s="66"/>
      <c r="SUP4" s="66"/>
      <c r="SUQ4" s="66"/>
      <c r="SUR4" s="66"/>
      <c r="SUS4" s="66"/>
      <c r="SUT4" s="66"/>
      <c r="SUU4" s="66"/>
      <c r="SUV4" s="66"/>
      <c r="SUW4" s="66"/>
      <c r="SUX4" s="66"/>
      <c r="SUY4" s="66"/>
      <c r="SUZ4" s="66"/>
      <c r="SVA4" s="66"/>
      <c r="SVB4" s="66"/>
      <c r="SVC4" s="66"/>
      <c r="SVD4" s="66"/>
      <c r="SVE4" s="66"/>
      <c r="SVF4" s="66"/>
      <c r="SVG4" s="66"/>
      <c r="SVH4" s="66"/>
      <c r="SVI4" s="66"/>
      <c r="SVJ4" s="66"/>
      <c r="SVK4" s="66"/>
      <c r="SVL4" s="66"/>
      <c r="SVM4" s="66"/>
      <c r="SVN4" s="66"/>
      <c r="SVO4" s="66"/>
      <c r="SVP4" s="66"/>
      <c r="SVQ4" s="66"/>
      <c r="SVR4" s="66"/>
      <c r="SVS4" s="66"/>
      <c r="SVT4" s="66"/>
      <c r="SVU4" s="66"/>
      <c r="SVV4" s="66"/>
      <c r="SVW4" s="66"/>
      <c r="SVX4" s="66"/>
      <c r="SVY4" s="66"/>
      <c r="SVZ4" s="66"/>
      <c r="SWA4" s="66"/>
      <c r="SWB4" s="66"/>
      <c r="SWC4" s="66"/>
      <c r="SWD4" s="66"/>
      <c r="SWE4" s="66"/>
      <c r="SWF4" s="66"/>
      <c r="SWG4" s="66"/>
      <c r="SWH4" s="66"/>
      <c r="SWI4" s="66"/>
      <c r="SWJ4" s="66"/>
      <c r="SWK4" s="66"/>
      <c r="SWL4" s="66"/>
      <c r="SWM4" s="66"/>
      <c r="SWN4" s="66"/>
      <c r="SWO4" s="66"/>
      <c r="SWP4" s="66"/>
      <c r="SWQ4" s="66"/>
      <c r="SWR4" s="66"/>
      <c r="SWS4" s="66"/>
      <c r="SWT4" s="66"/>
      <c r="SWU4" s="66"/>
      <c r="SWV4" s="66"/>
      <c r="SWW4" s="66"/>
      <c r="SWX4" s="66"/>
      <c r="SWY4" s="66"/>
      <c r="SWZ4" s="66"/>
      <c r="SXA4" s="66"/>
      <c r="SXB4" s="66"/>
      <c r="SXC4" s="66"/>
      <c r="SXD4" s="66"/>
      <c r="SXE4" s="66"/>
      <c r="SXF4" s="66"/>
      <c r="SXG4" s="66"/>
      <c r="SXH4" s="66"/>
      <c r="SXI4" s="66"/>
      <c r="SXJ4" s="66"/>
      <c r="SXK4" s="66"/>
      <c r="SXL4" s="66"/>
      <c r="SXM4" s="66"/>
      <c r="SXN4" s="66"/>
      <c r="SXO4" s="66"/>
      <c r="SXP4" s="66"/>
      <c r="SXQ4" s="66"/>
      <c r="SXR4" s="66"/>
      <c r="SXS4" s="66"/>
      <c r="SXT4" s="66"/>
      <c r="SXU4" s="66"/>
      <c r="SXV4" s="66"/>
      <c r="SXW4" s="66"/>
      <c r="SXX4" s="66"/>
      <c r="SXY4" s="66"/>
      <c r="SXZ4" s="66"/>
      <c r="SYA4" s="66"/>
      <c r="SYB4" s="66"/>
      <c r="SYC4" s="66"/>
      <c r="SYD4" s="66"/>
      <c r="SYE4" s="66"/>
      <c r="SYF4" s="66"/>
      <c r="SYG4" s="66"/>
      <c r="SYH4" s="66"/>
      <c r="SYI4" s="66"/>
      <c r="SYJ4" s="66"/>
      <c r="SYK4" s="66"/>
      <c r="SYL4" s="66"/>
      <c r="SYM4" s="66"/>
      <c r="SYN4" s="66"/>
      <c r="SYO4" s="66"/>
      <c r="SYP4" s="66"/>
      <c r="SYQ4" s="66"/>
      <c r="SYR4" s="66"/>
      <c r="SYS4" s="66"/>
      <c r="SYT4" s="66"/>
      <c r="SYU4" s="66"/>
      <c r="SYV4" s="66"/>
      <c r="SYW4" s="66"/>
      <c r="SYX4" s="66"/>
      <c r="SYY4" s="66"/>
      <c r="SYZ4" s="66"/>
      <c r="SZA4" s="66"/>
      <c r="SZB4" s="66"/>
      <c r="SZC4" s="66"/>
      <c r="SZD4" s="66"/>
      <c r="SZE4" s="66"/>
      <c r="SZF4" s="66"/>
      <c r="SZG4" s="66"/>
      <c r="SZH4" s="66"/>
      <c r="SZI4" s="66"/>
      <c r="SZJ4" s="66"/>
      <c r="SZK4" s="66"/>
      <c r="SZL4" s="66"/>
      <c r="SZM4" s="66"/>
      <c r="SZN4" s="66"/>
      <c r="SZO4" s="66"/>
      <c r="SZP4" s="66"/>
      <c r="SZQ4" s="66"/>
      <c r="SZR4" s="66"/>
      <c r="SZS4" s="66"/>
      <c r="SZT4" s="66"/>
      <c r="SZU4" s="66"/>
      <c r="SZV4" s="66"/>
      <c r="SZW4" s="66"/>
      <c r="SZX4" s="66"/>
      <c r="SZY4" s="66"/>
      <c r="SZZ4" s="66"/>
      <c r="TAA4" s="66"/>
      <c r="TAB4" s="66"/>
      <c r="TAC4" s="66"/>
      <c r="TAD4" s="66"/>
      <c r="TAE4" s="66"/>
      <c r="TAF4" s="66"/>
      <c r="TAG4" s="66"/>
      <c r="TAH4" s="66"/>
      <c r="TAI4" s="66"/>
      <c r="TAJ4" s="66"/>
      <c r="TAK4" s="66"/>
      <c r="TAL4" s="66"/>
      <c r="TAM4" s="66"/>
      <c r="TAN4" s="66"/>
      <c r="TAO4" s="66"/>
      <c r="TAP4" s="66"/>
      <c r="TAQ4" s="66"/>
      <c r="TAR4" s="66"/>
      <c r="TAS4" s="66"/>
      <c r="TAT4" s="66"/>
      <c r="TAU4" s="66"/>
      <c r="TAV4" s="66"/>
      <c r="TAW4" s="66"/>
      <c r="TAX4" s="66"/>
      <c r="TAY4" s="66"/>
      <c r="TAZ4" s="66"/>
      <c r="TBA4" s="66"/>
      <c r="TBB4" s="66"/>
      <c r="TBC4" s="66"/>
      <c r="TBD4" s="66"/>
      <c r="TBE4" s="66"/>
      <c r="TBF4" s="66"/>
      <c r="TBG4" s="66"/>
      <c r="TBH4" s="66"/>
      <c r="TBI4" s="66"/>
      <c r="TBJ4" s="66"/>
      <c r="TBK4" s="66"/>
      <c r="TBL4" s="66"/>
      <c r="TBM4" s="66"/>
      <c r="TBN4" s="66"/>
      <c r="TBO4" s="66"/>
      <c r="TBP4" s="66"/>
      <c r="TBQ4" s="66"/>
      <c r="TBR4" s="66"/>
      <c r="TBS4" s="66"/>
      <c r="TBT4" s="66"/>
      <c r="TBU4" s="66"/>
      <c r="TBV4" s="66"/>
      <c r="TBW4" s="66"/>
      <c r="TBX4" s="66"/>
      <c r="TBY4" s="66"/>
      <c r="TBZ4" s="66"/>
      <c r="TCA4" s="66"/>
      <c r="TCB4" s="66"/>
      <c r="TCC4" s="66"/>
      <c r="TCD4" s="66"/>
      <c r="TCE4" s="66"/>
      <c r="TCF4" s="66"/>
      <c r="TCG4" s="66"/>
      <c r="TCH4" s="66"/>
      <c r="TCI4" s="66"/>
      <c r="TCJ4" s="66"/>
      <c r="TCK4" s="66"/>
      <c r="TCL4" s="66"/>
      <c r="TCM4" s="66"/>
      <c r="TCN4" s="66"/>
      <c r="TCO4" s="66"/>
      <c r="TCP4" s="66"/>
      <c r="TCQ4" s="66"/>
      <c r="TCR4" s="66"/>
      <c r="TCS4" s="66"/>
      <c r="TCT4" s="66"/>
      <c r="TCU4" s="66"/>
      <c r="TCV4" s="66"/>
      <c r="TCW4" s="66"/>
      <c r="TCX4" s="66"/>
      <c r="TCY4" s="66"/>
      <c r="TCZ4" s="66"/>
      <c r="TDA4" s="66"/>
      <c r="TDB4" s="66"/>
      <c r="TDC4" s="66"/>
      <c r="TDD4" s="66"/>
      <c r="TDE4" s="66"/>
      <c r="TDF4" s="66"/>
      <c r="TDG4" s="66"/>
      <c r="TDH4" s="66"/>
      <c r="TDI4" s="66"/>
      <c r="TDJ4" s="66"/>
      <c r="TDK4" s="66"/>
      <c r="TDL4" s="66"/>
      <c r="TDM4" s="66"/>
      <c r="TDN4" s="66"/>
      <c r="TDO4" s="66"/>
      <c r="TDP4" s="66"/>
      <c r="TDQ4" s="66"/>
      <c r="TDR4" s="66"/>
      <c r="TDS4" s="66"/>
      <c r="TDT4" s="66"/>
      <c r="TDU4" s="66"/>
      <c r="TDV4" s="66"/>
      <c r="TDW4" s="66"/>
      <c r="TDX4" s="66"/>
      <c r="TDY4" s="66"/>
      <c r="TDZ4" s="66"/>
      <c r="TEA4" s="66"/>
      <c r="TEB4" s="66"/>
      <c r="TEC4" s="66"/>
      <c r="TED4" s="66"/>
      <c r="TEE4" s="66"/>
      <c r="TEF4" s="66"/>
      <c r="TEG4" s="66"/>
      <c r="TEH4" s="66"/>
      <c r="TEI4" s="66"/>
      <c r="TEJ4" s="66"/>
      <c r="TEK4" s="66"/>
      <c r="TEL4" s="66"/>
      <c r="TEM4" s="66"/>
      <c r="TEN4" s="66"/>
      <c r="TEO4" s="66"/>
      <c r="TEP4" s="66"/>
      <c r="TEQ4" s="66"/>
      <c r="TER4" s="66"/>
      <c r="TES4" s="66"/>
      <c r="TET4" s="66"/>
      <c r="TEU4" s="66"/>
      <c r="TEV4" s="66"/>
      <c r="TEW4" s="66"/>
      <c r="TEX4" s="66"/>
      <c r="TEY4" s="66"/>
      <c r="TEZ4" s="66"/>
      <c r="TFA4" s="66"/>
      <c r="TFB4" s="66"/>
      <c r="TFC4" s="66"/>
      <c r="TFD4" s="66"/>
      <c r="TFE4" s="66"/>
      <c r="TFF4" s="66"/>
      <c r="TFG4" s="66"/>
      <c r="TFH4" s="66"/>
      <c r="TFI4" s="66"/>
      <c r="TFJ4" s="66"/>
      <c r="TFK4" s="66"/>
      <c r="TFL4" s="66"/>
      <c r="TFM4" s="66"/>
      <c r="TFN4" s="66"/>
      <c r="TFO4" s="66"/>
      <c r="TFP4" s="66"/>
      <c r="TFQ4" s="66"/>
      <c r="TFR4" s="66"/>
      <c r="TFS4" s="66"/>
      <c r="TFT4" s="66"/>
      <c r="TFU4" s="66"/>
      <c r="TFV4" s="66"/>
      <c r="TFW4" s="66"/>
      <c r="TFX4" s="66"/>
      <c r="TFY4" s="66"/>
      <c r="TFZ4" s="66"/>
      <c r="TGA4" s="66"/>
      <c r="TGB4" s="66"/>
      <c r="TGC4" s="66"/>
      <c r="TGD4" s="66"/>
      <c r="TGE4" s="66"/>
      <c r="TGF4" s="66"/>
      <c r="TGG4" s="66"/>
      <c r="TGH4" s="66"/>
      <c r="TGI4" s="66"/>
      <c r="TGJ4" s="66"/>
      <c r="TGK4" s="66"/>
      <c r="TGL4" s="66"/>
      <c r="TGM4" s="66"/>
      <c r="TGN4" s="66"/>
      <c r="TGO4" s="66"/>
      <c r="TGP4" s="66"/>
      <c r="TGQ4" s="66"/>
      <c r="TGR4" s="66"/>
      <c r="TGS4" s="66"/>
      <c r="TGT4" s="66"/>
      <c r="TGU4" s="66"/>
      <c r="TGV4" s="66"/>
      <c r="TGW4" s="66"/>
      <c r="TGX4" s="66"/>
      <c r="TGY4" s="66"/>
      <c r="TGZ4" s="66"/>
      <c r="THA4" s="66"/>
      <c r="THB4" s="66"/>
      <c r="THC4" s="66"/>
      <c r="THD4" s="66"/>
      <c r="THE4" s="66"/>
      <c r="THF4" s="66"/>
      <c r="THG4" s="66"/>
      <c r="THH4" s="66"/>
      <c r="THI4" s="66"/>
      <c r="THJ4" s="66"/>
      <c r="THK4" s="66"/>
      <c r="THL4" s="66"/>
      <c r="THM4" s="66"/>
      <c r="THN4" s="66"/>
      <c r="THO4" s="66"/>
      <c r="THP4" s="66"/>
      <c r="THQ4" s="66"/>
      <c r="THR4" s="66"/>
      <c r="THS4" s="66"/>
      <c r="THT4" s="66"/>
      <c r="THU4" s="66"/>
      <c r="THV4" s="66"/>
      <c r="THW4" s="66"/>
      <c r="THX4" s="66"/>
      <c r="THY4" s="66"/>
      <c r="THZ4" s="66"/>
      <c r="TIA4" s="66"/>
      <c r="TIB4" s="66"/>
      <c r="TIC4" s="66"/>
      <c r="TID4" s="66"/>
      <c r="TIE4" s="66"/>
      <c r="TIF4" s="66"/>
      <c r="TIG4" s="66"/>
      <c r="TIH4" s="66"/>
      <c r="TII4" s="66"/>
      <c r="TIJ4" s="66"/>
      <c r="TIK4" s="66"/>
      <c r="TIL4" s="66"/>
      <c r="TIM4" s="66"/>
      <c r="TIN4" s="66"/>
      <c r="TIO4" s="66"/>
      <c r="TIP4" s="66"/>
      <c r="TIQ4" s="66"/>
      <c r="TIR4" s="66"/>
      <c r="TIS4" s="66"/>
      <c r="TIT4" s="66"/>
      <c r="TIU4" s="66"/>
      <c r="TIV4" s="66"/>
      <c r="TIW4" s="66"/>
      <c r="TIX4" s="66"/>
      <c r="TIY4" s="66"/>
      <c r="TIZ4" s="66"/>
      <c r="TJA4" s="66"/>
      <c r="TJB4" s="66"/>
      <c r="TJC4" s="66"/>
      <c r="TJD4" s="66"/>
      <c r="TJE4" s="66"/>
      <c r="TJF4" s="66"/>
      <c r="TJG4" s="66"/>
      <c r="TJH4" s="66"/>
      <c r="TJI4" s="66"/>
      <c r="TJJ4" s="66"/>
      <c r="TJK4" s="66"/>
      <c r="TJL4" s="66"/>
      <c r="TJM4" s="66"/>
      <c r="TJN4" s="66"/>
      <c r="TJO4" s="66"/>
      <c r="TJP4" s="66"/>
      <c r="TJQ4" s="66"/>
      <c r="TJR4" s="66"/>
      <c r="TJS4" s="66"/>
      <c r="TJT4" s="66"/>
      <c r="TJU4" s="66"/>
      <c r="TJV4" s="66"/>
      <c r="TJW4" s="66"/>
      <c r="TJX4" s="66"/>
      <c r="TJY4" s="66"/>
      <c r="TJZ4" s="66"/>
      <c r="TKA4" s="66"/>
      <c r="TKB4" s="66"/>
      <c r="TKC4" s="66"/>
      <c r="TKD4" s="66"/>
      <c r="TKE4" s="66"/>
      <c r="TKF4" s="66"/>
      <c r="TKG4" s="66"/>
      <c r="TKH4" s="66"/>
      <c r="TKI4" s="66"/>
      <c r="TKJ4" s="66"/>
      <c r="TKK4" s="66"/>
      <c r="TKL4" s="66"/>
      <c r="TKM4" s="66"/>
      <c r="TKN4" s="66"/>
      <c r="TKO4" s="66"/>
      <c r="TKP4" s="66"/>
      <c r="TKQ4" s="66"/>
      <c r="TKR4" s="66"/>
      <c r="TKS4" s="66"/>
      <c r="TKT4" s="66"/>
      <c r="TKU4" s="66"/>
      <c r="TKV4" s="66"/>
      <c r="TKW4" s="66"/>
      <c r="TKX4" s="66"/>
      <c r="TKY4" s="66"/>
      <c r="TKZ4" s="66"/>
      <c r="TLA4" s="66"/>
      <c r="TLB4" s="66"/>
      <c r="TLC4" s="66"/>
      <c r="TLD4" s="66"/>
      <c r="TLE4" s="66"/>
      <c r="TLF4" s="66"/>
      <c r="TLG4" s="66"/>
      <c r="TLH4" s="66"/>
      <c r="TLI4" s="66"/>
      <c r="TLJ4" s="66"/>
      <c r="TLK4" s="66"/>
      <c r="TLL4" s="66"/>
      <c r="TLM4" s="66"/>
      <c r="TLN4" s="66"/>
      <c r="TLO4" s="66"/>
      <c r="TLP4" s="66"/>
      <c r="TLQ4" s="66"/>
      <c r="TLR4" s="66"/>
      <c r="TLS4" s="66"/>
      <c r="TLT4" s="66"/>
      <c r="TLU4" s="66"/>
      <c r="TLV4" s="66"/>
      <c r="TLW4" s="66"/>
      <c r="TLX4" s="66"/>
      <c r="TLY4" s="66"/>
      <c r="TLZ4" s="66"/>
      <c r="TMA4" s="66"/>
      <c r="TMB4" s="66"/>
      <c r="TMC4" s="66"/>
      <c r="TMD4" s="66"/>
      <c r="TME4" s="66"/>
      <c r="TMF4" s="66"/>
      <c r="TMG4" s="66"/>
      <c r="TMH4" s="66"/>
      <c r="TMI4" s="66"/>
      <c r="TMJ4" s="66"/>
      <c r="TMK4" s="66"/>
      <c r="TML4" s="66"/>
      <c r="TMM4" s="66"/>
      <c r="TMN4" s="66"/>
      <c r="TMO4" s="66"/>
      <c r="TMP4" s="66"/>
      <c r="TMQ4" s="66"/>
      <c r="TMR4" s="66"/>
      <c r="TMS4" s="66"/>
      <c r="TMT4" s="66"/>
      <c r="TMU4" s="66"/>
      <c r="TMV4" s="66"/>
      <c r="TMW4" s="66"/>
      <c r="TMX4" s="66"/>
      <c r="TMY4" s="66"/>
      <c r="TMZ4" s="66"/>
      <c r="TNA4" s="66"/>
      <c r="TNB4" s="66"/>
      <c r="TNC4" s="66"/>
      <c r="TND4" s="66"/>
      <c r="TNE4" s="66"/>
      <c r="TNF4" s="66"/>
      <c r="TNG4" s="66"/>
      <c r="TNH4" s="66"/>
      <c r="TNI4" s="66"/>
      <c r="TNJ4" s="66"/>
      <c r="TNK4" s="66"/>
      <c r="TNL4" s="66"/>
      <c r="TNM4" s="66"/>
      <c r="TNN4" s="66"/>
      <c r="TNO4" s="66"/>
      <c r="TNP4" s="66"/>
      <c r="TNQ4" s="66"/>
      <c r="TNR4" s="66"/>
      <c r="TNS4" s="66"/>
      <c r="TNT4" s="66"/>
      <c r="TNU4" s="66"/>
      <c r="TNV4" s="66"/>
      <c r="TNW4" s="66"/>
      <c r="TNX4" s="66"/>
      <c r="TNY4" s="66"/>
      <c r="TNZ4" s="66"/>
      <c r="TOA4" s="66"/>
      <c r="TOB4" s="66"/>
      <c r="TOC4" s="66"/>
      <c r="TOD4" s="66"/>
      <c r="TOE4" s="66"/>
      <c r="TOF4" s="66"/>
      <c r="TOG4" s="66"/>
      <c r="TOH4" s="66"/>
      <c r="TOI4" s="66"/>
      <c r="TOJ4" s="66"/>
      <c r="TOK4" s="66"/>
      <c r="TOL4" s="66"/>
      <c r="TOM4" s="66"/>
      <c r="TON4" s="66"/>
      <c r="TOO4" s="66"/>
      <c r="TOP4" s="66"/>
      <c r="TOQ4" s="66"/>
      <c r="TOR4" s="66"/>
      <c r="TOS4" s="66"/>
      <c r="TOT4" s="66"/>
      <c r="TOU4" s="66"/>
      <c r="TOV4" s="66"/>
      <c r="TOW4" s="66"/>
      <c r="TOX4" s="66"/>
      <c r="TOY4" s="66"/>
      <c r="TOZ4" s="66"/>
      <c r="TPA4" s="66"/>
      <c r="TPB4" s="66"/>
      <c r="TPC4" s="66"/>
      <c r="TPD4" s="66"/>
      <c r="TPE4" s="66"/>
      <c r="TPF4" s="66"/>
      <c r="TPG4" s="66"/>
      <c r="TPH4" s="66"/>
      <c r="TPI4" s="66"/>
      <c r="TPJ4" s="66"/>
      <c r="TPK4" s="66"/>
      <c r="TPL4" s="66"/>
      <c r="TPM4" s="66"/>
      <c r="TPN4" s="66"/>
      <c r="TPO4" s="66"/>
      <c r="TPP4" s="66"/>
      <c r="TPQ4" s="66"/>
      <c r="TPR4" s="66"/>
      <c r="TPS4" s="66"/>
      <c r="TPT4" s="66"/>
      <c r="TPU4" s="66"/>
      <c r="TPV4" s="66"/>
      <c r="TPW4" s="66"/>
      <c r="TPX4" s="66"/>
      <c r="TPY4" s="66"/>
      <c r="TPZ4" s="66"/>
      <c r="TQA4" s="66"/>
      <c r="TQB4" s="66"/>
      <c r="TQC4" s="66"/>
      <c r="TQD4" s="66"/>
      <c r="TQE4" s="66"/>
      <c r="TQF4" s="66"/>
      <c r="TQG4" s="66"/>
      <c r="TQH4" s="66"/>
      <c r="TQI4" s="66"/>
      <c r="TQJ4" s="66"/>
      <c r="TQK4" s="66"/>
      <c r="TQL4" s="66"/>
      <c r="TQM4" s="66"/>
      <c r="TQN4" s="66"/>
      <c r="TQO4" s="66"/>
      <c r="TQP4" s="66"/>
      <c r="TQQ4" s="66"/>
      <c r="TQR4" s="66"/>
      <c r="TQS4" s="66"/>
      <c r="TQT4" s="66"/>
      <c r="TQU4" s="66"/>
      <c r="TQV4" s="66"/>
      <c r="TQW4" s="66"/>
      <c r="TQX4" s="66"/>
      <c r="TQY4" s="66"/>
      <c r="TQZ4" s="66"/>
      <c r="TRA4" s="66"/>
      <c r="TRB4" s="66"/>
      <c r="TRC4" s="66"/>
      <c r="TRD4" s="66"/>
      <c r="TRE4" s="66"/>
      <c r="TRF4" s="66"/>
      <c r="TRG4" s="66"/>
      <c r="TRH4" s="66"/>
      <c r="TRI4" s="66"/>
      <c r="TRJ4" s="66"/>
      <c r="TRK4" s="66"/>
      <c r="TRL4" s="66"/>
      <c r="TRM4" s="66"/>
      <c r="TRN4" s="66"/>
      <c r="TRO4" s="66"/>
      <c r="TRP4" s="66"/>
      <c r="TRQ4" s="66"/>
      <c r="TRR4" s="66"/>
      <c r="TRS4" s="66"/>
      <c r="TRT4" s="66"/>
      <c r="TRU4" s="66"/>
      <c r="TRV4" s="66"/>
      <c r="TRW4" s="66"/>
      <c r="TRX4" s="66"/>
      <c r="TRY4" s="66"/>
      <c r="TRZ4" s="66"/>
      <c r="TSA4" s="66"/>
      <c r="TSB4" s="66"/>
      <c r="TSC4" s="66"/>
      <c r="TSD4" s="66"/>
      <c r="TSE4" s="66"/>
      <c r="TSF4" s="66"/>
      <c r="TSG4" s="66"/>
      <c r="TSH4" s="66"/>
      <c r="TSI4" s="66"/>
      <c r="TSJ4" s="66"/>
      <c r="TSK4" s="66"/>
      <c r="TSL4" s="66"/>
      <c r="TSM4" s="66"/>
      <c r="TSN4" s="66"/>
      <c r="TSO4" s="66"/>
      <c r="TSP4" s="66"/>
      <c r="TSQ4" s="66"/>
      <c r="TSR4" s="66"/>
      <c r="TSS4" s="66"/>
      <c r="TST4" s="66"/>
      <c r="TSU4" s="66"/>
      <c r="TSV4" s="66"/>
      <c r="TSW4" s="66"/>
      <c r="TSX4" s="66"/>
      <c r="TSY4" s="66"/>
      <c r="TSZ4" s="66"/>
      <c r="TTA4" s="66"/>
      <c r="TTB4" s="66"/>
      <c r="TTC4" s="66"/>
      <c r="TTD4" s="66"/>
      <c r="TTE4" s="66"/>
      <c r="TTF4" s="66"/>
      <c r="TTG4" s="66"/>
      <c r="TTH4" s="66"/>
      <c r="TTI4" s="66"/>
      <c r="TTJ4" s="66"/>
      <c r="TTK4" s="66"/>
      <c r="TTL4" s="66"/>
      <c r="TTM4" s="66"/>
      <c r="TTN4" s="66"/>
      <c r="TTO4" s="66"/>
      <c r="TTP4" s="66"/>
      <c r="TTQ4" s="66"/>
      <c r="TTR4" s="66"/>
      <c r="TTS4" s="66"/>
      <c r="TTT4" s="66"/>
      <c r="TTU4" s="66"/>
      <c r="TTV4" s="66"/>
      <c r="TTW4" s="66"/>
      <c r="TTX4" s="66"/>
      <c r="TTY4" s="66"/>
      <c r="TTZ4" s="66"/>
      <c r="TUA4" s="66"/>
      <c r="TUB4" s="66"/>
      <c r="TUC4" s="66"/>
      <c r="TUD4" s="66"/>
      <c r="TUE4" s="66"/>
      <c r="TUF4" s="66"/>
      <c r="TUG4" s="66"/>
      <c r="TUH4" s="66"/>
      <c r="TUI4" s="66"/>
      <c r="TUJ4" s="66"/>
      <c r="TUK4" s="66"/>
      <c r="TUL4" s="66"/>
      <c r="TUM4" s="66"/>
      <c r="TUN4" s="66"/>
      <c r="TUO4" s="66"/>
      <c r="TUP4" s="66"/>
      <c r="TUQ4" s="66"/>
      <c r="TUR4" s="66"/>
      <c r="TUS4" s="66"/>
      <c r="TUT4" s="66"/>
      <c r="TUU4" s="66"/>
      <c r="TUV4" s="66"/>
      <c r="TUW4" s="66"/>
      <c r="TUX4" s="66"/>
      <c r="TUY4" s="66"/>
      <c r="TUZ4" s="66"/>
      <c r="TVA4" s="66"/>
      <c r="TVB4" s="66"/>
      <c r="TVC4" s="66"/>
      <c r="TVD4" s="66"/>
      <c r="TVE4" s="66"/>
      <c r="TVF4" s="66"/>
      <c r="TVG4" s="66"/>
      <c r="TVH4" s="66"/>
      <c r="TVI4" s="66"/>
      <c r="TVJ4" s="66"/>
      <c r="TVK4" s="66"/>
      <c r="TVL4" s="66"/>
      <c r="TVM4" s="66"/>
      <c r="TVN4" s="66"/>
      <c r="TVO4" s="66"/>
      <c r="TVP4" s="66"/>
      <c r="TVQ4" s="66"/>
      <c r="TVR4" s="66"/>
      <c r="TVS4" s="66"/>
      <c r="TVT4" s="66"/>
      <c r="TVU4" s="66"/>
      <c r="TVV4" s="66"/>
      <c r="TVW4" s="66"/>
      <c r="TVX4" s="66"/>
      <c r="TVY4" s="66"/>
      <c r="TVZ4" s="66"/>
      <c r="TWA4" s="66"/>
      <c r="TWB4" s="66"/>
      <c r="TWC4" s="66"/>
      <c r="TWD4" s="66"/>
      <c r="TWE4" s="66"/>
      <c r="TWF4" s="66"/>
      <c r="TWG4" s="66"/>
      <c r="TWH4" s="66"/>
      <c r="TWI4" s="66"/>
      <c r="TWJ4" s="66"/>
      <c r="TWK4" s="66"/>
      <c r="TWL4" s="66"/>
      <c r="TWM4" s="66"/>
      <c r="TWN4" s="66"/>
      <c r="TWO4" s="66"/>
      <c r="TWP4" s="66"/>
      <c r="TWQ4" s="66"/>
      <c r="TWR4" s="66"/>
      <c r="TWS4" s="66"/>
      <c r="TWT4" s="66"/>
      <c r="TWU4" s="66"/>
      <c r="TWV4" s="66"/>
      <c r="TWW4" s="66"/>
      <c r="TWX4" s="66"/>
      <c r="TWY4" s="66"/>
      <c r="TWZ4" s="66"/>
      <c r="TXA4" s="66"/>
      <c r="TXB4" s="66"/>
      <c r="TXC4" s="66"/>
      <c r="TXD4" s="66"/>
      <c r="TXE4" s="66"/>
      <c r="TXF4" s="66"/>
      <c r="TXG4" s="66"/>
      <c r="TXH4" s="66"/>
      <c r="TXI4" s="66"/>
      <c r="TXJ4" s="66"/>
      <c r="TXK4" s="66"/>
      <c r="TXL4" s="66"/>
      <c r="TXM4" s="66"/>
      <c r="TXN4" s="66"/>
      <c r="TXO4" s="66"/>
      <c r="TXP4" s="66"/>
      <c r="TXQ4" s="66"/>
      <c r="TXR4" s="66"/>
      <c r="TXS4" s="66"/>
      <c r="TXT4" s="66"/>
      <c r="TXU4" s="66"/>
      <c r="TXV4" s="66"/>
      <c r="TXW4" s="66"/>
      <c r="TXX4" s="66"/>
      <c r="TXY4" s="66"/>
      <c r="TXZ4" s="66"/>
      <c r="TYA4" s="66"/>
      <c r="TYB4" s="66"/>
      <c r="TYC4" s="66"/>
      <c r="TYD4" s="66"/>
      <c r="TYE4" s="66"/>
      <c r="TYF4" s="66"/>
      <c r="TYG4" s="66"/>
      <c r="TYH4" s="66"/>
      <c r="TYI4" s="66"/>
      <c r="TYJ4" s="66"/>
      <c r="TYK4" s="66"/>
      <c r="TYL4" s="66"/>
      <c r="TYM4" s="66"/>
      <c r="TYN4" s="66"/>
      <c r="TYO4" s="66"/>
      <c r="TYP4" s="66"/>
      <c r="TYQ4" s="66"/>
      <c r="TYR4" s="66"/>
      <c r="TYS4" s="66"/>
      <c r="TYT4" s="66"/>
      <c r="TYU4" s="66"/>
      <c r="TYV4" s="66"/>
      <c r="TYW4" s="66"/>
      <c r="TYX4" s="66"/>
      <c r="TYY4" s="66"/>
      <c r="TYZ4" s="66"/>
      <c r="TZA4" s="66"/>
      <c r="TZB4" s="66"/>
      <c r="TZC4" s="66"/>
      <c r="TZD4" s="66"/>
      <c r="TZE4" s="66"/>
      <c r="TZF4" s="66"/>
      <c r="TZG4" s="66"/>
      <c r="TZH4" s="66"/>
      <c r="TZI4" s="66"/>
      <c r="TZJ4" s="66"/>
      <c r="TZK4" s="66"/>
      <c r="TZL4" s="66"/>
      <c r="TZM4" s="66"/>
      <c r="TZN4" s="66"/>
      <c r="TZO4" s="66"/>
      <c r="TZP4" s="66"/>
      <c r="TZQ4" s="66"/>
      <c r="TZR4" s="66"/>
      <c r="TZS4" s="66"/>
      <c r="TZT4" s="66"/>
      <c r="TZU4" s="66"/>
      <c r="TZV4" s="66"/>
      <c r="TZW4" s="66"/>
      <c r="TZX4" s="66"/>
      <c r="TZY4" s="66"/>
      <c r="TZZ4" s="66"/>
      <c r="UAA4" s="66"/>
      <c r="UAB4" s="66"/>
      <c r="UAC4" s="66"/>
      <c r="UAD4" s="66"/>
      <c r="UAE4" s="66"/>
      <c r="UAF4" s="66"/>
      <c r="UAG4" s="66"/>
      <c r="UAH4" s="66"/>
      <c r="UAI4" s="66"/>
      <c r="UAJ4" s="66"/>
      <c r="UAK4" s="66"/>
      <c r="UAL4" s="66"/>
      <c r="UAM4" s="66"/>
      <c r="UAN4" s="66"/>
      <c r="UAO4" s="66"/>
      <c r="UAP4" s="66"/>
      <c r="UAQ4" s="66"/>
      <c r="UAR4" s="66"/>
      <c r="UAS4" s="66"/>
      <c r="UAT4" s="66"/>
      <c r="UAU4" s="66"/>
      <c r="UAV4" s="66"/>
      <c r="UAW4" s="66"/>
      <c r="UAX4" s="66"/>
      <c r="UAY4" s="66"/>
      <c r="UAZ4" s="66"/>
      <c r="UBA4" s="66"/>
      <c r="UBB4" s="66"/>
      <c r="UBC4" s="66"/>
      <c r="UBD4" s="66"/>
      <c r="UBE4" s="66"/>
      <c r="UBF4" s="66"/>
      <c r="UBG4" s="66"/>
      <c r="UBH4" s="66"/>
      <c r="UBI4" s="66"/>
      <c r="UBJ4" s="66"/>
      <c r="UBK4" s="66"/>
      <c r="UBL4" s="66"/>
      <c r="UBM4" s="66"/>
      <c r="UBN4" s="66"/>
      <c r="UBO4" s="66"/>
      <c r="UBP4" s="66"/>
      <c r="UBQ4" s="66"/>
      <c r="UBR4" s="66"/>
      <c r="UBS4" s="66"/>
      <c r="UBT4" s="66"/>
      <c r="UBU4" s="66"/>
      <c r="UBV4" s="66"/>
      <c r="UBW4" s="66"/>
      <c r="UBX4" s="66"/>
      <c r="UBY4" s="66"/>
      <c r="UBZ4" s="66"/>
      <c r="UCA4" s="66"/>
      <c r="UCB4" s="66"/>
      <c r="UCC4" s="66"/>
      <c r="UCD4" s="66"/>
      <c r="UCE4" s="66"/>
      <c r="UCF4" s="66"/>
      <c r="UCG4" s="66"/>
      <c r="UCH4" s="66"/>
      <c r="UCI4" s="66"/>
      <c r="UCJ4" s="66"/>
      <c r="UCK4" s="66"/>
      <c r="UCL4" s="66"/>
      <c r="UCM4" s="66"/>
      <c r="UCN4" s="66"/>
      <c r="UCO4" s="66"/>
      <c r="UCP4" s="66"/>
      <c r="UCQ4" s="66"/>
      <c r="UCR4" s="66"/>
      <c r="UCS4" s="66"/>
      <c r="UCT4" s="66"/>
      <c r="UCU4" s="66"/>
      <c r="UCV4" s="66"/>
      <c r="UCW4" s="66"/>
      <c r="UCX4" s="66"/>
      <c r="UCY4" s="66"/>
      <c r="UCZ4" s="66"/>
      <c r="UDA4" s="66"/>
      <c r="UDB4" s="66"/>
      <c r="UDC4" s="66"/>
      <c r="UDD4" s="66"/>
      <c r="UDE4" s="66"/>
      <c r="UDF4" s="66"/>
      <c r="UDG4" s="66"/>
      <c r="UDH4" s="66"/>
      <c r="UDI4" s="66"/>
      <c r="UDJ4" s="66"/>
      <c r="UDK4" s="66"/>
      <c r="UDL4" s="66"/>
      <c r="UDM4" s="66"/>
      <c r="UDN4" s="66"/>
      <c r="UDO4" s="66"/>
      <c r="UDP4" s="66"/>
      <c r="UDQ4" s="66"/>
      <c r="UDR4" s="66"/>
      <c r="UDS4" s="66"/>
      <c r="UDT4" s="66"/>
      <c r="UDU4" s="66"/>
      <c r="UDV4" s="66"/>
      <c r="UDW4" s="66"/>
      <c r="UDX4" s="66"/>
      <c r="UDY4" s="66"/>
      <c r="UDZ4" s="66"/>
      <c r="UEA4" s="66"/>
      <c r="UEB4" s="66"/>
      <c r="UEC4" s="66"/>
      <c r="UED4" s="66"/>
      <c r="UEE4" s="66"/>
      <c r="UEF4" s="66"/>
      <c r="UEG4" s="66"/>
      <c r="UEH4" s="66"/>
      <c r="UEI4" s="66"/>
      <c r="UEJ4" s="66"/>
      <c r="UEK4" s="66"/>
      <c r="UEL4" s="66"/>
      <c r="UEM4" s="66"/>
      <c r="UEN4" s="66"/>
      <c r="UEO4" s="66"/>
      <c r="UEP4" s="66"/>
      <c r="UEQ4" s="66"/>
      <c r="UER4" s="66"/>
      <c r="UES4" s="66"/>
      <c r="UET4" s="66"/>
      <c r="UEU4" s="66"/>
      <c r="UEV4" s="66"/>
      <c r="UEW4" s="66"/>
      <c r="UEX4" s="66"/>
      <c r="UEY4" s="66"/>
      <c r="UEZ4" s="66"/>
      <c r="UFA4" s="66"/>
      <c r="UFB4" s="66"/>
      <c r="UFC4" s="66"/>
      <c r="UFD4" s="66"/>
      <c r="UFE4" s="66"/>
      <c r="UFF4" s="66"/>
      <c r="UFG4" s="66"/>
      <c r="UFH4" s="66"/>
      <c r="UFI4" s="66"/>
      <c r="UFJ4" s="66"/>
      <c r="UFK4" s="66"/>
      <c r="UFL4" s="66"/>
      <c r="UFM4" s="66"/>
      <c r="UFN4" s="66"/>
      <c r="UFO4" s="66"/>
      <c r="UFP4" s="66"/>
      <c r="UFQ4" s="66"/>
      <c r="UFR4" s="66"/>
      <c r="UFS4" s="66"/>
      <c r="UFT4" s="66"/>
      <c r="UFU4" s="66"/>
      <c r="UFV4" s="66"/>
      <c r="UFW4" s="66"/>
      <c r="UFX4" s="66"/>
      <c r="UFY4" s="66"/>
      <c r="UFZ4" s="66"/>
      <c r="UGA4" s="66"/>
      <c r="UGB4" s="66"/>
      <c r="UGC4" s="66"/>
      <c r="UGD4" s="66"/>
      <c r="UGE4" s="66"/>
      <c r="UGF4" s="66"/>
      <c r="UGG4" s="66"/>
      <c r="UGH4" s="66"/>
      <c r="UGI4" s="66"/>
      <c r="UGJ4" s="66"/>
      <c r="UGK4" s="66"/>
      <c r="UGL4" s="66"/>
      <c r="UGM4" s="66"/>
      <c r="UGN4" s="66"/>
      <c r="UGO4" s="66"/>
      <c r="UGP4" s="66"/>
      <c r="UGQ4" s="66"/>
      <c r="UGR4" s="66"/>
      <c r="UGS4" s="66"/>
      <c r="UGT4" s="66"/>
      <c r="UGU4" s="66"/>
      <c r="UGV4" s="66"/>
      <c r="UGW4" s="66"/>
      <c r="UGX4" s="66"/>
      <c r="UGY4" s="66"/>
      <c r="UGZ4" s="66"/>
      <c r="UHA4" s="66"/>
      <c r="UHB4" s="66"/>
      <c r="UHC4" s="66"/>
      <c r="UHD4" s="66"/>
      <c r="UHE4" s="66"/>
      <c r="UHF4" s="66"/>
      <c r="UHG4" s="66"/>
      <c r="UHH4" s="66"/>
      <c r="UHI4" s="66"/>
      <c r="UHJ4" s="66"/>
      <c r="UHK4" s="66"/>
      <c r="UHL4" s="66"/>
      <c r="UHM4" s="66"/>
      <c r="UHN4" s="66"/>
      <c r="UHO4" s="66"/>
      <c r="UHP4" s="66"/>
      <c r="UHQ4" s="66"/>
      <c r="UHR4" s="66"/>
      <c r="UHS4" s="66"/>
      <c r="UHT4" s="66"/>
      <c r="UHU4" s="66"/>
      <c r="UHV4" s="66"/>
      <c r="UHW4" s="66"/>
      <c r="UHX4" s="66"/>
      <c r="UHY4" s="66"/>
      <c r="UHZ4" s="66"/>
      <c r="UIA4" s="66"/>
      <c r="UIB4" s="66"/>
      <c r="UIC4" s="66"/>
      <c r="UID4" s="66"/>
      <c r="UIE4" s="66"/>
      <c r="UIF4" s="66"/>
      <c r="UIG4" s="66"/>
      <c r="UIH4" s="66"/>
      <c r="UII4" s="66"/>
      <c r="UIJ4" s="66"/>
      <c r="UIK4" s="66"/>
      <c r="UIL4" s="66"/>
      <c r="UIM4" s="66"/>
      <c r="UIN4" s="66"/>
      <c r="UIO4" s="66"/>
      <c r="UIP4" s="66"/>
      <c r="UIQ4" s="66"/>
      <c r="UIR4" s="66"/>
      <c r="UIS4" s="66"/>
      <c r="UIT4" s="66"/>
      <c r="UIU4" s="66"/>
      <c r="UIV4" s="66"/>
      <c r="UIW4" s="66"/>
      <c r="UIX4" s="66"/>
      <c r="UIY4" s="66"/>
      <c r="UIZ4" s="66"/>
      <c r="UJA4" s="66"/>
      <c r="UJB4" s="66"/>
      <c r="UJC4" s="66"/>
      <c r="UJD4" s="66"/>
      <c r="UJE4" s="66"/>
      <c r="UJF4" s="66"/>
      <c r="UJG4" s="66"/>
      <c r="UJH4" s="66"/>
      <c r="UJI4" s="66"/>
      <c r="UJJ4" s="66"/>
      <c r="UJK4" s="66"/>
      <c r="UJL4" s="66"/>
      <c r="UJM4" s="66"/>
      <c r="UJN4" s="66"/>
      <c r="UJO4" s="66"/>
      <c r="UJP4" s="66"/>
      <c r="UJQ4" s="66"/>
      <c r="UJR4" s="66"/>
      <c r="UJS4" s="66"/>
      <c r="UJT4" s="66"/>
      <c r="UJU4" s="66"/>
      <c r="UJV4" s="66"/>
      <c r="UJW4" s="66"/>
      <c r="UJX4" s="66"/>
      <c r="UJY4" s="66"/>
      <c r="UJZ4" s="66"/>
      <c r="UKA4" s="66"/>
      <c r="UKB4" s="66"/>
      <c r="UKC4" s="66"/>
      <c r="UKD4" s="66"/>
      <c r="UKE4" s="66"/>
      <c r="UKF4" s="66"/>
      <c r="UKG4" s="66"/>
      <c r="UKH4" s="66"/>
      <c r="UKI4" s="66"/>
      <c r="UKJ4" s="66"/>
      <c r="UKK4" s="66"/>
      <c r="UKL4" s="66"/>
      <c r="UKM4" s="66"/>
      <c r="UKN4" s="66"/>
      <c r="UKO4" s="66"/>
      <c r="UKP4" s="66"/>
      <c r="UKQ4" s="66"/>
      <c r="UKR4" s="66"/>
      <c r="UKS4" s="66"/>
      <c r="UKT4" s="66"/>
      <c r="UKU4" s="66"/>
      <c r="UKV4" s="66"/>
      <c r="UKW4" s="66"/>
      <c r="UKX4" s="66"/>
      <c r="UKY4" s="66"/>
      <c r="UKZ4" s="66"/>
      <c r="ULA4" s="66"/>
      <c r="ULB4" s="66"/>
      <c r="ULC4" s="66"/>
      <c r="ULD4" s="66"/>
      <c r="ULE4" s="66"/>
      <c r="ULF4" s="66"/>
      <c r="ULG4" s="66"/>
      <c r="ULH4" s="66"/>
      <c r="ULI4" s="66"/>
      <c r="ULJ4" s="66"/>
      <c r="ULK4" s="66"/>
      <c r="ULL4" s="66"/>
      <c r="ULM4" s="66"/>
      <c r="ULN4" s="66"/>
      <c r="ULO4" s="66"/>
      <c r="ULP4" s="66"/>
      <c r="ULQ4" s="66"/>
      <c r="ULR4" s="66"/>
      <c r="ULS4" s="66"/>
      <c r="ULT4" s="66"/>
      <c r="ULU4" s="66"/>
      <c r="ULV4" s="66"/>
      <c r="ULW4" s="66"/>
      <c r="ULX4" s="66"/>
      <c r="ULY4" s="66"/>
      <c r="ULZ4" s="66"/>
      <c r="UMA4" s="66"/>
      <c r="UMB4" s="66"/>
      <c r="UMC4" s="66"/>
      <c r="UMD4" s="66"/>
      <c r="UME4" s="66"/>
      <c r="UMF4" s="66"/>
      <c r="UMG4" s="66"/>
      <c r="UMH4" s="66"/>
      <c r="UMI4" s="66"/>
      <c r="UMJ4" s="66"/>
      <c r="UMK4" s="66"/>
      <c r="UML4" s="66"/>
      <c r="UMM4" s="66"/>
      <c r="UMN4" s="66"/>
      <c r="UMO4" s="66"/>
      <c r="UMP4" s="66"/>
      <c r="UMQ4" s="66"/>
      <c r="UMR4" s="66"/>
      <c r="UMS4" s="66"/>
      <c r="UMT4" s="66"/>
      <c r="UMU4" s="66"/>
      <c r="UMV4" s="66"/>
      <c r="UMW4" s="66"/>
      <c r="UMX4" s="66"/>
      <c r="UMY4" s="66"/>
      <c r="UMZ4" s="66"/>
      <c r="UNA4" s="66"/>
      <c r="UNB4" s="66"/>
      <c r="UNC4" s="66"/>
      <c r="UND4" s="66"/>
      <c r="UNE4" s="66"/>
      <c r="UNF4" s="66"/>
      <c r="UNG4" s="66"/>
      <c r="UNH4" s="66"/>
      <c r="UNI4" s="66"/>
      <c r="UNJ4" s="66"/>
      <c r="UNK4" s="66"/>
      <c r="UNL4" s="66"/>
      <c r="UNM4" s="66"/>
      <c r="UNN4" s="66"/>
      <c r="UNO4" s="66"/>
      <c r="UNP4" s="66"/>
      <c r="UNQ4" s="66"/>
      <c r="UNR4" s="66"/>
      <c r="UNS4" s="66"/>
      <c r="UNT4" s="66"/>
      <c r="UNU4" s="66"/>
      <c r="UNV4" s="66"/>
      <c r="UNW4" s="66"/>
      <c r="UNX4" s="66"/>
      <c r="UNY4" s="66"/>
      <c r="UNZ4" s="66"/>
      <c r="UOA4" s="66"/>
      <c r="UOB4" s="66"/>
      <c r="UOC4" s="66"/>
      <c r="UOD4" s="66"/>
      <c r="UOE4" s="66"/>
      <c r="UOF4" s="66"/>
      <c r="UOG4" s="66"/>
      <c r="UOH4" s="66"/>
      <c r="UOI4" s="66"/>
      <c r="UOJ4" s="66"/>
      <c r="UOK4" s="66"/>
      <c r="UOL4" s="66"/>
      <c r="UOM4" s="66"/>
      <c r="UON4" s="66"/>
      <c r="UOO4" s="66"/>
      <c r="UOP4" s="66"/>
      <c r="UOQ4" s="66"/>
      <c r="UOR4" s="66"/>
      <c r="UOS4" s="66"/>
      <c r="UOT4" s="66"/>
      <c r="UOU4" s="66"/>
      <c r="UOV4" s="66"/>
      <c r="UOW4" s="66"/>
      <c r="UOX4" s="66"/>
      <c r="UOY4" s="66"/>
      <c r="UOZ4" s="66"/>
      <c r="UPA4" s="66"/>
      <c r="UPB4" s="66"/>
      <c r="UPC4" s="66"/>
      <c r="UPD4" s="66"/>
      <c r="UPE4" s="66"/>
      <c r="UPF4" s="66"/>
      <c r="UPG4" s="66"/>
      <c r="UPH4" s="66"/>
      <c r="UPI4" s="66"/>
      <c r="UPJ4" s="66"/>
      <c r="UPK4" s="66"/>
      <c r="UPL4" s="66"/>
      <c r="UPM4" s="66"/>
      <c r="UPN4" s="66"/>
      <c r="UPO4" s="66"/>
      <c r="UPP4" s="66"/>
      <c r="UPQ4" s="66"/>
      <c r="UPR4" s="66"/>
      <c r="UPS4" s="66"/>
      <c r="UPT4" s="66"/>
      <c r="UPU4" s="66"/>
      <c r="UPV4" s="66"/>
      <c r="UPW4" s="66"/>
      <c r="UPX4" s="66"/>
      <c r="UPY4" s="66"/>
      <c r="UPZ4" s="66"/>
      <c r="UQA4" s="66"/>
      <c r="UQB4" s="66"/>
      <c r="UQC4" s="66"/>
      <c r="UQD4" s="66"/>
      <c r="UQE4" s="66"/>
      <c r="UQF4" s="66"/>
      <c r="UQG4" s="66"/>
      <c r="UQH4" s="66"/>
      <c r="UQI4" s="66"/>
      <c r="UQJ4" s="66"/>
      <c r="UQK4" s="66"/>
      <c r="UQL4" s="66"/>
      <c r="UQM4" s="66"/>
      <c r="UQN4" s="66"/>
      <c r="UQO4" s="66"/>
      <c r="UQP4" s="66"/>
      <c r="UQQ4" s="66"/>
      <c r="UQR4" s="66"/>
      <c r="UQS4" s="66"/>
      <c r="UQT4" s="66"/>
      <c r="UQU4" s="66"/>
      <c r="UQV4" s="66"/>
      <c r="UQW4" s="66"/>
      <c r="UQX4" s="66"/>
      <c r="UQY4" s="66"/>
      <c r="UQZ4" s="66"/>
      <c r="URA4" s="66"/>
      <c r="URB4" s="66"/>
      <c r="URC4" s="66"/>
      <c r="URD4" s="66"/>
      <c r="URE4" s="66"/>
      <c r="URF4" s="66"/>
      <c r="URG4" s="66"/>
      <c r="URH4" s="66"/>
      <c r="URI4" s="66"/>
      <c r="URJ4" s="66"/>
      <c r="URK4" s="66"/>
      <c r="URL4" s="66"/>
      <c r="URM4" s="66"/>
      <c r="URN4" s="66"/>
      <c r="URO4" s="66"/>
      <c r="URP4" s="66"/>
      <c r="URQ4" s="66"/>
      <c r="URR4" s="66"/>
      <c r="URS4" s="66"/>
      <c r="URT4" s="66"/>
      <c r="URU4" s="66"/>
      <c r="URV4" s="66"/>
      <c r="URW4" s="66"/>
      <c r="URX4" s="66"/>
      <c r="URY4" s="66"/>
      <c r="URZ4" s="66"/>
      <c r="USA4" s="66"/>
      <c r="USB4" s="66"/>
      <c r="USC4" s="66"/>
      <c r="USD4" s="66"/>
      <c r="USE4" s="66"/>
      <c r="USF4" s="66"/>
      <c r="USG4" s="66"/>
      <c r="USH4" s="66"/>
      <c r="USI4" s="66"/>
      <c r="USJ4" s="66"/>
      <c r="USK4" s="66"/>
      <c r="USL4" s="66"/>
      <c r="USM4" s="66"/>
      <c r="USN4" s="66"/>
      <c r="USO4" s="66"/>
      <c r="USP4" s="66"/>
      <c r="USQ4" s="66"/>
      <c r="USR4" s="66"/>
      <c r="USS4" s="66"/>
      <c r="UST4" s="66"/>
      <c r="USU4" s="66"/>
      <c r="USV4" s="66"/>
      <c r="USW4" s="66"/>
      <c r="USX4" s="66"/>
      <c r="USY4" s="66"/>
      <c r="USZ4" s="66"/>
      <c r="UTA4" s="66"/>
      <c r="UTB4" s="66"/>
      <c r="UTC4" s="66"/>
      <c r="UTD4" s="66"/>
      <c r="UTE4" s="66"/>
      <c r="UTF4" s="66"/>
      <c r="UTG4" s="66"/>
      <c r="UTH4" s="66"/>
      <c r="UTI4" s="66"/>
      <c r="UTJ4" s="66"/>
      <c r="UTK4" s="66"/>
      <c r="UTL4" s="66"/>
      <c r="UTM4" s="66"/>
      <c r="UTN4" s="66"/>
      <c r="UTO4" s="66"/>
      <c r="UTP4" s="66"/>
      <c r="UTQ4" s="66"/>
      <c r="UTR4" s="66"/>
      <c r="UTS4" s="66"/>
      <c r="UTT4" s="66"/>
      <c r="UTU4" s="66"/>
      <c r="UTV4" s="66"/>
      <c r="UTW4" s="66"/>
      <c r="UTX4" s="66"/>
      <c r="UTY4" s="66"/>
      <c r="UTZ4" s="66"/>
      <c r="UUA4" s="66"/>
      <c r="UUB4" s="66"/>
      <c r="UUC4" s="66"/>
      <c r="UUD4" s="66"/>
      <c r="UUE4" s="66"/>
      <c r="UUF4" s="66"/>
      <c r="UUG4" s="66"/>
      <c r="UUH4" s="66"/>
      <c r="UUI4" s="66"/>
      <c r="UUJ4" s="66"/>
      <c r="UUK4" s="66"/>
      <c r="UUL4" s="66"/>
      <c r="UUM4" s="66"/>
      <c r="UUN4" s="66"/>
      <c r="UUO4" s="66"/>
      <c r="UUP4" s="66"/>
      <c r="UUQ4" s="66"/>
      <c r="UUR4" s="66"/>
      <c r="UUS4" s="66"/>
      <c r="UUT4" s="66"/>
      <c r="UUU4" s="66"/>
      <c r="UUV4" s="66"/>
      <c r="UUW4" s="66"/>
      <c r="UUX4" s="66"/>
      <c r="UUY4" s="66"/>
      <c r="UUZ4" s="66"/>
      <c r="UVA4" s="66"/>
      <c r="UVB4" s="66"/>
      <c r="UVC4" s="66"/>
      <c r="UVD4" s="66"/>
      <c r="UVE4" s="66"/>
      <c r="UVF4" s="66"/>
      <c r="UVG4" s="66"/>
      <c r="UVH4" s="66"/>
      <c r="UVI4" s="66"/>
      <c r="UVJ4" s="66"/>
      <c r="UVK4" s="66"/>
      <c r="UVL4" s="66"/>
      <c r="UVM4" s="66"/>
      <c r="UVN4" s="66"/>
      <c r="UVO4" s="66"/>
      <c r="UVP4" s="66"/>
      <c r="UVQ4" s="66"/>
      <c r="UVR4" s="66"/>
      <c r="UVS4" s="66"/>
      <c r="UVT4" s="66"/>
      <c r="UVU4" s="66"/>
      <c r="UVV4" s="66"/>
      <c r="UVW4" s="66"/>
      <c r="UVX4" s="66"/>
      <c r="UVY4" s="66"/>
      <c r="UVZ4" s="66"/>
      <c r="UWA4" s="66"/>
      <c r="UWB4" s="66"/>
      <c r="UWC4" s="66"/>
      <c r="UWD4" s="66"/>
      <c r="UWE4" s="66"/>
      <c r="UWF4" s="66"/>
      <c r="UWG4" s="66"/>
      <c r="UWH4" s="66"/>
      <c r="UWI4" s="66"/>
      <c r="UWJ4" s="66"/>
      <c r="UWK4" s="66"/>
      <c r="UWL4" s="66"/>
      <c r="UWM4" s="66"/>
      <c r="UWN4" s="66"/>
      <c r="UWO4" s="66"/>
      <c r="UWP4" s="66"/>
      <c r="UWQ4" s="66"/>
      <c r="UWR4" s="66"/>
      <c r="UWS4" s="66"/>
      <c r="UWT4" s="66"/>
      <c r="UWU4" s="66"/>
      <c r="UWV4" s="66"/>
      <c r="UWW4" s="66"/>
      <c r="UWX4" s="66"/>
      <c r="UWY4" s="66"/>
      <c r="UWZ4" s="66"/>
      <c r="UXA4" s="66"/>
      <c r="UXB4" s="66"/>
      <c r="UXC4" s="66"/>
      <c r="UXD4" s="66"/>
      <c r="UXE4" s="66"/>
      <c r="UXF4" s="66"/>
      <c r="UXG4" s="66"/>
      <c r="UXH4" s="66"/>
      <c r="UXI4" s="66"/>
      <c r="UXJ4" s="66"/>
      <c r="UXK4" s="66"/>
      <c r="UXL4" s="66"/>
      <c r="UXM4" s="66"/>
      <c r="UXN4" s="66"/>
      <c r="UXO4" s="66"/>
      <c r="UXP4" s="66"/>
      <c r="UXQ4" s="66"/>
      <c r="UXR4" s="66"/>
      <c r="UXS4" s="66"/>
      <c r="UXT4" s="66"/>
      <c r="UXU4" s="66"/>
      <c r="UXV4" s="66"/>
      <c r="UXW4" s="66"/>
      <c r="UXX4" s="66"/>
      <c r="UXY4" s="66"/>
      <c r="UXZ4" s="66"/>
      <c r="UYA4" s="66"/>
      <c r="UYB4" s="66"/>
      <c r="UYC4" s="66"/>
      <c r="UYD4" s="66"/>
      <c r="UYE4" s="66"/>
      <c r="UYF4" s="66"/>
      <c r="UYG4" s="66"/>
      <c r="UYH4" s="66"/>
      <c r="UYI4" s="66"/>
      <c r="UYJ4" s="66"/>
      <c r="UYK4" s="66"/>
      <c r="UYL4" s="66"/>
      <c r="UYM4" s="66"/>
      <c r="UYN4" s="66"/>
      <c r="UYO4" s="66"/>
      <c r="UYP4" s="66"/>
      <c r="UYQ4" s="66"/>
      <c r="UYR4" s="66"/>
      <c r="UYS4" s="66"/>
      <c r="UYT4" s="66"/>
      <c r="UYU4" s="66"/>
      <c r="UYV4" s="66"/>
      <c r="UYW4" s="66"/>
      <c r="UYX4" s="66"/>
      <c r="UYY4" s="66"/>
      <c r="UYZ4" s="66"/>
      <c r="UZA4" s="66"/>
      <c r="UZB4" s="66"/>
      <c r="UZC4" s="66"/>
      <c r="UZD4" s="66"/>
      <c r="UZE4" s="66"/>
      <c r="UZF4" s="66"/>
      <c r="UZG4" s="66"/>
      <c r="UZH4" s="66"/>
      <c r="UZI4" s="66"/>
      <c r="UZJ4" s="66"/>
      <c r="UZK4" s="66"/>
      <c r="UZL4" s="66"/>
      <c r="UZM4" s="66"/>
      <c r="UZN4" s="66"/>
      <c r="UZO4" s="66"/>
      <c r="UZP4" s="66"/>
      <c r="UZQ4" s="66"/>
      <c r="UZR4" s="66"/>
      <c r="UZS4" s="66"/>
      <c r="UZT4" s="66"/>
      <c r="UZU4" s="66"/>
      <c r="UZV4" s="66"/>
      <c r="UZW4" s="66"/>
      <c r="UZX4" s="66"/>
      <c r="UZY4" s="66"/>
      <c r="UZZ4" s="66"/>
      <c r="VAA4" s="66"/>
      <c r="VAB4" s="66"/>
      <c r="VAC4" s="66"/>
      <c r="VAD4" s="66"/>
      <c r="VAE4" s="66"/>
      <c r="VAF4" s="66"/>
      <c r="VAG4" s="66"/>
      <c r="VAH4" s="66"/>
      <c r="VAI4" s="66"/>
      <c r="VAJ4" s="66"/>
      <c r="VAK4" s="66"/>
      <c r="VAL4" s="66"/>
      <c r="VAM4" s="66"/>
      <c r="VAN4" s="66"/>
      <c r="VAO4" s="66"/>
      <c r="VAP4" s="66"/>
      <c r="VAQ4" s="66"/>
      <c r="VAR4" s="66"/>
      <c r="VAS4" s="66"/>
      <c r="VAT4" s="66"/>
      <c r="VAU4" s="66"/>
      <c r="VAV4" s="66"/>
      <c r="VAW4" s="66"/>
      <c r="VAX4" s="66"/>
      <c r="VAY4" s="66"/>
      <c r="VAZ4" s="66"/>
      <c r="VBA4" s="66"/>
      <c r="VBB4" s="66"/>
      <c r="VBC4" s="66"/>
      <c r="VBD4" s="66"/>
      <c r="VBE4" s="66"/>
      <c r="VBF4" s="66"/>
      <c r="VBG4" s="66"/>
      <c r="VBH4" s="66"/>
      <c r="VBI4" s="66"/>
      <c r="VBJ4" s="66"/>
      <c r="VBK4" s="66"/>
      <c r="VBL4" s="66"/>
      <c r="VBM4" s="66"/>
      <c r="VBN4" s="66"/>
      <c r="VBO4" s="66"/>
      <c r="VBP4" s="66"/>
      <c r="VBQ4" s="66"/>
      <c r="VBR4" s="66"/>
      <c r="VBS4" s="66"/>
      <c r="VBT4" s="66"/>
      <c r="VBU4" s="66"/>
      <c r="VBV4" s="66"/>
      <c r="VBW4" s="66"/>
      <c r="VBX4" s="66"/>
      <c r="VBY4" s="66"/>
      <c r="VBZ4" s="66"/>
      <c r="VCA4" s="66"/>
      <c r="VCB4" s="66"/>
      <c r="VCC4" s="66"/>
      <c r="VCD4" s="66"/>
      <c r="VCE4" s="66"/>
      <c r="VCF4" s="66"/>
      <c r="VCG4" s="66"/>
      <c r="VCH4" s="66"/>
      <c r="VCI4" s="66"/>
      <c r="VCJ4" s="66"/>
      <c r="VCK4" s="66"/>
      <c r="VCL4" s="66"/>
      <c r="VCM4" s="66"/>
      <c r="VCN4" s="66"/>
      <c r="VCO4" s="66"/>
      <c r="VCP4" s="66"/>
      <c r="VCQ4" s="66"/>
      <c r="VCR4" s="66"/>
      <c r="VCS4" s="66"/>
      <c r="VCT4" s="66"/>
      <c r="VCU4" s="66"/>
      <c r="VCV4" s="66"/>
      <c r="VCW4" s="66"/>
      <c r="VCX4" s="66"/>
      <c r="VCY4" s="66"/>
      <c r="VCZ4" s="66"/>
      <c r="VDA4" s="66"/>
      <c r="VDB4" s="66"/>
      <c r="VDC4" s="66"/>
      <c r="VDD4" s="66"/>
      <c r="VDE4" s="66"/>
      <c r="VDF4" s="66"/>
      <c r="VDG4" s="66"/>
      <c r="VDH4" s="66"/>
      <c r="VDI4" s="66"/>
      <c r="VDJ4" s="66"/>
      <c r="VDK4" s="66"/>
      <c r="VDL4" s="66"/>
      <c r="VDM4" s="66"/>
      <c r="VDN4" s="66"/>
      <c r="VDO4" s="66"/>
      <c r="VDP4" s="66"/>
      <c r="VDQ4" s="66"/>
      <c r="VDR4" s="66"/>
      <c r="VDS4" s="66"/>
      <c r="VDT4" s="66"/>
      <c r="VDU4" s="66"/>
      <c r="VDV4" s="66"/>
      <c r="VDW4" s="66"/>
      <c r="VDX4" s="66"/>
      <c r="VDY4" s="66"/>
      <c r="VDZ4" s="66"/>
      <c r="VEA4" s="66"/>
      <c r="VEB4" s="66"/>
      <c r="VEC4" s="66"/>
      <c r="VED4" s="66"/>
      <c r="VEE4" s="66"/>
      <c r="VEF4" s="66"/>
      <c r="VEG4" s="66"/>
      <c r="VEH4" s="66"/>
      <c r="VEI4" s="66"/>
      <c r="VEJ4" s="66"/>
      <c r="VEK4" s="66"/>
      <c r="VEL4" s="66"/>
      <c r="VEM4" s="66"/>
      <c r="VEN4" s="66"/>
      <c r="VEO4" s="66"/>
      <c r="VEP4" s="66"/>
      <c r="VEQ4" s="66"/>
      <c r="VER4" s="66"/>
      <c r="VES4" s="66"/>
      <c r="VET4" s="66"/>
      <c r="VEU4" s="66"/>
      <c r="VEV4" s="66"/>
      <c r="VEW4" s="66"/>
      <c r="VEX4" s="66"/>
      <c r="VEY4" s="66"/>
      <c r="VEZ4" s="66"/>
      <c r="VFA4" s="66"/>
      <c r="VFB4" s="66"/>
      <c r="VFC4" s="66"/>
      <c r="VFD4" s="66"/>
      <c r="VFE4" s="66"/>
      <c r="VFF4" s="66"/>
      <c r="VFG4" s="66"/>
      <c r="VFH4" s="66"/>
      <c r="VFI4" s="66"/>
      <c r="VFJ4" s="66"/>
      <c r="VFK4" s="66"/>
      <c r="VFL4" s="66"/>
      <c r="VFM4" s="66"/>
      <c r="VFN4" s="66"/>
      <c r="VFO4" s="66"/>
      <c r="VFP4" s="66"/>
      <c r="VFQ4" s="66"/>
      <c r="VFR4" s="66"/>
      <c r="VFS4" s="66"/>
      <c r="VFT4" s="66"/>
      <c r="VFU4" s="66"/>
      <c r="VFV4" s="66"/>
      <c r="VFW4" s="66"/>
      <c r="VFX4" s="66"/>
      <c r="VFY4" s="66"/>
      <c r="VFZ4" s="66"/>
      <c r="VGA4" s="66"/>
      <c r="VGB4" s="66"/>
      <c r="VGC4" s="66"/>
      <c r="VGD4" s="66"/>
      <c r="VGE4" s="66"/>
      <c r="VGF4" s="66"/>
      <c r="VGG4" s="66"/>
      <c r="VGH4" s="66"/>
      <c r="VGI4" s="66"/>
      <c r="VGJ4" s="66"/>
      <c r="VGK4" s="66"/>
      <c r="VGL4" s="66"/>
      <c r="VGM4" s="66"/>
      <c r="VGN4" s="66"/>
      <c r="VGO4" s="66"/>
      <c r="VGP4" s="66"/>
      <c r="VGQ4" s="66"/>
      <c r="VGR4" s="66"/>
      <c r="VGS4" s="66"/>
      <c r="VGT4" s="66"/>
      <c r="VGU4" s="66"/>
      <c r="VGV4" s="66"/>
      <c r="VGW4" s="66"/>
      <c r="VGX4" s="66"/>
      <c r="VGY4" s="66"/>
      <c r="VGZ4" s="66"/>
      <c r="VHA4" s="66"/>
      <c r="VHB4" s="66"/>
      <c r="VHC4" s="66"/>
      <c r="VHD4" s="66"/>
      <c r="VHE4" s="66"/>
      <c r="VHF4" s="66"/>
      <c r="VHG4" s="66"/>
      <c r="VHH4" s="66"/>
      <c r="VHI4" s="66"/>
      <c r="VHJ4" s="66"/>
      <c r="VHK4" s="66"/>
      <c r="VHL4" s="66"/>
      <c r="VHM4" s="66"/>
      <c r="VHN4" s="66"/>
      <c r="VHO4" s="66"/>
      <c r="VHP4" s="66"/>
      <c r="VHQ4" s="66"/>
      <c r="VHR4" s="66"/>
      <c r="VHS4" s="66"/>
      <c r="VHT4" s="66"/>
      <c r="VHU4" s="66"/>
      <c r="VHV4" s="66"/>
      <c r="VHW4" s="66"/>
      <c r="VHX4" s="66"/>
      <c r="VHY4" s="66"/>
      <c r="VHZ4" s="66"/>
      <c r="VIA4" s="66"/>
      <c r="VIB4" s="66"/>
      <c r="VIC4" s="66"/>
      <c r="VID4" s="66"/>
      <c r="VIE4" s="66"/>
      <c r="VIF4" s="66"/>
      <c r="VIG4" s="66"/>
      <c r="VIH4" s="66"/>
      <c r="VII4" s="66"/>
      <c r="VIJ4" s="66"/>
      <c r="VIK4" s="66"/>
      <c r="VIL4" s="66"/>
      <c r="VIM4" s="66"/>
      <c r="VIN4" s="66"/>
      <c r="VIO4" s="66"/>
      <c r="VIP4" s="66"/>
      <c r="VIQ4" s="66"/>
      <c r="VIR4" s="66"/>
      <c r="VIS4" s="66"/>
      <c r="VIT4" s="66"/>
      <c r="VIU4" s="66"/>
      <c r="VIV4" s="66"/>
      <c r="VIW4" s="66"/>
      <c r="VIX4" s="66"/>
      <c r="VIY4" s="66"/>
      <c r="VIZ4" s="66"/>
      <c r="VJA4" s="66"/>
      <c r="VJB4" s="66"/>
      <c r="VJC4" s="66"/>
      <c r="VJD4" s="66"/>
      <c r="VJE4" s="66"/>
      <c r="VJF4" s="66"/>
      <c r="VJG4" s="66"/>
      <c r="VJH4" s="66"/>
      <c r="VJI4" s="66"/>
      <c r="VJJ4" s="66"/>
      <c r="VJK4" s="66"/>
      <c r="VJL4" s="66"/>
      <c r="VJM4" s="66"/>
      <c r="VJN4" s="66"/>
      <c r="VJO4" s="66"/>
      <c r="VJP4" s="66"/>
      <c r="VJQ4" s="66"/>
      <c r="VJR4" s="66"/>
      <c r="VJS4" s="66"/>
      <c r="VJT4" s="66"/>
      <c r="VJU4" s="66"/>
      <c r="VJV4" s="66"/>
      <c r="VJW4" s="66"/>
      <c r="VJX4" s="66"/>
      <c r="VJY4" s="66"/>
      <c r="VJZ4" s="66"/>
      <c r="VKA4" s="66"/>
      <c r="VKB4" s="66"/>
      <c r="VKC4" s="66"/>
      <c r="VKD4" s="66"/>
      <c r="VKE4" s="66"/>
      <c r="VKF4" s="66"/>
      <c r="VKG4" s="66"/>
      <c r="VKH4" s="66"/>
      <c r="VKI4" s="66"/>
      <c r="VKJ4" s="66"/>
      <c r="VKK4" s="66"/>
      <c r="VKL4" s="66"/>
      <c r="VKM4" s="66"/>
      <c r="VKN4" s="66"/>
      <c r="VKO4" s="66"/>
      <c r="VKP4" s="66"/>
      <c r="VKQ4" s="66"/>
      <c r="VKR4" s="66"/>
      <c r="VKS4" s="66"/>
      <c r="VKT4" s="66"/>
      <c r="VKU4" s="66"/>
      <c r="VKV4" s="66"/>
      <c r="VKW4" s="66"/>
      <c r="VKX4" s="66"/>
      <c r="VKY4" s="66"/>
      <c r="VKZ4" s="66"/>
      <c r="VLA4" s="66"/>
      <c r="VLB4" s="66"/>
      <c r="VLC4" s="66"/>
      <c r="VLD4" s="66"/>
      <c r="VLE4" s="66"/>
      <c r="VLF4" s="66"/>
      <c r="VLG4" s="66"/>
      <c r="VLH4" s="66"/>
      <c r="VLI4" s="66"/>
      <c r="VLJ4" s="66"/>
      <c r="VLK4" s="66"/>
      <c r="VLL4" s="66"/>
      <c r="VLM4" s="66"/>
      <c r="VLN4" s="66"/>
      <c r="VLO4" s="66"/>
      <c r="VLP4" s="66"/>
      <c r="VLQ4" s="66"/>
      <c r="VLR4" s="66"/>
      <c r="VLS4" s="66"/>
      <c r="VLT4" s="66"/>
      <c r="VLU4" s="66"/>
      <c r="VLV4" s="66"/>
      <c r="VLW4" s="66"/>
      <c r="VLX4" s="66"/>
      <c r="VLY4" s="66"/>
      <c r="VLZ4" s="66"/>
      <c r="VMA4" s="66"/>
      <c r="VMB4" s="66"/>
      <c r="VMC4" s="66"/>
      <c r="VMD4" s="66"/>
      <c r="VME4" s="66"/>
      <c r="VMF4" s="66"/>
      <c r="VMG4" s="66"/>
      <c r="VMH4" s="66"/>
      <c r="VMI4" s="66"/>
      <c r="VMJ4" s="66"/>
      <c r="VMK4" s="66"/>
      <c r="VML4" s="66"/>
      <c r="VMM4" s="66"/>
      <c r="VMN4" s="66"/>
      <c r="VMO4" s="66"/>
      <c r="VMP4" s="66"/>
      <c r="VMQ4" s="66"/>
      <c r="VMR4" s="66"/>
      <c r="VMS4" s="66"/>
      <c r="VMT4" s="66"/>
      <c r="VMU4" s="66"/>
      <c r="VMV4" s="66"/>
      <c r="VMW4" s="66"/>
      <c r="VMX4" s="66"/>
      <c r="VMY4" s="66"/>
      <c r="VMZ4" s="66"/>
      <c r="VNA4" s="66"/>
      <c r="VNB4" s="66"/>
      <c r="VNC4" s="66"/>
      <c r="VND4" s="66"/>
      <c r="VNE4" s="66"/>
      <c r="VNF4" s="66"/>
      <c r="VNG4" s="66"/>
      <c r="VNH4" s="66"/>
      <c r="VNI4" s="66"/>
      <c r="VNJ4" s="66"/>
      <c r="VNK4" s="66"/>
      <c r="VNL4" s="66"/>
      <c r="VNM4" s="66"/>
      <c r="VNN4" s="66"/>
      <c r="VNO4" s="66"/>
      <c r="VNP4" s="66"/>
      <c r="VNQ4" s="66"/>
      <c r="VNR4" s="66"/>
      <c r="VNS4" s="66"/>
      <c r="VNT4" s="66"/>
      <c r="VNU4" s="66"/>
      <c r="VNV4" s="66"/>
      <c r="VNW4" s="66"/>
      <c r="VNX4" s="66"/>
      <c r="VNY4" s="66"/>
      <c r="VNZ4" s="66"/>
      <c r="VOA4" s="66"/>
      <c r="VOB4" s="66"/>
      <c r="VOC4" s="66"/>
      <c r="VOD4" s="66"/>
      <c r="VOE4" s="66"/>
      <c r="VOF4" s="66"/>
      <c r="VOG4" s="66"/>
      <c r="VOH4" s="66"/>
      <c r="VOI4" s="66"/>
      <c r="VOJ4" s="66"/>
      <c r="VOK4" s="66"/>
      <c r="VOL4" s="66"/>
      <c r="VOM4" s="66"/>
      <c r="VON4" s="66"/>
      <c r="VOO4" s="66"/>
      <c r="VOP4" s="66"/>
      <c r="VOQ4" s="66"/>
      <c r="VOR4" s="66"/>
      <c r="VOS4" s="66"/>
      <c r="VOT4" s="66"/>
      <c r="VOU4" s="66"/>
      <c r="VOV4" s="66"/>
      <c r="VOW4" s="66"/>
      <c r="VOX4" s="66"/>
      <c r="VOY4" s="66"/>
      <c r="VOZ4" s="66"/>
      <c r="VPA4" s="66"/>
      <c r="VPB4" s="66"/>
      <c r="VPC4" s="66"/>
      <c r="VPD4" s="66"/>
      <c r="VPE4" s="66"/>
      <c r="VPF4" s="66"/>
      <c r="VPG4" s="66"/>
      <c r="VPH4" s="66"/>
      <c r="VPI4" s="66"/>
      <c r="VPJ4" s="66"/>
      <c r="VPK4" s="66"/>
      <c r="VPL4" s="66"/>
      <c r="VPM4" s="66"/>
      <c r="VPN4" s="66"/>
      <c r="VPO4" s="66"/>
      <c r="VPP4" s="66"/>
      <c r="VPQ4" s="66"/>
      <c r="VPR4" s="66"/>
      <c r="VPS4" s="66"/>
      <c r="VPT4" s="66"/>
      <c r="VPU4" s="66"/>
      <c r="VPV4" s="66"/>
      <c r="VPW4" s="66"/>
      <c r="VPX4" s="66"/>
      <c r="VPY4" s="66"/>
      <c r="VPZ4" s="66"/>
      <c r="VQA4" s="66"/>
      <c r="VQB4" s="66"/>
      <c r="VQC4" s="66"/>
      <c r="VQD4" s="66"/>
      <c r="VQE4" s="66"/>
      <c r="VQF4" s="66"/>
      <c r="VQG4" s="66"/>
      <c r="VQH4" s="66"/>
      <c r="VQI4" s="66"/>
      <c r="VQJ4" s="66"/>
      <c r="VQK4" s="66"/>
      <c r="VQL4" s="66"/>
      <c r="VQM4" s="66"/>
      <c r="VQN4" s="66"/>
      <c r="VQO4" s="66"/>
      <c r="VQP4" s="66"/>
      <c r="VQQ4" s="66"/>
      <c r="VQR4" s="66"/>
      <c r="VQS4" s="66"/>
      <c r="VQT4" s="66"/>
      <c r="VQU4" s="66"/>
      <c r="VQV4" s="66"/>
      <c r="VQW4" s="66"/>
      <c r="VQX4" s="66"/>
      <c r="VQY4" s="66"/>
      <c r="VQZ4" s="66"/>
      <c r="VRA4" s="66"/>
      <c r="VRB4" s="66"/>
      <c r="VRC4" s="66"/>
      <c r="VRD4" s="66"/>
      <c r="VRE4" s="66"/>
      <c r="VRF4" s="66"/>
      <c r="VRG4" s="66"/>
      <c r="VRH4" s="66"/>
      <c r="VRI4" s="66"/>
      <c r="VRJ4" s="66"/>
      <c r="VRK4" s="66"/>
      <c r="VRL4" s="66"/>
      <c r="VRM4" s="66"/>
      <c r="VRN4" s="66"/>
      <c r="VRO4" s="66"/>
      <c r="VRP4" s="66"/>
      <c r="VRQ4" s="66"/>
      <c r="VRR4" s="66"/>
      <c r="VRS4" s="66"/>
      <c r="VRT4" s="66"/>
      <c r="VRU4" s="66"/>
      <c r="VRV4" s="66"/>
      <c r="VRW4" s="66"/>
      <c r="VRX4" s="66"/>
      <c r="VRY4" s="66"/>
      <c r="VRZ4" s="66"/>
      <c r="VSA4" s="66"/>
      <c r="VSB4" s="66"/>
      <c r="VSC4" s="66"/>
      <c r="VSD4" s="66"/>
      <c r="VSE4" s="66"/>
      <c r="VSF4" s="66"/>
      <c r="VSG4" s="66"/>
      <c r="VSH4" s="66"/>
      <c r="VSI4" s="66"/>
      <c r="VSJ4" s="66"/>
      <c r="VSK4" s="66"/>
      <c r="VSL4" s="66"/>
      <c r="VSM4" s="66"/>
      <c r="VSN4" s="66"/>
      <c r="VSO4" s="66"/>
      <c r="VSP4" s="66"/>
      <c r="VSQ4" s="66"/>
      <c r="VSR4" s="66"/>
      <c r="VSS4" s="66"/>
      <c r="VST4" s="66"/>
      <c r="VSU4" s="66"/>
      <c r="VSV4" s="66"/>
      <c r="VSW4" s="66"/>
      <c r="VSX4" s="66"/>
      <c r="VSY4" s="66"/>
      <c r="VSZ4" s="66"/>
      <c r="VTA4" s="66"/>
      <c r="VTB4" s="66"/>
      <c r="VTC4" s="66"/>
      <c r="VTD4" s="66"/>
      <c r="VTE4" s="66"/>
      <c r="VTF4" s="66"/>
      <c r="VTG4" s="66"/>
      <c r="VTH4" s="66"/>
      <c r="VTI4" s="66"/>
      <c r="VTJ4" s="66"/>
      <c r="VTK4" s="66"/>
      <c r="VTL4" s="66"/>
      <c r="VTM4" s="66"/>
      <c r="VTN4" s="66"/>
      <c r="VTO4" s="66"/>
      <c r="VTP4" s="66"/>
      <c r="VTQ4" s="66"/>
      <c r="VTR4" s="66"/>
      <c r="VTS4" s="66"/>
      <c r="VTT4" s="66"/>
      <c r="VTU4" s="66"/>
      <c r="VTV4" s="66"/>
      <c r="VTW4" s="66"/>
      <c r="VTX4" s="66"/>
      <c r="VTY4" s="66"/>
      <c r="VTZ4" s="66"/>
      <c r="VUA4" s="66"/>
      <c r="VUB4" s="66"/>
      <c r="VUC4" s="66"/>
      <c r="VUD4" s="66"/>
      <c r="VUE4" s="66"/>
      <c r="VUF4" s="66"/>
      <c r="VUG4" s="66"/>
      <c r="VUH4" s="66"/>
      <c r="VUI4" s="66"/>
      <c r="VUJ4" s="66"/>
      <c r="VUK4" s="66"/>
      <c r="VUL4" s="66"/>
      <c r="VUM4" s="66"/>
      <c r="VUN4" s="66"/>
      <c r="VUO4" s="66"/>
      <c r="VUP4" s="66"/>
      <c r="VUQ4" s="66"/>
      <c r="VUR4" s="66"/>
      <c r="VUS4" s="66"/>
      <c r="VUT4" s="66"/>
      <c r="VUU4" s="66"/>
      <c r="VUV4" s="66"/>
      <c r="VUW4" s="66"/>
      <c r="VUX4" s="66"/>
      <c r="VUY4" s="66"/>
      <c r="VUZ4" s="66"/>
      <c r="VVA4" s="66"/>
      <c r="VVB4" s="66"/>
      <c r="VVC4" s="66"/>
      <c r="VVD4" s="66"/>
      <c r="VVE4" s="66"/>
      <c r="VVF4" s="66"/>
      <c r="VVG4" s="66"/>
      <c r="VVH4" s="66"/>
      <c r="VVI4" s="66"/>
      <c r="VVJ4" s="66"/>
      <c r="VVK4" s="66"/>
      <c r="VVL4" s="66"/>
      <c r="VVM4" s="66"/>
      <c r="VVN4" s="66"/>
      <c r="VVO4" s="66"/>
      <c r="VVP4" s="66"/>
      <c r="VVQ4" s="66"/>
      <c r="VVR4" s="66"/>
      <c r="VVS4" s="66"/>
      <c r="VVT4" s="66"/>
      <c r="VVU4" s="66"/>
      <c r="VVV4" s="66"/>
      <c r="VVW4" s="66"/>
      <c r="VVX4" s="66"/>
      <c r="VVY4" s="66"/>
      <c r="VVZ4" s="66"/>
      <c r="VWA4" s="66"/>
      <c r="VWB4" s="66"/>
      <c r="VWC4" s="66"/>
      <c r="VWD4" s="66"/>
      <c r="VWE4" s="66"/>
      <c r="VWF4" s="66"/>
      <c r="VWG4" s="66"/>
      <c r="VWH4" s="66"/>
      <c r="VWI4" s="66"/>
      <c r="VWJ4" s="66"/>
      <c r="VWK4" s="66"/>
      <c r="VWL4" s="66"/>
      <c r="VWM4" s="66"/>
      <c r="VWN4" s="66"/>
      <c r="VWO4" s="66"/>
      <c r="VWP4" s="66"/>
      <c r="VWQ4" s="66"/>
      <c r="VWR4" s="66"/>
      <c r="VWS4" s="66"/>
      <c r="VWT4" s="66"/>
      <c r="VWU4" s="66"/>
      <c r="VWV4" s="66"/>
      <c r="VWW4" s="66"/>
      <c r="VWX4" s="66"/>
      <c r="VWY4" s="66"/>
      <c r="VWZ4" s="66"/>
      <c r="VXA4" s="66"/>
      <c r="VXB4" s="66"/>
      <c r="VXC4" s="66"/>
      <c r="VXD4" s="66"/>
      <c r="VXE4" s="66"/>
      <c r="VXF4" s="66"/>
      <c r="VXG4" s="66"/>
      <c r="VXH4" s="66"/>
      <c r="VXI4" s="66"/>
      <c r="VXJ4" s="66"/>
      <c r="VXK4" s="66"/>
      <c r="VXL4" s="66"/>
      <c r="VXM4" s="66"/>
      <c r="VXN4" s="66"/>
      <c r="VXO4" s="66"/>
      <c r="VXP4" s="66"/>
      <c r="VXQ4" s="66"/>
      <c r="VXR4" s="66"/>
      <c r="VXS4" s="66"/>
      <c r="VXT4" s="66"/>
      <c r="VXU4" s="66"/>
      <c r="VXV4" s="66"/>
      <c r="VXW4" s="66"/>
      <c r="VXX4" s="66"/>
      <c r="VXY4" s="66"/>
      <c r="VXZ4" s="66"/>
      <c r="VYA4" s="66"/>
      <c r="VYB4" s="66"/>
      <c r="VYC4" s="66"/>
      <c r="VYD4" s="66"/>
      <c r="VYE4" s="66"/>
      <c r="VYF4" s="66"/>
      <c r="VYG4" s="66"/>
      <c r="VYH4" s="66"/>
      <c r="VYI4" s="66"/>
      <c r="VYJ4" s="66"/>
      <c r="VYK4" s="66"/>
      <c r="VYL4" s="66"/>
      <c r="VYM4" s="66"/>
      <c r="VYN4" s="66"/>
      <c r="VYO4" s="66"/>
      <c r="VYP4" s="66"/>
      <c r="VYQ4" s="66"/>
      <c r="VYR4" s="66"/>
      <c r="VYS4" s="66"/>
      <c r="VYT4" s="66"/>
      <c r="VYU4" s="66"/>
      <c r="VYV4" s="66"/>
      <c r="VYW4" s="66"/>
      <c r="VYX4" s="66"/>
      <c r="VYY4" s="66"/>
      <c r="VYZ4" s="66"/>
      <c r="VZA4" s="66"/>
      <c r="VZB4" s="66"/>
      <c r="VZC4" s="66"/>
      <c r="VZD4" s="66"/>
      <c r="VZE4" s="66"/>
      <c r="VZF4" s="66"/>
      <c r="VZG4" s="66"/>
      <c r="VZH4" s="66"/>
      <c r="VZI4" s="66"/>
      <c r="VZJ4" s="66"/>
      <c r="VZK4" s="66"/>
      <c r="VZL4" s="66"/>
      <c r="VZM4" s="66"/>
      <c r="VZN4" s="66"/>
      <c r="VZO4" s="66"/>
      <c r="VZP4" s="66"/>
      <c r="VZQ4" s="66"/>
      <c r="VZR4" s="66"/>
      <c r="VZS4" s="66"/>
      <c r="VZT4" s="66"/>
      <c r="VZU4" s="66"/>
      <c r="VZV4" s="66"/>
      <c r="VZW4" s="66"/>
      <c r="VZX4" s="66"/>
      <c r="VZY4" s="66"/>
      <c r="VZZ4" s="66"/>
      <c r="WAA4" s="66"/>
      <c r="WAB4" s="66"/>
      <c r="WAC4" s="66"/>
      <c r="WAD4" s="66"/>
      <c r="WAE4" s="66"/>
      <c r="WAF4" s="66"/>
      <c r="WAG4" s="66"/>
      <c r="WAH4" s="66"/>
      <c r="WAI4" s="66"/>
      <c r="WAJ4" s="66"/>
      <c r="WAK4" s="66"/>
      <c r="WAL4" s="66"/>
      <c r="WAM4" s="66"/>
      <c r="WAN4" s="66"/>
      <c r="WAO4" s="66"/>
      <c r="WAP4" s="66"/>
      <c r="WAQ4" s="66"/>
      <c r="WAR4" s="66"/>
      <c r="WAS4" s="66"/>
      <c r="WAT4" s="66"/>
      <c r="WAU4" s="66"/>
      <c r="WAV4" s="66"/>
      <c r="WAW4" s="66"/>
      <c r="WAX4" s="66"/>
      <c r="WAY4" s="66"/>
      <c r="WAZ4" s="66"/>
      <c r="WBA4" s="66"/>
      <c r="WBB4" s="66"/>
      <c r="WBC4" s="66"/>
      <c r="WBD4" s="66"/>
      <c r="WBE4" s="66"/>
      <c r="WBF4" s="66"/>
      <c r="WBG4" s="66"/>
      <c r="WBH4" s="66"/>
      <c r="WBI4" s="66"/>
      <c r="WBJ4" s="66"/>
      <c r="WBK4" s="66"/>
      <c r="WBL4" s="66"/>
      <c r="WBM4" s="66"/>
      <c r="WBN4" s="66"/>
      <c r="WBO4" s="66"/>
      <c r="WBP4" s="66"/>
      <c r="WBQ4" s="66"/>
      <c r="WBR4" s="66"/>
      <c r="WBS4" s="66"/>
      <c r="WBT4" s="66"/>
      <c r="WBU4" s="66"/>
      <c r="WBV4" s="66"/>
      <c r="WBW4" s="66"/>
      <c r="WBX4" s="66"/>
      <c r="WBY4" s="66"/>
      <c r="WBZ4" s="66"/>
      <c r="WCA4" s="66"/>
      <c r="WCB4" s="66"/>
      <c r="WCC4" s="66"/>
      <c r="WCD4" s="66"/>
      <c r="WCE4" s="66"/>
      <c r="WCF4" s="66"/>
      <c r="WCG4" s="66"/>
      <c r="WCH4" s="66"/>
      <c r="WCI4" s="66"/>
      <c r="WCJ4" s="66"/>
      <c r="WCK4" s="66"/>
      <c r="WCL4" s="66"/>
      <c r="WCM4" s="66"/>
      <c r="WCN4" s="66"/>
      <c r="WCO4" s="66"/>
      <c r="WCP4" s="66"/>
      <c r="WCQ4" s="66"/>
      <c r="WCR4" s="66"/>
      <c r="WCS4" s="66"/>
      <c r="WCT4" s="66"/>
      <c r="WCU4" s="66"/>
      <c r="WCV4" s="66"/>
      <c r="WCW4" s="66"/>
      <c r="WCX4" s="66"/>
      <c r="WCY4" s="66"/>
      <c r="WCZ4" s="66"/>
      <c r="WDA4" s="66"/>
      <c r="WDB4" s="66"/>
      <c r="WDC4" s="66"/>
      <c r="WDD4" s="66"/>
      <c r="WDE4" s="66"/>
      <c r="WDF4" s="66"/>
      <c r="WDG4" s="66"/>
      <c r="WDH4" s="66"/>
      <c r="WDI4" s="66"/>
      <c r="WDJ4" s="66"/>
      <c r="WDK4" s="66"/>
      <c r="WDL4" s="66"/>
      <c r="WDM4" s="66"/>
      <c r="WDN4" s="66"/>
      <c r="WDO4" s="66"/>
      <c r="WDP4" s="66"/>
      <c r="WDQ4" s="66"/>
      <c r="WDR4" s="66"/>
      <c r="WDS4" s="66"/>
      <c r="WDT4" s="66"/>
      <c r="WDU4" s="66"/>
      <c r="WDV4" s="66"/>
      <c r="WDW4" s="66"/>
      <c r="WDX4" s="66"/>
      <c r="WDY4" s="66"/>
      <c r="WDZ4" s="66"/>
      <c r="WEA4" s="66"/>
      <c r="WEB4" s="66"/>
      <c r="WEC4" s="66"/>
      <c r="WED4" s="66"/>
      <c r="WEE4" s="66"/>
      <c r="WEF4" s="66"/>
      <c r="WEG4" s="66"/>
      <c r="WEH4" s="66"/>
      <c r="WEI4" s="66"/>
      <c r="WEJ4" s="66"/>
      <c r="WEK4" s="66"/>
      <c r="WEL4" s="66"/>
      <c r="WEM4" s="66"/>
      <c r="WEN4" s="66"/>
      <c r="WEO4" s="66"/>
      <c r="WEP4" s="66"/>
      <c r="WEQ4" s="66"/>
      <c r="WER4" s="66"/>
      <c r="WES4" s="66"/>
      <c r="WET4" s="66"/>
      <c r="WEU4" s="66"/>
      <c r="WEV4" s="66"/>
      <c r="WEW4" s="66"/>
      <c r="WEX4" s="66"/>
      <c r="WEY4" s="66"/>
      <c r="WEZ4" s="66"/>
      <c r="WFA4" s="66"/>
      <c r="WFB4" s="66"/>
      <c r="WFC4" s="66"/>
      <c r="WFD4" s="66"/>
      <c r="WFE4" s="66"/>
      <c r="WFF4" s="66"/>
      <c r="WFG4" s="66"/>
      <c r="WFH4" s="66"/>
      <c r="WFI4" s="66"/>
      <c r="WFJ4" s="66"/>
      <c r="WFK4" s="66"/>
      <c r="WFL4" s="66"/>
      <c r="WFM4" s="66"/>
      <c r="WFN4" s="66"/>
      <c r="WFO4" s="66"/>
      <c r="WFP4" s="66"/>
      <c r="WFQ4" s="66"/>
      <c r="WFR4" s="66"/>
      <c r="WFS4" s="66"/>
      <c r="WFT4" s="66"/>
      <c r="WFU4" s="66"/>
      <c r="WFV4" s="66"/>
      <c r="WFW4" s="66"/>
      <c r="WFX4" s="66"/>
      <c r="WFY4" s="66"/>
      <c r="WFZ4" s="66"/>
      <c r="WGA4" s="66"/>
      <c r="WGB4" s="66"/>
      <c r="WGC4" s="66"/>
      <c r="WGD4" s="66"/>
      <c r="WGE4" s="66"/>
      <c r="WGF4" s="66"/>
      <c r="WGG4" s="66"/>
      <c r="WGH4" s="66"/>
      <c r="WGI4" s="66"/>
      <c r="WGJ4" s="66"/>
      <c r="WGK4" s="66"/>
      <c r="WGL4" s="66"/>
      <c r="WGM4" s="66"/>
      <c r="WGN4" s="66"/>
      <c r="WGO4" s="66"/>
      <c r="WGP4" s="66"/>
      <c r="WGQ4" s="66"/>
      <c r="WGR4" s="66"/>
      <c r="WGS4" s="66"/>
      <c r="WGT4" s="66"/>
      <c r="WGU4" s="66"/>
      <c r="WGV4" s="66"/>
      <c r="WGW4" s="66"/>
      <c r="WGX4" s="66"/>
      <c r="WGY4" s="66"/>
      <c r="WGZ4" s="66"/>
      <c r="WHA4" s="66"/>
      <c r="WHB4" s="66"/>
      <c r="WHC4" s="66"/>
      <c r="WHD4" s="66"/>
      <c r="WHE4" s="66"/>
      <c r="WHF4" s="66"/>
      <c r="WHG4" s="66"/>
      <c r="WHH4" s="66"/>
      <c r="WHI4" s="66"/>
      <c r="WHJ4" s="66"/>
      <c r="WHK4" s="66"/>
      <c r="WHL4" s="66"/>
      <c r="WHM4" s="66"/>
      <c r="WHN4" s="66"/>
      <c r="WHO4" s="66"/>
      <c r="WHP4" s="66"/>
      <c r="WHQ4" s="66"/>
      <c r="WHR4" s="66"/>
      <c r="WHS4" s="66"/>
      <c r="WHT4" s="66"/>
      <c r="WHU4" s="66"/>
      <c r="WHV4" s="66"/>
      <c r="WHW4" s="66"/>
      <c r="WHX4" s="66"/>
      <c r="WHY4" s="66"/>
      <c r="WHZ4" s="66"/>
      <c r="WIA4" s="66"/>
      <c r="WIB4" s="66"/>
      <c r="WIC4" s="66"/>
      <c r="WID4" s="66"/>
      <c r="WIE4" s="66"/>
      <c r="WIF4" s="66"/>
      <c r="WIG4" s="66"/>
      <c r="WIH4" s="66"/>
      <c r="WII4" s="66"/>
      <c r="WIJ4" s="66"/>
      <c r="WIK4" s="66"/>
      <c r="WIL4" s="66"/>
      <c r="WIM4" s="66"/>
      <c r="WIN4" s="66"/>
      <c r="WIO4" s="66"/>
      <c r="WIP4" s="66"/>
      <c r="WIQ4" s="66"/>
      <c r="WIR4" s="66"/>
      <c r="WIS4" s="66"/>
      <c r="WIT4" s="66"/>
      <c r="WIU4" s="66"/>
      <c r="WIV4" s="66"/>
      <c r="WIW4" s="66"/>
      <c r="WIX4" s="66"/>
      <c r="WIY4" s="66"/>
      <c r="WIZ4" s="66"/>
      <c r="WJA4" s="66"/>
      <c r="WJB4" s="66"/>
      <c r="WJC4" s="66"/>
      <c r="WJD4" s="66"/>
      <c r="WJE4" s="66"/>
      <c r="WJF4" s="66"/>
      <c r="WJG4" s="66"/>
      <c r="WJH4" s="66"/>
      <c r="WJI4" s="66"/>
      <c r="WJJ4" s="66"/>
      <c r="WJK4" s="66"/>
      <c r="WJL4" s="66"/>
      <c r="WJM4" s="66"/>
      <c r="WJN4" s="66"/>
      <c r="WJO4" s="66"/>
      <c r="WJP4" s="66"/>
      <c r="WJQ4" s="66"/>
      <c r="WJR4" s="66"/>
      <c r="WJS4" s="66"/>
      <c r="WJT4" s="66"/>
      <c r="WJU4" s="66"/>
      <c r="WJV4" s="66"/>
      <c r="WJW4" s="66"/>
      <c r="WJX4" s="66"/>
      <c r="WJY4" s="66"/>
      <c r="WJZ4" s="66"/>
      <c r="WKA4" s="66"/>
      <c r="WKB4" s="66"/>
      <c r="WKC4" s="66"/>
      <c r="WKD4" s="66"/>
      <c r="WKE4" s="66"/>
      <c r="WKF4" s="66"/>
      <c r="WKG4" s="66"/>
      <c r="WKH4" s="66"/>
      <c r="WKI4" s="66"/>
      <c r="WKJ4" s="66"/>
      <c r="WKK4" s="66"/>
      <c r="WKL4" s="66"/>
      <c r="WKM4" s="66"/>
      <c r="WKN4" s="66"/>
      <c r="WKO4" s="66"/>
      <c r="WKP4" s="66"/>
      <c r="WKQ4" s="66"/>
      <c r="WKR4" s="66"/>
      <c r="WKS4" s="66"/>
      <c r="WKT4" s="66"/>
      <c r="WKU4" s="66"/>
      <c r="WKV4" s="66"/>
      <c r="WKW4" s="66"/>
      <c r="WKX4" s="66"/>
      <c r="WKY4" s="66"/>
      <c r="WKZ4" s="66"/>
      <c r="WLA4" s="66"/>
      <c r="WLB4" s="66"/>
      <c r="WLC4" s="66"/>
      <c r="WLD4" s="66"/>
      <c r="WLE4" s="66"/>
      <c r="WLF4" s="66"/>
      <c r="WLG4" s="66"/>
      <c r="WLH4" s="66"/>
      <c r="WLI4" s="66"/>
      <c r="WLJ4" s="66"/>
      <c r="WLK4" s="66"/>
      <c r="WLL4" s="66"/>
      <c r="WLM4" s="66"/>
      <c r="WLN4" s="66"/>
      <c r="WLO4" s="66"/>
      <c r="WLP4" s="66"/>
      <c r="WLQ4" s="66"/>
      <c r="WLR4" s="66"/>
      <c r="WLS4" s="66"/>
      <c r="WLT4" s="66"/>
      <c r="WLU4" s="66"/>
      <c r="WLV4" s="66"/>
      <c r="WLW4" s="66"/>
      <c r="WLX4" s="66"/>
      <c r="WLY4" s="66"/>
      <c r="WLZ4" s="66"/>
      <c r="WMA4" s="66"/>
      <c r="WMB4" s="66"/>
      <c r="WMC4" s="66"/>
      <c r="WMD4" s="66"/>
      <c r="WME4" s="66"/>
      <c r="WMF4" s="66"/>
      <c r="WMG4" s="66"/>
      <c r="WMH4" s="66"/>
      <c r="WMI4" s="66"/>
      <c r="WMJ4" s="66"/>
      <c r="WMK4" s="66"/>
      <c r="WML4" s="66"/>
      <c r="WMM4" s="66"/>
      <c r="WMN4" s="66"/>
      <c r="WMO4" s="66"/>
      <c r="WMP4" s="66"/>
      <c r="WMQ4" s="66"/>
      <c r="WMR4" s="66"/>
      <c r="WMS4" s="66"/>
      <c r="WMT4" s="66"/>
      <c r="WMU4" s="66"/>
      <c r="WMV4" s="66"/>
      <c r="WMW4" s="66"/>
      <c r="WMX4" s="66"/>
      <c r="WMY4" s="66"/>
      <c r="WMZ4" s="66"/>
      <c r="WNA4" s="66"/>
      <c r="WNB4" s="66"/>
      <c r="WNC4" s="66"/>
      <c r="WND4" s="66"/>
      <c r="WNE4" s="66"/>
      <c r="WNF4" s="66"/>
      <c r="WNG4" s="66"/>
      <c r="WNH4" s="66"/>
      <c r="WNI4" s="66"/>
      <c r="WNJ4" s="66"/>
      <c r="WNK4" s="66"/>
      <c r="WNL4" s="66"/>
      <c r="WNM4" s="66"/>
      <c r="WNN4" s="66"/>
      <c r="WNO4" s="66"/>
      <c r="WNP4" s="66"/>
      <c r="WNQ4" s="66"/>
      <c r="WNR4" s="66"/>
      <c r="WNS4" s="66"/>
      <c r="WNT4" s="66"/>
      <c r="WNU4" s="66"/>
      <c r="WNV4" s="66"/>
      <c r="WNW4" s="66"/>
      <c r="WNX4" s="66"/>
      <c r="WNY4" s="66"/>
      <c r="WNZ4" s="66"/>
      <c r="WOA4" s="66"/>
      <c r="WOB4" s="66"/>
      <c r="WOC4" s="66"/>
      <c r="WOD4" s="66"/>
      <c r="WOE4" s="66"/>
      <c r="WOF4" s="66"/>
      <c r="WOG4" s="66"/>
      <c r="WOH4" s="66"/>
      <c r="WOI4" s="66"/>
      <c r="WOJ4" s="66"/>
      <c r="WOK4" s="66"/>
      <c r="WOL4" s="66"/>
      <c r="WOM4" s="66"/>
      <c r="WON4" s="66"/>
      <c r="WOO4" s="66"/>
      <c r="WOP4" s="66"/>
      <c r="WOQ4" s="66"/>
      <c r="WOR4" s="66"/>
      <c r="WOS4" s="66"/>
      <c r="WOT4" s="66"/>
      <c r="WOU4" s="66"/>
      <c r="WOV4" s="66"/>
      <c r="WOW4" s="66"/>
      <c r="WOX4" s="66"/>
      <c r="WOY4" s="66"/>
      <c r="WOZ4" s="66"/>
      <c r="WPA4" s="66"/>
      <c r="WPB4" s="66"/>
      <c r="WPC4" s="66"/>
      <c r="WPD4" s="66"/>
      <c r="WPE4" s="66"/>
      <c r="WPF4" s="66"/>
      <c r="WPG4" s="66"/>
      <c r="WPH4" s="66"/>
      <c r="WPI4" s="66"/>
      <c r="WPJ4" s="66"/>
      <c r="WPK4" s="66"/>
      <c r="WPL4" s="66"/>
      <c r="WPM4" s="66"/>
      <c r="WPN4" s="66"/>
      <c r="WPO4" s="66"/>
      <c r="WPP4" s="66"/>
      <c r="WPQ4" s="66"/>
      <c r="WPR4" s="66"/>
      <c r="WPS4" s="66"/>
      <c r="WPT4" s="66"/>
      <c r="WPU4" s="66"/>
      <c r="WPV4" s="66"/>
      <c r="WPW4" s="66"/>
      <c r="WPX4" s="66"/>
      <c r="WPY4" s="66"/>
      <c r="WPZ4" s="66"/>
      <c r="WQA4" s="66"/>
      <c r="WQB4" s="66"/>
      <c r="WQC4" s="66"/>
      <c r="WQD4" s="66"/>
      <c r="WQE4" s="66"/>
      <c r="WQF4" s="66"/>
      <c r="WQG4" s="66"/>
      <c r="WQH4" s="66"/>
      <c r="WQI4" s="66"/>
      <c r="WQJ4" s="66"/>
      <c r="WQK4" s="66"/>
      <c r="WQL4" s="66"/>
      <c r="WQM4" s="66"/>
      <c r="WQN4" s="66"/>
      <c r="WQO4" s="66"/>
      <c r="WQP4" s="66"/>
      <c r="WQQ4" s="66"/>
      <c r="WQR4" s="66"/>
      <c r="WQS4" s="66"/>
      <c r="WQT4" s="66"/>
      <c r="WQU4" s="66"/>
      <c r="WQV4" s="66"/>
      <c r="WQW4" s="66"/>
      <c r="WQX4" s="66"/>
      <c r="WQY4" s="66"/>
      <c r="WQZ4" s="66"/>
      <c r="WRA4" s="66"/>
      <c r="WRB4" s="66"/>
      <c r="WRC4" s="66"/>
      <c r="WRD4" s="66"/>
      <c r="WRE4" s="66"/>
      <c r="WRF4" s="66"/>
      <c r="WRG4" s="66"/>
      <c r="WRH4" s="66"/>
      <c r="WRI4" s="66"/>
      <c r="WRJ4" s="66"/>
      <c r="WRK4" s="66"/>
      <c r="WRL4" s="66"/>
      <c r="WRM4" s="66"/>
      <c r="WRN4" s="66"/>
      <c r="WRO4" s="66"/>
      <c r="WRP4" s="66"/>
      <c r="WRQ4" s="66"/>
      <c r="WRR4" s="66"/>
      <c r="WRS4" s="66"/>
      <c r="WRT4" s="66"/>
      <c r="WRU4" s="66"/>
      <c r="WRV4" s="66"/>
      <c r="WRW4" s="66"/>
      <c r="WRX4" s="66"/>
      <c r="WRY4" s="66"/>
      <c r="WRZ4" s="66"/>
      <c r="WSA4" s="66"/>
      <c r="WSB4" s="66"/>
      <c r="WSC4" s="66"/>
      <c r="WSD4" s="66"/>
      <c r="WSE4" s="66"/>
      <c r="WSF4" s="66"/>
      <c r="WSG4" s="66"/>
      <c r="WSH4" s="66"/>
      <c r="WSI4" s="66"/>
      <c r="WSJ4" s="66"/>
      <c r="WSK4" s="66"/>
      <c r="WSL4" s="66"/>
      <c r="WSM4" s="66"/>
      <c r="WSN4" s="66"/>
      <c r="WSO4" s="66"/>
      <c r="WSP4" s="66"/>
      <c r="WSQ4" s="66"/>
      <c r="WSR4" s="66"/>
      <c r="WSS4" s="66"/>
      <c r="WST4" s="66"/>
      <c r="WSU4" s="66"/>
      <c r="WSV4" s="66"/>
      <c r="WSW4" s="66"/>
      <c r="WSX4" s="66"/>
      <c r="WSY4" s="66"/>
      <c r="WSZ4" s="66"/>
      <c r="WTA4" s="66"/>
      <c r="WTB4" s="66"/>
      <c r="WTC4" s="66"/>
      <c r="WTD4" s="66"/>
      <c r="WTE4" s="66"/>
      <c r="WTF4" s="66"/>
      <c r="WTG4" s="66"/>
      <c r="WTH4" s="66"/>
      <c r="WTI4" s="66"/>
      <c r="WTJ4" s="66"/>
      <c r="WTK4" s="66"/>
      <c r="WTL4" s="66"/>
      <c r="WTM4" s="66"/>
      <c r="WTN4" s="66"/>
      <c r="WTO4" s="66"/>
      <c r="WTP4" s="66"/>
      <c r="WTQ4" s="66"/>
      <c r="WTR4" s="66"/>
      <c r="WTS4" s="66"/>
      <c r="WTT4" s="66"/>
      <c r="WTU4" s="66"/>
      <c r="WTV4" s="66"/>
      <c r="WTW4" s="66"/>
      <c r="WTX4" s="66"/>
      <c r="WTY4" s="66"/>
      <c r="WTZ4" s="66"/>
      <c r="WUA4" s="66"/>
      <c r="WUB4" s="66"/>
      <c r="WUC4" s="66"/>
      <c r="WUD4" s="66"/>
      <c r="WUE4" s="66"/>
      <c r="WUF4" s="66"/>
      <c r="WUG4" s="66"/>
      <c r="WUH4" s="66"/>
      <c r="WUI4" s="66"/>
      <c r="WUJ4" s="66"/>
      <c r="WUK4" s="66"/>
      <c r="WUL4" s="66"/>
      <c r="WUM4" s="66"/>
      <c r="WUN4" s="66"/>
      <c r="WUO4" s="66"/>
      <c r="WUP4" s="66"/>
      <c r="WUQ4" s="66"/>
      <c r="WUR4" s="66"/>
      <c r="WUS4" s="66"/>
      <c r="WUT4" s="66"/>
      <c r="WUU4" s="66"/>
      <c r="WUV4" s="66"/>
      <c r="WUW4" s="66"/>
      <c r="WUX4" s="66"/>
      <c r="WUY4" s="66"/>
      <c r="WUZ4" s="66"/>
      <c r="WVA4" s="66"/>
      <c r="WVB4" s="66"/>
      <c r="WVC4" s="66"/>
      <c r="WVD4" s="66"/>
      <c r="WVE4" s="66"/>
      <c r="WVF4" s="66"/>
      <c r="WVG4" s="66"/>
      <c r="WVH4" s="66"/>
      <c r="WVI4" s="66"/>
      <c r="WVJ4" s="66"/>
      <c r="WVK4" s="66"/>
      <c r="WVL4" s="66"/>
      <c r="WVM4" s="66"/>
      <c r="WVN4" s="66"/>
      <c r="WVO4" s="66"/>
      <c r="WVP4" s="66"/>
      <c r="WVQ4" s="66"/>
      <c r="WVR4" s="66"/>
      <c r="WVS4" s="66"/>
      <c r="WVT4" s="66"/>
      <c r="WVU4" s="66"/>
      <c r="WVV4" s="66"/>
      <c r="WVW4" s="66"/>
      <c r="WVX4" s="66"/>
      <c r="WVY4" s="66"/>
      <c r="WVZ4" s="66"/>
      <c r="WWA4" s="66"/>
      <c r="WWB4" s="66"/>
      <c r="WWC4" s="66"/>
      <c r="WWD4" s="66"/>
      <c r="WWE4" s="66"/>
      <c r="WWF4" s="66"/>
      <c r="WWG4" s="66"/>
      <c r="WWH4" s="66"/>
      <c r="WWI4" s="66"/>
      <c r="WWJ4" s="66"/>
      <c r="WWK4" s="66"/>
      <c r="WWL4" s="66"/>
      <c r="WWM4" s="66"/>
      <c r="WWN4" s="66"/>
      <c r="WWO4" s="66"/>
      <c r="WWP4" s="66"/>
      <c r="WWQ4" s="66"/>
      <c r="WWR4" s="66"/>
      <c r="WWS4" s="66"/>
      <c r="WWT4" s="66"/>
      <c r="WWU4" s="66"/>
      <c r="WWV4" s="66"/>
      <c r="WWW4" s="66"/>
      <c r="WWX4" s="66"/>
      <c r="WWY4" s="66"/>
      <c r="WWZ4" s="66"/>
      <c r="WXA4" s="66"/>
      <c r="WXB4" s="66"/>
      <c r="WXC4" s="66"/>
      <c r="WXD4" s="66"/>
      <c r="WXE4" s="66"/>
      <c r="WXF4" s="66"/>
      <c r="WXG4" s="66"/>
      <c r="WXH4" s="66"/>
      <c r="WXI4" s="66"/>
      <c r="WXJ4" s="66"/>
      <c r="WXK4" s="66"/>
      <c r="WXL4" s="66"/>
      <c r="WXM4" s="66"/>
      <c r="WXN4" s="66"/>
      <c r="WXO4" s="66"/>
      <c r="WXP4" s="66"/>
      <c r="WXQ4" s="66"/>
      <c r="WXR4" s="66"/>
      <c r="WXS4" s="66"/>
      <c r="WXT4" s="66"/>
      <c r="WXU4" s="66"/>
      <c r="WXV4" s="66"/>
      <c r="WXW4" s="66"/>
      <c r="WXX4" s="66"/>
      <c r="WXY4" s="66"/>
      <c r="WXZ4" s="66"/>
      <c r="WYA4" s="66"/>
      <c r="WYB4" s="66"/>
      <c r="WYC4" s="66"/>
      <c r="WYD4" s="66"/>
      <c r="WYE4" s="66"/>
      <c r="WYF4" s="66"/>
      <c r="WYG4" s="66"/>
      <c r="WYH4" s="66"/>
      <c r="WYI4" s="66"/>
      <c r="WYJ4" s="66"/>
      <c r="WYK4" s="66"/>
      <c r="WYL4" s="66"/>
      <c r="WYM4" s="66"/>
      <c r="WYN4" s="66"/>
      <c r="WYO4" s="66"/>
      <c r="WYP4" s="66"/>
      <c r="WYQ4" s="66"/>
      <c r="WYR4" s="66"/>
      <c r="WYS4" s="66"/>
      <c r="WYT4" s="66"/>
      <c r="WYU4" s="66"/>
      <c r="WYV4" s="66"/>
      <c r="WYW4" s="66"/>
      <c r="WYX4" s="66"/>
      <c r="WYY4" s="66"/>
      <c r="WYZ4" s="66"/>
      <c r="WZA4" s="66"/>
      <c r="WZB4" s="66"/>
      <c r="WZC4" s="66"/>
      <c r="WZD4" s="66"/>
      <c r="WZE4" s="66"/>
      <c r="WZF4" s="66"/>
      <c r="WZG4" s="66"/>
      <c r="WZH4" s="66"/>
      <c r="WZI4" s="66"/>
      <c r="WZJ4" s="66"/>
      <c r="WZK4" s="66"/>
      <c r="WZL4" s="66"/>
      <c r="WZM4" s="66"/>
      <c r="WZN4" s="66"/>
      <c r="WZO4" s="66"/>
      <c r="WZP4" s="66"/>
      <c r="WZQ4" s="66"/>
      <c r="WZR4" s="66"/>
      <c r="WZS4" s="66"/>
      <c r="WZT4" s="66"/>
      <c r="WZU4" s="66"/>
      <c r="WZV4" s="66"/>
      <c r="WZW4" s="66"/>
      <c r="WZX4" s="66"/>
      <c r="WZY4" s="66"/>
      <c r="WZZ4" s="66"/>
      <c r="XAA4" s="66"/>
      <c r="XAB4" s="66"/>
      <c r="XAC4" s="66"/>
      <c r="XAD4" s="66"/>
      <c r="XAE4" s="66"/>
      <c r="XAF4" s="66"/>
      <c r="XAG4" s="66"/>
      <c r="XAH4" s="66"/>
      <c r="XAI4" s="66"/>
      <c r="XAJ4" s="66"/>
      <c r="XAK4" s="66"/>
      <c r="XAL4" s="66"/>
      <c r="XAM4" s="66"/>
      <c r="XAN4" s="66"/>
      <c r="XAO4" s="66"/>
      <c r="XAP4" s="66"/>
      <c r="XAQ4" s="66"/>
      <c r="XAR4" s="66"/>
      <c r="XAS4" s="66"/>
      <c r="XAT4" s="66"/>
      <c r="XAU4" s="66"/>
      <c r="XAV4" s="66"/>
      <c r="XAW4" s="66"/>
      <c r="XAX4" s="66"/>
      <c r="XAY4" s="66"/>
      <c r="XAZ4" s="66"/>
      <c r="XBA4" s="66"/>
      <c r="XBB4" s="66"/>
      <c r="XBC4" s="66"/>
      <c r="XBD4" s="66"/>
      <c r="XBE4" s="66"/>
      <c r="XBF4" s="66"/>
      <c r="XBG4" s="66"/>
      <c r="XBH4" s="66"/>
      <c r="XBI4" s="66"/>
      <c r="XBJ4" s="66"/>
      <c r="XBK4" s="66"/>
      <c r="XBL4" s="66"/>
      <c r="XBM4" s="66"/>
      <c r="XBN4" s="66"/>
      <c r="XBO4" s="66"/>
      <c r="XBP4" s="66"/>
      <c r="XBQ4" s="66"/>
      <c r="XBR4" s="66"/>
      <c r="XBS4" s="66"/>
      <c r="XBT4" s="66"/>
      <c r="XBU4" s="66"/>
      <c r="XBV4" s="66"/>
      <c r="XBW4" s="66"/>
      <c r="XBX4" s="66"/>
      <c r="XBY4" s="66"/>
      <c r="XBZ4" s="66"/>
      <c r="XCA4" s="66"/>
      <c r="XCB4" s="66"/>
      <c r="XCC4" s="66"/>
      <c r="XCD4" s="66"/>
      <c r="XCE4" s="66"/>
      <c r="XCF4" s="66"/>
      <c r="XCG4" s="66"/>
      <c r="XCH4" s="66"/>
      <c r="XCI4" s="66"/>
      <c r="XCJ4" s="66"/>
      <c r="XCK4" s="66"/>
      <c r="XCL4" s="66"/>
      <c r="XCM4" s="66"/>
    </row>
    <row r="5" spans="1:16315" ht="97.5" customHeight="1" x14ac:dyDescent="0.25">
      <c r="A5" s="13"/>
      <c r="B5" s="13" t="s">
        <v>91</v>
      </c>
      <c r="C5" s="25"/>
      <c r="D5" s="25"/>
      <c r="E5" s="25">
        <v>1</v>
      </c>
      <c r="F5" s="25"/>
      <c r="G5" s="25">
        <f>SUM(C5:F5)</f>
        <v>1</v>
      </c>
      <c r="H5" s="18" t="s">
        <v>81</v>
      </c>
      <c r="I5" s="13" t="s">
        <v>76</v>
      </c>
      <c r="J5" s="26">
        <f>IF(H5="titulaire",IF(I5="technique",(C5*'références coût RH'!$C$2)+(D5*'références coût RH'!$C$3)+(E5*'références coût RH'!$C$4)+(F5*'références coût RH'!$B$5),
IF(I5="administrative",(C5*'références coût RH'!$D$2)+(D5*'références coût RH'!$D$3)+(E5*'références coût RH'!$D$4)+(F5*'références coût RH'!$B$5),
IF(I5="sanitaire",(C5*'références coût RH'!$E$2)+(D5*'références coût RH'!$E$3)+(E5*'références coût RH'!$E$4)+(F5*'références coût RH'!$B$5),
IF(I5="culturelle",(C5*'références coût RH'!$F$2)+(D5*'références coût RH'!$F$3)+(E5*'références coût RH'!$F$4)+(F5*'références coût RH'!$B$5),
IF(I5="sportive",(C5*'références coût RH'!$G$2)+(D5*'références coût RH'!$G$3)+(E5*'références coût RH'!$G$4)+(F5*'références coût RH'!$B$5),
IF(I5="animation",(C5*'références coût RH'!$H$2)+(D5*'références coût RH'!$H$3)+(E5*'références coût RH'!$H$4)+(F5*'références coût RH'!$B$5),
IF(I5="PM",(C5*'références coût RH'!$I$2)+(D5*'références coût RH'!$I$3)+(E5*'références coût RH'!$I$4)+(F5*'références coût RH'!$B$5),
IF(I5="",(C5*'références coût RH'!$B$2)+(D5*'références coût RH'!$B$3)+(E5*'références coût RH'!$B$4)+(F5*'références coût RH'!$B$5))))))))),
IF(I5="technique",(C5*'références coût RH'!$C$11)+(D5*'références coût RH'!$C$12)+(E5*'références coût RH'!$C$13)+(F5*'références coût RH'!$B$14),
IF(I5="administrative",(C5*'références coût RH'!$D$11)+(D5*'références coût RH'!$D$12)+(E5*'références coût RH'!$D$13)+(F5*'références coût RH'!$B$14),
IF(I5="sanitaire",(C5*'références coût RH'!$E$11)+(D5*'références coût RH'!$E$12)+(E5*'références coût RH'!$E$13)+(F5*'références coût RH'!$B$14),
IF(I5="culturelle",(C5*'références coût RH'!$F$11)+(D5*'références coût RH'!$F$12)+(E5*'références coût RH'!$F$13)+(F5*'références coût RH'!$B$14),
IF(I5="sportive",(C5*'références coût RH'!$BH$21)+(D5*'références coût RH'!$BH$22)+(E5*'références coût RH'!$BH$23)+(F5*'références coût RH'!$B$14),
IF(I5="animation",(C5*'références coût RH'!$H$11)+(D5*'références coût RH'!$H$12)+(E5*'références coût RH'!$H$13)+(F5*'références coût RH'!$B$14),
IF(I5="PM",(C5*'références coût RH'!$I$11)+(D5*'références coût RH'!$I$12)+(E5*'références coût RH'!$I$13)+(F5*'références coût RH'!$B$14),
IF(I5="",(C5*'références coût RH'!$B$11)+(D5*'références coût RH'!$B$12)+(E5*'références coût RH'!$B$13)+(F5*'références coût RH'!$B$14))))))))))</f>
        <v>36000</v>
      </c>
      <c r="K5" s="26"/>
      <c r="L5" s="26"/>
      <c r="M5" s="26">
        <f>Tableau22[[#This Row],[montant estimé 012]]+Tableau22[[#This Row],[Montant estimé 011 et 65]]+Tableau22[[#This Row],[Montant estimé recettes]]</f>
        <v>36000</v>
      </c>
      <c r="N5" s="49">
        <v>2022</v>
      </c>
      <c r="O5" s="13" t="s">
        <v>114</v>
      </c>
      <c r="P5" s="56"/>
      <c r="Q5" s="56"/>
      <c r="R5" s="13"/>
      <c r="S5" s="73">
        <f>IF($S$2=N5,IF(O5="janvier",C5,C5*(13-MATCH(O5,'références '!$L$4:$L$15,0))/12),IF($S$2=P5,-C5*(13-MATCH(Q5,'références '!$L$4:$L$15,0))/12,IF($S$2=P5+1,-Q5,IF($S$2&gt;=N5,IF(SUM(O5:P5)=0,0,C5-Q5),0))))</f>
        <v>0</v>
      </c>
      <c r="T5" s="73">
        <f>IF($S$2=N5,IF(O5="janvier",D5,D5*(13-MATCH(O5,'références '!$L$4:$L$15,0))/12),IF($S$2=P5,-D5*(13-MATCH(Q5,'références '!$L$4:$L$15,0))/12,IF($S$2=P5+1,-Q5,IF($S$2&gt;=N5,IF(SUM(O5:P5)=0,0,D5-Q5),0))))</f>
        <v>0</v>
      </c>
      <c r="U5" s="73">
        <f>IF($S$2=N5,IF(O5="janvier",E5,E5*(13-MATCH(O5,'références '!$L$4:$L$15,0))/12),IF($S$2=P5,-E5*(13-MATCH(Q5,'références '!$L$4:$L$15,0))/12,IF($S$2=P5+1,-Q5,IF($S$2&gt;=N5,IF(SUM(O5:P5)=0,0,E5-Q5),0))))</f>
        <v>0</v>
      </c>
      <c r="V5" s="73">
        <f>IF($S$2=N5,IF(O5="janvier",F5,F5*(13-MATCH(O5,'références '!$L$4:$L$15,0))/12),IF($S$2=P5,-F5*(13-MATCH(Q5,'références '!$L$4:$L$15,0))/12,IF($S$2=P5+1,-Q5,IF($S$2&gt;=N5,IF(SUM(O5:P5)=0,0,F5-Q5),0))))</f>
        <v>0</v>
      </c>
      <c r="W5" s="73">
        <f>SUM(S5:V5)</f>
        <v>0</v>
      </c>
      <c r="X5" s="70">
        <f>Tableau22[[#This Row],[nb postes A 2021]]</f>
        <v>0</v>
      </c>
      <c r="Y5" s="70">
        <f>Tableau22[[#This Row],[nb postes B 2021]]</f>
        <v>0</v>
      </c>
      <c r="Z5" s="70">
        <f>Tableau22[[#This Row],[nb postes C 2021]]</f>
        <v>0</v>
      </c>
      <c r="AA5" s="70">
        <f>Tableau22[[#This Row],[nb postes apprentis 2021]]</f>
        <v>0</v>
      </c>
      <c r="AB5" s="70">
        <f>SUM(Tableau22[[#This Row],[nb postes A cumul 2021]:[nb postes apprentis cumul 2021]])</f>
        <v>0</v>
      </c>
      <c r="AC5" s="75">
        <f>IF($S$2=N5,IF(O5="janvier",M5,M5*(13-MATCH(O5,'références '!$L$4:$L$15,0))/12),IF($S$2=P5,-M5*(13-MATCH(Q5,'références '!$L$4:$L$15,0))/12,IF($S$2=P5+1,-Q5,IF($S$2&gt;=N5,IF(SUM(O5:P5)=0,0,M5-Q5),0))))</f>
        <v>0</v>
      </c>
      <c r="AD5" s="75">
        <f>Tableau22[[#This Row],[montant DM 2021]]</f>
        <v>0</v>
      </c>
      <c r="AE5" s="73">
        <f>IF($AE$2=N5,IF(O5="janvier",C5,C5*(13-MATCH(O5,'références '!$L$4:$L$15,0))/12),IF($AE$2=P5,-C5*(13-MATCH(Q5,'références '!$L$4:$L$15,0))/12,IF($AE$2=P5+1,-Q5,IF($AE$2&gt;=N5,IF(SUM(O5:P5)=0,0,C5-X5),0))))</f>
        <v>0</v>
      </c>
      <c r="AF5" s="73">
        <f>IF($AE$2=N5,IF(O5="janvier",D5,D5*(13-MATCH(O5,'références '!$L$4:$L$15,0))/12),IF($AE$2=P5,-D5*(13-MATCH(Q5,'références '!$L$4:$L$15,0))/12,IF($AE$2=P5+1,-Q5,IF($AE$2&gt;=N5,IF(SUM(O5:P5)=0,0,D5-Y5),0))))</f>
        <v>0</v>
      </c>
      <c r="AG5" s="73">
        <f>IF($AE$2=N5,IF(O5="janvier",E5,E5*(13-MATCH(O5,'références '!$L$4:$L$15,0))/12),IF($AE$2=P5,-E5*(13-MATCH(Q5,'références '!$L$4:$L$15,0))/12,IF($AE$2=P5+1,-Q5,IF($AE$2&gt;=N5,IF(SUM(O5:P5)=0,0,E5-Z5),0))))</f>
        <v>1</v>
      </c>
      <c r="AH5" s="73">
        <f>IF($AE$2=N5,IF(O5="janvier",F5,F5*(13-MATCH(O5,'références '!$L$4:$L$15,0))/12),IF($AE$2=P5,-F5*(13-MATCH(Q5,'références '!$L$4:$L$15,0))/12,IF($AE$2=P5+1,-Q5,IF($AE$2&gt;=N5,IF(SUM(O5:P5)=0,0,F5-AA5),0))))</f>
        <v>0</v>
      </c>
      <c r="AI5" s="73">
        <f>SUM(AE5:AH5)</f>
        <v>1</v>
      </c>
      <c r="AJ5" s="70">
        <f>Tableau22[[#This Row],[nb postes A cumul 2021]]+Tableau22[[#This Row],[nb postes A 2022]]</f>
        <v>0</v>
      </c>
      <c r="AK5" s="70">
        <f>Tableau22[[#This Row],[nb postes B cumul 2021]]+Tableau22[[#This Row],[nb postes B 2022]]</f>
        <v>0</v>
      </c>
      <c r="AL5" s="70">
        <f>Tableau22[[#This Row],[nb postes C cumul 2021]]+Tableau22[[#This Row],[nb postes C 2022]]</f>
        <v>1</v>
      </c>
      <c r="AM5" s="70">
        <f>Tableau22[[#This Row],[nb postes apprentis cumul 2021]]+Tableau22[[#This Row],[nb postes apprentis 2022]]</f>
        <v>0</v>
      </c>
      <c r="AN5" s="70">
        <f>SUM(Tableau22[[#This Row],[nb postes A cumul 2021]:[nb postes apprentis cumul 2021]])</f>
        <v>0</v>
      </c>
      <c r="AO5" s="75">
        <f>IF($S$2=N5,IF(O5="janvier",M5,M5*(13-MATCH(O5,'références '!$L$4:$L$15,0))/12),IF($S$2=P5,-M5*(13-MATCH(Q5,'références '!$L$4:$L$15,0))/12,IF($S$2=P5+1,-Q5,IF($S$2&gt;=N5,IF(SUM(O5:P5)=0,0,M5-AC5),0))))</f>
        <v>0</v>
      </c>
      <c r="AP5" s="75">
        <f>Tableau22[[#This Row],[montant cumulé 2021]]+Tableau22[[#This Row],[montant BP 2022]]</f>
        <v>0</v>
      </c>
      <c r="AQ5" s="73" t="e">
        <f>IF($S$2=#REF!,IF(#REF!="janvier",R5,R5*(13-MATCH(#REF!,'références '!$L$4:$L$15,0))/12),IF($S$2=#REF!,-R5*(13-MATCH(#REF!,'références '!$L$4:$L$15,0))/12,IF($S$2=#REF!+1,-#REF!,IF($S$2&gt;=#REF!,IF(SUM(#REF!)=0,0,R5-#REF!),0))))</f>
        <v>#REF!</v>
      </c>
      <c r="AR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" s="73" t="e">
        <f>SUM(AQ5:AT5)</f>
        <v>#REF!</v>
      </c>
      <c r="AV5" s="70"/>
      <c r="AW5" s="70"/>
      <c r="AX5" s="70"/>
      <c r="AY5" s="70"/>
      <c r="AZ5" s="70">
        <f>SUM(Tableau22[[#This Row],[nb postes A cumul 2021]:[nb postes apprentis cumul 2021]])</f>
        <v>0</v>
      </c>
      <c r="BA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" s="75">
        <f>Tableau22[[#This Row],[montant DM 2021]]</f>
        <v>0</v>
      </c>
      <c r="BC5" s="73">
        <f>IF($S$2=T5,IF(U5="janvier",#REF!,#REF!*(13-MATCH(U5,'références '!$L$4:$L$15,0))/12),IF($S$2=V5,-#REF!*(13-MATCH(W5,'références '!$L$4:$L$15,0))/12,IF($S$2=V5+1,-W5,IF($S$2&gt;=T5,IF(SUM(U5:V5)=0,0,#REF!-W5),0))))</f>
        <v>0</v>
      </c>
      <c r="BD5" s="73">
        <f>IF($S$2=T5,IF(U5="janvier",#REF!,#REF!*(13-MATCH(U5,'références '!$L$4:$L$15,0))/12),IF($S$2=V5,-#REF!*(13-MATCH(W5,'références '!$L$4:$L$15,0))/12,IF($S$2=V5+1,-W5,IF($S$2&gt;=T5,IF(SUM(U5:V5)=0,0,#REF!-W5),0))))</f>
        <v>0</v>
      </c>
      <c r="BE5" s="73">
        <f>IF($S$2=T5,IF(U5="janvier",#REF!,#REF!*(13-MATCH(U5,'références '!$L$4:$L$15,0))/12),IF($S$2=V5,-#REF!*(13-MATCH(W5,'références '!$L$4:$L$15,0))/12,IF($S$2=V5+1,-W5,IF($S$2&gt;=T5,IF(SUM(U5:V5)=0,0,#REF!-W5),0))))</f>
        <v>0</v>
      </c>
      <c r="BF5" s="73">
        <f>IF($S$2=T5,IF(U5="janvier",#REF!,#REF!*(13-MATCH(U5,'références '!$L$4:$L$15,0))/12),IF($S$2=V5,-#REF!*(13-MATCH(W5,'références '!$L$4:$L$15,0))/12,IF($S$2=V5+1,-W5,IF($S$2&gt;=T5,IF(SUM(U5:V5)=0,0,#REF!-W5),0))))</f>
        <v>0</v>
      </c>
      <c r="BG5" s="73">
        <f>SUM(BC5:BF5)</f>
        <v>0</v>
      </c>
      <c r="BH5" s="70"/>
      <c r="BI5" s="70"/>
      <c r="BJ5" s="70"/>
      <c r="BK5" s="70"/>
      <c r="BL5" s="70">
        <f>SUM(Tableau22[[#This Row],[nb postes A cumul 2021]:[nb postes apprentis cumul 2021]])</f>
        <v>0</v>
      </c>
      <c r="BM5" s="75">
        <f>IF($S$2=T5,IF(U5="janvier",#REF!,#REF!*(13-MATCH(U5,'références '!$L$4:$L$15,0))/12),IF($S$2=V5,-#REF!*(13-MATCH(W5,'références '!$L$4:$L$15,0))/12,IF($S$2=V5+1,-W5,IF($S$2&gt;=T5,IF(SUM(U5:V5)=0,0,#REF!-W5),0))))</f>
        <v>0</v>
      </c>
      <c r="BN5" s="75">
        <f>Tableau22[[#This Row],[montant DM 2021]]</f>
        <v>0</v>
      </c>
      <c r="BO5" s="73" t="e">
        <f>IF($S$2=AF5,IF(AG5="janvier",#REF!,#REF!*(13-MATCH(AG5,'références '!$L$4:$L$15,0))/12),IF($S$2=AH5,-#REF!*(13-MATCH(AI5,'références '!$L$4:$L$15,0))/12,IF($S$2=AH5+1,-AI5,IF($S$2&gt;=AF5,IF(SUM(AG5:AH5)=0,0,#REF!-AI5),0))))</f>
        <v>#REF!</v>
      </c>
      <c r="BP5" s="73" t="e">
        <f>IF($S$2=AF5,IF(AG5="janvier",#REF!,#REF!*(13-MATCH(AG5,'références '!$L$4:$L$15,0))/12),IF($S$2=AH5,-#REF!*(13-MATCH(AI5,'références '!$L$4:$L$15,0))/12,IF($S$2=AH5+1,-AI5,IF($S$2&gt;=AF5,IF(SUM(AG5:AH5)=0,0,#REF!-AI5),0))))</f>
        <v>#REF!</v>
      </c>
      <c r="BQ5" s="73" t="e">
        <f>IF($S$2=AF5,IF(AG5="janvier",#REF!,#REF!*(13-MATCH(AG5,'références '!$L$4:$L$15,0))/12),IF($S$2=AH5,-#REF!*(13-MATCH(AI5,'références '!$L$4:$L$15,0))/12,IF($S$2=AH5+1,-AI5,IF($S$2&gt;=AF5,IF(SUM(AG5:AH5)=0,0,#REF!-AI5),0))))</f>
        <v>#REF!</v>
      </c>
      <c r="BR5" s="73" t="e">
        <f>IF($S$2=AF5,IF(AG5="janvier",#REF!,#REF!*(13-MATCH(AG5,'références '!$L$4:$L$15,0))/12),IF($S$2=AH5,-#REF!*(13-MATCH(AI5,'références '!$L$4:$L$15,0))/12,IF($S$2=AH5+1,-AI5,IF($S$2&gt;=AF5,IF(SUM(AG5:AH5)=0,0,#REF!-AI5),0))))</f>
        <v>#REF!</v>
      </c>
      <c r="BS5" s="73" t="e">
        <f>SUM(BO5:BR5)</f>
        <v>#REF!</v>
      </c>
      <c r="BT5" s="70"/>
      <c r="BU5" s="70"/>
      <c r="BV5" s="70"/>
      <c r="BW5" s="70"/>
      <c r="BX5" s="70">
        <f>SUM(Tableau22[[#This Row],[nb postes A cumul 2021]:[nb postes apprentis cumul 2021]])</f>
        <v>0</v>
      </c>
      <c r="BY5" s="75">
        <f>IF($S$2=AF5,IF(AG5="janvier",Z5,Z5*(13-MATCH(AG5,'références '!$L$4:$L$15,0))/12),IF($S$2=AH5,-Z5*(13-MATCH(AI5,'références '!$L$4:$L$15,0))/12,IF($S$2=AH5+1,-AI5,IF($S$2&gt;=AF5,IF(SUM(AG5:AH5)=0,0,Z5-AI5),0))))</f>
        <v>-1</v>
      </c>
      <c r="BZ5" s="75">
        <f>Tableau22[[#This Row],[montant DM 2021]]</f>
        <v>0</v>
      </c>
      <c r="CA5" s="73" t="e">
        <f>IF($S$2=AR5,IF(AS5="janvier",X5,X5*(13-MATCH(AS5,'références '!$L$4:$L$15,0))/12),IF($S$2=AT5,-X5*(13-MATCH(AU5,'références '!$L$4:$L$15,0))/12,IF($S$2=AT5+1,-AU5,IF($S$2&gt;=AR5,IF(SUM(AS5:AT5)=0,0,X5-AU5),0))))</f>
        <v>#REF!</v>
      </c>
      <c r="CB5" s="73" t="e">
        <f>IF($S$2=AR5,IF(AS5="janvier",Y5,Y5*(13-MATCH(AS5,'références '!$L$4:$L$15,0))/12),IF($S$2=AT5,-Y5*(13-MATCH(AU5,'références '!$L$4:$L$15,0))/12,IF($S$2=AT5+1,-AU5,IF($S$2&gt;=AR5,IF(SUM(AS5:AT5)=0,0,Y5-AU5),0))))</f>
        <v>#REF!</v>
      </c>
      <c r="CC5" s="73" t="e">
        <f>IF($S$2=AR5,IF(AS5="janvier",Z5,Z5*(13-MATCH(AS5,'références '!$L$4:$L$15,0))/12),IF($S$2=AT5,-Z5*(13-MATCH(AU5,'références '!$L$4:$L$15,0))/12,IF($S$2=AT5+1,-AU5,IF($S$2&gt;=AR5,IF(SUM(AS5:AT5)=0,0,Z5-AU5),0))))</f>
        <v>#REF!</v>
      </c>
      <c r="CD5" s="73" t="e">
        <f>IF($S$2=AR5,IF(AS5="janvier",AA5,AA5*(13-MATCH(AS5,'références '!$L$4:$L$15,0))/12),IF($S$2=AT5,-AA5*(13-MATCH(AU5,'références '!$L$4:$L$15,0))/12,IF($S$2=AT5+1,-AU5,IF($S$2&gt;=AR5,IF(SUM(AS5:AT5)=0,0,AA5-AU5),0))))</f>
        <v>#REF!</v>
      </c>
      <c r="CE5" s="73" t="e">
        <f>SUM(CA5:CD5)</f>
        <v>#REF!</v>
      </c>
      <c r="CF5" s="70"/>
      <c r="CG5" s="70"/>
      <c r="CH5" s="70"/>
      <c r="CI5" s="70"/>
      <c r="CJ5" s="70">
        <f>SUM(Tableau22[[#This Row],[nb postes A cumul 2021]:[nb postes apprentis cumul 2021]])</f>
        <v>0</v>
      </c>
      <c r="CK5" s="75" t="e">
        <f>IF($S$2=AR5,IF(AS5="janvier",AL5,AL5*(13-MATCH(AS5,'références '!$L$4:$L$15,0))/12),IF($S$2=AT5,-AL5*(13-MATCH(AU5,'références '!$L$4:$L$15,0))/12,IF($S$2=AT5+1,-AU5,IF($S$2&gt;=AR5,IF(SUM(AS5:AT5)=0,0,AL5-AU5),0))))</f>
        <v>#REF!</v>
      </c>
      <c r="CL5" s="75">
        <f>Tableau22[[#This Row],[montant DM 2021]]</f>
        <v>0</v>
      </c>
      <c r="CM5" s="73">
        <f>IF($S$2=BD5,IF(BE5="janvier",AJ5,AJ5*(13-MATCH(BE5,'références '!$L$4:$L$15,0))/12),IF($S$2=BF5,-AJ5*(13-MATCH(BG5,'références '!$L$4:$L$15,0))/12,IF($S$2=BF5+1,-BG5,IF($S$2&gt;=BD5,IF(SUM(BE5:BF5)=0,0,AJ5-BG5),0))))</f>
        <v>0</v>
      </c>
      <c r="CN5" s="73">
        <f>IF($S$2=BD5,IF(BE5="janvier",AK5,AK5*(13-MATCH(BE5,'références '!$L$4:$L$15,0))/12),IF($S$2=BF5,-AK5*(13-MATCH(BG5,'références '!$L$4:$L$15,0))/12,IF($S$2=BF5+1,-BG5,IF($S$2&gt;=BD5,IF(SUM(BE5:BF5)=0,0,AK5-BG5),0))))</f>
        <v>0</v>
      </c>
      <c r="CO5" s="73">
        <f>IF($S$2=BD5,IF(BE5="janvier",AL5,AL5*(13-MATCH(BE5,'références '!$L$4:$L$15,0))/12),IF($S$2=BF5,-AL5*(13-MATCH(BG5,'références '!$L$4:$L$15,0))/12,IF($S$2=BF5+1,-BG5,IF($S$2&gt;=BD5,IF(SUM(BE5:BF5)=0,0,AL5-BG5),0))))</f>
        <v>0</v>
      </c>
      <c r="CP5" s="73">
        <f>IF($S$2=BD5,IF(BE5="janvier",AM5,AM5*(13-MATCH(BE5,'références '!$L$4:$L$15,0))/12),IF($S$2=BF5,-AM5*(13-MATCH(BG5,'références '!$L$4:$L$15,0))/12,IF($S$2=BF5+1,-BG5,IF($S$2&gt;=BD5,IF(SUM(BE5:BF5)=0,0,AM5-BG5),0))))</f>
        <v>0</v>
      </c>
      <c r="CQ5" s="73">
        <f>SUM(CM5:CP5)</f>
        <v>0</v>
      </c>
      <c r="CR5" s="70"/>
      <c r="CS5" s="70"/>
      <c r="CT5" s="70"/>
      <c r="CU5" s="70"/>
      <c r="CV5" s="70">
        <f>SUM(Tableau22[[#This Row],[nb postes A cumul 2021]:[nb postes apprentis cumul 2021]])</f>
        <v>0</v>
      </c>
      <c r="CW5" s="75">
        <f>IF($S$2=BD5,IF(BE5="janvier",AX5,AX5*(13-MATCH(BE5,'références '!$L$4:$L$15,0))/12),IF($S$2=BF5,-AX5*(13-MATCH(BG5,'références '!$L$4:$L$15,0))/12,IF($S$2=BF5+1,-BG5,IF($S$2&gt;=BD5,IF(SUM(BE5:BF5)=0,0,AX5-BG5),0))))</f>
        <v>0</v>
      </c>
      <c r="CX5" s="75">
        <f>Tableau22[[#This Row],[montant DM 2021]]</f>
        <v>0</v>
      </c>
    </row>
    <row r="6" spans="1:16315" ht="96.75" customHeight="1" x14ac:dyDescent="0.25">
      <c r="A6" s="13"/>
      <c r="B6" s="13" t="s">
        <v>91</v>
      </c>
      <c r="C6" s="25">
        <v>1</v>
      </c>
      <c r="D6" s="25"/>
      <c r="E6" s="25"/>
      <c r="F6" s="25"/>
      <c r="G6" s="25">
        <f>SUM(C6:F6)</f>
        <v>1</v>
      </c>
      <c r="H6" s="18" t="s">
        <v>82</v>
      </c>
      <c r="I6" s="13" t="s">
        <v>76</v>
      </c>
      <c r="J6" s="26">
        <f>IF(H6="titulaire",IF(I6="technique",(C6*'références coût RH'!$C$2)+(D6*'références coût RH'!$C$3)+(E6*'références coût RH'!$C$4)+(F6*'références coût RH'!$B$5),
IF(I6="administrative",(C6*'références coût RH'!$D$2)+(D6*'références coût RH'!$D$3)+(E6*'références coût RH'!$D$4)+(F6*'références coût RH'!$B$5),
IF(I6="sanitaire",(C6*'références coût RH'!$E$2)+(D6*'références coût RH'!$E$3)+(E6*'références coût RH'!$E$4)+(F6*'références coût RH'!$B$5),
IF(I6="culturelle",(C6*'références coût RH'!$F$2)+(D6*'références coût RH'!$F$3)+(E6*'références coût RH'!$F$4)+(F6*'références coût RH'!$B$5),
IF(I6="sportive",(C6*'références coût RH'!$G$2)+(D6*'références coût RH'!$G$3)+(E6*'références coût RH'!$G$4)+(F6*'références coût RH'!$B$5),
IF(I6="animation",(C6*'références coût RH'!$H$2)+(D6*'références coût RH'!$H$3)+(E6*'références coût RH'!$H$4)+(F6*'références coût RH'!$B$5),
IF(I6="PM",(C6*'références coût RH'!$I$2)+(D6*'références coût RH'!$I$3)+(E6*'références coût RH'!$I$4)+(F6*'références coût RH'!$B$5),
IF(I6="",(C6*'références coût RH'!$B$2)+(D6*'références coût RH'!$B$3)+(E6*'références coût RH'!$B$4)+(F6*'références coût RH'!$B$5))))))))),
IF(I6="technique",(C6*'références coût RH'!$C$11)+(D6*'références coût RH'!$C$12)+(E6*'références coût RH'!$C$13)+(F6*'références coût RH'!$B$14),
IF(I6="administrative",(C6*'références coût RH'!$D$11)+(D6*'références coût RH'!$D$12)+(E6*'références coût RH'!$D$13)+(F6*'références coût RH'!$B$14),
IF(I6="sanitaire",(C6*'références coût RH'!$E$11)+(D6*'références coût RH'!$E$12)+(E6*'références coût RH'!$E$13)+(F6*'références coût RH'!$B$14),
IF(I6="culturelle",(C6*'références coût RH'!$F$11)+(D6*'références coût RH'!$F$12)+(E6*'références coût RH'!$F$13)+(F6*'références coût RH'!$B$14),
IF(I6="sportive",(C6*'références coût RH'!$BH$21)+(D6*'références coût RH'!$BH$22)+(E6*'références coût RH'!$BH$23)+(F6*'références coût RH'!$B$14),
IF(I6="animation",(C6*'références coût RH'!$H$11)+(D6*'références coût RH'!$H$12)+(E6*'références coût RH'!$H$13)+(F6*'références coût RH'!$B$14),
IF(I6="PM",(C6*'références coût RH'!$I$11)+(D6*'références coût RH'!$I$12)+(E6*'références coût RH'!$I$13)+(F6*'références coût RH'!$B$14),
IF(I6="",(C6*'références coût RH'!$B$11)+(D6*'références coût RH'!$B$12)+(E6*'références coût RH'!$B$13)+(F6*'références coût RH'!$B$14))))))))))</f>
        <v>69000</v>
      </c>
      <c r="K6" s="26"/>
      <c r="L6" s="26"/>
      <c r="M6" s="26">
        <f>Tableau22[[#This Row],[montant estimé 012]]+Tableau22[[#This Row],[Montant estimé 011 et 65]]+Tableau22[[#This Row],[Montant estimé recettes]]</f>
        <v>69000</v>
      </c>
      <c r="N6" s="49">
        <v>2022</v>
      </c>
      <c r="O6" s="13" t="s">
        <v>114</v>
      </c>
      <c r="P6" s="56">
        <v>2025</v>
      </c>
      <c r="Q6" s="56" t="s">
        <v>114</v>
      </c>
      <c r="R6" s="13"/>
      <c r="S6" s="73">
        <f>IF($S$2=N6,IF(O6="janvier",C6,C6*(13-MATCH(O6,'références '!$L$4:$L$15,0))/12),IF($S$2=P6,-C6*(13-MATCH(Q6,'références '!$L$4:$L$15,0))/12,IF($S$2=P6+1,-Q6,IF($S$2&gt;=N6,IF(SUM(O6:P6)=0,0,C6-Q6),0))))</f>
        <v>0</v>
      </c>
      <c r="T6" s="73">
        <f>IF($S$2=N6,IF(O6="janvier",D6,D6*(13-MATCH(O6,'références '!$L$4:$L$15,0))/12),IF($S$2=P6,-D6*(13-MATCH(Q6,'références '!$L$4:$L$15,0))/12,IF($S$2=P6+1,-Q6,IF($S$2&gt;=N6,IF(SUM(O6:P6)=0,0,D6-Q6),0))))</f>
        <v>0</v>
      </c>
      <c r="U6" s="73">
        <f>IF($S$2=N6,IF(O6="janvier",E6,E6*(13-MATCH(O6,'références '!$L$4:$L$15,0))/12),IF($S$2=P6,-E6*(13-MATCH(Q6,'références '!$L$4:$L$15,0))/12,IF($S$2=P6+1,-Q6,IF($S$2&gt;=N6,IF(SUM(O6:P6)=0,0,E6-Q6),0))))</f>
        <v>0</v>
      </c>
      <c r="V6" s="73">
        <f>IF($S$2=N6,IF(O6="janvier",F6,F6*(13-MATCH(O6,'références '!$L$4:$L$15,0))/12),IF($S$2=P6,-F6*(13-MATCH(Q6,'références '!$L$4:$L$15,0))/12,IF($S$2=P6+1,-Q6,IF($S$2&gt;=N6,IF(SUM(O6:P6)=0,0,F6-Q6),0))))</f>
        <v>0</v>
      </c>
      <c r="W6" s="73">
        <f>SUM(S6:V6)</f>
        <v>0</v>
      </c>
      <c r="X6" s="70">
        <f>Tableau22[[#This Row],[nb postes A 2021]]</f>
        <v>0</v>
      </c>
      <c r="Y6" s="70">
        <f>Tableau22[[#This Row],[nb postes B 2021]]</f>
        <v>0</v>
      </c>
      <c r="Z6" s="70">
        <f>Tableau22[[#This Row],[nb postes C 2021]]</f>
        <v>0</v>
      </c>
      <c r="AA6" s="70">
        <f>Tableau22[[#This Row],[nb postes apprentis 2021]]</f>
        <v>0</v>
      </c>
      <c r="AB6" s="70">
        <f>SUM(Tableau22[[#This Row],[nb postes A cumul 2021]:[nb postes apprentis cumul 2021]])</f>
        <v>0</v>
      </c>
      <c r="AC6" s="75">
        <f>IF($S$2=N6,IF(O6="janvier",M6,M6*(13-MATCH(O6,'références '!$L$4:$L$15,0))/12),IF($S$2=P6,-M6*(13-MATCH(Q6,'références '!$L$4:$L$15,0))/12,IF($S$2=P6+1,-Q6,IF($S$2&gt;=N6,IF(SUM(O6:P6)=0,0,M6-Q6),0))))</f>
        <v>0</v>
      </c>
      <c r="AD6" s="75">
        <f>Tableau22[[#This Row],[montant DM 2021]]</f>
        <v>0</v>
      </c>
      <c r="AE6" s="73">
        <f>IF($AE$2=N6,IF(O6="janvier",C6,C6*(13-MATCH(O6,'références '!$L$4:$L$15,0))/12),IF($AE$2=P6,-C6*(13-MATCH(Q6,'références '!$L$4:$L$15,0))/12,IF($AE$2=P6+1,-Q6,IF($AE$2&gt;=N6,IF(SUM(O6:P6)=0,0,C6-X6),0))))</f>
        <v>1</v>
      </c>
      <c r="AF6" s="73">
        <f>IF($AE$2=N6,IF(O6="janvier",D6,D6*(13-MATCH(O6,'références '!$L$4:$L$15,0))/12),IF($AE$2=P6,-D6*(13-MATCH(Q6,'références '!$L$4:$L$15,0))/12,IF($AE$2=P6+1,-Q6,IF($AE$2&gt;=N6,IF(SUM(O6:P6)=0,0,D6-Y6),0))))</f>
        <v>0</v>
      </c>
      <c r="AG6" s="73">
        <f>IF($AE$2=N6,IF(O6="janvier",E6,E6*(13-MATCH(O6,'références '!$L$4:$L$15,0))/12),IF($AE$2=P6,-E6*(13-MATCH(Q6,'références '!$L$4:$L$15,0))/12,IF($AE$2=P6+1,-Q6,IF($AE$2&gt;=N6,IF(SUM(O6:P6)=0,0,E6-Z6),0))))</f>
        <v>0</v>
      </c>
      <c r="AH6" s="73">
        <f>IF($AE$2=N6,IF(O6="janvier",F6,F6*(13-MATCH(O6,'références '!$L$4:$L$15,0))/12),IF($AE$2=P6,-F6*(13-MATCH(Q6,'références '!$L$4:$L$15,0))/12,IF($AE$2=P6+1,-Q6,IF($AE$2&gt;=N6,IF(SUM(O6:P6)=0,0,F6-AA6),0))))</f>
        <v>0</v>
      </c>
      <c r="AI6" s="73">
        <f>SUM(AE6:AH6)</f>
        <v>1</v>
      </c>
      <c r="AJ6" s="70">
        <f>Tableau22[[#This Row],[nb postes A cumul 2021]]+Tableau22[[#This Row],[nb postes A 2022]]</f>
        <v>1</v>
      </c>
      <c r="AK6" s="70">
        <f>Tableau22[[#This Row],[nb postes B cumul 2021]]+Tableau22[[#This Row],[nb postes B 2022]]</f>
        <v>0</v>
      </c>
      <c r="AL6" s="70">
        <f>Tableau22[[#This Row],[nb postes C cumul 2021]]+Tableau22[[#This Row],[nb postes C 2022]]</f>
        <v>0</v>
      </c>
      <c r="AM6" s="70">
        <f>Tableau22[[#This Row],[nb postes apprentis cumul 2021]]+Tableau22[[#This Row],[nb postes apprentis 2022]]</f>
        <v>0</v>
      </c>
      <c r="AN6" s="70">
        <f>SUM(Tableau22[[#This Row],[nb postes A cumul 2021]:[nb postes apprentis cumul 2021]])</f>
        <v>0</v>
      </c>
      <c r="AO6" s="75">
        <f>IF($S$2=N6,IF(O6="janvier",M6,M6*(13-MATCH(O6,'références '!$L$4:$L$15,0))/12),IF($S$2=P6,-M6*(13-MATCH(Q6,'références '!$L$4:$L$15,0))/12,IF($S$2=P6+1,-Q6,IF($S$2&gt;=N6,IF(SUM(O6:P6)=0,0,M6-AC6),0))))</f>
        <v>0</v>
      </c>
      <c r="AP6" s="75">
        <f>Tableau22[[#This Row],[montant cumulé 2021]]+Tableau22[[#This Row],[montant BP 2022]]</f>
        <v>0</v>
      </c>
      <c r="AQ6" s="73" t="e">
        <f>IF($S$2=#REF!,IF(#REF!="janvier",R6,R6*(13-MATCH(#REF!,'références '!$L$4:$L$15,0))/12),IF($S$2=#REF!,-R6*(13-MATCH(#REF!,'références '!$L$4:$L$15,0))/12,IF($S$2=#REF!+1,-#REF!,IF($S$2&gt;=#REF!,IF(SUM(#REF!)=0,0,R6-#REF!),0))))</f>
        <v>#REF!</v>
      </c>
      <c r="AR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" s="73" t="e">
        <f>SUM(AQ6:AT6)</f>
        <v>#REF!</v>
      </c>
      <c r="AV6" s="70"/>
      <c r="AW6" s="70"/>
      <c r="AX6" s="70"/>
      <c r="AY6" s="70"/>
      <c r="AZ6" s="70">
        <f>SUM(Tableau22[[#This Row],[nb postes A cumul 2021]:[nb postes apprentis cumul 2021]])</f>
        <v>0</v>
      </c>
      <c r="BA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" s="75">
        <f>Tableau22[[#This Row],[montant DM 2021]]</f>
        <v>0</v>
      </c>
      <c r="BC6" s="73">
        <f>IF($S$2=T6,IF(U6="janvier",#REF!,#REF!*(13-MATCH(U6,'références '!$L$4:$L$15,0))/12),IF($S$2=V6,-#REF!*(13-MATCH(W6,'références '!$L$4:$L$15,0))/12,IF($S$2=V6+1,-W6,IF($S$2&gt;=T6,IF(SUM(U6:V6)=0,0,#REF!-W6),0))))</f>
        <v>0</v>
      </c>
      <c r="BD6" s="73">
        <f>IF($S$2=T6,IF(U6="janvier",#REF!,#REF!*(13-MATCH(U6,'références '!$L$4:$L$15,0))/12),IF($S$2=V6,-#REF!*(13-MATCH(W6,'références '!$L$4:$L$15,0))/12,IF($S$2=V6+1,-W6,IF($S$2&gt;=T6,IF(SUM(U6:V6)=0,0,#REF!-W6),0))))</f>
        <v>0</v>
      </c>
      <c r="BE6" s="73">
        <f>IF($S$2=T6,IF(U6="janvier",#REF!,#REF!*(13-MATCH(U6,'références '!$L$4:$L$15,0))/12),IF($S$2=V6,-#REF!*(13-MATCH(W6,'références '!$L$4:$L$15,0))/12,IF($S$2=V6+1,-W6,IF($S$2&gt;=T6,IF(SUM(U6:V6)=0,0,#REF!-W6),0))))</f>
        <v>0</v>
      </c>
      <c r="BF6" s="73">
        <f>IF($S$2=T6,IF(U6="janvier",#REF!,#REF!*(13-MATCH(U6,'références '!$L$4:$L$15,0))/12),IF($S$2=V6,-#REF!*(13-MATCH(W6,'références '!$L$4:$L$15,0))/12,IF($S$2=V6+1,-W6,IF($S$2&gt;=T6,IF(SUM(U6:V6)=0,0,#REF!-W6),0))))</f>
        <v>0</v>
      </c>
      <c r="BG6" s="73">
        <f>SUM(BC6:BF6)</f>
        <v>0</v>
      </c>
      <c r="BH6" s="70"/>
      <c r="BI6" s="70"/>
      <c r="BJ6" s="70"/>
      <c r="BK6" s="70"/>
      <c r="BL6" s="70">
        <f>SUM(Tableau22[[#This Row],[nb postes A cumul 2021]:[nb postes apprentis cumul 2021]])</f>
        <v>0</v>
      </c>
      <c r="BM6" s="75">
        <f>IF($S$2=T6,IF(U6="janvier",#REF!,#REF!*(13-MATCH(U6,'références '!$L$4:$L$15,0))/12),IF($S$2=V6,-#REF!*(13-MATCH(W6,'références '!$L$4:$L$15,0))/12,IF($S$2=V6+1,-W6,IF($S$2&gt;=T6,IF(SUM(U6:V6)=0,0,#REF!-W6),0))))</f>
        <v>0</v>
      </c>
      <c r="BN6" s="75">
        <f>Tableau22[[#This Row],[montant DM 2021]]</f>
        <v>0</v>
      </c>
      <c r="BO6" s="73">
        <f>IF($S$2=AF6,IF(AG6="janvier",#REF!,#REF!*(13-MATCH(AG6,'références '!$L$4:$L$15,0))/12),IF($S$2=AH6,-#REF!*(13-MATCH(AI6,'références '!$L$4:$L$15,0))/12,IF($S$2=AH6+1,-AI6,IF($S$2&gt;=AF6,IF(SUM(AG6:AH6)=0,0,#REF!-AI6),0))))</f>
        <v>0</v>
      </c>
      <c r="BP6" s="73">
        <f>IF($S$2=AF6,IF(AG6="janvier",#REF!,#REF!*(13-MATCH(AG6,'références '!$L$4:$L$15,0))/12),IF($S$2=AH6,-#REF!*(13-MATCH(AI6,'références '!$L$4:$L$15,0))/12,IF($S$2=AH6+1,-AI6,IF($S$2&gt;=AF6,IF(SUM(AG6:AH6)=0,0,#REF!-AI6),0))))</f>
        <v>0</v>
      </c>
      <c r="BQ6" s="73">
        <f>IF($S$2=AF6,IF(AG6="janvier",#REF!,#REF!*(13-MATCH(AG6,'références '!$L$4:$L$15,0))/12),IF($S$2=AH6,-#REF!*(13-MATCH(AI6,'références '!$L$4:$L$15,0))/12,IF($S$2=AH6+1,-AI6,IF($S$2&gt;=AF6,IF(SUM(AG6:AH6)=0,0,#REF!-AI6),0))))</f>
        <v>0</v>
      </c>
      <c r="BR6" s="73">
        <f>IF($S$2=AF6,IF(AG6="janvier",#REF!,#REF!*(13-MATCH(AG6,'références '!$L$4:$L$15,0))/12),IF($S$2=AH6,-#REF!*(13-MATCH(AI6,'références '!$L$4:$L$15,0))/12,IF($S$2=AH6+1,-AI6,IF($S$2&gt;=AF6,IF(SUM(AG6:AH6)=0,0,#REF!-AI6),0))))</f>
        <v>0</v>
      </c>
      <c r="BS6" s="73">
        <f>SUM(BO6:BR6)</f>
        <v>0</v>
      </c>
      <c r="BT6" s="70"/>
      <c r="BU6" s="70"/>
      <c r="BV6" s="70"/>
      <c r="BW6" s="70"/>
      <c r="BX6" s="70">
        <f>SUM(Tableau22[[#This Row],[nb postes A cumul 2021]:[nb postes apprentis cumul 2021]])</f>
        <v>0</v>
      </c>
      <c r="BY6" s="75">
        <f>IF($S$2=AF6,IF(AG6="janvier",Z6,Z6*(13-MATCH(AG6,'références '!$L$4:$L$15,0))/12),IF($S$2=AH6,-Z6*(13-MATCH(AI6,'références '!$L$4:$L$15,0))/12,IF($S$2=AH6+1,-AI6,IF($S$2&gt;=AF6,IF(SUM(AG6:AH6)=0,0,Z6-AI6),0))))</f>
        <v>0</v>
      </c>
      <c r="BZ6" s="75">
        <f>Tableau22[[#This Row],[montant DM 2021]]</f>
        <v>0</v>
      </c>
      <c r="CA6" s="73" t="e">
        <f>IF($S$2=AR6,IF(AS6="janvier",X6,X6*(13-MATCH(AS6,'références '!$L$4:$L$15,0))/12),IF($S$2=AT6,-X6*(13-MATCH(AU6,'références '!$L$4:$L$15,0))/12,IF($S$2=AT6+1,-AU6,IF($S$2&gt;=AR6,IF(SUM(AS6:AT6)=0,0,X6-AU6),0))))</f>
        <v>#REF!</v>
      </c>
      <c r="CB6" s="73" t="e">
        <f>IF($S$2=AR6,IF(AS6="janvier",Y6,Y6*(13-MATCH(AS6,'références '!$L$4:$L$15,0))/12),IF($S$2=AT6,-Y6*(13-MATCH(AU6,'références '!$L$4:$L$15,0))/12,IF($S$2=AT6+1,-AU6,IF($S$2&gt;=AR6,IF(SUM(AS6:AT6)=0,0,Y6-AU6),0))))</f>
        <v>#REF!</v>
      </c>
      <c r="CC6" s="73" t="e">
        <f>IF($S$2=AR6,IF(AS6="janvier",Z6,Z6*(13-MATCH(AS6,'références '!$L$4:$L$15,0))/12),IF($S$2=AT6,-Z6*(13-MATCH(AU6,'références '!$L$4:$L$15,0))/12,IF($S$2=AT6+1,-AU6,IF($S$2&gt;=AR6,IF(SUM(AS6:AT6)=0,0,Z6-AU6),0))))</f>
        <v>#REF!</v>
      </c>
      <c r="CD6" s="73" t="e">
        <f>IF($S$2=AR6,IF(AS6="janvier",AA6,AA6*(13-MATCH(AS6,'références '!$L$4:$L$15,0))/12),IF($S$2=AT6,-AA6*(13-MATCH(AU6,'références '!$L$4:$L$15,0))/12,IF($S$2=AT6+1,-AU6,IF($S$2&gt;=AR6,IF(SUM(AS6:AT6)=0,0,AA6-AU6),0))))</f>
        <v>#REF!</v>
      </c>
      <c r="CE6" s="73" t="e">
        <f>SUM(CA6:CD6)</f>
        <v>#REF!</v>
      </c>
      <c r="CF6" s="70"/>
      <c r="CG6" s="70"/>
      <c r="CH6" s="70"/>
      <c r="CI6" s="70"/>
      <c r="CJ6" s="70">
        <f>SUM(Tableau22[[#This Row],[nb postes A cumul 2021]:[nb postes apprentis cumul 2021]])</f>
        <v>0</v>
      </c>
      <c r="CK6" s="75" t="e">
        <f>IF($S$2=AR6,IF(AS6="janvier",AL6,AL6*(13-MATCH(AS6,'références '!$L$4:$L$15,0))/12),IF($S$2=AT6,-AL6*(13-MATCH(AU6,'références '!$L$4:$L$15,0))/12,IF($S$2=AT6+1,-AU6,IF($S$2&gt;=AR6,IF(SUM(AS6:AT6)=0,0,AL6-AU6),0))))</f>
        <v>#REF!</v>
      </c>
      <c r="CL6" s="75">
        <f>Tableau22[[#This Row],[montant DM 2021]]</f>
        <v>0</v>
      </c>
      <c r="CM6" s="73">
        <f>IF($S$2=BD6,IF(BE6="janvier",AJ6,AJ6*(13-MATCH(BE6,'références '!$L$4:$L$15,0))/12),IF($S$2=BF6,-AJ6*(13-MATCH(BG6,'références '!$L$4:$L$15,0))/12,IF($S$2=BF6+1,-BG6,IF($S$2&gt;=BD6,IF(SUM(BE6:BF6)=0,0,AJ6-BG6),0))))</f>
        <v>0</v>
      </c>
      <c r="CN6" s="73">
        <f>IF($S$2=BD6,IF(BE6="janvier",AK6,AK6*(13-MATCH(BE6,'références '!$L$4:$L$15,0))/12),IF($S$2=BF6,-AK6*(13-MATCH(BG6,'références '!$L$4:$L$15,0))/12,IF($S$2=BF6+1,-BG6,IF($S$2&gt;=BD6,IF(SUM(BE6:BF6)=0,0,AK6-BG6),0))))</f>
        <v>0</v>
      </c>
      <c r="CO6" s="73">
        <f>IF($S$2=BD6,IF(BE6="janvier",AL6,AL6*(13-MATCH(BE6,'références '!$L$4:$L$15,0))/12),IF($S$2=BF6,-AL6*(13-MATCH(BG6,'références '!$L$4:$L$15,0))/12,IF($S$2=BF6+1,-BG6,IF($S$2&gt;=BD6,IF(SUM(BE6:BF6)=0,0,AL6-BG6),0))))</f>
        <v>0</v>
      </c>
      <c r="CP6" s="73">
        <f>IF($S$2=BD6,IF(BE6="janvier",AM6,AM6*(13-MATCH(BE6,'références '!$L$4:$L$15,0))/12),IF($S$2=BF6,-AM6*(13-MATCH(BG6,'références '!$L$4:$L$15,0))/12,IF($S$2=BF6+1,-BG6,IF($S$2&gt;=BD6,IF(SUM(BE6:BF6)=0,0,AM6-BG6),0))))</f>
        <v>0</v>
      </c>
      <c r="CQ6" s="73">
        <f>SUM(CM6:CP6)</f>
        <v>0</v>
      </c>
      <c r="CR6" s="70"/>
      <c r="CS6" s="70"/>
      <c r="CT6" s="70"/>
      <c r="CU6" s="70"/>
      <c r="CV6" s="70">
        <f>SUM(Tableau22[[#This Row],[nb postes A cumul 2021]:[nb postes apprentis cumul 2021]])</f>
        <v>0</v>
      </c>
      <c r="CW6" s="75">
        <f>IF($S$2=BD6,IF(BE6="janvier",AX6,AX6*(13-MATCH(BE6,'références '!$L$4:$L$15,0))/12),IF($S$2=BF6,-AX6*(13-MATCH(BG6,'références '!$L$4:$L$15,0))/12,IF($S$2=BF6+1,-BG6,IF($S$2&gt;=BD6,IF(SUM(BE6:BF6)=0,0,AX6-BG6),0))))</f>
        <v>0</v>
      </c>
      <c r="CX6" s="75">
        <f>Tableau22[[#This Row],[montant DM 2021]]</f>
        <v>0</v>
      </c>
    </row>
    <row r="7" spans="1:16315" ht="45" customHeight="1" x14ac:dyDescent="0.25">
      <c r="A7" s="13"/>
      <c r="B7" s="13" t="s">
        <v>91</v>
      </c>
      <c r="C7" s="25"/>
      <c r="D7" s="25">
        <v>1</v>
      </c>
      <c r="E7" s="25">
        <v>1</v>
      </c>
      <c r="F7" s="25"/>
      <c r="G7" s="25">
        <f>SUM(C7:F7)</f>
        <v>2</v>
      </c>
      <c r="H7" s="18" t="s">
        <v>81</v>
      </c>
      <c r="I7" s="13" t="s">
        <v>76</v>
      </c>
      <c r="J7" s="26">
        <f>IF(H7="titulaire",IF(I7="technique",(C7*'références coût RH'!$C$2)+(D7*'références coût RH'!$C$3)+(E7*'références coût RH'!$C$4)+(F7*'références coût RH'!$B$5),
IF(I7="administrative",(C7*'références coût RH'!$D$2)+(D7*'références coût RH'!$D$3)+(E7*'références coût RH'!$D$4)+(F7*'références coût RH'!$B$5),
IF(I7="sanitaire",(C7*'références coût RH'!$E$2)+(D7*'références coût RH'!$E$3)+(E7*'références coût RH'!$E$4)+(F7*'références coût RH'!$B$5),
IF(I7="culturelle",(C7*'références coût RH'!$F$2)+(D7*'références coût RH'!$F$3)+(E7*'références coût RH'!$F$4)+(F7*'références coût RH'!$B$5),
IF(I7="sportive",(C7*'références coût RH'!$G$2)+(D7*'références coût RH'!$G$3)+(E7*'références coût RH'!$G$4)+(F7*'références coût RH'!$B$5),
IF(I7="animation",(C7*'références coût RH'!$H$2)+(D7*'références coût RH'!$H$3)+(E7*'références coût RH'!$H$4)+(F7*'références coût RH'!$B$5),
IF(I7="PM",(C7*'références coût RH'!$I$2)+(D7*'références coût RH'!$I$3)+(E7*'références coût RH'!$I$4)+(F7*'références coût RH'!$B$5),
IF(I7="",(C7*'références coût RH'!$B$2)+(D7*'références coût RH'!$B$3)+(E7*'références coût RH'!$B$4)+(F7*'références coût RH'!$B$5))))))))),
IF(I7="technique",(C7*'références coût RH'!$C$11)+(D7*'références coût RH'!$C$12)+(E7*'références coût RH'!$C$13)+(F7*'références coût RH'!$B$14),
IF(I7="administrative",(C7*'références coût RH'!$D$11)+(D7*'références coût RH'!$D$12)+(E7*'références coût RH'!$D$13)+(F7*'références coût RH'!$B$14),
IF(I7="sanitaire",(C7*'références coût RH'!$E$11)+(D7*'références coût RH'!$E$12)+(E7*'références coût RH'!$E$13)+(F7*'références coût RH'!$B$14),
IF(I7="culturelle",(C7*'références coût RH'!$F$11)+(D7*'références coût RH'!$F$12)+(E7*'références coût RH'!$F$13)+(F7*'références coût RH'!$B$14),
IF(I7="sportive",(C7*'références coût RH'!$BH$21)+(D7*'références coût RH'!$BH$22)+(E7*'références coût RH'!$BH$23)+(F7*'références coût RH'!$B$14),
IF(I7="animation",(C7*'références coût RH'!$H$11)+(D7*'références coût RH'!$H$12)+(E7*'références coût RH'!$H$13)+(F7*'références coût RH'!$B$14),
IF(I7="PM",(C7*'références coût RH'!$I$11)+(D7*'références coût RH'!$I$12)+(E7*'références coût RH'!$I$13)+(F7*'références coût RH'!$B$14),
IF(I7="",(C7*'références coût RH'!$B$11)+(D7*'références coût RH'!$B$12)+(E7*'références coût RH'!$B$13)+(F7*'références coût RH'!$B$14))))))))))</f>
        <v>82000</v>
      </c>
      <c r="K7" s="26"/>
      <c r="L7" s="26"/>
      <c r="M7" s="26">
        <f>Tableau22[[#This Row],[montant estimé 012]]+Tableau22[[#This Row],[Montant estimé 011 et 65]]+Tableau22[[#This Row],[Montant estimé recettes]]</f>
        <v>82000</v>
      </c>
      <c r="N7" s="49">
        <v>2024</v>
      </c>
      <c r="O7" s="13" t="s">
        <v>114</v>
      </c>
      <c r="P7" s="56"/>
      <c r="Q7" s="56"/>
      <c r="R7" s="13"/>
      <c r="S7" s="73">
        <f>IF($S$2=N7,IF(O7="janvier",C7,C7*(13-MATCH(O7,'références '!$L$4:$L$15,0))/12),IF($S$2=P7,-C7*(13-MATCH(Q7,'références '!$L$4:$L$15,0))/12,IF($S$2=P7+1,-Q7,IF($S$2&gt;=N7,IF(SUM(O7:P7)=0,0,C7-Q7),0))))</f>
        <v>0</v>
      </c>
      <c r="T7" s="73">
        <f>IF($S$2=N7,IF(O7="janvier",D7,D7*(13-MATCH(O7,'références '!$L$4:$L$15,0))/12),IF($S$2=P7,-D7*(13-MATCH(Q7,'références '!$L$4:$L$15,0))/12,IF($S$2=P7+1,-Q7,IF($S$2&gt;=N7,IF(SUM(O7:P7)=0,0,D7-Q7),0))))</f>
        <v>0</v>
      </c>
      <c r="U7" s="73">
        <f>IF($S$2=N7,IF(O7="janvier",E7,E7*(13-MATCH(O7,'références '!$L$4:$L$15,0))/12),IF($S$2=P7,-E7*(13-MATCH(Q7,'références '!$L$4:$L$15,0))/12,IF($S$2=P7+1,-Q7,IF($S$2&gt;=N7,IF(SUM(O7:P7)=0,0,E7-Q7),0))))</f>
        <v>0</v>
      </c>
      <c r="V7" s="73">
        <f>IF($S$2=N7,IF(O7="janvier",F7,F7*(13-MATCH(O7,'références '!$L$4:$L$15,0))/12),IF($S$2=P7,-F7*(13-MATCH(Q7,'références '!$L$4:$L$15,0))/12,IF($S$2=P7+1,-Q7,IF($S$2&gt;=N7,IF(SUM(O7:P7)=0,0,F7-Q7),0))))</f>
        <v>0</v>
      </c>
      <c r="W7" s="73">
        <f>SUM(S7:V7)</f>
        <v>0</v>
      </c>
      <c r="X7" s="70">
        <f>Tableau22[[#This Row],[nb postes A 2021]]</f>
        <v>0</v>
      </c>
      <c r="Y7" s="70">
        <f>Tableau22[[#This Row],[nb postes B 2021]]</f>
        <v>0</v>
      </c>
      <c r="Z7" s="70">
        <f>Tableau22[[#This Row],[nb postes C 2021]]</f>
        <v>0</v>
      </c>
      <c r="AA7" s="70">
        <f>Tableau22[[#This Row],[nb postes apprentis 2021]]</f>
        <v>0</v>
      </c>
      <c r="AB7" s="70">
        <f>SUM(Tableau22[[#This Row],[nb postes A cumul 2021]:[nb postes apprentis cumul 2021]])</f>
        <v>0</v>
      </c>
      <c r="AC7" s="75">
        <f>IF($S$2=N7,IF(O7="janvier",M7,M7*(13-MATCH(O7,'références '!$L$4:$L$15,0))/12),IF($S$2=P7,-M7*(13-MATCH(Q7,'références '!$L$4:$L$15,0))/12,IF($S$2=P7+1,-Q7,IF($S$2&gt;=N7,IF(SUM(O7:P7)=0,0,M7-Q7),0))))</f>
        <v>0</v>
      </c>
      <c r="AD7" s="75">
        <f>Tableau22[[#This Row],[montant DM 2021]]</f>
        <v>0</v>
      </c>
      <c r="AE7" s="73">
        <f>IF($AE$2=N7,IF(O7="janvier",C7,C7*(13-MATCH(O7,'références '!$L$4:$L$15,0))/12),IF($AE$2=P7,-C7*(13-MATCH(Q7,'références '!$L$4:$L$15,0))/12,IF($AE$2=P7+1,-Q7,IF($AE$2&gt;=N7,IF(SUM(O7:P7)=0,0,C7-X7),0))))</f>
        <v>0</v>
      </c>
      <c r="AF7" s="73">
        <f>IF($AE$2=N7,IF(O7="janvier",D7,D7*(13-MATCH(O7,'références '!$L$4:$L$15,0))/12),IF($AE$2=P7,-D7*(13-MATCH(Q7,'références '!$L$4:$L$15,0))/12,IF($AE$2=P7+1,-Q7,IF($AE$2&gt;=N7,IF(SUM(O7:P7)=0,0,D7-Y7),0))))</f>
        <v>0</v>
      </c>
      <c r="AG7" s="73">
        <f>IF($AE$2=N7,IF(O7="janvier",E7,E7*(13-MATCH(O7,'références '!$L$4:$L$15,0))/12),IF($AE$2=P7,-E7*(13-MATCH(Q7,'références '!$L$4:$L$15,0))/12,IF($AE$2=P7+1,-Q7,IF($AE$2&gt;=N7,IF(SUM(O7:P7)=0,0,E7-Z7),0))))</f>
        <v>0</v>
      </c>
      <c r="AH7" s="73">
        <f>IF($AE$2=N7,IF(O7="janvier",F7,F7*(13-MATCH(O7,'références '!$L$4:$L$15,0))/12),IF($AE$2=P7,-F7*(13-MATCH(Q7,'références '!$L$4:$L$15,0))/12,IF($AE$2=P7+1,-Q7,IF($AE$2&gt;=N7,IF(SUM(O7:P7)=0,0,F7-AA7),0))))</f>
        <v>0</v>
      </c>
      <c r="AI7" s="73">
        <f>SUM(AE7:AH7)</f>
        <v>0</v>
      </c>
      <c r="AJ7" s="70">
        <f>Tableau22[[#This Row],[nb postes A cumul 2021]]+Tableau22[[#This Row],[nb postes A 2022]]</f>
        <v>0</v>
      </c>
      <c r="AK7" s="70">
        <f>Tableau22[[#This Row],[nb postes B cumul 2021]]+Tableau22[[#This Row],[nb postes B 2022]]</f>
        <v>0</v>
      </c>
      <c r="AL7" s="70">
        <f>Tableau22[[#This Row],[nb postes C cumul 2021]]+Tableau22[[#This Row],[nb postes C 2022]]</f>
        <v>0</v>
      </c>
      <c r="AM7" s="70">
        <f>Tableau22[[#This Row],[nb postes apprentis cumul 2021]]+Tableau22[[#This Row],[nb postes apprentis 2022]]</f>
        <v>0</v>
      </c>
      <c r="AN7" s="70">
        <f>SUM(Tableau22[[#This Row],[nb postes A cumul 2021]:[nb postes apprentis cumul 2021]])</f>
        <v>0</v>
      </c>
      <c r="AO7" s="75">
        <f>IF($S$2=N7,IF(O7="janvier",M7,M7*(13-MATCH(O7,'références '!$L$4:$L$15,0))/12),IF($S$2=P7,-M7*(13-MATCH(Q7,'références '!$L$4:$L$15,0))/12,IF($S$2=P7+1,-Q7,IF($S$2&gt;=N7,IF(SUM(O7:P7)=0,0,M7-AC7),0))))</f>
        <v>0</v>
      </c>
      <c r="AP7" s="75">
        <f>Tableau22[[#This Row],[montant cumulé 2021]]+Tableau22[[#This Row],[montant BP 2022]]</f>
        <v>0</v>
      </c>
      <c r="AQ7" s="73" t="e">
        <f>IF($S$2=#REF!,IF(#REF!="janvier",R7,R7*(13-MATCH(#REF!,'références '!$L$4:$L$15,0))/12),IF($S$2=#REF!,-R7*(13-MATCH(#REF!,'références '!$L$4:$L$15,0))/12,IF($S$2=#REF!+1,-#REF!,IF($S$2&gt;=#REF!,IF(SUM(#REF!)=0,0,R7-#REF!),0))))</f>
        <v>#REF!</v>
      </c>
      <c r="AR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" s="73" t="e">
        <f>SUM(AQ7:AT7)</f>
        <v>#REF!</v>
      </c>
      <c r="AV7" s="70"/>
      <c r="AW7" s="70"/>
      <c r="AX7" s="70"/>
      <c r="AY7" s="70"/>
      <c r="AZ7" s="70">
        <f>SUM(Tableau22[[#This Row],[nb postes A cumul 2021]:[nb postes apprentis cumul 2021]])</f>
        <v>0</v>
      </c>
      <c r="BA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" s="75">
        <f>Tableau22[[#This Row],[montant DM 2021]]</f>
        <v>0</v>
      </c>
      <c r="BC7" s="73">
        <f>IF($S$2=T7,IF(U7="janvier",#REF!,#REF!*(13-MATCH(U7,'références '!$L$4:$L$15,0))/12),IF($S$2=V7,-#REF!*(13-MATCH(W7,'références '!$L$4:$L$15,0))/12,IF($S$2=V7+1,-W7,IF($S$2&gt;=T7,IF(SUM(U7:V7)=0,0,#REF!-W7),0))))</f>
        <v>0</v>
      </c>
      <c r="BD7" s="73">
        <f>IF($S$2=T7,IF(U7="janvier",#REF!,#REF!*(13-MATCH(U7,'références '!$L$4:$L$15,0))/12),IF($S$2=V7,-#REF!*(13-MATCH(W7,'références '!$L$4:$L$15,0))/12,IF($S$2=V7+1,-W7,IF($S$2&gt;=T7,IF(SUM(U7:V7)=0,0,#REF!-W7),0))))</f>
        <v>0</v>
      </c>
      <c r="BE7" s="73">
        <f>IF($S$2=T7,IF(U7="janvier",#REF!,#REF!*(13-MATCH(U7,'références '!$L$4:$L$15,0))/12),IF($S$2=V7,-#REF!*(13-MATCH(W7,'références '!$L$4:$L$15,0))/12,IF($S$2=V7+1,-W7,IF($S$2&gt;=T7,IF(SUM(U7:V7)=0,0,#REF!-W7),0))))</f>
        <v>0</v>
      </c>
      <c r="BF7" s="73">
        <f>IF($S$2=T7,IF(U7="janvier",#REF!,#REF!*(13-MATCH(U7,'références '!$L$4:$L$15,0))/12),IF($S$2=V7,-#REF!*(13-MATCH(W7,'références '!$L$4:$L$15,0))/12,IF($S$2=V7+1,-W7,IF($S$2&gt;=T7,IF(SUM(U7:V7)=0,0,#REF!-W7),0))))</f>
        <v>0</v>
      </c>
      <c r="BG7" s="73">
        <f>SUM(BC7:BF7)</f>
        <v>0</v>
      </c>
      <c r="BH7" s="70"/>
      <c r="BI7" s="70"/>
      <c r="BJ7" s="70"/>
      <c r="BK7" s="70"/>
      <c r="BL7" s="70">
        <f>SUM(Tableau22[[#This Row],[nb postes A cumul 2021]:[nb postes apprentis cumul 2021]])</f>
        <v>0</v>
      </c>
      <c r="BM7" s="75">
        <f>IF($S$2=T7,IF(U7="janvier",#REF!,#REF!*(13-MATCH(U7,'références '!$L$4:$L$15,0))/12),IF($S$2=V7,-#REF!*(13-MATCH(W7,'références '!$L$4:$L$15,0))/12,IF($S$2=V7+1,-W7,IF($S$2&gt;=T7,IF(SUM(U7:V7)=0,0,#REF!-W7),0))))</f>
        <v>0</v>
      </c>
      <c r="BN7" s="75">
        <f>Tableau22[[#This Row],[montant DM 2021]]</f>
        <v>0</v>
      </c>
      <c r="BO7" s="73">
        <f>IF($S$2=AF7,IF(AG7="janvier",#REF!,#REF!*(13-MATCH(AG7,'références '!$L$4:$L$15,0))/12),IF($S$2=AH7,-#REF!*(13-MATCH(AI7,'références '!$L$4:$L$15,0))/12,IF($S$2=AH7+1,-AI7,IF($S$2&gt;=AF7,IF(SUM(AG7:AH7)=0,0,#REF!-AI7),0))))</f>
        <v>0</v>
      </c>
      <c r="BP7" s="73">
        <f>IF($S$2=AF7,IF(AG7="janvier",#REF!,#REF!*(13-MATCH(AG7,'références '!$L$4:$L$15,0))/12),IF($S$2=AH7,-#REF!*(13-MATCH(AI7,'références '!$L$4:$L$15,0))/12,IF($S$2=AH7+1,-AI7,IF($S$2&gt;=AF7,IF(SUM(AG7:AH7)=0,0,#REF!-AI7),0))))</f>
        <v>0</v>
      </c>
      <c r="BQ7" s="73">
        <f>IF($S$2=AF7,IF(AG7="janvier",#REF!,#REF!*(13-MATCH(AG7,'références '!$L$4:$L$15,0))/12),IF($S$2=AH7,-#REF!*(13-MATCH(AI7,'références '!$L$4:$L$15,0))/12,IF($S$2=AH7+1,-AI7,IF($S$2&gt;=AF7,IF(SUM(AG7:AH7)=0,0,#REF!-AI7),0))))</f>
        <v>0</v>
      </c>
      <c r="BR7" s="73">
        <f>IF($S$2=AF7,IF(AG7="janvier",#REF!,#REF!*(13-MATCH(AG7,'références '!$L$4:$L$15,0))/12),IF($S$2=AH7,-#REF!*(13-MATCH(AI7,'références '!$L$4:$L$15,0))/12,IF($S$2=AH7+1,-AI7,IF($S$2&gt;=AF7,IF(SUM(AG7:AH7)=0,0,#REF!-AI7),0))))</f>
        <v>0</v>
      </c>
      <c r="BS7" s="73">
        <f>SUM(BO7:BR7)</f>
        <v>0</v>
      </c>
      <c r="BT7" s="70"/>
      <c r="BU7" s="70"/>
      <c r="BV7" s="70"/>
      <c r="BW7" s="70"/>
      <c r="BX7" s="70">
        <f>SUM(Tableau22[[#This Row],[nb postes A cumul 2021]:[nb postes apprentis cumul 2021]])</f>
        <v>0</v>
      </c>
      <c r="BY7" s="75">
        <f>IF($S$2=AF7,IF(AG7="janvier",Z7,Z7*(13-MATCH(AG7,'références '!$L$4:$L$15,0))/12),IF($S$2=AH7,-Z7*(13-MATCH(AI7,'références '!$L$4:$L$15,0))/12,IF($S$2=AH7+1,-AI7,IF($S$2&gt;=AF7,IF(SUM(AG7:AH7)=0,0,Z7-AI7),0))))</f>
        <v>0</v>
      </c>
      <c r="BZ7" s="75">
        <f>Tableau22[[#This Row],[montant DM 2021]]</f>
        <v>0</v>
      </c>
      <c r="CA7" s="73" t="e">
        <f>IF($S$2=AR7,IF(AS7="janvier",X7,X7*(13-MATCH(AS7,'références '!$L$4:$L$15,0))/12),IF($S$2=AT7,-X7*(13-MATCH(AU7,'références '!$L$4:$L$15,0))/12,IF($S$2=AT7+1,-AU7,IF($S$2&gt;=AR7,IF(SUM(AS7:AT7)=0,0,X7-AU7),0))))</f>
        <v>#REF!</v>
      </c>
      <c r="CB7" s="73" t="e">
        <f>IF($S$2=AR7,IF(AS7="janvier",Y7,Y7*(13-MATCH(AS7,'références '!$L$4:$L$15,0))/12),IF($S$2=AT7,-Y7*(13-MATCH(AU7,'références '!$L$4:$L$15,0))/12,IF($S$2=AT7+1,-AU7,IF($S$2&gt;=AR7,IF(SUM(AS7:AT7)=0,0,Y7-AU7),0))))</f>
        <v>#REF!</v>
      </c>
      <c r="CC7" s="73" t="e">
        <f>IF($S$2=AR7,IF(AS7="janvier",Z7,Z7*(13-MATCH(AS7,'références '!$L$4:$L$15,0))/12),IF($S$2=AT7,-Z7*(13-MATCH(AU7,'références '!$L$4:$L$15,0))/12,IF($S$2=AT7+1,-AU7,IF($S$2&gt;=AR7,IF(SUM(AS7:AT7)=0,0,Z7-AU7),0))))</f>
        <v>#REF!</v>
      </c>
      <c r="CD7" s="73" t="e">
        <f>IF($S$2=AR7,IF(AS7="janvier",AA7,AA7*(13-MATCH(AS7,'références '!$L$4:$L$15,0))/12),IF($S$2=AT7,-AA7*(13-MATCH(AU7,'références '!$L$4:$L$15,0))/12,IF($S$2=AT7+1,-AU7,IF($S$2&gt;=AR7,IF(SUM(AS7:AT7)=0,0,AA7-AU7),0))))</f>
        <v>#REF!</v>
      </c>
      <c r="CE7" s="73" t="e">
        <f>SUM(CA7:CD7)</f>
        <v>#REF!</v>
      </c>
      <c r="CF7" s="70"/>
      <c r="CG7" s="70"/>
      <c r="CH7" s="70"/>
      <c r="CI7" s="70"/>
      <c r="CJ7" s="70">
        <f>SUM(Tableau22[[#This Row],[nb postes A cumul 2021]:[nb postes apprentis cumul 2021]])</f>
        <v>0</v>
      </c>
      <c r="CK7" s="75" t="e">
        <f>IF($S$2=AR7,IF(AS7="janvier",AL7,AL7*(13-MATCH(AS7,'références '!$L$4:$L$15,0))/12),IF($S$2=AT7,-AL7*(13-MATCH(AU7,'références '!$L$4:$L$15,0))/12,IF($S$2=AT7+1,-AU7,IF($S$2&gt;=AR7,IF(SUM(AS7:AT7)=0,0,AL7-AU7),0))))</f>
        <v>#REF!</v>
      </c>
      <c r="CL7" s="75">
        <f>Tableau22[[#This Row],[montant DM 2021]]</f>
        <v>0</v>
      </c>
      <c r="CM7" s="73">
        <f>IF($S$2=BD7,IF(BE7="janvier",AJ7,AJ7*(13-MATCH(BE7,'références '!$L$4:$L$15,0))/12),IF($S$2=BF7,-AJ7*(13-MATCH(BG7,'références '!$L$4:$L$15,0))/12,IF($S$2=BF7+1,-BG7,IF($S$2&gt;=BD7,IF(SUM(BE7:BF7)=0,0,AJ7-BG7),0))))</f>
        <v>0</v>
      </c>
      <c r="CN7" s="73">
        <f>IF($S$2=BD7,IF(BE7="janvier",AK7,AK7*(13-MATCH(BE7,'références '!$L$4:$L$15,0))/12),IF($S$2=BF7,-AK7*(13-MATCH(BG7,'références '!$L$4:$L$15,0))/12,IF($S$2=BF7+1,-BG7,IF($S$2&gt;=BD7,IF(SUM(BE7:BF7)=0,0,AK7-BG7),0))))</f>
        <v>0</v>
      </c>
      <c r="CO7" s="73">
        <f>IF($S$2=BD7,IF(BE7="janvier",AL7,AL7*(13-MATCH(BE7,'références '!$L$4:$L$15,0))/12),IF($S$2=BF7,-AL7*(13-MATCH(BG7,'références '!$L$4:$L$15,0))/12,IF($S$2=BF7+1,-BG7,IF($S$2&gt;=BD7,IF(SUM(BE7:BF7)=0,0,AL7-BG7),0))))</f>
        <v>0</v>
      </c>
      <c r="CP7" s="73">
        <f>IF($S$2=BD7,IF(BE7="janvier",AM7,AM7*(13-MATCH(BE7,'références '!$L$4:$L$15,0))/12),IF($S$2=BF7,-AM7*(13-MATCH(BG7,'références '!$L$4:$L$15,0))/12,IF($S$2=BF7+1,-BG7,IF($S$2&gt;=BD7,IF(SUM(BE7:BF7)=0,0,AM7-BG7),0))))</f>
        <v>0</v>
      </c>
      <c r="CQ7" s="73">
        <f>SUM(CM7:CP7)</f>
        <v>0</v>
      </c>
      <c r="CR7" s="70"/>
      <c r="CS7" s="70"/>
      <c r="CT7" s="70"/>
      <c r="CU7" s="70"/>
      <c r="CV7" s="70">
        <f>SUM(Tableau22[[#This Row],[nb postes A cumul 2021]:[nb postes apprentis cumul 2021]])</f>
        <v>0</v>
      </c>
      <c r="CW7" s="75">
        <f>IF($S$2=BD7,IF(BE7="janvier",AX7,AX7*(13-MATCH(BE7,'références '!$L$4:$L$15,0))/12),IF($S$2=BF7,-AX7*(13-MATCH(BG7,'références '!$L$4:$L$15,0))/12,IF($S$2=BF7+1,-BG7,IF($S$2&gt;=BD7,IF(SUM(BE7:BF7)=0,0,AX7-BG7),0))))</f>
        <v>0</v>
      </c>
      <c r="CX7" s="75">
        <f>Tableau22[[#This Row],[montant DM 2021]]</f>
        <v>0</v>
      </c>
    </row>
    <row r="8" spans="1:16315" ht="45" customHeight="1" x14ac:dyDescent="0.25">
      <c r="A8" s="13"/>
      <c r="B8" s="13" t="s">
        <v>91</v>
      </c>
      <c r="C8" s="25">
        <v>1</v>
      </c>
      <c r="D8" s="25"/>
      <c r="E8" s="25"/>
      <c r="F8" s="25"/>
      <c r="G8" s="25">
        <f>SUM(C8:F8)</f>
        <v>1</v>
      </c>
      <c r="H8" s="25" t="s">
        <v>82</v>
      </c>
      <c r="I8" s="25" t="s">
        <v>76</v>
      </c>
      <c r="J8" s="26">
        <f>IF(H8="titulaire",IF(I8="technique",(C8*'références coût RH'!$C$2)+(D8*'références coût RH'!$C$3)+(E8*'références coût RH'!$C$4)+(F8*'références coût RH'!$B$5),
IF(I8="administrative",(C8*'références coût RH'!$D$2)+(D8*'références coût RH'!$D$3)+(E8*'références coût RH'!$D$4)+(F8*'références coût RH'!$B$5),
IF(I8="sanitaire",(C8*'références coût RH'!$E$2)+(D8*'références coût RH'!$E$3)+(E8*'références coût RH'!$E$4)+(F8*'références coût RH'!$B$5),
IF(I8="culturelle",(C8*'références coût RH'!$F$2)+(D8*'références coût RH'!$F$3)+(E8*'références coût RH'!$F$4)+(F8*'références coût RH'!$B$5),
IF(I8="sportive",(C8*'références coût RH'!$G$2)+(D8*'références coût RH'!$G$3)+(E8*'références coût RH'!$G$4)+(F8*'références coût RH'!$B$5),
IF(I8="animation",(C8*'références coût RH'!$H$2)+(D8*'références coût RH'!$H$3)+(E8*'références coût RH'!$H$4)+(F8*'références coût RH'!$B$5),
IF(I8="PM",(C8*'références coût RH'!$I$2)+(D8*'références coût RH'!$I$3)+(E8*'références coût RH'!$I$4)+(F8*'références coût RH'!$B$5),
IF(I8="",(C8*'références coût RH'!$B$2)+(D8*'références coût RH'!$B$3)+(E8*'références coût RH'!$B$4)+(F8*'références coût RH'!$B$5))))))))),
IF(I8="technique",(C8*'références coût RH'!$C$11)+(D8*'références coût RH'!$C$12)+(E8*'références coût RH'!$C$13)+(F8*'références coût RH'!$B$14),
IF(I8="administrative",(C8*'références coût RH'!$D$11)+(D8*'références coût RH'!$D$12)+(E8*'références coût RH'!$D$13)+(F8*'références coût RH'!$B$14),
IF(I8="sanitaire",(C8*'références coût RH'!$E$11)+(D8*'références coût RH'!$E$12)+(E8*'références coût RH'!$E$13)+(F8*'références coût RH'!$B$14),
IF(I8="culturelle",(C8*'références coût RH'!$F$11)+(D8*'références coût RH'!$F$12)+(E8*'références coût RH'!$F$13)+(F8*'références coût RH'!$B$14),
IF(I8="sportive",(C8*'références coût RH'!$BH$21)+(D8*'références coût RH'!$BH$22)+(E8*'références coût RH'!$BH$23)+(F8*'références coût RH'!$B$14),
IF(I8="animation",(C8*'références coût RH'!$H$11)+(D8*'références coût RH'!$H$12)+(E8*'références coût RH'!$H$13)+(F8*'références coût RH'!$B$14),
IF(I8="PM",(C8*'références coût RH'!$I$11)+(D8*'références coût RH'!$I$12)+(E8*'références coût RH'!$I$13)+(F8*'références coût RH'!$B$14),
IF(I8="",(C8*'références coût RH'!$B$11)+(D8*'références coût RH'!$B$12)+(E8*'références coût RH'!$B$13)+(F8*'références coût RH'!$B$14))))))))))</f>
        <v>69000</v>
      </c>
      <c r="K8" s="26"/>
      <c r="L8" s="26"/>
      <c r="M8" s="26">
        <f>Tableau22[[#This Row],[montant estimé 012]]+Tableau22[[#This Row],[Montant estimé 011 et 65]]+Tableau22[[#This Row],[Montant estimé recettes]]</f>
        <v>69000</v>
      </c>
      <c r="N8" s="49">
        <v>2021</v>
      </c>
      <c r="O8" s="13" t="s">
        <v>122</v>
      </c>
      <c r="P8" s="56">
        <v>2023</v>
      </c>
      <c r="Q8" s="56" t="s">
        <v>122</v>
      </c>
      <c r="R8" s="13"/>
      <c r="S8" s="73">
        <f>IF($S$2=N8,IF(O8="janvier",C8,C8*(13-MATCH(O8,'références '!$L$4:$L$15,0))/12),IF($S$2=P8,-C8*(13-MATCH(Q8,'références '!$L$4:$L$15,0))/12,IF($S$2=P8+1,-Q8,IF($S$2&gt;=N8,IF(SUM(O8:P8)=0,0,C8-Q8),0))))</f>
        <v>0.33333333333333331</v>
      </c>
      <c r="T8" s="73">
        <f>IF($S$2=N8,IF(O8="janvier",D8,D8*(13-MATCH(O8,'références '!$L$4:$L$15,0))/12),IF($S$2=P8,-D8*(13-MATCH(Q8,'références '!$L$4:$L$15,0))/12,IF($S$2=P8+1,-Q8,IF($S$2&gt;=N8,IF(SUM(O8:P8)=0,0,D8-Q8),0))))</f>
        <v>0</v>
      </c>
      <c r="U8" s="73">
        <f>IF($S$2=N8,IF(O8="janvier",E8,E8*(13-MATCH(O8,'références '!$L$4:$L$15,0))/12),IF($S$2=P8,-E8*(13-MATCH(Q8,'références '!$L$4:$L$15,0))/12,IF($S$2=P8+1,-Q8,IF($S$2&gt;=N8,IF(SUM(O8:P8)=0,0,E8-Q8),0))))</f>
        <v>0</v>
      </c>
      <c r="V8" s="73">
        <f>IF($S$2=N8,IF(O8="janvier",F8,F8*(13-MATCH(O8,'références '!$L$4:$L$15,0))/12),IF($S$2=P8,-F8*(13-MATCH(Q8,'références '!$L$4:$L$15,0))/12,IF($S$2=P8+1,-Q8,IF($S$2&gt;=N8,IF(SUM(O8:P8)=0,0,F8-Q8),0))))</f>
        <v>0</v>
      </c>
      <c r="W8" s="73">
        <f>SUM(S8:V8)</f>
        <v>0.33333333333333331</v>
      </c>
      <c r="X8" s="70">
        <f>Tableau22[[#This Row],[nb postes A 2021]]</f>
        <v>0.33333333333333331</v>
      </c>
      <c r="Y8" s="70">
        <f>Tableau22[[#This Row],[nb postes B 2021]]</f>
        <v>0</v>
      </c>
      <c r="Z8" s="70">
        <f>Tableau22[[#This Row],[nb postes C 2021]]</f>
        <v>0</v>
      </c>
      <c r="AA8" s="70">
        <f>Tableau22[[#This Row],[nb postes apprentis 2021]]</f>
        <v>0</v>
      </c>
      <c r="AB8" s="70">
        <f>SUM(Tableau22[[#This Row],[nb postes A cumul 2021]:[nb postes apprentis cumul 2021]])</f>
        <v>0.33333333333333331</v>
      </c>
      <c r="AC8" s="75">
        <f>IF($S$2=N8,IF(O8="janvier",M8,M8*(13-MATCH(O8,'références '!$L$4:$L$15,0))/12),IF($S$2=P8,-M8*(13-MATCH(Q8,'références '!$L$4:$L$15,0))/12,IF($S$2=P8+1,-Q8,IF($S$2&gt;=N8,IF(SUM(O8:P8)=0,0,M8-Q8),0))))</f>
        <v>23000</v>
      </c>
      <c r="AD8" s="75">
        <f>Tableau22[[#This Row],[montant DM 2021]]</f>
        <v>23000</v>
      </c>
      <c r="AE8" s="73">
        <f>IF($AE$2=N8,IF(O8="janvier",C8,C8*(13-MATCH(O8,'références '!$L$4:$L$15,0))/12),IF($AE$2=P8,-C8*(13-MATCH(Q8,'références '!$L$4:$L$15,0))/12,IF($AE$2=P8+1,-Q8,IF($AE$2&gt;=N8,IF(SUM(O8:P8)=0,0,C8-X8),0))))</f>
        <v>0.66666666666666674</v>
      </c>
      <c r="AF8" s="73">
        <f>IF($AE$2=N8,IF(O8="janvier",D8,D8*(13-MATCH(O8,'références '!$L$4:$L$15,0))/12),IF($AE$2=P8,-D8*(13-MATCH(Q8,'références '!$L$4:$L$15,0))/12,IF($AE$2=P8+1,-Q8,IF($AE$2&gt;=N8,IF(SUM(O8:P8)=0,0,D8-Y8),0))))</f>
        <v>0</v>
      </c>
      <c r="AG8" s="73">
        <f>IF($AE$2=N8,IF(O8="janvier",E8,E8*(13-MATCH(O8,'références '!$L$4:$L$15,0))/12),IF($AE$2=P8,-E8*(13-MATCH(Q8,'références '!$L$4:$L$15,0))/12,IF($AE$2=P8+1,-Q8,IF($AE$2&gt;=N8,IF(SUM(O8:P8)=0,0,E8-Z8),0))))</f>
        <v>0</v>
      </c>
      <c r="AH8" s="73">
        <f>IF($AE$2=N8,IF(O8="janvier",F8,F8*(13-MATCH(O8,'références '!$L$4:$L$15,0))/12),IF($AE$2=P8,-F8*(13-MATCH(Q8,'références '!$L$4:$L$15,0))/12,IF($AE$2=P8+1,-Q8,IF($AE$2&gt;=N8,IF(SUM(O8:P8)=0,0,F8-AA8),0))))</f>
        <v>0</v>
      </c>
      <c r="AI8" s="73">
        <f>SUM(AE8:AH8)</f>
        <v>0.66666666666666674</v>
      </c>
      <c r="AJ8" s="70">
        <f>Tableau22[[#This Row],[nb postes A cumul 2021]]+Tableau22[[#This Row],[nb postes A 2022]]</f>
        <v>1</v>
      </c>
      <c r="AK8" s="70">
        <f>Tableau22[[#This Row],[nb postes B cumul 2021]]+Tableau22[[#This Row],[nb postes B 2022]]</f>
        <v>0</v>
      </c>
      <c r="AL8" s="70">
        <f>Tableau22[[#This Row],[nb postes C cumul 2021]]+Tableau22[[#This Row],[nb postes C 2022]]</f>
        <v>0</v>
      </c>
      <c r="AM8" s="70">
        <f>Tableau22[[#This Row],[nb postes apprentis cumul 2021]]+Tableau22[[#This Row],[nb postes apprentis 2022]]</f>
        <v>0</v>
      </c>
      <c r="AN8" s="70">
        <f>SUM(Tableau22[[#This Row],[nb postes A cumul 2021]:[nb postes apprentis cumul 2021]])</f>
        <v>0.33333333333333331</v>
      </c>
      <c r="AO8" s="75">
        <f>IF($S$2=N8,IF(O8="janvier",M8,M8*(13-MATCH(O8,'références '!$L$4:$L$15,0))/12),IF($S$2=P8,-M8*(13-MATCH(Q8,'références '!$L$4:$L$15,0))/12,IF($S$2=P8+1,-Q8,IF($S$2&gt;=N8,IF(SUM(O8:P8)=0,0,M8-AC8),0))))</f>
        <v>23000</v>
      </c>
      <c r="AP8" s="75">
        <f>Tableau22[[#This Row],[montant cumulé 2021]]+Tableau22[[#This Row],[montant BP 2022]]</f>
        <v>46000</v>
      </c>
      <c r="AQ8" s="73" t="e">
        <f>IF($S$2=#REF!,IF(#REF!="janvier",R8,R8*(13-MATCH(#REF!,'références '!$L$4:$L$15,0))/12),IF($S$2=#REF!,-R8*(13-MATCH(#REF!,'références '!$L$4:$L$15,0))/12,IF($S$2=#REF!+1,-#REF!,IF($S$2&gt;=#REF!,IF(SUM(#REF!)=0,0,R8-#REF!),0))))</f>
        <v>#REF!</v>
      </c>
      <c r="AR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" s="73" t="e">
        <f>SUM(AQ8:AT8)</f>
        <v>#REF!</v>
      </c>
      <c r="AV8" s="70"/>
      <c r="AW8" s="70"/>
      <c r="AX8" s="70"/>
      <c r="AY8" s="70"/>
      <c r="AZ8" s="70">
        <f>SUM(Tableau22[[#This Row],[nb postes A cumul 2021]:[nb postes apprentis cumul 2021]])</f>
        <v>0.33333333333333331</v>
      </c>
      <c r="BA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" s="75">
        <f>Tableau22[[#This Row],[montant DM 2021]]</f>
        <v>23000</v>
      </c>
      <c r="BC8" s="73">
        <f>IF($S$2=T8,IF(U8="janvier",#REF!,#REF!*(13-MATCH(U8,'références '!$L$4:$L$15,0))/12),IF($S$2=V8,-#REF!*(13-MATCH(W8,'références '!$L$4:$L$15,0))/12,IF($S$2=V8+1,-W8,IF($S$2&gt;=T8,IF(SUM(U8:V8)=0,0,#REF!-W8),0))))</f>
        <v>0</v>
      </c>
      <c r="BD8" s="73">
        <f>IF($S$2=T8,IF(U8="janvier",#REF!,#REF!*(13-MATCH(U8,'références '!$L$4:$L$15,0))/12),IF($S$2=V8,-#REF!*(13-MATCH(W8,'références '!$L$4:$L$15,0))/12,IF($S$2=V8+1,-W8,IF($S$2&gt;=T8,IF(SUM(U8:V8)=0,0,#REF!-W8),0))))</f>
        <v>0</v>
      </c>
      <c r="BE8" s="73">
        <f>IF($S$2=T8,IF(U8="janvier",#REF!,#REF!*(13-MATCH(U8,'références '!$L$4:$L$15,0))/12),IF($S$2=V8,-#REF!*(13-MATCH(W8,'références '!$L$4:$L$15,0))/12,IF($S$2=V8+1,-W8,IF($S$2&gt;=T8,IF(SUM(U8:V8)=0,0,#REF!-W8),0))))</f>
        <v>0</v>
      </c>
      <c r="BF8" s="73">
        <f>IF($S$2=T8,IF(U8="janvier",#REF!,#REF!*(13-MATCH(U8,'références '!$L$4:$L$15,0))/12),IF($S$2=V8,-#REF!*(13-MATCH(W8,'références '!$L$4:$L$15,0))/12,IF($S$2=V8+1,-W8,IF($S$2&gt;=T8,IF(SUM(U8:V8)=0,0,#REF!-W8),0))))</f>
        <v>0</v>
      </c>
      <c r="BG8" s="73">
        <f>SUM(BC8:BF8)</f>
        <v>0</v>
      </c>
      <c r="BH8" s="70"/>
      <c r="BI8" s="70"/>
      <c r="BJ8" s="70"/>
      <c r="BK8" s="70"/>
      <c r="BL8" s="70">
        <f>SUM(Tableau22[[#This Row],[nb postes A cumul 2021]:[nb postes apprentis cumul 2021]])</f>
        <v>0.33333333333333331</v>
      </c>
      <c r="BM8" s="75">
        <f>IF($S$2=T8,IF(U8="janvier",#REF!,#REF!*(13-MATCH(U8,'références '!$L$4:$L$15,0))/12),IF($S$2=V8,-#REF!*(13-MATCH(W8,'références '!$L$4:$L$15,0))/12,IF($S$2=V8+1,-W8,IF($S$2&gt;=T8,IF(SUM(U8:V8)=0,0,#REF!-W8),0))))</f>
        <v>0</v>
      </c>
      <c r="BN8" s="75">
        <f>Tableau22[[#This Row],[montant DM 2021]]</f>
        <v>23000</v>
      </c>
      <c r="BO8" s="73">
        <f>IF($S$2=AF8,IF(AG8="janvier",#REF!,#REF!*(13-MATCH(AG8,'références '!$L$4:$L$15,0))/12),IF($S$2=AH8,-#REF!*(13-MATCH(AI8,'références '!$L$4:$L$15,0))/12,IF($S$2=AH8+1,-AI8,IF($S$2&gt;=AF8,IF(SUM(AG8:AH8)=0,0,#REF!-AI8),0))))</f>
        <v>0</v>
      </c>
      <c r="BP8" s="73">
        <f>IF($S$2=AF8,IF(AG8="janvier",#REF!,#REF!*(13-MATCH(AG8,'références '!$L$4:$L$15,0))/12),IF($S$2=AH8,-#REF!*(13-MATCH(AI8,'références '!$L$4:$L$15,0))/12,IF($S$2=AH8+1,-AI8,IF($S$2&gt;=AF8,IF(SUM(AG8:AH8)=0,0,#REF!-AI8),0))))</f>
        <v>0</v>
      </c>
      <c r="BQ8" s="73">
        <f>IF($S$2=AF8,IF(AG8="janvier",#REF!,#REF!*(13-MATCH(AG8,'références '!$L$4:$L$15,0))/12),IF($S$2=AH8,-#REF!*(13-MATCH(AI8,'références '!$L$4:$L$15,0))/12,IF($S$2=AH8+1,-AI8,IF($S$2&gt;=AF8,IF(SUM(AG8:AH8)=0,0,#REF!-AI8),0))))</f>
        <v>0</v>
      </c>
      <c r="BR8" s="73">
        <f>IF($S$2=AF8,IF(AG8="janvier",#REF!,#REF!*(13-MATCH(AG8,'références '!$L$4:$L$15,0))/12),IF($S$2=AH8,-#REF!*(13-MATCH(AI8,'références '!$L$4:$L$15,0))/12,IF($S$2=AH8+1,-AI8,IF($S$2&gt;=AF8,IF(SUM(AG8:AH8)=0,0,#REF!-AI8),0))))</f>
        <v>0</v>
      </c>
      <c r="BS8" s="73">
        <f>SUM(BO8:BR8)</f>
        <v>0</v>
      </c>
      <c r="BT8" s="70"/>
      <c r="BU8" s="70"/>
      <c r="BV8" s="70"/>
      <c r="BW8" s="70"/>
      <c r="BX8" s="70">
        <f>SUM(Tableau22[[#This Row],[nb postes A cumul 2021]:[nb postes apprentis cumul 2021]])</f>
        <v>0.33333333333333331</v>
      </c>
      <c r="BY8" s="75">
        <f>IF($S$2=AF8,IF(AG8="janvier",Z8,Z8*(13-MATCH(AG8,'références '!$L$4:$L$15,0))/12),IF($S$2=AH8,-Z8*(13-MATCH(AI8,'références '!$L$4:$L$15,0))/12,IF($S$2=AH8+1,-AI8,IF($S$2&gt;=AF8,IF(SUM(AG8:AH8)=0,0,Z8-AI8),0))))</f>
        <v>0</v>
      </c>
      <c r="BZ8" s="75">
        <f>Tableau22[[#This Row],[montant DM 2021]]</f>
        <v>23000</v>
      </c>
      <c r="CA8" s="73" t="e">
        <f>IF($S$2=AR8,IF(AS8="janvier",X8,X8*(13-MATCH(AS8,'références '!$L$4:$L$15,0))/12),IF($S$2=AT8,-X8*(13-MATCH(AU8,'références '!$L$4:$L$15,0))/12,IF($S$2=AT8+1,-AU8,IF($S$2&gt;=AR8,IF(SUM(AS8:AT8)=0,0,X8-AU8),0))))</f>
        <v>#REF!</v>
      </c>
      <c r="CB8" s="73" t="e">
        <f>IF($S$2=AR8,IF(AS8="janvier",Y8,Y8*(13-MATCH(AS8,'références '!$L$4:$L$15,0))/12),IF($S$2=AT8,-Y8*(13-MATCH(AU8,'références '!$L$4:$L$15,0))/12,IF($S$2=AT8+1,-AU8,IF($S$2&gt;=AR8,IF(SUM(AS8:AT8)=0,0,Y8-AU8),0))))</f>
        <v>#REF!</v>
      </c>
      <c r="CC8" s="73" t="e">
        <f>IF($S$2=AR8,IF(AS8="janvier",Z8,Z8*(13-MATCH(AS8,'références '!$L$4:$L$15,0))/12),IF($S$2=AT8,-Z8*(13-MATCH(AU8,'références '!$L$4:$L$15,0))/12,IF($S$2=AT8+1,-AU8,IF($S$2&gt;=AR8,IF(SUM(AS8:AT8)=0,0,Z8-AU8),0))))</f>
        <v>#REF!</v>
      </c>
      <c r="CD8" s="73" t="e">
        <f>IF($S$2=AR8,IF(AS8="janvier",AA8,AA8*(13-MATCH(AS8,'références '!$L$4:$L$15,0))/12),IF($S$2=AT8,-AA8*(13-MATCH(AU8,'références '!$L$4:$L$15,0))/12,IF($S$2=AT8+1,-AU8,IF($S$2&gt;=AR8,IF(SUM(AS8:AT8)=0,0,AA8-AU8),0))))</f>
        <v>#REF!</v>
      </c>
      <c r="CE8" s="73" t="e">
        <f>SUM(CA8:CD8)</f>
        <v>#REF!</v>
      </c>
      <c r="CF8" s="70"/>
      <c r="CG8" s="70"/>
      <c r="CH8" s="70"/>
      <c r="CI8" s="70"/>
      <c r="CJ8" s="70">
        <f>SUM(Tableau22[[#This Row],[nb postes A cumul 2021]:[nb postes apprentis cumul 2021]])</f>
        <v>0.33333333333333331</v>
      </c>
      <c r="CK8" s="75" t="e">
        <f>IF($S$2=AR8,IF(AS8="janvier",AL8,AL8*(13-MATCH(AS8,'références '!$L$4:$L$15,0))/12),IF($S$2=AT8,-AL8*(13-MATCH(AU8,'références '!$L$4:$L$15,0))/12,IF($S$2=AT8+1,-AU8,IF($S$2&gt;=AR8,IF(SUM(AS8:AT8)=0,0,AL8-AU8),0))))</f>
        <v>#REF!</v>
      </c>
      <c r="CL8" s="75">
        <f>Tableau22[[#This Row],[montant DM 2021]]</f>
        <v>23000</v>
      </c>
      <c r="CM8" s="73">
        <f>IF($S$2=BD8,IF(BE8="janvier",AJ8,AJ8*(13-MATCH(BE8,'références '!$L$4:$L$15,0))/12),IF($S$2=BF8,-AJ8*(13-MATCH(BG8,'références '!$L$4:$L$15,0))/12,IF($S$2=BF8+1,-BG8,IF($S$2&gt;=BD8,IF(SUM(BE8:BF8)=0,0,AJ8-BG8),0))))</f>
        <v>0</v>
      </c>
      <c r="CN8" s="73">
        <f>IF($S$2=BD8,IF(BE8="janvier",AK8,AK8*(13-MATCH(BE8,'références '!$L$4:$L$15,0))/12),IF($S$2=BF8,-AK8*(13-MATCH(BG8,'références '!$L$4:$L$15,0))/12,IF($S$2=BF8+1,-BG8,IF($S$2&gt;=BD8,IF(SUM(BE8:BF8)=0,0,AK8-BG8),0))))</f>
        <v>0</v>
      </c>
      <c r="CO8" s="73">
        <f>IF($S$2=BD8,IF(BE8="janvier",AL8,AL8*(13-MATCH(BE8,'références '!$L$4:$L$15,0))/12),IF($S$2=BF8,-AL8*(13-MATCH(BG8,'références '!$L$4:$L$15,0))/12,IF($S$2=BF8+1,-BG8,IF($S$2&gt;=BD8,IF(SUM(BE8:BF8)=0,0,AL8-BG8),0))))</f>
        <v>0</v>
      </c>
      <c r="CP8" s="73">
        <f>IF($S$2=BD8,IF(BE8="janvier",AM8,AM8*(13-MATCH(BE8,'références '!$L$4:$L$15,0))/12),IF($S$2=BF8,-AM8*(13-MATCH(BG8,'références '!$L$4:$L$15,0))/12,IF($S$2=BF8+1,-BG8,IF($S$2&gt;=BD8,IF(SUM(BE8:BF8)=0,0,AM8-BG8),0))))</f>
        <v>0</v>
      </c>
      <c r="CQ8" s="73">
        <f>SUM(CM8:CP8)</f>
        <v>0</v>
      </c>
      <c r="CR8" s="70"/>
      <c r="CS8" s="70"/>
      <c r="CT8" s="70"/>
      <c r="CU8" s="70"/>
      <c r="CV8" s="70">
        <f>SUM(Tableau22[[#This Row],[nb postes A cumul 2021]:[nb postes apprentis cumul 2021]])</f>
        <v>0.33333333333333331</v>
      </c>
      <c r="CW8" s="75">
        <f>IF($S$2=BD8,IF(BE8="janvier",AX8,AX8*(13-MATCH(BE8,'références '!$L$4:$L$15,0))/12),IF($S$2=BF8,-AX8*(13-MATCH(BG8,'références '!$L$4:$L$15,0))/12,IF($S$2=BF8+1,-BG8,IF($S$2&gt;=BD8,IF(SUM(BE8:BF8)=0,0,AX8-BG8),0))))</f>
        <v>0</v>
      </c>
      <c r="CX8" s="75">
        <f>Tableau22[[#This Row],[montant DM 2021]]</f>
        <v>23000</v>
      </c>
    </row>
    <row r="9" spans="1:16315" ht="45" customHeight="1" x14ac:dyDescent="0.25">
      <c r="A9" s="13"/>
      <c r="B9" s="13" t="s">
        <v>91</v>
      </c>
      <c r="C9" s="25">
        <v>1</v>
      </c>
      <c r="D9" s="25"/>
      <c r="E9" s="25"/>
      <c r="F9" s="25"/>
      <c r="G9" s="25">
        <f>SUM(C9:F9)</f>
        <v>1</v>
      </c>
      <c r="H9" s="18" t="s">
        <v>81</v>
      </c>
      <c r="I9" s="13" t="s">
        <v>76</v>
      </c>
      <c r="J9" s="26">
        <f>IF(H9="titulaire",IF(I9="technique",(C9*'références coût RH'!$C$2)+(D9*'références coût RH'!$C$3)+(E9*'références coût RH'!$C$4)+(F9*'références coût RH'!$B$5),
IF(I9="administrative",(C9*'références coût RH'!$D$2)+(D9*'références coût RH'!$D$3)+(E9*'références coût RH'!$D$4)+(F9*'références coût RH'!$B$5),
IF(I9="sanitaire",(C9*'références coût RH'!$E$2)+(D9*'références coût RH'!$E$3)+(E9*'références coût RH'!$E$4)+(F9*'références coût RH'!$B$5),
IF(I9="culturelle",(C9*'références coût RH'!$F$2)+(D9*'références coût RH'!$F$3)+(E9*'références coût RH'!$F$4)+(F9*'références coût RH'!$B$5),
IF(I9="sportive",(C9*'références coût RH'!$G$2)+(D9*'références coût RH'!$G$3)+(E9*'références coût RH'!$G$4)+(F9*'références coût RH'!$B$5),
IF(I9="animation",(C9*'références coût RH'!$H$2)+(D9*'références coût RH'!$H$3)+(E9*'références coût RH'!$H$4)+(F9*'références coût RH'!$B$5),
IF(I9="PM",(C9*'références coût RH'!$I$2)+(D9*'références coût RH'!$I$3)+(E9*'références coût RH'!$I$4)+(F9*'références coût RH'!$B$5),
IF(I9="",(C9*'références coût RH'!$B$2)+(D9*'références coût RH'!$B$3)+(E9*'références coût RH'!$B$4)+(F9*'références coût RH'!$B$5))))))))),
IF(I9="technique",(C9*'références coût RH'!$C$11)+(D9*'références coût RH'!$C$12)+(E9*'références coût RH'!$C$13)+(F9*'références coût RH'!$B$14),
IF(I9="administrative",(C9*'références coût RH'!$D$11)+(D9*'références coût RH'!$D$12)+(E9*'références coût RH'!$D$13)+(F9*'références coût RH'!$B$14),
IF(I9="sanitaire",(C9*'références coût RH'!$E$11)+(D9*'références coût RH'!$E$12)+(E9*'références coût RH'!$E$13)+(F9*'références coût RH'!$B$14),
IF(I9="culturelle",(C9*'références coût RH'!$F$11)+(D9*'références coût RH'!$F$12)+(E9*'références coût RH'!$F$13)+(F9*'références coût RH'!$B$14),
IF(I9="sportive",(C9*'références coût RH'!$BH$21)+(D9*'références coût RH'!$BH$22)+(E9*'références coût RH'!$BH$23)+(F9*'références coût RH'!$B$14),
IF(I9="animation",(C9*'références coût RH'!$H$11)+(D9*'références coût RH'!$H$12)+(E9*'références coût RH'!$H$13)+(F9*'références coût RH'!$B$14),
IF(I9="PM",(C9*'références coût RH'!$I$11)+(D9*'références coût RH'!$I$12)+(E9*'références coût RH'!$I$13)+(F9*'références coût RH'!$B$14),
IF(I9="",(C9*'références coût RH'!$B$11)+(D9*'références coût RH'!$B$12)+(E9*'références coût RH'!$B$13)+(F9*'références coût RH'!$B$14))))))))))</f>
        <v>69000</v>
      </c>
      <c r="K9" s="26"/>
      <c r="L9" s="26"/>
      <c r="M9" s="26">
        <f>Tableau22[[#This Row],[montant estimé 012]]+Tableau22[[#This Row],[Montant estimé 011 et 65]]+Tableau22[[#This Row],[Montant estimé recettes]]</f>
        <v>69000</v>
      </c>
      <c r="N9" s="49">
        <v>2022</v>
      </c>
      <c r="O9" s="17" t="s">
        <v>114</v>
      </c>
      <c r="P9" s="56"/>
      <c r="Q9" s="56"/>
      <c r="R9" s="13"/>
      <c r="S9" s="73">
        <f>IF($S$2=N9,IF(O9="janvier",C9,C9*(13-MATCH(O9,'références '!$L$4:$L$15,0))/12),IF($S$2=P9,-C9*(13-MATCH(Q9,'références '!$L$4:$L$15,0))/12,IF($S$2=P9+1,-Q9,IF($S$2&gt;=N9,IF(SUM(O9:P9)=0,0,C9-Q9),0))))</f>
        <v>0</v>
      </c>
      <c r="T9" s="73">
        <f>IF($S$2=N9,IF(O9="janvier",D9,D9*(13-MATCH(O9,'références '!$L$4:$L$15,0))/12),IF($S$2=P9,-D9*(13-MATCH(Q9,'références '!$L$4:$L$15,0))/12,IF($S$2=P9+1,-Q9,IF($S$2&gt;=N9,IF(SUM(O9:P9)=0,0,D9-Q9),0))))</f>
        <v>0</v>
      </c>
      <c r="U9" s="73">
        <f>IF($S$2=N9,IF(O9="janvier",E9,E9*(13-MATCH(O9,'références '!$L$4:$L$15,0))/12),IF($S$2=P9,-E9*(13-MATCH(Q9,'références '!$L$4:$L$15,0))/12,IF($S$2=P9+1,-Q9,IF($S$2&gt;=N9,IF(SUM(O9:P9)=0,0,E9-Q9),0))))</f>
        <v>0</v>
      </c>
      <c r="V9" s="73">
        <f>IF($S$2=N9,IF(O9="janvier",F9,F9*(13-MATCH(O9,'références '!$L$4:$L$15,0))/12),IF($S$2=P9,-F9*(13-MATCH(Q9,'références '!$L$4:$L$15,0))/12,IF($S$2=P9+1,-Q9,IF($S$2&gt;=N9,IF(SUM(O9:P9)=0,0,F9-Q9),0))))</f>
        <v>0</v>
      </c>
      <c r="W9" s="73">
        <f>SUM(S9:V9)</f>
        <v>0</v>
      </c>
      <c r="X9" s="70">
        <f>Tableau22[[#This Row],[nb postes A 2021]]</f>
        <v>0</v>
      </c>
      <c r="Y9" s="70">
        <f>Tableau22[[#This Row],[nb postes B 2021]]</f>
        <v>0</v>
      </c>
      <c r="Z9" s="70">
        <f>Tableau22[[#This Row],[nb postes C 2021]]</f>
        <v>0</v>
      </c>
      <c r="AA9" s="70">
        <f>Tableau22[[#This Row],[nb postes apprentis 2021]]</f>
        <v>0</v>
      </c>
      <c r="AB9" s="70">
        <f>SUM(Tableau22[[#This Row],[nb postes A cumul 2021]:[nb postes apprentis cumul 2021]])</f>
        <v>0</v>
      </c>
      <c r="AC9" s="75">
        <f>IF($S$2=N9,IF(O9="janvier",M9,M9*(13-MATCH(O9,'références '!$L$4:$L$15,0))/12),IF($S$2=P9,-M9*(13-MATCH(Q9,'références '!$L$4:$L$15,0))/12,IF($S$2=P9+1,-Q9,IF($S$2&gt;=N9,IF(SUM(O9:P9)=0,0,M9-Q9),0))))</f>
        <v>0</v>
      </c>
      <c r="AD9" s="75">
        <f>Tableau22[[#This Row],[montant DM 2021]]</f>
        <v>0</v>
      </c>
      <c r="AE9" s="73">
        <f>IF($AE$2=N9,IF(O9="janvier",C9,C9*(13-MATCH(O9,'références '!$L$4:$L$15,0))/12),IF($AE$2=P9,-C9*(13-MATCH(Q9,'références '!$L$4:$L$15,0))/12,IF($AE$2=P9+1,-Q9,IF($AE$2&gt;=N9,IF(SUM(O9:P9)=0,0,C9-X9),0))))</f>
        <v>1</v>
      </c>
      <c r="AF9" s="73">
        <f>IF($AE$2=N9,IF(O9="janvier",D9,D9*(13-MATCH(O9,'références '!$L$4:$L$15,0))/12),IF($AE$2=P9,-D9*(13-MATCH(Q9,'références '!$L$4:$L$15,0))/12,IF($AE$2=P9+1,-Q9,IF($AE$2&gt;=N9,IF(SUM(O9:P9)=0,0,D9-Y9),0))))</f>
        <v>0</v>
      </c>
      <c r="AG9" s="73">
        <f>IF($AE$2=N9,IF(O9="janvier",E9,E9*(13-MATCH(O9,'références '!$L$4:$L$15,0))/12),IF($AE$2=P9,-E9*(13-MATCH(Q9,'références '!$L$4:$L$15,0))/12,IF($AE$2=P9+1,-Q9,IF($AE$2&gt;=N9,IF(SUM(O9:P9)=0,0,E9-Z9),0))))</f>
        <v>0</v>
      </c>
      <c r="AH9" s="73">
        <f>IF($AE$2=N9,IF(O9="janvier",F9,F9*(13-MATCH(O9,'références '!$L$4:$L$15,0))/12),IF($AE$2=P9,-F9*(13-MATCH(Q9,'références '!$L$4:$L$15,0))/12,IF($AE$2=P9+1,-Q9,IF($AE$2&gt;=N9,IF(SUM(O9:P9)=0,0,F9-AA9),0))))</f>
        <v>0</v>
      </c>
      <c r="AI9" s="73">
        <f>SUM(AE9:AH9)</f>
        <v>1</v>
      </c>
      <c r="AJ9" s="70">
        <f>Tableau22[[#This Row],[nb postes A cumul 2021]]+Tableau22[[#This Row],[nb postes A 2022]]</f>
        <v>1</v>
      </c>
      <c r="AK9" s="70">
        <f>Tableau22[[#This Row],[nb postes B cumul 2021]]+Tableau22[[#This Row],[nb postes B 2022]]</f>
        <v>0</v>
      </c>
      <c r="AL9" s="70">
        <f>Tableau22[[#This Row],[nb postes C cumul 2021]]+Tableau22[[#This Row],[nb postes C 2022]]</f>
        <v>0</v>
      </c>
      <c r="AM9" s="70">
        <f>Tableau22[[#This Row],[nb postes apprentis cumul 2021]]+Tableau22[[#This Row],[nb postes apprentis 2022]]</f>
        <v>0</v>
      </c>
      <c r="AN9" s="70">
        <f>SUM(Tableau22[[#This Row],[nb postes A cumul 2021]:[nb postes apprentis cumul 2021]])</f>
        <v>0</v>
      </c>
      <c r="AO9" s="75">
        <f>IF($S$2=N9,IF(O9="janvier",M9,M9*(13-MATCH(O9,'références '!$L$4:$L$15,0))/12),IF($S$2=P9,-M9*(13-MATCH(Q9,'références '!$L$4:$L$15,0))/12,IF($S$2=P9+1,-Q9,IF($S$2&gt;=N9,IF(SUM(O9:P9)=0,0,M9-AC9),0))))</f>
        <v>0</v>
      </c>
      <c r="AP9" s="75">
        <f>Tableau22[[#This Row],[montant cumulé 2021]]+Tableau22[[#This Row],[montant BP 2022]]</f>
        <v>0</v>
      </c>
      <c r="AQ9" s="73" t="e">
        <f>IF($S$2=#REF!,IF(#REF!="janvier",R9,R9*(13-MATCH(#REF!,'références '!$L$4:$L$15,0))/12),IF($S$2=#REF!,-R9*(13-MATCH(#REF!,'références '!$L$4:$L$15,0))/12,IF($S$2=#REF!+1,-#REF!,IF($S$2&gt;=#REF!,IF(SUM(#REF!)=0,0,R9-#REF!),0))))</f>
        <v>#REF!</v>
      </c>
      <c r="AR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" s="73" t="e">
        <f>SUM(AQ9:AT9)</f>
        <v>#REF!</v>
      </c>
      <c r="AV9" s="70"/>
      <c r="AW9" s="70"/>
      <c r="AX9" s="70"/>
      <c r="AY9" s="70"/>
      <c r="AZ9" s="70">
        <f>SUM(Tableau22[[#This Row],[nb postes A cumul 2021]:[nb postes apprentis cumul 2021]])</f>
        <v>0</v>
      </c>
      <c r="BA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" s="75">
        <f>Tableau22[[#This Row],[montant DM 2021]]</f>
        <v>0</v>
      </c>
      <c r="BC9" s="73">
        <f>IF($S$2=T9,IF(U9="janvier",#REF!,#REF!*(13-MATCH(U9,'références '!$L$4:$L$15,0))/12),IF($S$2=V9,-#REF!*(13-MATCH(W9,'références '!$L$4:$L$15,0))/12,IF($S$2=V9+1,-W9,IF($S$2&gt;=T9,IF(SUM(U9:V9)=0,0,#REF!-W9),0))))</f>
        <v>0</v>
      </c>
      <c r="BD9" s="73">
        <f>IF($S$2=T9,IF(U9="janvier",#REF!,#REF!*(13-MATCH(U9,'références '!$L$4:$L$15,0))/12),IF($S$2=V9,-#REF!*(13-MATCH(W9,'références '!$L$4:$L$15,0))/12,IF($S$2=V9+1,-W9,IF($S$2&gt;=T9,IF(SUM(U9:V9)=0,0,#REF!-W9),0))))</f>
        <v>0</v>
      </c>
      <c r="BE9" s="73">
        <f>IF($S$2=T9,IF(U9="janvier",#REF!,#REF!*(13-MATCH(U9,'références '!$L$4:$L$15,0))/12),IF($S$2=V9,-#REF!*(13-MATCH(W9,'références '!$L$4:$L$15,0))/12,IF($S$2=V9+1,-W9,IF($S$2&gt;=T9,IF(SUM(U9:V9)=0,0,#REF!-W9),0))))</f>
        <v>0</v>
      </c>
      <c r="BF9" s="73">
        <f>IF($S$2=T9,IF(U9="janvier",#REF!,#REF!*(13-MATCH(U9,'références '!$L$4:$L$15,0))/12),IF($S$2=V9,-#REF!*(13-MATCH(W9,'références '!$L$4:$L$15,0))/12,IF($S$2=V9+1,-W9,IF($S$2&gt;=T9,IF(SUM(U9:V9)=0,0,#REF!-W9),0))))</f>
        <v>0</v>
      </c>
      <c r="BG9" s="73">
        <f>SUM(BC9:BF9)</f>
        <v>0</v>
      </c>
      <c r="BH9" s="70"/>
      <c r="BI9" s="70"/>
      <c r="BJ9" s="70"/>
      <c r="BK9" s="70"/>
      <c r="BL9" s="70">
        <f>SUM(Tableau22[[#This Row],[nb postes A cumul 2021]:[nb postes apprentis cumul 2021]])</f>
        <v>0</v>
      </c>
      <c r="BM9" s="75">
        <f>IF($S$2=T9,IF(U9="janvier",#REF!,#REF!*(13-MATCH(U9,'références '!$L$4:$L$15,0))/12),IF($S$2=V9,-#REF!*(13-MATCH(W9,'références '!$L$4:$L$15,0))/12,IF($S$2=V9+1,-W9,IF($S$2&gt;=T9,IF(SUM(U9:V9)=0,0,#REF!-W9),0))))</f>
        <v>0</v>
      </c>
      <c r="BN9" s="75">
        <f>Tableau22[[#This Row],[montant DM 2021]]</f>
        <v>0</v>
      </c>
      <c r="BO9" s="73">
        <f>IF($S$2=AF9,IF(AG9="janvier",#REF!,#REF!*(13-MATCH(AG9,'références '!$L$4:$L$15,0))/12),IF($S$2=AH9,-#REF!*(13-MATCH(AI9,'références '!$L$4:$L$15,0))/12,IF($S$2=AH9+1,-AI9,IF($S$2&gt;=AF9,IF(SUM(AG9:AH9)=0,0,#REF!-AI9),0))))</f>
        <v>0</v>
      </c>
      <c r="BP9" s="73">
        <f>IF($S$2=AF9,IF(AG9="janvier",#REF!,#REF!*(13-MATCH(AG9,'références '!$L$4:$L$15,0))/12),IF($S$2=AH9,-#REF!*(13-MATCH(AI9,'références '!$L$4:$L$15,0))/12,IF($S$2=AH9+1,-AI9,IF($S$2&gt;=AF9,IF(SUM(AG9:AH9)=0,0,#REF!-AI9),0))))</f>
        <v>0</v>
      </c>
      <c r="BQ9" s="73">
        <f>IF($S$2=AF9,IF(AG9="janvier",#REF!,#REF!*(13-MATCH(AG9,'références '!$L$4:$L$15,0))/12),IF($S$2=AH9,-#REF!*(13-MATCH(AI9,'références '!$L$4:$L$15,0))/12,IF($S$2=AH9+1,-AI9,IF($S$2&gt;=AF9,IF(SUM(AG9:AH9)=0,0,#REF!-AI9),0))))</f>
        <v>0</v>
      </c>
      <c r="BR9" s="73">
        <f>IF($S$2=AF9,IF(AG9="janvier",#REF!,#REF!*(13-MATCH(AG9,'références '!$L$4:$L$15,0))/12),IF($S$2=AH9,-#REF!*(13-MATCH(AI9,'références '!$L$4:$L$15,0))/12,IF($S$2=AH9+1,-AI9,IF($S$2&gt;=AF9,IF(SUM(AG9:AH9)=0,0,#REF!-AI9),0))))</f>
        <v>0</v>
      </c>
      <c r="BS9" s="73">
        <f>SUM(BO9:BR9)</f>
        <v>0</v>
      </c>
      <c r="BT9" s="70"/>
      <c r="BU9" s="70"/>
      <c r="BV9" s="70"/>
      <c r="BW9" s="70"/>
      <c r="BX9" s="70">
        <f>SUM(Tableau22[[#This Row],[nb postes A cumul 2021]:[nb postes apprentis cumul 2021]])</f>
        <v>0</v>
      </c>
      <c r="BY9" s="75">
        <f>IF($S$2=AF9,IF(AG9="janvier",Z9,Z9*(13-MATCH(AG9,'références '!$L$4:$L$15,0))/12),IF($S$2=AH9,-Z9*(13-MATCH(AI9,'références '!$L$4:$L$15,0))/12,IF($S$2=AH9+1,-AI9,IF($S$2&gt;=AF9,IF(SUM(AG9:AH9)=0,0,Z9-AI9),0))))</f>
        <v>0</v>
      </c>
      <c r="BZ9" s="75">
        <f>Tableau22[[#This Row],[montant DM 2021]]</f>
        <v>0</v>
      </c>
      <c r="CA9" s="73" t="e">
        <f>IF($S$2=AR9,IF(AS9="janvier",X9,X9*(13-MATCH(AS9,'références '!$L$4:$L$15,0))/12),IF($S$2=AT9,-X9*(13-MATCH(AU9,'références '!$L$4:$L$15,0))/12,IF($S$2=AT9+1,-AU9,IF($S$2&gt;=AR9,IF(SUM(AS9:AT9)=0,0,X9-AU9),0))))</f>
        <v>#REF!</v>
      </c>
      <c r="CB9" s="73" t="e">
        <f>IF($S$2=AR9,IF(AS9="janvier",Y9,Y9*(13-MATCH(AS9,'références '!$L$4:$L$15,0))/12),IF($S$2=AT9,-Y9*(13-MATCH(AU9,'références '!$L$4:$L$15,0))/12,IF($S$2=AT9+1,-AU9,IF($S$2&gt;=AR9,IF(SUM(AS9:AT9)=0,0,Y9-AU9),0))))</f>
        <v>#REF!</v>
      </c>
      <c r="CC9" s="73" t="e">
        <f>IF($S$2=AR9,IF(AS9="janvier",Z9,Z9*(13-MATCH(AS9,'références '!$L$4:$L$15,0))/12),IF($S$2=AT9,-Z9*(13-MATCH(AU9,'références '!$L$4:$L$15,0))/12,IF($S$2=AT9+1,-AU9,IF($S$2&gt;=AR9,IF(SUM(AS9:AT9)=0,0,Z9-AU9),0))))</f>
        <v>#REF!</v>
      </c>
      <c r="CD9" s="73" t="e">
        <f>IF($S$2=AR9,IF(AS9="janvier",AA9,AA9*(13-MATCH(AS9,'références '!$L$4:$L$15,0))/12),IF($S$2=AT9,-AA9*(13-MATCH(AU9,'références '!$L$4:$L$15,0))/12,IF($S$2=AT9+1,-AU9,IF($S$2&gt;=AR9,IF(SUM(AS9:AT9)=0,0,AA9-AU9),0))))</f>
        <v>#REF!</v>
      </c>
      <c r="CE9" s="73" t="e">
        <f>SUM(CA9:CD9)</f>
        <v>#REF!</v>
      </c>
      <c r="CF9" s="70"/>
      <c r="CG9" s="70"/>
      <c r="CH9" s="70"/>
      <c r="CI9" s="70"/>
      <c r="CJ9" s="70">
        <f>SUM(Tableau22[[#This Row],[nb postes A cumul 2021]:[nb postes apprentis cumul 2021]])</f>
        <v>0</v>
      </c>
      <c r="CK9" s="75" t="e">
        <f>IF($S$2=AR9,IF(AS9="janvier",AL9,AL9*(13-MATCH(AS9,'références '!$L$4:$L$15,0))/12),IF($S$2=AT9,-AL9*(13-MATCH(AU9,'références '!$L$4:$L$15,0))/12,IF($S$2=AT9+1,-AU9,IF($S$2&gt;=AR9,IF(SUM(AS9:AT9)=0,0,AL9-AU9),0))))</f>
        <v>#REF!</v>
      </c>
      <c r="CL9" s="75">
        <f>Tableau22[[#This Row],[montant DM 2021]]</f>
        <v>0</v>
      </c>
      <c r="CM9" s="73">
        <f>IF($S$2=BD9,IF(BE9="janvier",AJ9,AJ9*(13-MATCH(BE9,'références '!$L$4:$L$15,0))/12),IF($S$2=BF9,-AJ9*(13-MATCH(BG9,'références '!$L$4:$L$15,0))/12,IF($S$2=BF9+1,-BG9,IF($S$2&gt;=BD9,IF(SUM(BE9:BF9)=0,0,AJ9-BG9),0))))</f>
        <v>0</v>
      </c>
      <c r="CN9" s="73">
        <f>IF($S$2=BD9,IF(BE9="janvier",AK9,AK9*(13-MATCH(BE9,'références '!$L$4:$L$15,0))/12),IF($S$2=BF9,-AK9*(13-MATCH(BG9,'références '!$L$4:$L$15,0))/12,IF($S$2=BF9+1,-BG9,IF($S$2&gt;=BD9,IF(SUM(BE9:BF9)=0,0,AK9-BG9),0))))</f>
        <v>0</v>
      </c>
      <c r="CO9" s="73">
        <f>IF($S$2=BD9,IF(BE9="janvier",AL9,AL9*(13-MATCH(BE9,'références '!$L$4:$L$15,0))/12),IF($S$2=BF9,-AL9*(13-MATCH(BG9,'références '!$L$4:$L$15,0))/12,IF($S$2=BF9+1,-BG9,IF($S$2&gt;=BD9,IF(SUM(BE9:BF9)=0,0,AL9-BG9),0))))</f>
        <v>0</v>
      </c>
      <c r="CP9" s="73">
        <f>IF($S$2=BD9,IF(BE9="janvier",AM9,AM9*(13-MATCH(BE9,'références '!$L$4:$L$15,0))/12),IF($S$2=BF9,-AM9*(13-MATCH(BG9,'références '!$L$4:$L$15,0))/12,IF($S$2=BF9+1,-BG9,IF($S$2&gt;=BD9,IF(SUM(BE9:BF9)=0,0,AM9-BG9),0))))</f>
        <v>0</v>
      </c>
      <c r="CQ9" s="73">
        <f>SUM(CM9:CP9)</f>
        <v>0</v>
      </c>
      <c r="CR9" s="70"/>
      <c r="CS9" s="70"/>
      <c r="CT9" s="70"/>
      <c r="CU9" s="70"/>
      <c r="CV9" s="70">
        <f>SUM(Tableau22[[#This Row],[nb postes A cumul 2021]:[nb postes apprentis cumul 2021]])</f>
        <v>0</v>
      </c>
      <c r="CW9" s="75">
        <f>IF($S$2=BD9,IF(BE9="janvier",AX9,AX9*(13-MATCH(BE9,'références '!$L$4:$L$15,0))/12),IF($S$2=BF9,-AX9*(13-MATCH(BG9,'références '!$L$4:$L$15,0))/12,IF($S$2=BF9+1,-BG9,IF($S$2&gt;=BD9,IF(SUM(BE9:BF9)=0,0,AX9-BG9),0))))</f>
        <v>0</v>
      </c>
      <c r="CX9" s="75">
        <f>Tableau22[[#This Row],[montant DM 2021]]</f>
        <v>0</v>
      </c>
    </row>
    <row r="10" spans="1:16315" x14ac:dyDescent="0.25">
      <c r="A10" s="13"/>
      <c r="B10" s="13" t="s">
        <v>91</v>
      </c>
      <c r="C10" s="25">
        <v>1</v>
      </c>
      <c r="D10" s="25"/>
      <c r="E10" s="25"/>
      <c r="F10" s="25"/>
      <c r="G10" s="25">
        <f>SUM(C10:F10)</f>
        <v>1</v>
      </c>
      <c r="H10" s="18" t="s">
        <v>81</v>
      </c>
      <c r="I10" s="13" t="s">
        <v>76</v>
      </c>
      <c r="J10" s="26">
        <f>IF(H10="titulaire",IF(I10="technique",(C10*'références coût RH'!$C$2)+(D10*'références coût RH'!$C$3)+(E10*'références coût RH'!$C$4)+(F10*'références coût RH'!$B$5),
IF(I10="administrative",(C10*'références coût RH'!$D$2)+(D10*'références coût RH'!$D$3)+(E10*'références coût RH'!$D$4)+(F10*'références coût RH'!$B$5),
IF(I10="sanitaire",(C10*'références coût RH'!$E$2)+(D10*'références coût RH'!$E$3)+(E10*'références coût RH'!$E$4)+(F10*'références coût RH'!$B$5),
IF(I10="culturelle",(C10*'références coût RH'!$F$2)+(D10*'références coût RH'!$F$3)+(E10*'références coût RH'!$F$4)+(F10*'références coût RH'!$B$5),
IF(I10="sportive",(C10*'références coût RH'!$G$2)+(D10*'références coût RH'!$G$3)+(E10*'références coût RH'!$G$4)+(F10*'références coût RH'!$B$5),
IF(I10="animation",(C10*'références coût RH'!$H$2)+(D10*'références coût RH'!$H$3)+(E10*'références coût RH'!$H$4)+(F10*'références coût RH'!$B$5),
IF(I10="PM",(C10*'références coût RH'!$I$2)+(D10*'références coût RH'!$I$3)+(E10*'références coût RH'!$I$4)+(F10*'références coût RH'!$B$5),
IF(I10="",(C10*'références coût RH'!$B$2)+(D10*'références coût RH'!$B$3)+(E10*'références coût RH'!$B$4)+(F10*'références coût RH'!$B$5))))))))),
IF(I10="technique",(C10*'références coût RH'!$C$11)+(D10*'références coût RH'!$C$12)+(E10*'références coût RH'!$C$13)+(F10*'références coût RH'!$B$14),
IF(I10="administrative",(C10*'références coût RH'!$D$11)+(D10*'références coût RH'!$D$12)+(E10*'références coût RH'!$D$13)+(F10*'références coût RH'!$B$14),
IF(I10="sanitaire",(C10*'références coût RH'!$E$11)+(D10*'références coût RH'!$E$12)+(E10*'références coût RH'!$E$13)+(F10*'références coût RH'!$B$14),
IF(I10="culturelle",(C10*'références coût RH'!$F$11)+(D10*'références coût RH'!$F$12)+(E10*'références coût RH'!$F$13)+(F10*'références coût RH'!$B$14),
IF(I10="sportive",(C10*'références coût RH'!$BH$21)+(D10*'références coût RH'!$BH$22)+(E10*'références coût RH'!$BH$23)+(F10*'références coût RH'!$B$14),
IF(I10="animation",(C10*'références coût RH'!$H$11)+(D10*'références coût RH'!$H$12)+(E10*'références coût RH'!$H$13)+(F10*'références coût RH'!$B$14),
IF(I10="PM",(C10*'références coût RH'!$I$11)+(D10*'références coût RH'!$I$12)+(E10*'références coût RH'!$I$13)+(F10*'références coût RH'!$B$14),
IF(I10="",(C10*'références coût RH'!$B$11)+(D10*'références coût RH'!$B$12)+(E10*'références coût RH'!$B$13)+(F10*'références coût RH'!$B$14))))))))))</f>
        <v>69000</v>
      </c>
      <c r="K10" s="26"/>
      <c r="L10" s="26"/>
      <c r="M10" s="26">
        <f>Tableau22[[#This Row],[montant estimé 012]]+Tableau22[[#This Row],[Montant estimé 011 et 65]]+Tableau22[[#This Row],[Montant estimé recettes]]</f>
        <v>69000</v>
      </c>
      <c r="N10" s="49">
        <v>2022</v>
      </c>
      <c r="O10" s="13" t="s">
        <v>114</v>
      </c>
      <c r="P10" s="56"/>
      <c r="Q10" s="56"/>
      <c r="R10" s="13"/>
      <c r="S10" s="73">
        <f>IF($S$2=N10,IF(O10="janvier",C10,C10*(13-MATCH(O10,'références '!$L$4:$L$15,0))/12),IF($S$2=P10,-C10*(13-MATCH(Q10,'références '!$L$4:$L$15,0))/12,IF($S$2=P10+1,-Q10,IF($S$2&gt;=N10,IF(SUM(O10:P10)=0,0,C10-Q10),0))))</f>
        <v>0</v>
      </c>
      <c r="T10" s="73">
        <f>IF($S$2=N10,IF(O10="janvier",D10,D10*(13-MATCH(O10,'références '!$L$4:$L$15,0))/12),IF($S$2=P10,-D10*(13-MATCH(Q10,'références '!$L$4:$L$15,0))/12,IF($S$2=P10+1,-Q10,IF($S$2&gt;=N10,IF(SUM(O10:P10)=0,0,D10-Q10),0))))</f>
        <v>0</v>
      </c>
      <c r="U10" s="73">
        <f>IF($S$2=N10,IF(O10="janvier",E10,E10*(13-MATCH(O10,'références '!$L$4:$L$15,0))/12),IF($S$2=P10,-E10*(13-MATCH(Q10,'références '!$L$4:$L$15,0))/12,IF($S$2=P10+1,-Q10,IF($S$2&gt;=N10,IF(SUM(O10:P10)=0,0,E10-Q10),0))))</f>
        <v>0</v>
      </c>
      <c r="V10" s="73">
        <f>IF($S$2=N10,IF(O10="janvier",F10,F10*(13-MATCH(O10,'références '!$L$4:$L$15,0))/12),IF($S$2=P10,-F10*(13-MATCH(Q10,'références '!$L$4:$L$15,0))/12,IF($S$2=P10+1,-Q10,IF($S$2&gt;=N10,IF(SUM(O10:P10)=0,0,F10-Q10),0))))</f>
        <v>0</v>
      </c>
      <c r="W10" s="73">
        <f>SUM(S10:V10)</f>
        <v>0</v>
      </c>
      <c r="X10" s="70">
        <f>Tableau22[[#This Row],[nb postes A 2021]]</f>
        <v>0</v>
      </c>
      <c r="Y10" s="70">
        <f>Tableau22[[#This Row],[nb postes B 2021]]</f>
        <v>0</v>
      </c>
      <c r="Z10" s="70">
        <f>Tableau22[[#This Row],[nb postes C 2021]]</f>
        <v>0</v>
      </c>
      <c r="AA10" s="70">
        <f>Tableau22[[#This Row],[nb postes apprentis 2021]]</f>
        <v>0</v>
      </c>
      <c r="AB10" s="70">
        <f>SUM(Tableau22[[#This Row],[nb postes A cumul 2021]:[nb postes apprentis cumul 2021]])</f>
        <v>0</v>
      </c>
      <c r="AC10" s="75">
        <f>IF($S$2=N10,IF(O10="janvier",M10,M10*(13-MATCH(O10,'références '!$L$4:$L$15,0))/12),IF($S$2=P10,-M10*(13-MATCH(Q10,'références '!$L$4:$L$15,0))/12,IF($S$2=P10+1,-Q10,IF($S$2&gt;=N10,IF(SUM(O10:P10)=0,0,M10-Q10),0))))</f>
        <v>0</v>
      </c>
      <c r="AD10" s="75">
        <f>Tableau22[[#This Row],[montant DM 2021]]</f>
        <v>0</v>
      </c>
      <c r="AE10" s="73">
        <f>IF($AE$2=N10,IF(O10="janvier",C10,C10*(13-MATCH(O10,'références '!$L$4:$L$15,0))/12),IF($AE$2=P10,-C10*(13-MATCH(Q10,'références '!$L$4:$L$15,0))/12,IF($AE$2=P10+1,-Q10,IF($AE$2&gt;=N10,IF(SUM(O10:P10)=0,0,C10-X10),0))))</f>
        <v>1</v>
      </c>
      <c r="AF10" s="73">
        <f>IF($AE$2=N10,IF(O10="janvier",D10,D10*(13-MATCH(O10,'références '!$L$4:$L$15,0))/12),IF($AE$2=P10,-D10*(13-MATCH(Q10,'références '!$L$4:$L$15,0))/12,IF($AE$2=P10+1,-Q10,IF($AE$2&gt;=N10,IF(SUM(O10:P10)=0,0,D10-Y10),0))))</f>
        <v>0</v>
      </c>
      <c r="AG10" s="73">
        <f>IF($AE$2=N10,IF(O10="janvier",E10,E10*(13-MATCH(O10,'références '!$L$4:$L$15,0))/12),IF($AE$2=P10,-E10*(13-MATCH(Q10,'références '!$L$4:$L$15,0))/12,IF($AE$2=P10+1,-Q10,IF($AE$2&gt;=N10,IF(SUM(O10:P10)=0,0,E10-Z10),0))))</f>
        <v>0</v>
      </c>
      <c r="AH10" s="73">
        <f>IF($AE$2=N10,IF(O10="janvier",F10,F10*(13-MATCH(O10,'références '!$L$4:$L$15,0))/12),IF($AE$2=P10,-F10*(13-MATCH(Q10,'références '!$L$4:$L$15,0))/12,IF($AE$2=P10+1,-Q10,IF($AE$2&gt;=N10,IF(SUM(O10:P10)=0,0,F10-AA10),0))))</f>
        <v>0</v>
      </c>
      <c r="AI10" s="73">
        <f>SUM(AE10:AH10)</f>
        <v>1</v>
      </c>
      <c r="AJ10" s="70">
        <f>Tableau22[[#This Row],[nb postes A cumul 2021]]+Tableau22[[#This Row],[nb postes A 2022]]</f>
        <v>1</v>
      </c>
      <c r="AK10" s="70">
        <f>Tableau22[[#This Row],[nb postes B cumul 2021]]+Tableau22[[#This Row],[nb postes B 2022]]</f>
        <v>0</v>
      </c>
      <c r="AL10" s="70">
        <f>Tableau22[[#This Row],[nb postes C cumul 2021]]+Tableau22[[#This Row],[nb postes C 2022]]</f>
        <v>0</v>
      </c>
      <c r="AM10" s="70">
        <f>Tableau22[[#This Row],[nb postes apprentis cumul 2021]]+Tableau22[[#This Row],[nb postes apprentis 2022]]</f>
        <v>0</v>
      </c>
      <c r="AN10" s="70">
        <f>SUM(Tableau22[[#This Row],[nb postes A cumul 2021]:[nb postes apprentis cumul 2021]])</f>
        <v>0</v>
      </c>
      <c r="AO10" s="75">
        <f>IF($S$2=N10,IF(O10="janvier",M10,M10*(13-MATCH(O10,'références '!$L$4:$L$15,0))/12),IF($S$2=P10,-M10*(13-MATCH(Q10,'références '!$L$4:$L$15,0))/12,IF($S$2=P10+1,-Q10,IF($S$2&gt;=N10,IF(SUM(O10:P10)=0,0,M10-AC10),0))))</f>
        <v>0</v>
      </c>
      <c r="AP10" s="75">
        <f>Tableau22[[#This Row],[montant cumulé 2021]]+Tableau22[[#This Row],[montant BP 2022]]</f>
        <v>0</v>
      </c>
      <c r="AQ10" s="73" t="e">
        <f>IF($S$2=#REF!,IF(#REF!="janvier",R10,R10*(13-MATCH(#REF!,'références '!$L$4:$L$15,0))/12),IF($S$2=#REF!,-R10*(13-MATCH(#REF!,'références '!$L$4:$L$15,0))/12,IF($S$2=#REF!+1,-#REF!,IF($S$2&gt;=#REF!,IF(SUM(#REF!)=0,0,R10-#REF!),0))))</f>
        <v>#REF!</v>
      </c>
      <c r="AR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" s="73" t="e">
        <f>SUM(AQ10:AT10)</f>
        <v>#REF!</v>
      </c>
      <c r="AV10" s="70"/>
      <c r="AW10" s="70"/>
      <c r="AX10" s="70"/>
      <c r="AY10" s="70"/>
      <c r="AZ10" s="70">
        <f>SUM(Tableau22[[#This Row],[nb postes A cumul 2021]:[nb postes apprentis cumul 2021]])</f>
        <v>0</v>
      </c>
      <c r="BA1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" s="75">
        <f>Tableau22[[#This Row],[montant DM 2021]]</f>
        <v>0</v>
      </c>
      <c r="BC10" s="73">
        <f>IF($S$2=T10,IF(U10="janvier",#REF!,#REF!*(13-MATCH(U10,'références '!$L$4:$L$15,0))/12),IF($S$2=V10,-#REF!*(13-MATCH(W10,'références '!$L$4:$L$15,0))/12,IF($S$2=V10+1,-W10,IF($S$2&gt;=T10,IF(SUM(U10:V10)=0,0,#REF!-W10),0))))</f>
        <v>0</v>
      </c>
      <c r="BD10" s="73">
        <f>IF($S$2=T10,IF(U10="janvier",#REF!,#REF!*(13-MATCH(U10,'références '!$L$4:$L$15,0))/12),IF($S$2=V10,-#REF!*(13-MATCH(W10,'références '!$L$4:$L$15,0))/12,IF($S$2=V10+1,-W10,IF($S$2&gt;=T10,IF(SUM(U10:V10)=0,0,#REF!-W10),0))))</f>
        <v>0</v>
      </c>
      <c r="BE10" s="73">
        <f>IF($S$2=T10,IF(U10="janvier",#REF!,#REF!*(13-MATCH(U10,'références '!$L$4:$L$15,0))/12),IF($S$2=V10,-#REF!*(13-MATCH(W10,'références '!$L$4:$L$15,0))/12,IF($S$2=V10+1,-W10,IF($S$2&gt;=T10,IF(SUM(U10:V10)=0,0,#REF!-W10),0))))</f>
        <v>0</v>
      </c>
      <c r="BF10" s="73">
        <f>IF($S$2=T10,IF(U10="janvier",#REF!,#REF!*(13-MATCH(U10,'références '!$L$4:$L$15,0))/12),IF($S$2=V10,-#REF!*(13-MATCH(W10,'références '!$L$4:$L$15,0))/12,IF($S$2=V10+1,-W10,IF($S$2&gt;=T10,IF(SUM(U10:V10)=0,0,#REF!-W10),0))))</f>
        <v>0</v>
      </c>
      <c r="BG10" s="73">
        <f>SUM(BC10:BF10)</f>
        <v>0</v>
      </c>
      <c r="BH10" s="70"/>
      <c r="BI10" s="70"/>
      <c r="BJ10" s="70"/>
      <c r="BK10" s="70"/>
      <c r="BL10" s="70">
        <f>SUM(Tableau22[[#This Row],[nb postes A cumul 2021]:[nb postes apprentis cumul 2021]])</f>
        <v>0</v>
      </c>
      <c r="BM10" s="75">
        <f>IF($S$2=T10,IF(U10="janvier",#REF!,#REF!*(13-MATCH(U10,'références '!$L$4:$L$15,0))/12),IF($S$2=V10,-#REF!*(13-MATCH(W10,'références '!$L$4:$L$15,0))/12,IF($S$2=V10+1,-W10,IF($S$2&gt;=T10,IF(SUM(U10:V10)=0,0,#REF!-W10),0))))</f>
        <v>0</v>
      </c>
      <c r="BN10" s="75">
        <f>Tableau22[[#This Row],[montant DM 2021]]</f>
        <v>0</v>
      </c>
      <c r="BO10" s="73">
        <f>IF($S$2=AF10,IF(AG10="janvier",#REF!,#REF!*(13-MATCH(AG10,'références '!$L$4:$L$15,0))/12),IF($S$2=AH10,-#REF!*(13-MATCH(AI10,'références '!$L$4:$L$15,0))/12,IF($S$2=AH10+1,-AI10,IF($S$2&gt;=AF10,IF(SUM(AG10:AH10)=0,0,#REF!-AI10),0))))</f>
        <v>0</v>
      </c>
      <c r="BP10" s="73">
        <f>IF($S$2=AF10,IF(AG10="janvier",#REF!,#REF!*(13-MATCH(AG10,'références '!$L$4:$L$15,0))/12),IF($S$2=AH10,-#REF!*(13-MATCH(AI10,'références '!$L$4:$L$15,0))/12,IF($S$2=AH10+1,-AI10,IF($S$2&gt;=AF10,IF(SUM(AG10:AH10)=0,0,#REF!-AI10),0))))</f>
        <v>0</v>
      </c>
      <c r="BQ10" s="73">
        <f>IF($S$2=AF10,IF(AG10="janvier",#REF!,#REF!*(13-MATCH(AG10,'références '!$L$4:$L$15,0))/12),IF($S$2=AH10,-#REF!*(13-MATCH(AI10,'références '!$L$4:$L$15,0))/12,IF($S$2=AH10+1,-AI10,IF($S$2&gt;=AF10,IF(SUM(AG10:AH10)=0,0,#REF!-AI10),0))))</f>
        <v>0</v>
      </c>
      <c r="BR10" s="73">
        <f>IF($S$2=AF10,IF(AG10="janvier",#REF!,#REF!*(13-MATCH(AG10,'références '!$L$4:$L$15,0))/12),IF($S$2=AH10,-#REF!*(13-MATCH(AI10,'références '!$L$4:$L$15,0))/12,IF($S$2=AH10+1,-AI10,IF($S$2&gt;=AF10,IF(SUM(AG10:AH10)=0,0,#REF!-AI10),0))))</f>
        <v>0</v>
      </c>
      <c r="BS10" s="73">
        <f>SUM(BO10:BR10)</f>
        <v>0</v>
      </c>
      <c r="BT10" s="70"/>
      <c r="BU10" s="70"/>
      <c r="BV10" s="70"/>
      <c r="BW10" s="70"/>
      <c r="BX10" s="70">
        <f>SUM(Tableau22[[#This Row],[nb postes A cumul 2021]:[nb postes apprentis cumul 2021]])</f>
        <v>0</v>
      </c>
      <c r="BY10" s="75">
        <f>IF($S$2=AF10,IF(AG10="janvier",Z10,Z10*(13-MATCH(AG10,'références '!$L$4:$L$15,0))/12),IF($S$2=AH10,-Z10*(13-MATCH(AI10,'références '!$L$4:$L$15,0))/12,IF($S$2=AH10+1,-AI10,IF($S$2&gt;=AF10,IF(SUM(AG10:AH10)=0,0,Z10-AI10),0))))</f>
        <v>0</v>
      </c>
      <c r="BZ10" s="75">
        <f>Tableau22[[#This Row],[montant DM 2021]]</f>
        <v>0</v>
      </c>
      <c r="CA10" s="73" t="e">
        <f>IF($S$2=AR10,IF(AS10="janvier",X10,X10*(13-MATCH(AS10,'références '!$L$4:$L$15,0))/12),IF($S$2=AT10,-X10*(13-MATCH(AU10,'références '!$L$4:$L$15,0))/12,IF($S$2=AT10+1,-AU10,IF($S$2&gt;=AR10,IF(SUM(AS10:AT10)=0,0,X10-AU10),0))))</f>
        <v>#REF!</v>
      </c>
      <c r="CB10" s="73" t="e">
        <f>IF($S$2=AR10,IF(AS10="janvier",Y10,Y10*(13-MATCH(AS10,'références '!$L$4:$L$15,0))/12),IF($S$2=AT10,-Y10*(13-MATCH(AU10,'références '!$L$4:$L$15,0))/12,IF($S$2=AT10+1,-AU10,IF($S$2&gt;=AR10,IF(SUM(AS10:AT10)=0,0,Y10-AU10),0))))</f>
        <v>#REF!</v>
      </c>
      <c r="CC10" s="73" t="e">
        <f>IF($S$2=AR10,IF(AS10="janvier",Z10,Z10*(13-MATCH(AS10,'références '!$L$4:$L$15,0))/12),IF($S$2=AT10,-Z10*(13-MATCH(AU10,'références '!$L$4:$L$15,0))/12,IF($S$2=AT10+1,-AU10,IF($S$2&gt;=AR10,IF(SUM(AS10:AT10)=0,0,Z10-AU10),0))))</f>
        <v>#REF!</v>
      </c>
      <c r="CD10" s="73" t="e">
        <f>IF($S$2=AR10,IF(AS10="janvier",AA10,AA10*(13-MATCH(AS10,'références '!$L$4:$L$15,0))/12),IF($S$2=AT10,-AA10*(13-MATCH(AU10,'références '!$L$4:$L$15,0))/12,IF($S$2=AT10+1,-AU10,IF($S$2&gt;=AR10,IF(SUM(AS10:AT10)=0,0,AA10-AU10),0))))</f>
        <v>#REF!</v>
      </c>
      <c r="CE10" s="73" t="e">
        <f>SUM(CA10:CD10)</f>
        <v>#REF!</v>
      </c>
      <c r="CF10" s="70"/>
      <c r="CG10" s="70"/>
      <c r="CH10" s="70"/>
      <c r="CI10" s="70"/>
      <c r="CJ10" s="70">
        <f>SUM(Tableau22[[#This Row],[nb postes A cumul 2021]:[nb postes apprentis cumul 2021]])</f>
        <v>0</v>
      </c>
      <c r="CK10" s="75" t="e">
        <f>IF($S$2=AR10,IF(AS10="janvier",AL10,AL10*(13-MATCH(AS10,'références '!$L$4:$L$15,0))/12),IF($S$2=AT10,-AL10*(13-MATCH(AU10,'références '!$L$4:$L$15,0))/12,IF($S$2=AT10+1,-AU10,IF($S$2&gt;=AR10,IF(SUM(AS10:AT10)=0,0,AL10-AU10),0))))</f>
        <v>#REF!</v>
      </c>
      <c r="CL10" s="75">
        <f>Tableau22[[#This Row],[montant DM 2021]]</f>
        <v>0</v>
      </c>
      <c r="CM10" s="73">
        <f>IF($S$2=BD10,IF(BE10="janvier",AJ10,AJ10*(13-MATCH(BE10,'références '!$L$4:$L$15,0))/12),IF($S$2=BF10,-AJ10*(13-MATCH(BG10,'références '!$L$4:$L$15,0))/12,IF($S$2=BF10+1,-BG10,IF($S$2&gt;=BD10,IF(SUM(BE10:BF10)=0,0,AJ10-BG10),0))))</f>
        <v>0</v>
      </c>
      <c r="CN10" s="73">
        <f>IF($S$2=BD10,IF(BE10="janvier",AK10,AK10*(13-MATCH(BE10,'références '!$L$4:$L$15,0))/12),IF($S$2=BF10,-AK10*(13-MATCH(BG10,'références '!$L$4:$L$15,0))/12,IF($S$2=BF10+1,-BG10,IF($S$2&gt;=BD10,IF(SUM(BE10:BF10)=0,0,AK10-BG10),0))))</f>
        <v>0</v>
      </c>
      <c r="CO10" s="73">
        <f>IF($S$2=BD10,IF(BE10="janvier",AL10,AL10*(13-MATCH(BE10,'références '!$L$4:$L$15,0))/12),IF($S$2=BF10,-AL10*(13-MATCH(BG10,'références '!$L$4:$L$15,0))/12,IF($S$2=BF10+1,-BG10,IF($S$2&gt;=BD10,IF(SUM(BE10:BF10)=0,0,AL10-BG10),0))))</f>
        <v>0</v>
      </c>
      <c r="CP10" s="73">
        <f>IF($S$2=BD10,IF(BE10="janvier",AM10,AM10*(13-MATCH(BE10,'références '!$L$4:$L$15,0))/12),IF($S$2=BF10,-AM10*(13-MATCH(BG10,'références '!$L$4:$L$15,0))/12,IF($S$2=BF10+1,-BG10,IF($S$2&gt;=BD10,IF(SUM(BE10:BF10)=0,0,AM10-BG10),0))))</f>
        <v>0</v>
      </c>
      <c r="CQ10" s="73">
        <f>SUM(CM10:CP10)</f>
        <v>0</v>
      </c>
      <c r="CR10" s="70"/>
      <c r="CS10" s="70"/>
      <c r="CT10" s="70"/>
      <c r="CU10" s="70"/>
      <c r="CV10" s="70">
        <f>SUM(Tableau22[[#This Row],[nb postes A cumul 2021]:[nb postes apprentis cumul 2021]])</f>
        <v>0</v>
      </c>
      <c r="CW10" s="75">
        <f>IF($S$2=BD10,IF(BE10="janvier",AX10,AX10*(13-MATCH(BE10,'références '!$L$4:$L$15,0))/12),IF($S$2=BF10,-AX10*(13-MATCH(BG10,'références '!$L$4:$L$15,0))/12,IF($S$2=BF10+1,-BG10,IF($S$2&gt;=BD10,IF(SUM(BE10:BF10)=0,0,AX10-BG10),0))))</f>
        <v>0</v>
      </c>
      <c r="CX10" s="75">
        <f>Tableau22[[#This Row],[montant DM 2021]]</f>
        <v>0</v>
      </c>
    </row>
    <row r="11" spans="1:16315" ht="45" customHeight="1" x14ac:dyDescent="0.25">
      <c r="A11" s="13"/>
      <c r="B11" s="13" t="s">
        <v>91</v>
      </c>
      <c r="C11" s="25">
        <v>1</v>
      </c>
      <c r="D11" s="25"/>
      <c r="E11" s="25"/>
      <c r="F11" s="25"/>
      <c r="G11" s="25">
        <f>SUM(C11:F11)</f>
        <v>1</v>
      </c>
      <c r="H11" s="25" t="s">
        <v>82</v>
      </c>
      <c r="I11" s="25" t="s">
        <v>76</v>
      </c>
      <c r="J11" s="26">
        <f>IF(H11="titulaire",IF(I11="technique",(C11*'références coût RH'!$C$2)+(D11*'références coût RH'!$C$3)+(E11*'références coût RH'!$C$4)+(F11*'références coût RH'!$B$5),
IF(I11="administrative",(C11*'références coût RH'!$D$2)+(D11*'références coût RH'!$D$3)+(E11*'références coût RH'!$D$4)+(F11*'références coût RH'!$B$5),
IF(I11="sanitaire",(C11*'références coût RH'!$E$2)+(D11*'références coût RH'!$E$3)+(E11*'références coût RH'!$E$4)+(F11*'références coût RH'!$B$5),
IF(I11="culturelle",(C11*'références coût RH'!$F$2)+(D11*'références coût RH'!$F$3)+(E11*'références coût RH'!$F$4)+(F11*'références coût RH'!$B$5),
IF(I11="sportive",(C11*'références coût RH'!$G$2)+(D11*'références coût RH'!$G$3)+(E11*'références coût RH'!$G$4)+(F11*'références coût RH'!$B$5),
IF(I11="animation",(C11*'références coût RH'!$H$2)+(D11*'références coût RH'!$H$3)+(E11*'références coût RH'!$H$4)+(F11*'références coût RH'!$B$5),
IF(I11="PM",(C11*'références coût RH'!$I$2)+(D11*'références coût RH'!$I$3)+(E11*'références coût RH'!$I$4)+(F11*'références coût RH'!$B$5),
IF(I11="",(C11*'références coût RH'!$B$2)+(D11*'références coût RH'!$B$3)+(E11*'références coût RH'!$B$4)+(F11*'références coût RH'!$B$5))))))))),
IF(I11="technique",(C11*'références coût RH'!$C$11)+(D11*'références coût RH'!$C$12)+(E11*'références coût RH'!$C$13)+(F11*'références coût RH'!$B$14),
IF(I11="administrative",(C11*'références coût RH'!$D$11)+(D11*'références coût RH'!$D$12)+(E11*'références coût RH'!$D$13)+(F11*'références coût RH'!$B$14),
IF(I11="sanitaire",(C11*'références coût RH'!$E$11)+(D11*'références coût RH'!$E$12)+(E11*'références coût RH'!$E$13)+(F11*'références coût RH'!$B$14),
IF(I11="culturelle",(C11*'références coût RH'!$F$11)+(D11*'références coût RH'!$F$12)+(E11*'références coût RH'!$F$13)+(F11*'références coût RH'!$B$14),
IF(I11="sportive",(C11*'références coût RH'!$BH$21)+(D11*'références coût RH'!$BH$22)+(E11*'références coût RH'!$BH$23)+(F11*'références coût RH'!$B$14),
IF(I11="animation",(C11*'références coût RH'!$H$11)+(D11*'références coût RH'!$H$12)+(E11*'références coût RH'!$H$13)+(F11*'références coût RH'!$B$14),
IF(I11="PM",(C11*'références coût RH'!$I$11)+(D11*'références coût RH'!$I$12)+(E11*'références coût RH'!$I$13)+(F11*'références coût RH'!$B$14),
IF(I11="",(C11*'références coût RH'!$B$11)+(D11*'références coût RH'!$B$12)+(E11*'références coût RH'!$B$13)+(F11*'références coût RH'!$B$14))))))))))</f>
        <v>69000</v>
      </c>
      <c r="K11" s="26"/>
      <c r="L11" s="26"/>
      <c r="M11" s="26">
        <f>Tableau22[[#This Row],[montant estimé 012]]+Tableau22[[#This Row],[Montant estimé 011 et 65]]+Tableau22[[#This Row],[Montant estimé recettes]]</f>
        <v>69000</v>
      </c>
      <c r="N11" s="49">
        <v>2021</v>
      </c>
      <c r="O11" s="13" t="s">
        <v>122</v>
      </c>
      <c r="P11" s="56">
        <v>2024</v>
      </c>
      <c r="Q11" s="56" t="s">
        <v>122</v>
      </c>
      <c r="R11" s="13"/>
      <c r="S11" s="73">
        <f>IF($S$2=N11,IF(O11="janvier",C11,C11*(13-MATCH(O11,'références '!$L$4:$L$15,0))/12),IF($S$2=P11,-C11*(13-MATCH(Q11,'références '!$L$4:$L$15,0))/12,IF($S$2=P11+1,-Q11,IF($S$2&gt;=N11,IF(SUM(O11:P11)=0,0,C11-Q11),0))))</f>
        <v>0.33333333333333331</v>
      </c>
      <c r="T11" s="73">
        <f>IF($S$2=N11,IF(O11="janvier",D11,D11*(13-MATCH(O11,'références '!$L$4:$L$15,0))/12),IF($S$2=P11,-D11*(13-MATCH(Q11,'références '!$L$4:$L$15,0))/12,IF($S$2=P11+1,-Q11,IF($S$2&gt;=N11,IF(SUM(O11:P11)=0,0,D11-Q11),0))))</f>
        <v>0</v>
      </c>
      <c r="U11" s="73">
        <f>IF($S$2=N11,IF(O11="janvier",E11,E11*(13-MATCH(O11,'références '!$L$4:$L$15,0))/12),IF($S$2=P11,-E11*(13-MATCH(Q11,'références '!$L$4:$L$15,0))/12,IF($S$2=P11+1,-Q11,IF($S$2&gt;=N11,IF(SUM(O11:P11)=0,0,E11-Q11),0))))</f>
        <v>0</v>
      </c>
      <c r="V11" s="73">
        <f>IF($S$2=N11,IF(O11="janvier",F11,F11*(13-MATCH(O11,'références '!$L$4:$L$15,0))/12),IF($S$2=P11,-F11*(13-MATCH(Q11,'références '!$L$4:$L$15,0))/12,IF($S$2=P11+1,-Q11,IF($S$2&gt;=N11,IF(SUM(O11:P11)=0,0,F11-Q11),0))))</f>
        <v>0</v>
      </c>
      <c r="W11" s="73">
        <f>SUM(S11:V11)</f>
        <v>0.33333333333333331</v>
      </c>
      <c r="X11" s="70">
        <f>Tableau22[[#This Row],[nb postes A 2021]]</f>
        <v>0.33333333333333331</v>
      </c>
      <c r="Y11" s="70">
        <f>Tableau22[[#This Row],[nb postes B 2021]]</f>
        <v>0</v>
      </c>
      <c r="Z11" s="70">
        <f>Tableau22[[#This Row],[nb postes C 2021]]</f>
        <v>0</v>
      </c>
      <c r="AA11" s="70">
        <f>Tableau22[[#This Row],[nb postes apprentis 2021]]</f>
        <v>0</v>
      </c>
      <c r="AB11" s="70">
        <f>SUM(Tableau22[[#This Row],[nb postes A cumul 2021]:[nb postes apprentis cumul 2021]])</f>
        <v>0.33333333333333331</v>
      </c>
      <c r="AC11" s="75">
        <f>IF($S$2=N11,IF(O11="janvier",M11,M11*(13-MATCH(O11,'références '!$L$4:$L$15,0))/12),IF($S$2=P11,-M11*(13-MATCH(Q11,'références '!$L$4:$L$15,0))/12,IF($S$2=P11+1,-Q11,IF($S$2&gt;=N11,IF(SUM(O11:P11)=0,0,M11-Q11),0))))</f>
        <v>23000</v>
      </c>
      <c r="AD11" s="75">
        <f>Tableau22[[#This Row],[montant DM 2021]]</f>
        <v>23000</v>
      </c>
      <c r="AE11" s="73">
        <f>IF($AE$2=N11,IF(O11="janvier",C11,C11*(13-MATCH(O11,'références '!$L$4:$L$15,0))/12),IF($AE$2=P11,-C11*(13-MATCH(Q11,'références '!$L$4:$L$15,0))/12,IF($AE$2=P11+1,-Q11,IF($AE$2&gt;=N11,IF(SUM(O11:P11)=0,0,C11-X11),0))))</f>
        <v>0.66666666666666674</v>
      </c>
      <c r="AF11" s="73">
        <f>IF($AE$2=N11,IF(O11="janvier",D11,D11*(13-MATCH(O11,'références '!$L$4:$L$15,0))/12),IF($AE$2=P11,-D11*(13-MATCH(Q11,'références '!$L$4:$L$15,0))/12,IF($AE$2=P11+1,-Q11,IF($AE$2&gt;=N11,IF(SUM(O11:P11)=0,0,D11-Y11),0))))</f>
        <v>0</v>
      </c>
      <c r="AG11" s="73">
        <f>IF($AE$2=N11,IF(O11="janvier",E11,E11*(13-MATCH(O11,'références '!$L$4:$L$15,0))/12),IF($AE$2=P11,-E11*(13-MATCH(Q11,'références '!$L$4:$L$15,0))/12,IF($AE$2=P11+1,-Q11,IF($AE$2&gt;=N11,IF(SUM(O11:P11)=0,0,E11-Z11),0))))</f>
        <v>0</v>
      </c>
      <c r="AH11" s="73">
        <f>IF($AE$2=N11,IF(O11="janvier",F11,F11*(13-MATCH(O11,'références '!$L$4:$L$15,0))/12),IF($AE$2=P11,-F11*(13-MATCH(Q11,'références '!$L$4:$L$15,0))/12,IF($AE$2=P11+1,-Q11,IF($AE$2&gt;=N11,IF(SUM(O11:P11)=0,0,F11-AA11),0))))</f>
        <v>0</v>
      </c>
      <c r="AI11" s="73">
        <f>SUM(AE11:AH11)</f>
        <v>0.66666666666666674</v>
      </c>
      <c r="AJ11" s="70">
        <f>Tableau22[[#This Row],[nb postes A cumul 2021]]+Tableau22[[#This Row],[nb postes A 2022]]</f>
        <v>1</v>
      </c>
      <c r="AK11" s="70">
        <f>Tableau22[[#This Row],[nb postes B cumul 2021]]+Tableau22[[#This Row],[nb postes B 2022]]</f>
        <v>0</v>
      </c>
      <c r="AL11" s="70">
        <f>Tableau22[[#This Row],[nb postes C cumul 2021]]+Tableau22[[#This Row],[nb postes C 2022]]</f>
        <v>0</v>
      </c>
      <c r="AM11" s="70">
        <f>Tableau22[[#This Row],[nb postes apprentis cumul 2021]]+Tableau22[[#This Row],[nb postes apprentis 2022]]</f>
        <v>0</v>
      </c>
      <c r="AN11" s="70">
        <f>SUM(Tableau22[[#This Row],[nb postes A cumul 2021]:[nb postes apprentis cumul 2021]])</f>
        <v>0.33333333333333331</v>
      </c>
      <c r="AO11" s="75">
        <f>IF($S$2=N11,IF(O11="janvier",M11,M11*(13-MATCH(O11,'références '!$L$4:$L$15,0))/12),IF($S$2=P11,-M11*(13-MATCH(Q11,'références '!$L$4:$L$15,0))/12,IF($S$2=P11+1,-Q11,IF($S$2&gt;=N11,IF(SUM(O11:P11)=0,0,M11-AC11),0))))</f>
        <v>23000</v>
      </c>
      <c r="AP11" s="75">
        <f>Tableau22[[#This Row],[montant cumulé 2021]]+Tableau22[[#This Row],[montant BP 2022]]</f>
        <v>46000</v>
      </c>
      <c r="AQ11" s="73" t="e">
        <f>IF($S$2=#REF!,IF(#REF!="janvier",R11,R11*(13-MATCH(#REF!,'références '!$L$4:$L$15,0))/12),IF($S$2=#REF!,-R11*(13-MATCH(#REF!,'références '!$L$4:$L$15,0))/12,IF($S$2=#REF!+1,-#REF!,IF($S$2&gt;=#REF!,IF(SUM(#REF!)=0,0,R11-#REF!),0))))</f>
        <v>#REF!</v>
      </c>
      <c r="AR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" s="73" t="e">
        <f>SUM(AQ11:AT11)</f>
        <v>#REF!</v>
      </c>
      <c r="AV11" s="70"/>
      <c r="AW11" s="70"/>
      <c r="AX11" s="70"/>
      <c r="AY11" s="70"/>
      <c r="AZ11" s="70">
        <f>SUM(Tableau22[[#This Row],[nb postes A cumul 2021]:[nb postes apprentis cumul 2021]])</f>
        <v>0.33333333333333331</v>
      </c>
      <c r="BA1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" s="75">
        <f>Tableau22[[#This Row],[montant DM 2021]]</f>
        <v>23000</v>
      </c>
      <c r="BC11" s="73">
        <f>IF($S$2=T11,IF(U11="janvier",#REF!,#REF!*(13-MATCH(U11,'références '!$L$4:$L$15,0))/12),IF($S$2=V11,-#REF!*(13-MATCH(W11,'références '!$L$4:$L$15,0))/12,IF($S$2=V11+1,-W11,IF($S$2&gt;=T11,IF(SUM(U11:V11)=0,0,#REF!-W11),0))))</f>
        <v>0</v>
      </c>
      <c r="BD11" s="73">
        <f>IF($S$2=T11,IF(U11="janvier",#REF!,#REF!*(13-MATCH(U11,'références '!$L$4:$L$15,0))/12),IF($S$2=V11,-#REF!*(13-MATCH(W11,'références '!$L$4:$L$15,0))/12,IF($S$2=V11+1,-W11,IF($S$2&gt;=T11,IF(SUM(U11:V11)=0,0,#REF!-W11),0))))</f>
        <v>0</v>
      </c>
      <c r="BE11" s="73">
        <f>IF($S$2=T11,IF(U11="janvier",#REF!,#REF!*(13-MATCH(U11,'références '!$L$4:$L$15,0))/12),IF($S$2=V11,-#REF!*(13-MATCH(W11,'références '!$L$4:$L$15,0))/12,IF($S$2=V11+1,-W11,IF($S$2&gt;=T11,IF(SUM(U11:V11)=0,0,#REF!-W11),0))))</f>
        <v>0</v>
      </c>
      <c r="BF11" s="73">
        <f>IF($S$2=T11,IF(U11="janvier",#REF!,#REF!*(13-MATCH(U11,'références '!$L$4:$L$15,0))/12),IF($S$2=V11,-#REF!*(13-MATCH(W11,'références '!$L$4:$L$15,0))/12,IF($S$2=V11+1,-W11,IF($S$2&gt;=T11,IF(SUM(U11:V11)=0,0,#REF!-W11),0))))</f>
        <v>0</v>
      </c>
      <c r="BG11" s="73">
        <f>SUM(BC11:BF11)</f>
        <v>0</v>
      </c>
      <c r="BH11" s="70"/>
      <c r="BI11" s="70"/>
      <c r="BJ11" s="70"/>
      <c r="BK11" s="70"/>
      <c r="BL11" s="70">
        <f>SUM(Tableau22[[#This Row],[nb postes A cumul 2021]:[nb postes apprentis cumul 2021]])</f>
        <v>0.33333333333333331</v>
      </c>
      <c r="BM11" s="75">
        <f>IF($S$2=T11,IF(U11="janvier",#REF!,#REF!*(13-MATCH(U11,'références '!$L$4:$L$15,0))/12),IF($S$2=V11,-#REF!*(13-MATCH(W11,'références '!$L$4:$L$15,0))/12,IF($S$2=V11+1,-W11,IF($S$2&gt;=T11,IF(SUM(U11:V11)=0,0,#REF!-W11),0))))</f>
        <v>0</v>
      </c>
      <c r="BN11" s="75">
        <f>Tableau22[[#This Row],[montant DM 2021]]</f>
        <v>23000</v>
      </c>
      <c r="BO11" s="73">
        <f>IF($S$2=AF11,IF(AG11="janvier",#REF!,#REF!*(13-MATCH(AG11,'références '!$L$4:$L$15,0))/12),IF($S$2=AH11,-#REF!*(13-MATCH(AI11,'références '!$L$4:$L$15,0))/12,IF($S$2=AH11+1,-AI11,IF($S$2&gt;=AF11,IF(SUM(AG11:AH11)=0,0,#REF!-AI11),0))))</f>
        <v>0</v>
      </c>
      <c r="BP11" s="73">
        <f>IF($S$2=AF11,IF(AG11="janvier",#REF!,#REF!*(13-MATCH(AG11,'références '!$L$4:$L$15,0))/12),IF($S$2=AH11,-#REF!*(13-MATCH(AI11,'références '!$L$4:$L$15,0))/12,IF($S$2=AH11+1,-AI11,IF($S$2&gt;=AF11,IF(SUM(AG11:AH11)=0,0,#REF!-AI11),0))))</f>
        <v>0</v>
      </c>
      <c r="BQ11" s="73">
        <f>IF($S$2=AF11,IF(AG11="janvier",#REF!,#REF!*(13-MATCH(AG11,'références '!$L$4:$L$15,0))/12),IF($S$2=AH11,-#REF!*(13-MATCH(AI11,'références '!$L$4:$L$15,0))/12,IF($S$2=AH11+1,-AI11,IF($S$2&gt;=AF11,IF(SUM(AG11:AH11)=0,0,#REF!-AI11),0))))</f>
        <v>0</v>
      </c>
      <c r="BR11" s="73">
        <f>IF($S$2=AF11,IF(AG11="janvier",#REF!,#REF!*(13-MATCH(AG11,'références '!$L$4:$L$15,0))/12),IF($S$2=AH11,-#REF!*(13-MATCH(AI11,'références '!$L$4:$L$15,0))/12,IF($S$2=AH11+1,-AI11,IF($S$2&gt;=AF11,IF(SUM(AG11:AH11)=0,0,#REF!-AI11),0))))</f>
        <v>0</v>
      </c>
      <c r="BS11" s="73">
        <f>SUM(BO11:BR11)</f>
        <v>0</v>
      </c>
      <c r="BT11" s="70"/>
      <c r="BU11" s="70"/>
      <c r="BV11" s="70"/>
      <c r="BW11" s="70"/>
      <c r="BX11" s="70">
        <f>SUM(Tableau22[[#This Row],[nb postes A cumul 2021]:[nb postes apprentis cumul 2021]])</f>
        <v>0.33333333333333331</v>
      </c>
      <c r="BY11" s="75">
        <f>IF($S$2=AF11,IF(AG11="janvier",Z11,Z11*(13-MATCH(AG11,'références '!$L$4:$L$15,0))/12),IF($S$2=AH11,-Z11*(13-MATCH(AI11,'références '!$L$4:$L$15,0))/12,IF($S$2=AH11+1,-AI11,IF($S$2&gt;=AF11,IF(SUM(AG11:AH11)=0,0,Z11-AI11),0))))</f>
        <v>0</v>
      </c>
      <c r="BZ11" s="75">
        <f>Tableau22[[#This Row],[montant DM 2021]]</f>
        <v>23000</v>
      </c>
      <c r="CA11" s="73" t="e">
        <f>IF($S$2=AR11,IF(AS11="janvier",X11,X11*(13-MATCH(AS11,'références '!$L$4:$L$15,0))/12),IF($S$2=AT11,-X11*(13-MATCH(AU11,'références '!$L$4:$L$15,0))/12,IF($S$2=AT11+1,-AU11,IF($S$2&gt;=AR11,IF(SUM(AS11:AT11)=0,0,X11-AU11),0))))</f>
        <v>#REF!</v>
      </c>
      <c r="CB11" s="73" t="e">
        <f>IF($S$2=AR11,IF(AS11="janvier",Y11,Y11*(13-MATCH(AS11,'références '!$L$4:$L$15,0))/12),IF($S$2=AT11,-Y11*(13-MATCH(AU11,'références '!$L$4:$L$15,0))/12,IF($S$2=AT11+1,-AU11,IF($S$2&gt;=AR11,IF(SUM(AS11:AT11)=0,0,Y11-AU11),0))))</f>
        <v>#REF!</v>
      </c>
      <c r="CC11" s="73" t="e">
        <f>IF($S$2=AR11,IF(AS11="janvier",Z11,Z11*(13-MATCH(AS11,'références '!$L$4:$L$15,0))/12),IF($S$2=AT11,-Z11*(13-MATCH(AU11,'références '!$L$4:$L$15,0))/12,IF($S$2=AT11+1,-AU11,IF($S$2&gt;=AR11,IF(SUM(AS11:AT11)=0,0,Z11-AU11),0))))</f>
        <v>#REF!</v>
      </c>
      <c r="CD11" s="73" t="e">
        <f>IF($S$2=AR11,IF(AS11="janvier",AA11,AA11*(13-MATCH(AS11,'références '!$L$4:$L$15,0))/12),IF($S$2=AT11,-AA11*(13-MATCH(AU11,'références '!$L$4:$L$15,0))/12,IF($S$2=AT11+1,-AU11,IF($S$2&gt;=AR11,IF(SUM(AS11:AT11)=0,0,AA11-AU11),0))))</f>
        <v>#REF!</v>
      </c>
      <c r="CE11" s="73" t="e">
        <f>SUM(CA11:CD11)</f>
        <v>#REF!</v>
      </c>
      <c r="CF11" s="70"/>
      <c r="CG11" s="70"/>
      <c r="CH11" s="70"/>
      <c r="CI11" s="70"/>
      <c r="CJ11" s="70">
        <f>SUM(Tableau22[[#This Row],[nb postes A cumul 2021]:[nb postes apprentis cumul 2021]])</f>
        <v>0.33333333333333331</v>
      </c>
      <c r="CK11" s="75" t="e">
        <f>IF($S$2=AR11,IF(AS11="janvier",AL11,AL11*(13-MATCH(AS11,'références '!$L$4:$L$15,0))/12),IF($S$2=AT11,-AL11*(13-MATCH(AU11,'références '!$L$4:$L$15,0))/12,IF($S$2=AT11+1,-AU11,IF($S$2&gt;=AR11,IF(SUM(AS11:AT11)=0,0,AL11-AU11),0))))</f>
        <v>#REF!</v>
      </c>
      <c r="CL11" s="75">
        <f>Tableau22[[#This Row],[montant DM 2021]]</f>
        <v>23000</v>
      </c>
      <c r="CM11" s="73">
        <f>IF($S$2=BD11,IF(BE11="janvier",AJ11,AJ11*(13-MATCH(BE11,'références '!$L$4:$L$15,0))/12),IF($S$2=BF11,-AJ11*(13-MATCH(BG11,'références '!$L$4:$L$15,0))/12,IF($S$2=BF11+1,-BG11,IF($S$2&gt;=BD11,IF(SUM(BE11:BF11)=0,0,AJ11-BG11),0))))</f>
        <v>0</v>
      </c>
      <c r="CN11" s="73">
        <f>IF($S$2=BD11,IF(BE11="janvier",AK11,AK11*(13-MATCH(BE11,'références '!$L$4:$L$15,0))/12),IF($S$2=BF11,-AK11*(13-MATCH(BG11,'références '!$L$4:$L$15,0))/12,IF($S$2=BF11+1,-BG11,IF($S$2&gt;=BD11,IF(SUM(BE11:BF11)=0,0,AK11-BG11),0))))</f>
        <v>0</v>
      </c>
      <c r="CO11" s="73">
        <f>IF($S$2=BD11,IF(BE11="janvier",AL11,AL11*(13-MATCH(BE11,'références '!$L$4:$L$15,0))/12),IF($S$2=BF11,-AL11*(13-MATCH(BG11,'références '!$L$4:$L$15,0))/12,IF($S$2=BF11+1,-BG11,IF($S$2&gt;=BD11,IF(SUM(BE11:BF11)=0,0,AL11-BG11),0))))</f>
        <v>0</v>
      </c>
      <c r="CP11" s="73">
        <f>IF($S$2=BD11,IF(BE11="janvier",AM11,AM11*(13-MATCH(BE11,'références '!$L$4:$L$15,0))/12),IF($S$2=BF11,-AM11*(13-MATCH(BG11,'références '!$L$4:$L$15,0))/12,IF($S$2=BF11+1,-BG11,IF($S$2&gt;=BD11,IF(SUM(BE11:BF11)=0,0,AM11-BG11),0))))</f>
        <v>0</v>
      </c>
      <c r="CQ11" s="73">
        <f>SUM(CM11:CP11)</f>
        <v>0</v>
      </c>
      <c r="CR11" s="70"/>
      <c r="CS11" s="70"/>
      <c r="CT11" s="70"/>
      <c r="CU11" s="70"/>
      <c r="CV11" s="70">
        <f>SUM(Tableau22[[#This Row],[nb postes A cumul 2021]:[nb postes apprentis cumul 2021]])</f>
        <v>0.33333333333333331</v>
      </c>
      <c r="CW11" s="75">
        <f>IF($S$2=BD11,IF(BE11="janvier",AX11,AX11*(13-MATCH(BE11,'références '!$L$4:$L$15,0))/12),IF($S$2=BF11,-AX11*(13-MATCH(BG11,'références '!$L$4:$L$15,0))/12,IF($S$2=BF11+1,-BG11,IF($S$2&gt;=BD11,IF(SUM(BE11:BF11)=0,0,AX11-BG11),0))))</f>
        <v>0</v>
      </c>
      <c r="CX11" s="75">
        <f>Tableau22[[#This Row],[montant DM 2021]]</f>
        <v>23000</v>
      </c>
    </row>
    <row r="12" spans="1:16315" ht="60" customHeight="1" x14ac:dyDescent="0.25">
      <c r="A12" s="13"/>
      <c r="B12" s="13" t="s">
        <v>91</v>
      </c>
      <c r="C12" s="25">
        <v>1</v>
      </c>
      <c r="D12" s="25">
        <v>-1</v>
      </c>
      <c r="E12" s="25"/>
      <c r="F12" s="25"/>
      <c r="G12" s="25">
        <f>SUM(C12:F12)</f>
        <v>0</v>
      </c>
      <c r="H12" s="18" t="s">
        <v>81</v>
      </c>
      <c r="I12" s="13" t="s">
        <v>77</v>
      </c>
      <c r="J12" s="26">
        <f>IF(H12="titulaire",IF(I12="technique",(C12*'références coût RH'!$C$2)+(D12*'références coût RH'!$C$3)+(E12*'références coût RH'!$C$4)+(F12*'références coût RH'!$B$5),
IF(I12="administrative",(C12*'références coût RH'!$D$2)+(D12*'références coût RH'!$D$3)+(E12*'références coût RH'!$D$4)+(F12*'références coût RH'!$B$5),
IF(I12="sanitaire",(C12*'références coût RH'!$E$2)+(D12*'références coût RH'!$E$3)+(E12*'références coût RH'!$E$4)+(F12*'références coût RH'!$B$5),
IF(I12="culturelle",(C12*'références coût RH'!$F$2)+(D12*'références coût RH'!$F$3)+(E12*'références coût RH'!$F$4)+(F12*'références coût RH'!$B$5),
IF(I12="sportive",(C12*'références coût RH'!$G$2)+(D12*'références coût RH'!$G$3)+(E12*'références coût RH'!$G$4)+(F12*'références coût RH'!$B$5),
IF(I12="animation",(C12*'références coût RH'!$H$2)+(D12*'références coût RH'!$H$3)+(E12*'références coût RH'!$H$4)+(F12*'références coût RH'!$B$5),
IF(I12="PM",(C12*'références coût RH'!$I$2)+(D12*'références coût RH'!$I$3)+(E12*'références coût RH'!$I$4)+(F12*'références coût RH'!$B$5),
IF(I12="",(C12*'références coût RH'!$B$2)+(D12*'références coût RH'!$B$3)+(E12*'références coût RH'!$B$4)+(F12*'références coût RH'!$B$5))))))))),
IF(I12="technique",(C12*'références coût RH'!$C$11)+(D12*'références coût RH'!$C$12)+(E12*'références coût RH'!$C$13)+(F12*'références coût RH'!$B$14),
IF(I12="administrative",(C12*'références coût RH'!$D$11)+(D12*'références coût RH'!$D$12)+(E12*'références coût RH'!$D$13)+(F12*'références coût RH'!$B$14),
IF(I12="sanitaire",(C12*'références coût RH'!$E$11)+(D12*'références coût RH'!$E$12)+(E12*'références coût RH'!$E$13)+(F12*'références coût RH'!$B$14),
IF(I12="culturelle",(C12*'références coût RH'!$F$11)+(D12*'références coût RH'!$F$12)+(E12*'références coût RH'!$F$13)+(F12*'références coût RH'!$B$14),
IF(I12="sportive",(C12*'références coût RH'!$BH$21)+(D12*'références coût RH'!$BH$22)+(E12*'références coût RH'!$BH$23)+(F12*'références coût RH'!$B$14),
IF(I12="animation",(C12*'références coût RH'!$H$11)+(D12*'références coût RH'!$H$12)+(E12*'références coût RH'!$H$13)+(F12*'références coût RH'!$B$14),
IF(I12="PM",(C12*'références coût RH'!$I$11)+(D12*'références coût RH'!$I$12)+(E12*'références coût RH'!$I$13)+(F12*'références coût RH'!$B$14),
IF(I12="",(C12*'références coût RH'!$B$11)+(D12*'références coût RH'!$B$12)+(E12*'références coût RH'!$B$13)+(F12*'références coût RH'!$B$14))))))))))</f>
        <v>32000</v>
      </c>
      <c r="K12" s="26"/>
      <c r="L12" s="26"/>
      <c r="M12" s="26">
        <f>Tableau22[[#This Row],[montant estimé 012]]+Tableau22[[#This Row],[Montant estimé 011 et 65]]+Tableau22[[#This Row],[Montant estimé recettes]]</f>
        <v>32000</v>
      </c>
      <c r="N12" s="49">
        <v>2021</v>
      </c>
      <c r="O12" s="13" t="s">
        <v>122</v>
      </c>
      <c r="P12" s="56"/>
      <c r="Q12" s="56"/>
      <c r="R12" s="13"/>
      <c r="S12" s="73">
        <f>IF($S$2=N12,IF(O12="janvier",C12,C12*(13-MATCH(O12,'références '!$L$4:$L$15,0))/12),IF($S$2=P12,-C12*(13-MATCH(Q12,'références '!$L$4:$L$15,0))/12,IF($S$2=P12+1,-Q12,IF($S$2&gt;=N12,IF(SUM(O12:P12)=0,0,C12-Q12),0))))</f>
        <v>0.33333333333333331</v>
      </c>
      <c r="T12" s="73">
        <f>IF($S$2=N12,IF(O12="janvier",D12,D12*(13-MATCH(O12,'références '!$L$4:$L$15,0))/12),IF($S$2=P12,-D12*(13-MATCH(Q12,'références '!$L$4:$L$15,0))/12,IF($S$2=P12+1,-Q12,IF($S$2&gt;=N12,IF(SUM(O12:P12)=0,0,D12-Q12),0))))</f>
        <v>-0.33333333333333331</v>
      </c>
      <c r="U12" s="73">
        <f>IF($S$2=N12,IF(O12="janvier",E12,E12*(13-MATCH(O12,'références '!$L$4:$L$15,0))/12),IF($S$2=P12,-E12*(13-MATCH(Q12,'références '!$L$4:$L$15,0))/12,IF($S$2=P12+1,-Q12,IF($S$2&gt;=N12,IF(SUM(O12:P12)=0,0,E12-Q12),0))))</f>
        <v>0</v>
      </c>
      <c r="V12" s="73">
        <f>IF($S$2=N12,IF(O12="janvier",F12,F12*(13-MATCH(O12,'références '!$L$4:$L$15,0))/12),IF($S$2=P12,-F12*(13-MATCH(Q12,'références '!$L$4:$L$15,0))/12,IF($S$2=P12+1,-Q12,IF($S$2&gt;=N12,IF(SUM(O12:P12)=0,0,F12-Q12),0))))</f>
        <v>0</v>
      </c>
      <c r="W12" s="73">
        <f>SUM(S12:V12)</f>
        <v>0</v>
      </c>
      <c r="X12" s="70">
        <f>Tableau22[[#This Row],[nb postes A 2021]]</f>
        <v>0.33333333333333331</v>
      </c>
      <c r="Y12" s="70">
        <f>Tableau22[[#This Row],[nb postes B 2021]]</f>
        <v>-0.33333333333333331</v>
      </c>
      <c r="Z12" s="70">
        <f>Tableau22[[#This Row],[nb postes C 2021]]</f>
        <v>0</v>
      </c>
      <c r="AA12" s="70">
        <f>Tableau22[[#This Row],[nb postes apprentis 2021]]</f>
        <v>0</v>
      </c>
      <c r="AB12" s="70">
        <f>SUM(Tableau22[[#This Row],[nb postes A cumul 2021]:[nb postes apprentis cumul 2021]])</f>
        <v>0</v>
      </c>
      <c r="AC12" s="75">
        <f>IF($S$2=N12,IF(O12="janvier",M12,M12*(13-MATCH(O12,'références '!$L$4:$L$15,0))/12),IF($S$2=P12,-M12*(13-MATCH(Q12,'références '!$L$4:$L$15,0))/12,IF($S$2=P12+1,-Q12,IF($S$2&gt;=N12,IF(SUM(O12:P12)=0,0,M12-Q12),0))))</f>
        <v>10666.666666666666</v>
      </c>
      <c r="AD12" s="75">
        <f>Tableau22[[#This Row],[montant DM 2021]]</f>
        <v>10666.666666666666</v>
      </c>
      <c r="AE12" s="73">
        <f>IF($AE$2=N12,IF(O12="janvier",C12,C12*(13-MATCH(O12,'références '!$L$4:$L$15,0))/12),IF($AE$2=P12,-C12*(13-MATCH(Q12,'références '!$L$4:$L$15,0))/12,IF($AE$2=P12+1,-Q12,IF($AE$2&gt;=N12,IF(SUM(O12:P12)=0,0,C12-X12),0))))</f>
        <v>0</v>
      </c>
      <c r="AF12" s="73">
        <f>IF($AE$2=N12,IF(O12="janvier",D12,D12*(13-MATCH(O12,'références '!$L$4:$L$15,0))/12),IF($AE$2=P12,-D12*(13-MATCH(Q12,'références '!$L$4:$L$15,0))/12,IF($AE$2=P12+1,-Q12,IF($AE$2&gt;=N12,IF(SUM(O12:P12)=0,0,D12-Y12),0))))</f>
        <v>0</v>
      </c>
      <c r="AG12" s="73">
        <f>IF($AE$2=N12,IF(O12="janvier",E12,E12*(13-MATCH(O12,'références '!$L$4:$L$15,0))/12),IF($AE$2=P12,-E12*(13-MATCH(Q12,'références '!$L$4:$L$15,0))/12,IF($AE$2=P12+1,-Q12,IF($AE$2&gt;=N12,IF(SUM(O12:P12)=0,0,E12-Z12),0))))</f>
        <v>0</v>
      </c>
      <c r="AH12" s="73">
        <f>IF($AE$2=N12,IF(O12="janvier",F12,F12*(13-MATCH(O12,'références '!$L$4:$L$15,0))/12),IF($AE$2=P12,-F12*(13-MATCH(Q12,'références '!$L$4:$L$15,0))/12,IF($AE$2=P12+1,-Q12,IF($AE$2&gt;=N12,IF(SUM(O12:P12)=0,0,F12-AA12),0))))</f>
        <v>0</v>
      </c>
      <c r="AI12" s="73">
        <f>SUM(AE12:AH12)</f>
        <v>0</v>
      </c>
      <c r="AJ12" s="70">
        <f>Tableau22[[#This Row],[nb postes A cumul 2021]]+Tableau22[[#This Row],[nb postes A 2022]]</f>
        <v>0.33333333333333331</v>
      </c>
      <c r="AK12" s="70">
        <f>Tableau22[[#This Row],[nb postes B cumul 2021]]+Tableau22[[#This Row],[nb postes B 2022]]</f>
        <v>-0.33333333333333331</v>
      </c>
      <c r="AL12" s="70">
        <f>Tableau22[[#This Row],[nb postes C cumul 2021]]+Tableau22[[#This Row],[nb postes C 2022]]</f>
        <v>0</v>
      </c>
      <c r="AM12" s="70">
        <f>Tableau22[[#This Row],[nb postes apprentis cumul 2021]]+Tableau22[[#This Row],[nb postes apprentis 2022]]</f>
        <v>0</v>
      </c>
      <c r="AN12" s="70">
        <f>SUM(Tableau22[[#This Row],[nb postes A cumul 2021]:[nb postes apprentis cumul 2021]])</f>
        <v>0</v>
      </c>
      <c r="AO12" s="75">
        <f>IF($S$2=N12,IF(O12="janvier",M12,M12*(13-MATCH(O12,'références '!$L$4:$L$15,0))/12),IF($S$2=P12,-M12*(13-MATCH(Q12,'références '!$L$4:$L$15,0))/12,IF($S$2=P12+1,-Q12,IF($S$2&gt;=N12,IF(SUM(O12:P12)=0,0,M12-AC12),0))))</f>
        <v>10666.666666666666</v>
      </c>
      <c r="AP12" s="75">
        <f>Tableau22[[#This Row],[montant cumulé 2021]]+Tableau22[[#This Row],[montant BP 2022]]</f>
        <v>21333.333333333332</v>
      </c>
      <c r="AQ12" s="73" t="e">
        <f>IF($S$2=#REF!,IF(#REF!="janvier",R12,R12*(13-MATCH(#REF!,'références '!$L$4:$L$15,0))/12),IF($S$2=#REF!,-R12*(13-MATCH(#REF!,'références '!$L$4:$L$15,0))/12,IF($S$2=#REF!+1,-#REF!,IF($S$2&gt;=#REF!,IF(SUM(#REF!)=0,0,R12-#REF!),0))))</f>
        <v>#REF!</v>
      </c>
      <c r="AR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" s="73" t="e">
        <f>SUM(AQ12:AT12)</f>
        <v>#REF!</v>
      </c>
      <c r="AV12" s="70"/>
      <c r="AW12" s="70"/>
      <c r="AX12" s="70"/>
      <c r="AY12" s="70"/>
      <c r="AZ12" s="70">
        <f>SUM(Tableau22[[#This Row],[nb postes A cumul 2021]:[nb postes apprentis cumul 2021]])</f>
        <v>0</v>
      </c>
      <c r="BA1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" s="75">
        <f>Tableau22[[#This Row],[montant DM 2021]]</f>
        <v>10666.666666666666</v>
      </c>
      <c r="BC12" s="73">
        <f>IF($S$2=T12,IF(U12="janvier",#REF!,#REF!*(13-MATCH(U12,'références '!$L$4:$L$15,0))/12),IF($S$2=V12,-#REF!*(13-MATCH(W12,'références '!$L$4:$L$15,0))/12,IF($S$2=V12+1,-W12,IF($S$2&gt;=T12,IF(SUM(U12:V12)=0,0,#REF!-W12),0))))</f>
        <v>0</v>
      </c>
      <c r="BD12" s="73">
        <f>IF($S$2=T12,IF(U12="janvier",#REF!,#REF!*(13-MATCH(U12,'références '!$L$4:$L$15,0))/12),IF($S$2=V12,-#REF!*(13-MATCH(W12,'références '!$L$4:$L$15,0))/12,IF($S$2=V12+1,-W12,IF($S$2&gt;=T12,IF(SUM(U12:V12)=0,0,#REF!-W12),0))))</f>
        <v>0</v>
      </c>
      <c r="BE12" s="73">
        <f>IF($S$2=T12,IF(U12="janvier",#REF!,#REF!*(13-MATCH(U12,'références '!$L$4:$L$15,0))/12),IF($S$2=V12,-#REF!*(13-MATCH(W12,'références '!$L$4:$L$15,0))/12,IF($S$2=V12+1,-W12,IF($S$2&gt;=T12,IF(SUM(U12:V12)=0,0,#REF!-W12),0))))</f>
        <v>0</v>
      </c>
      <c r="BF12" s="73">
        <f>IF($S$2=T12,IF(U12="janvier",#REF!,#REF!*(13-MATCH(U12,'références '!$L$4:$L$15,0))/12),IF($S$2=V12,-#REF!*(13-MATCH(W12,'références '!$L$4:$L$15,0))/12,IF($S$2=V12+1,-W12,IF($S$2&gt;=T12,IF(SUM(U12:V12)=0,0,#REF!-W12),0))))</f>
        <v>0</v>
      </c>
      <c r="BG12" s="73">
        <f>SUM(BC12:BF12)</f>
        <v>0</v>
      </c>
      <c r="BH12" s="70"/>
      <c r="BI12" s="70"/>
      <c r="BJ12" s="70"/>
      <c r="BK12" s="70"/>
      <c r="BL12" s="70">
        <f>SUM(Tableau22[[#This Row],[nb postes A cumul 2021]:[nb postes apprentis cumul 2021]])</f>
        <v>0</v>
      </c>
      <c r="BM12" s="75">
        <f>IF($S$2=T12,IF(U12="janvier",#REF!,#REF!*(13-MATCH(U12,'références '!$L$4:$L$15,0))/12),IF($S$2=V12,-#REF!*(13-MATCH(W12,'références '!$L$4:$L$15,0))/12,IF($S$2=V12+1,-W12,IF($S$2&gt;=T12,IF(SUM(U12:V12)=0,0,#REF!-W12),0))))</f>
        <v>0</v>
      </c>
      <c r="BN12" s="75">
        <f>Tableau22[[#This Row],[montant DM 2021]]</f>
        <v>10666.666666666666</v>
      </c>
      <c r="BO12" s="73">
        <f>IF($S$2=AF12,IF(AG12="janvier",#REF!,#REF!*(13-MATCH(AG12,'références '!$L$4:$L$15,0))/12),IF($S$2=AH12,-#REF!*(13-MATCH(AI12,'références '!$L$4:$L$15,0))/12,IF($S$2=AH12+1,-AI12,IF($S$2&gt;=AF12,IF(SUM(AG12:AH12)=0,0,#REF!-AI12),0))))</f>
        <v>0</v>
      </c>
      <c r="BP12" s="73">
        <f>IF($S$2=AF12,IF(AG12="janvier",#REF!,#REF!*(13-MATCH(AG12,'références '!$L$4:$L$15,0))/12),IF($S$2=AH12,-#REF!*(13-MATCH(AI12,'références '!$L$4:$L$15,0))/12,IF($S$2=AH12+1,-AI12,IF($S$2&gt;=AF12,IF(SUM(AG12:AH12)=0,0,#REF!-AI12),0))))</f>
        <v>0</v>
      </c>
      <c r="BQ12" s="73">
        <f>IF($S$2=AF12,IF(AG12="janvier",#REF!,#REF!*(13-MATCH(AG12,'références '!$L$4:$L$15,0))/12),IF($S$2=AH12,-#REF!*(13-MATCH(AI12,'références '!$L$4:$L$15,0))/12,IF($S$2=AH12+1,-AI12,IF($S$2&gt;=AF12,IF(SUM(AG12:AH12)=0,0,#REF!-AI12),0))))</f>
        <v>0</v>
      </c>
      <c r="BR12" s="73">
        <f>IF($S$2=AF12,IF(AG12="janvier",#REF!,#REF!*(13-MATCH(AG12,'références '!$L$4:$L$15,0))/12),IF($S$2=AH12,-#REF!*(13-MATCH(AI12,'références '!$L$4:$L$15,0))/12,IF($S$2=AH12+1,-AI12,IF($S$2&gt;=AF12,IF(SUM(AG12:AH12)=0,0,#REF!-AI12),0))))</f>
        <v>0</v>
      </c>
      <c r="BS12" s="73">
        <f>SUM(BO12:BR12)</f>
        <v>0</v>
      </c>
      <c r="BT12" s="70"/>
      <c r="BU12" s="70"/>
      <c r="BV12" s="70"/>
      <c r="BW12" s="70"/>
      <c r="BX12" s="70">
        <f>SUM(Tableau22[[#This Row],[nb postes A cumul 2021]:[nb postes apprentis cumul 2021]])</f>
        <v>0</v>
      </c>
      <c r="BY12" s="75">
        <f>IF($S$2=AF12,IF(AG12="janvier",Z12,Z12*(13-MATCH(AG12,'références '!$L$4:$L$15,0))/12),IF($S$2=AH12,-Z12*(13-MATCH(AI12,'références '!$L$4:$L$15,0))/12,IF($S$2=AH12+1,-AI12,IF($S$2&gt;=AF12,IF(SUM(AG12:AH12)=0,0,Z12-AI12),0))))</f>
        <v>0</v>
      </c>
      <c r="BZ12" s="75">
        <f>Tableau22[[#This Row],[montant DM 2021]]</f>
        <v>10666.666666666666</v>
      </c>
      <c r="CA12" s="73" t="e">
        <f>IF($S$2=AR12,IF(AS12="janvier",X12,X12*(13-MATCH(AS12,'références '!$L$4:$L$15,0))/12),IF($S$2=AT12,-X12*(13-MATCH(AU12,'références '!$L$4:$L$15,0))/12,IF($S$2=AT12+1,-AU12,IF($S$2&gt;=AR12,IF(SUM(AS12:AT12)=0,0,X12-AU12),0))))</f>
        <v>#REF!</v>
      </c>
      <c r="CB12" s="73" t="e">
        <f>IF($S$2=AR12,IF(AS12="janvier",Y12,Y12*(13-MATCH(AS12,'références '!$L$4:$L$15,0))/12),IF($S$2=AT12,-Y12*(13-MATCH(AU12,'références '!$L$4:$L$15,0))/12,IF($S$2=AT12+1,-AU12,IF($S$2&gt;=AR12,IF(SUM(AS12:AT12)=0,0,Y12-AU12),0))))</f>
        <v>#REF!</v>
      </c>
      <c r="CC12" s="73" t="e">
        <f>IF($S$2=AR12,IF(AS12="janvier",Z12,Z12*(13-MATCH(AS12,'références '!$L$4:$L$15,0))/12),IF($S$2=AT12,-Z12*(13-MATCH(AU12,'références '!$L$4:$L$15,0))/12,IF($S$2=AT12+1,-AU12,IF($S$2&gt;=AR12,IF(SUM(AS12:AT12)=0,0,Z12-AU12),0))))</f>
        <v>#REF!</v>
      </c>
      <c r="CD12" s="73" t="e">
        <f>IF($S$2=AR12,IF(AS12="janvier",AA12,AA12*(13-MATCH(AS12,'références '!$L$4:$L$15,0))/12),IF($S$2=AT12,-AA12*(13-MATCH(AU12,'références '!$L$4:$L$15,0))/12,IF($S$2=AT12+1,-AU12,IF($S$2&gt;=AR12,IF(SUM(AS12:AT12)=0,0,AA12-AU12),0))))</f>
        <v>#REF!</v>
      </c>
      <c r="CE12" s="73" t="e">
        <f>SUM(CA12:CD12)</f>
        <v>#REF!</v>
      </c>
      <c r="CF12" s="70"/>
      <c r="CG12" s="70"/>
      <c r="CH12" s="70"/>
      <c r="CI12" s="70"/>
      <c r="CJ12" s="70">
        <f>SUM(Tableau22[[#This Row],[nb postes A cumul 2021]:[nb postes apprentis cumul 2021]])</f>
        <v>0</v>
      </c>
      <c r="CK12" s="75" t="e">
        <f>IF($S$2=AR12,IF(AS12="janvier",AL12,AL12*(13-MATCH(AS12,'références '!$L$4:$L$15,0))/12),IF($S$2=AT12,-AL12*(13-MATCH(AU12,'références '!$L$4:$L$15,0))/12,IF($S$2=AT12+1,-AU12,IF($S$2&gt;=AR12,IF(SUM(AS12:AT12)=0,0,AL12-AU12),0))))</f>
        <v>#REF!</v>
      </c>
      <c r="CL12" s="75">
        <f>Tableau22[[#This Row],[montant DM 2021]]</f>
        <v>10666.666666666666</v>
      </c>
      <c r="CM12" s="73">
        <f>IF($S$2=BD12,IF(BE12="janvier",AJ12,AJ12*(13-MATCH(BE12,'références '!$L$4:$L$15,0))/12),IF($S$2=BF12,-AJ12*(13-MATCH(BG12,'références '!$L$4:$L$15,0))/12,IF($S$2=BF12+1,-BG12,IF($S$2&gt;=BD12,IF(SUM(BE12:BF12)=0,0,AJ12-BG12),0))))</f>
        <v>0</v>
      </c>
      <c r="CN12" s="73">
        <f>IF($S$2=BD12,IF(BE12="janvier",AK12,AK12*(13-MATCH(BE12,'références '!$L$4:$L$15,0))/12),IF($S$2=BF12,-AK12*(13-MATCH(BG12,'références '!$L$4:$L$15,0))/12,IF($S$2=BF12+1,-BG12,IF($S$2&gt;=BD12,IF(SUM(BE12:BF12)=0,0,AK12-BG12),0))))</f>
        <v>0</v>
      </c>
      <c r="CO12" s="73">
        <f>IF($S$2=BD12,IF(BE12="janvier",AL12,AL12*(13-MATCH(BE12,'références '!$L$4:$L$15,0))/12),IF($S$2=BF12,-AL12*(13-MATCH(BG12,'références '!$L$4:$L$15,0))/12,IF($S$2=BF12+1,-BG12,IF($S$2&gt;=BD12,IF(SUM(BE12:BF12)=0,0,AL12-BG12),0))))</f>
        <v>0</v>
      </c>
      <c r="CP12" s="73">
        <f>IF($S$2=BD12,IF(BE12="janvier",AM12,AM12*(13-MATCH(BE12,'références '!$L$4:$L$15,0))/12),IF($S$2=BF12,-AM12*(13-MATCH(BG12,'références '!$L$4:$L$15,0))/12,IF($S$2=BF12+1,-BG12,IF($S$2&gt;=BD12,IF(SUM(BE12:BF12)=0,0,AM12-BG12),0))))</f>
        <v>0</v>
      </c>
      <c r="CQ12" s="73">
        <f>SUM(CM12:CP12)</f>
        <v>0</v>
      </c>
      <c r="CR12" s="70"/>
      <c r="CS12" s="70"/>
      <c r="CT12" s="70"/>
      <c r="CU12" s="70"/>
      <c r="CV12" s="70">
        <f>SUM(Tableau22[[#This Row],[nb postes A cumul 2021]:[nb postes apprentis cumul 2021]])</f>
        <v>0</v>
      </c>
      <c r="CW12" s="75">
        <f>IF($S$2=BD12,IF(BE12="janvier",AX12,AX12*(13-MATCH(BE12,'références '!$L$4:$L$15,0))/12),IF($S$2=BF12,-AX12*(13-MATCH(BG12,'références '!$L$4:$L$15,0))/12,IF($S$2=BF12+1,-BG12,IF($S$2&gt;=BD12,IF(SUM(BE12:BF12)=0,0,AX12-BG12),0))))</f>
        <v>0</v>
      </c>
      <c r="CX12" s="75">
        <f>Tableau22[[#This Row],[montant DM 2021]]</f>
        <v>10666.666666666666</v>
      </c>
    </row>
    <row r="13" spans="1:16315" ht="30" customHeight="1" x14ac:dyDescent="0.25">
      <c r="A13" s="35"/>
      <c r="B13" s="13" t="s">
        <v>91</v>
      </c>
      <c r="C13" s="25"/>
      <c r="D13" s="35">
        <v>1</v>
      </c>
      <c r="E13" s="25"/>
      <c r="F13" s="25"/>
      <c r="G13" s="25">
        <f>SUM(C13:F13)</f>
        <v>1</v>
      </c>
      <c r="H13" s="18" t="s">
        <v>81</v>
      </c>
      <c r="I13" s="13" t="s">
        <v>77</v>
      </c>
      <c r="J13" s="26">
        <f>IF(H13="titulaire",IF(I13="technique",(C13*'références coût RH'!$C$2)+(D13*'références coût RH'!$C$3)+(E13*'références coût RH'!$C$4)+(F13*'références coût RH'!$B$5),
IF(I13="administrative",(C13*'références coût RH'!$D$2)+(D13*'références coût RH'!$D$3)+(E13*'références coût RH'!$D$4)+(F13*'références coût RH'!$B$5),
IF(I13="sanitaire",(C13*'références coût RH'!$E$2)+(D13*'références coût RH'!$E$3)+(E13*'références coût RH'!$E$4)+(F13*'références coût RH'!$B$5),
IF(I13="culturelle",(C13*'références coût RH'!$F$2)+(D13*'références coût RH'!$F$3)+(E13*'références coût RH'!$F$4)+(F13*'références coût RH'!$B$5),
IF(I13="sportive",(C13*'références coût RH'!$G$2)+(D13*'références coût RH'!$G$3)+(E13*'références coût RH'!$G$4)+(F13*'références coût RH'!$B$5),
IF(I13="animation",(C13*'références coût RH'!$H$2)+(D13*'références coût RH'!$H$3)+(E13*'références coût RH'!$H$4)+(F13*'références coût RH'!$B$5),
IF(I13="PM",(C13*'références coût RH'!$I$2)+(D13*'références coût RH'!$I$3)+(E13*'références coût RH'!$I$4)+(F13*'références coût RH'!$B$5),
IF(I13="",(C13*'références coût RH'!$B$2)+(D13*'références coût RH'!$B$3)+(E13*'références coût RH'!$B$4)+(F13*'références coût RH'!$B$5))))))))),
IF(I13="technique",(C13*'références coût RH'!$C$11)+(D13*'références coût RH'!$C$12)+(E13*'références coût RH'!$C$13)+(F13*'références coût RH'!$B$14),
IF(I13="administrative",(C13*'références coût RH'!$D$11)+(D13*'références coût RH'!$D$12)+(E13*'références coût RH'!$D$13)+(F13*'références coût RH'!$B$14),
IF(I13="sanitaire",(C13*'références coût RH'!$E$11)+(D13*'références coût RH'!$E$12)+(E13*'références coût RH'!$E$13)+(F13*'références coût RH'!$B$14),
IF(I13="culturelle",(C13*'références coût RH'!$F$11)+(D13*'références coût RH'!$F$12)+(E13*'références coût RH'!$F$13)+(F13*'références coût RH'!$B$14),
IF(I13="sportive",(C13*'références coût RH'!$BH$21)+(D13*'références coût RH'!$BH$22)+(E13*'références coût RH'!$BH$23)+(F13*'références coût RH'!$B$14),
IF(I13="animation",(C13*'références coût RH'!$H$11)+(D13*'références coût RH'!$H$12)+(E13*'références coût RH'!$H$13)+(F13*'références coût RH'!$B$14),
IF(I13="PM",(C13*'références coût RH'!$I$11)+(D13*'références coût RH'!$I$12)+(E13*'références coût RH'!$I$13)+(F13*'références coût RH'!$B$14),
IF(I13="",(C13*'références coût RH'!$B$11)+(D13*'références coût RH'!$B$12)+(E13*'références coût RH'!$B$13)+(F13*'références coût RH'!$B$14))))))))))</f>
        <v>48000</v>
      </c>
      <c r="K13" s="26"/>
      <c r="L13" s="26"/>
      <c r="M13" s="26">
        <f>Tableau22[[#This Row],[montant estimé 012]]+Tableau22[[#This Row],[Montant estimé 011 et 65]]+Tableau22[[#This Row],[Montant estimé recettes]]</f>
        <v>48000</v>
      </c>
      <c r="N13" s="49">
        <v>2022</v>
      </c>
      <c r="O13" s="13" t="s">
        <v>114</v>
      </c>
      <c r="P13" s="56">
        <v>2023</v>
      </c>
      <c r="Q13" s="56" t="s">
        <v>114</v>
      </c>
      <c r="R13" s="13"/>
      <c r="S13" s="73">
        <f>IF($S$2=N13,IF(O13="janvier",C13,C13*(13-MATCH(O13,'références '!$L$4:$L$15,0))/12),IF($S$2=P13,-C13*(13-MATCH(Q13,'références '!$L$4:$L$15,0))/12,IF($S$2=P13+1,-Q13,IF($S$2&gt;=N13,IF(SUM(O13:P13)=0,0,C13-Q13),0))))</f>
        <v>0</v>
      </c>
      <c r="T13" s="73">
        <f>IF($S$2=N13,IF(O13="janvier",D13,D13*(13-MATCH(O13,'références '!$L$4:$L$15,0))/12),IF($S$2=P13,-D13*(13-MATCH(Q13,'références '!$L$4:$L$15,0))/12,IF($S$2=P13+1,-Q13,IF($S$2&gt;=N13,IF(SUM(O13:P13)=0,0,D13-Q13),0))))</f>
        <v>0</v>
      </c>
      <c r="U13" s="73">
        <f>IF($S$2=N13,IF(O13="janvier",E13,E13*(13-MATCH(O13,'références '!$L$4:$L$15,0))/12),IF($S$2=P13,-E13*(13-MATCH(Q13,'références '!$L$4:$L$15,0))/12,IF($S$2=P13+1,-Q13,IF($S$2&gt;=N13,IF(SUM(O13:P13)=0,0,E13-Q13),0))))</f>
        <v>0</v>
      </c>
      <c r="V13" s="73">
        <f>IF($S$2=N13,IF(O13="janvier",F13,F13*(13-MATCH(O13,'références '!$L$4:$L$15,0))/12),IF($S$2=P13,-F13*(13-MATCH(Q13,'références '!$L$4:$L$15,0))/12,IF($S$2=P13+1,-Q13,IF($S$2&gt;=N13,IF(SUM(O13:P13)=0,0,F13-Q13),0))))</f>
        <v>0</v>
      </c>
      <c r="W13" s="73">
        <f>SUM(S13:V13)</f>
        <v>0</v>
      </c>
      <c r="X13" s="70">
        <f>Tableau22[[#This Row],[nb postes A 2021]]</f>
        <v>0</v>
      </c>
      <c r="Y13" s="70">
        <f>Tableau22[[#This Row],[nb postes B 2021]]</f>
        <v>0</v>
      </c>
      <c r="Z13" s="70">
        <f>Tableau22[[#This Row],[nb postes C 2021]]</f>
        <v>0</v>
      </c>
      <c r="AA13" s="70">
        <f>Tableau22[[#This Row],[nb postes apprentis 2021]]</f>
        <v>0</v>
      </c>
      <c r="AB13" s="70">
        <f>SUM(Tableau22[[#This Row],[nb postes A cumul 2021]:[nb postes apprentis cumul 2021]])</f>
        <v>0</v>
      </c>
      <c r="AC13" s="75">
        <f>IF($S$2=N13,IF(O13="janvier",M13,M13*(13-MATCH(O13,'références '!$L$4:$L$15,0))/12),IF($S$2=P13,-M13*(13-MATCH(Q13,'références '!$L$4:$L$15,0))/12,IF($S$2=P13+1,-Q13,IF($S$2&gt;=N13,IF(SUM(O13:P13)=0,0,M13-Q13),0))))</f>
        <v>0</v>
      </c>
      <c r="AD13" s="75">
        <f>Tableau22[[#This Row],[montant DM 2021]]</f>
        <v>0</v>
      </c>
      <c r="AE13" s="73">
        <f>IF($AE$2=N13,IF(O13="janvier",C13,C13*(13-MATCH(O13,'références '!$L$4:$L$15,0))/12),IF($AE$2=P13,-C13*(13-MATCH(Q13,'références '!$L$4:$L$15,0))/12,IF($AE$2=P13+1,-Q13,IF($AE$2&gt;=N13,IF(SUM(O13:P13)=0,0,C13-X13),0))))</f>
        <v>0</v>
      </c>
      <c r="AF13" s="73">
        <f>IF($AE$2=N13,IF(O13="janvier",D13,D13*(13-MATCH(O13,'références '!$L$4:$L$15,0))/12),IF($AE$2=P13,-D13*(13-MATCH(Q13,'références '!$L$4:$L$15,0))/12,IF($AE$2=P13+1,-Q13,IF($AE$2&gt;=N13,IF(SUM(O13:P13)=0,0,D13-Y13),0))))</f>
        <v>1</v>
      </c>
      <c r="AG13" s="73">
        <f>IF($AE$2=N13,IF(O13="janvier",E13,E13*(13-MATCH(O13,'références '!$L$4:$L$15,0))/12),IF($AE$2=P13,-E13*(13-MATCH(Q13,'références '!$L$4:$L$15,0))/12,IF($AE$2=P13+1,-Q13,IF($AE$2&gt;=N13,IF(SUM(O13:P13)=0,0,E13-Z13),0))))</f>
        <v>0</v>
      </c>
      <c r="AH13" s="73">
        <f>IF($AE$2=N13,IF(O13="janvier",F13,F13*(13-MATCH(O13,'références '!$L$4:$L$15,0))/12),IF($AE$2=P13,-F13*(13-MATCH(Q13,'références '!$L$4:$L$15,0))/12,IF($AE$2=P13+1,-Q13,IF($AE$2&gt;=N13,IF(SUM(O13:P13)=0,0,F13-AA13),0))))</f>
        <v>0</v>
      </c>
      <c r="AI13" s="73">
        <f>SUM(AE13:AH13)</f>
        <v>1</v>
      </c>
      <c r="AJ13" s="70">
        <f>Tableau22[[#This Row],[nb postes A cumul 2021]]+Tableau22[[#This Row],[nb postes A 2022]]</f>
        <v>0</v>
      </c>
      <c r="AK13" s="70">
        <f>Tableau22[[#This Row],[nb postes B cumul 2021]]+Tableau22[[#This Row],[nb postes B 2022]]</f>
        <v>1</v>
      </c>
      <c r="AL13" s="70">
        <f>Tableau22[[#This Row],[nb postes C cumul 2021]]+Tableau22[[#This Row],[nb postes C 2022]]</f>
        <v>0</v>
      </c>
      <c r="AM13" s="70">
        <f>Tableau22[[#This Row],[nb postes apprentis cumul 2021]]+Tableau22[[#This Row],[nb postes apprentis 2022]]</f>
        <v>0</v>
      </c>
      <c r="AN13" s="70">
        <f>SUM(Tableau22[[#This Row],[nb postes A cumul 2021]:[nb postes apprentis cumul 2021]])</f>
        <v>0</v>
      </c>
      <c r="AO13" s="75">
        <f>IF($S$2=N13,IF(O13="janvier",M13,M13*(13-MATCH(O13,'références '!$L$4:$L$15,0))/12),IF($S$2=P13,-M13*(13-MATCH(Q13,'références '!$L$4:$L$15,0))/12,IF($S$2=P13+1,-Q13,IF($S$2&gt;=N13,IF(SUM(O13:P13)=0,0,M13-AC13),0))))</f>
        <v>0</v>
      </c>
      <c r="AP13" s="75">
        <f>Tableau22[[#This Row],[montant cumulé 2021]]+Tableau22[[#This Row],[montant BP 2022]]</f>
        <v>0</v>
      </c>
      <c r="AQ13" s="73" t="e">
        <f>IF($S$2=#REF!,IF(#REF!="janvier",R13,R13*(13-MATCH(#REF!,'références '!$L$4:$L$15,0))/12),IF($S$2=#REF!,-R13*(13-MATCH(#REF!,'références '!$L$4:$L$15,0))/12,IF($S$2=#REF!+1,-#REF!,IF($S$2&gt;=#REF!,IF(SUM(#REF!)=0,0,R13-#REF!),0))))</f>
        <v>#REF!</v>
      </c>
      <c r="AR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" s="73" t="e">
        <f>SUM(AQ13:AT13)</f>
        <v>#REF!</v>
      </c>
      <c r="AV13" s="70"/>
      <c r="AW13" s="70"/>
      <c r="AX13" s="70"/>
      <c r="AY13" s="70"/>
      <c r="AZ13" s="70">
        <f>SUM(Tableau22[[#This Row],[nb postes A cumul 2021]:[nb postes apprentis cumul 2021]])</f>
        <v>0</v>
      </c>
      <c r="BA1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" s="75">
        <f>Tableau22[[#This Row],[montant DM 2021]]</f>
        <v>0</v>
      </c>
      <c r="BC13" s="73">
        <f>IF($S$2=T13,IF(U13="janvier",#REF!,#REF!*(13-MATCH(U13,'références '!$L$4:$L$15,0))/12),IF($S$2=V13,-#REF!*(13-MATCH(W13,'références '!$L$4:$L$15,0))/12,IF($S$2=V13+1,-W13,IF($S$2&gt;=T13,IF(SUM(U13:V13)=0,0,#REF!-W13),0))))</f>
        <v>0</v>
      </c>
      <c r="BD13" s="73">
        <f>IF($S$2=T13,IF(U13="janvier",#REF!,#REF!*(13-MATCH(U13,'références '!$L$4:$L$15,0))/12),IF($S$2=V13,-#REF!*(13-MATCH(W13,'références '!$L$4:$L$15,0))/12,IF($S$2=V13+1,-W13,IF($S$2&gt;=T13,IF(SUM(U13:V13)=0,0,#REF!-W13),0))))</f>
        <v>0</v>
      </c>
      <c r="BE13" s="73">
        <f>IF($S$2=T13,IF(U13="janvier",#REF!,#REF!*(13-MATCH(U13,'références '!$L$4:$L$15,0))/12),IF($S$2=V13,-#REF!*(13-MATCH(W13,'références '!$L$4:$L$15,0))/12,IF($S$2=V13+1,-W13,IF($S$2&gt;=T13,IF(SUM(U13:V13)=0,0,#REF!-W13),0))))</f>
        <v>0</v>
      </c>
      <c r="BF13" s="73">
        <f>IF($S$2=T13,IF(U13="janvier",#REF!,#REF!*(13-MATCH(U13,'références '!$L$4:$L$15,0))/12),IF($S$2=V13,-#REF!*(13-MATCH(W13,'références '!$L$4:$L$15,0))/12,IF($S$2=V13+1,-W13,IF($S$2&gt;=T13,IF(SUM(U13:V13)=0,0,#REF!-W13),0))))</f>
        <v>0</v>
      </c>
      <c r="BG13" s="73">
        <f>SUM(BC13:BF13)</f>
        <v>0</v>
      </c>
      <c r="BH13" s="70"/>
      <c r="BI13" s="70"/>
      <c r="BJ13" s="70"/>
      <c r="BK13" s="70"/>
      <c r="BL13" s="70">
        <f>SUM(Tableau22[[#This Row],[nb postes A cumul 2021]:[nb postes apprentis cumul 2021]])</f>
        <v>0</v>
      </c>
      <c r="BM13" s="75">
        <f>IF($S$2=T13,IF(U13="janvier",#REF!,#REF!*(13-MATCH(U13,'références '!$L$4:$L$15,0))/12),IF($S$2=V13,-#REF!*(13-MATCH(W13,'références '!$L$4:$L$15,0))/12,IF($S$2=V13+1,-W13,IF($S$2&gt;=T13,IF(SUM(U13:V13)=0,0,#REF!-W13),0))))</f>
        <v>0</v>
      </c>
      <c r="BN13" s="75">
        <f>Tableau22[[#This Row],[montant DM 2021]]</f>
        <v>0</v>
      </c>
      <c r="BO13" s="73">
        <f>IF($S$2=AF13,IF(AG13="janvier",#REF!,#REF!*(13-MATCH(AG13,'références '!$L$4:$L$15,0))/12),IF($S$2=AH13,-#REF!*(13-MATCH(AI13,'références '!$L$4:$L$15,0))/12,IF($S$2=AH13+1,-AI13,IF($S$2&gt;=AF13,IF(SUM(AG13:AH13)=0,0,#REF!-AI13),0))))</f>
        <v>0</v>
      </c>
      <c r="BP13" s="73">
        <f>IF($S$2=AF13,IF(AG13="janvier",#REF!,#REF!*(13-MATCH(AG13,'références '!$L$4:$L$15,0))/12),IF($S$2=AH13,-#REF!*(13-MATCH(AI13,'références '!$L$4:$L$15,0))/12,IF($S$2=AH13+1,-AI13,IF($S$2&gt;=AF13,IF(SUM(AG13:AH13)=0,0,#REF!-AI13),0))))</f>
        <v>0</v>
      </c>
      <c r="BQ13" s="73">
        <f>IF($S$2=AF13,IF(AG13="janvier",#REF!,#REF!*(13-MATCH(AG13,'références '!$L$4:$L$15,0))/12),IF($S$2=AH13,-#REF!*(13-MATCH(AI13,'références '!$L$4:$L$15,0))/12,IF($S$2=AH13+1,-AI13,IF($S$2&gt;=AF13,IF(SUM(AG13:AH13)=0,0,#REF!-AI13),0))))</f>
        <v>0</v>
      </c>
      <c r="BR13" s="73">
        <f>IF($S$2=AF13,IF(AG13="janvier",#REF!,#REF!*(13-MATCH(AG13,'références '!$L$4:$L$15,0))/12),IF($S$2=AH13,-#REF!*(13-MATCH(AI13,'références '!$L$4:$L$15,0))/12,IF($S$2=AH13+1,-AI13,IF($S$2&gt;=AF13,IF(SUM(AG13:AH13)=0,0,#REF!-AI13),0))))</f>
        <v>0</v>
      </c>
      <c r="BS13" s="73">
        <f>SUM(BO13:BR13)</f>
        <v>0</v>
      </c>
      <c r="BT13" s="70"/>
      <c r="BU13" s="70"/>
      <c r="BV13" s="70"/>
      <c r="BW13" s="70"/>
      <c r="BX13" s="70">
        <f>SUM(Tableau22[[#This Row],[nb postes A cumul 2021]:[nb postes apprentis cumul 2021]])</f>
        <v>0</v>
      </c>
      <c r="BY13" s="75">
        <f>IF($S$2=AF13,IF(AG13="janvier",Z13,Z13*(13-MATCH(AG13,'références '!$L$4:$L$15,0))/12),IF($S$2=AH13,-Z13*(13-MATCH(AI13,'références '!$L$4:$L$15,0))/12,IF($S$2=AH13+1,-AI13,IF($S$2&gt;=AF13,IF(SUM(AG13:AH13)=0,0,Z13-AI13),0))))</f>
        <v>0</v>
      </c>
      <c r="BZ13" s="75">
        <f>Tableau22[[#This Row],[montant DM 2021]]</f>
        <v>0</v>
      </c>
      <c r="CA13" s="73" t="e">
        <f>IF($S$2=AR13,IF(AS13="janvier",X13,X13*(13-MATCH(AS13,'références '!$L$4:$L$15,0))/12),IF($S$2=AT13,-X13*(13-MATCH(AU13,'références '!$L$4:$L$15,0))/12,IF($S$2=AT13+1,-AU13,IF($S$2&gt;=AR13,IF(SUM(AS13:AT13)=0,0,X13-AU13),0))))</f>
        <v>#REF!</v>
      </c>
      <c r="CB13" s="73" t="e">
        <f>IF($S$2=AR13,IF(AS13="janvier",Y13,Y13*(13-MATCH(AS13,'références '!$L$4:$L$15,0))/12),IF($S$2=AT13,-Y13*(13-MATCH(AU13,'références '!$L$4:$L$15,0))/12,IF($S$2=AT13+1,-AU13,IF($S$2&gt;=AR13,IF(SUM(AS13:AT13)=0,0,Y13-AU13),0))))</f>
        <v>#REF!</v>
      </c>
      <c r="CC13" s="73" t="e">
        <f>IF($S$2=AR13,IF(AS13="janvier",Z13,Z13*(13-MATCH(AS13,'références '!$L$4:$L$15,0))/12),IF($S$2=AT13,-Z13*(13-MATCH(AU13,'références '!$L$4:$L$15,0))/12,IF($S$2=AT13+1,-AU13,IF($S$2&gt;=AR13,IF(SUM(AS13:AT13)=0,0,Z13-AU13),0))))</f>
        <v>#REF!</v>
      </c>
      <c r="CD13" s="73" t="e">
        <f>IF($S$2=AR13,IF(AS13="janvier",AA13,AA13*(13-MATCH(AS13,'références '!$L$4:$L$15,0))/12),IF($S$2=AT13,-AA13*(13-MATCH(AU13,'références '!$L$4:$L$15,0))/12,IF($S$2=AT13+1,-AU13,IF($S$2&gt;=AR13,IF(SUM(AS13:AT13)=0,0,AA13-AU13),0))))</f>
        <v>#REF!</v>
      </c>
      <c r="CE13" s="73" t="e">
        <f>SUM(CA13:CD13)</f>
        <v>#REF!</v>
      </c>
      <c r="CF13" s="70"/>
      <c r="CG13" s="70"/>
      <c r="CH13" s="70"/>
      <c r="CI13" s="70"/>
      <c r="CJ13" s="70">
        <f>SUM(Tableau22[[#This Row],[nb postes A cumul 2021]:[nb postes apprentis cumul 2021]])</f>
        <v>0</v>
      </c>
      <c r="CK13" s="75" t="e">
        <f>IF($S$2=AR13,IF(AS13="janvier",AL13,AL13*(13-MATCH(AS13,'références '!$L$4:$L$15,0))/12),IF($S$2=AT13,-AL13*(13-MATCH(AU13,'références '!$L$4:$L$15,0))/12,IF($S$2=AT13+1,-AU13,IF($S$2&gt;=AR13,IF(SUM(AS13:AT13)=0,0,AL13-AU13),0))))</f>
        <v>#REF!</v>
      </c>
      <c r="CL13" s="75">
        <f>Tableau22[[#This Row],[montant DM 2021]]</f>
        <v>0</v>
      </c>
      <c r="CM13" s="73">
        <f>IF($S$2=BD13,IF(BE13="janvier",AJ13,AJ13*(13-MATCH(BE13,'références '!$L$4:$L$15,0))/12),IF($S$2=BF13,-AJ13*(13-MATCH(BG13,'références '!$L$4:$L$15,0))/12,IF($S$2=BF13+1,-BG13,IF($S$2&gt;=BD13,IF(SUM(BE13:BF13)=0,0,AJ13-BG13),0))))</f>
        <v>0</v>
      </c>
      <c r="CN13" s="73">
        <f>IF($S$2=BD13,IF(BE13="janvier",AK13,AK13*(13-MATCH(BE13,'références '!$L$4:$L$15,0))/12),IF($S$2=BF13,-AK13*(13-MATCH(BG13,'références '!$L$4:$L$15,0))/12,IF($S$2=BF13+1,-BG13,IF($S$2&gt;=BD13,IF(SUM(BE13:BF13)=0,0,AK13-BG13),0))))</f>
        <v>0</v>
      </c>
      <c r="CO13" s="73">
        <f>IF($S$2=BD13,IF(BE13="janvier",AL13,AL13*(13-MATCH(BE13,'références '!$L$4:$L$15,0))/12),IF($S$2=BF13,-AL13*(13-MATCH(BG13,'références '!$L$4:$L$15,0))/12,IF($S$2=BF13+1,-BG13,IF($S$2&gt;=BD13,IF(SUM(BE13:BF13)=0,0,AL13-BG13),0))))</f>
        <v>0</v>
      </c>
      <c r="CP13" s="73">
        <f>IF($S$2=BD13,IF(BE13="janvier",AM13,AM13*(13-MATCH(BE13,'références '!$L$4:$L$15,0))/12),IF($S$2=BF13,-AM13*(13-MATCH(BG13,'références '!$L$4:$L$15,0))/12,IF($S$2=BF13+1,-BG13,IF($S$2&gt;=BD13,IF(SUM(BE13:BF13)=0,0,AM13-BG13),0))))</f>
        <v>0</v>
      </c>
      <c r="CQ13" s="73">
        <f>SUM(CM13:CP13)</f>
        <v>0</v>
      </c>
      <c r="CR13" s="70"/>
      <c r="CS13" s="70"/>
      <c r="CT13" s="70"/>
      <c r="CU13" s="70"/>
      <c r="CV13" s="70">
        <f>SUM(Tableau22[[#This Row],[nb postes A cumul 2021]:[nb postes apprentis cumul 2021]])</f>
        <v>0</v>
      </c>
      <c r="CW13" s="75">
        <f>IF($S$2=BD13,IF(BE13="janvier",AX13,AX13*(13-MATCH(BE13,'références '!$L$4:$L$15,0))/12),IF($S$2=BF13,-AX13*(13-MATCH(BG13,'références '!$L$4:$L$15,0))/12,IF($S$2=BF13+1,-BG13,IF($S$2&gt;=BD13,IF(SUM(BE13:BF13)=0,0,AX13-BG13),0))))</f>
        <v>0</v>
      </c>
      <c r="CX13" s="75">
        <f>Tableau22[[#This Row],[montant DM 2021]]</f>
        <v>0</v>
      </c>
    </row>
    <row r="14" spans="1:16315" ht="45" customHeight="1" x14ac:dyDescent="0.25">
      <c r="A14" s="35"/>
      <c r="B14" s="17" t="s">
        <v>91</v>
      </c>
      <c r="C14" s="35">
        <v>1</v>
      </c>
      <c r="D14" s="25"/>
      <c r="E14" s="25"/>
      <c r="F14" s="25"/>
      <c r="G14" s="25">
        <f>SUM(C14:F14)</f>
        <v>1</v>
      </c>
      <c r="H14" s="18" t="s">
        <v>81</v>
      </c>
      <c r="I14" s="13" t="s">
        <v>77</v>
      </c>
      <c r="J14" s="26">
        <f>IF(H14="titulaire",IF(I14="technique",(C14*'références coût RH'!$C$2)+(D14*'références coût RH'!$C$3)+(E14*'références coût RH'!$C$4)+(F14*'références coût RH'!$B$5),
IF(I14="administrative",(C14*'références coût RH'!$D$2)+(D14*'références coût RH'!$D$3)+(E14*'références coût RH'!$D$4)+(F14*'références coût RH'!$B$5),
IF(I14="sanitaire",(C14*'références coût RH'!$E$2)+(D14*'références coût RH'!$E$3)+(E14*'références coût RH'!$E$4)+(F14*'références coût RH'!$B$5),
IF(I14="culturelle",(C14*'références coût RH'!$F$2)+(D14*'références coût RH'!$F$3)+(E14*'références coût RH'!$F$4)+(F14*'références coût RH'!$B$5),
IF(I14="sportive",(C14*'références coût RH'!$G$2)+(D14*'références coût RH'!$G$3)+(E14*'références coût RH'!$G$4)+(F14*'références coût RH'!$B$5),
IF(I14="animation",(C14*'références coût RH'!$H$2)+(D14*'références coût RH'!$H$3)+(E14*'références coût RH'!$H$4)+(F14*'références coût RH'!$B$5),
IF(I14="PM",(C14*'références coût RH'!$I$2)+(D14*'références coût RH'!$I$3)+(E14*'références coût RH'!$I$4)+(F14*'références coût RH'!$B$5),
IF(I14="",(C14*'références coût RH'!$B$2)+(D14*'références coût RH'!$B$3)+(E14*'références coût RH'!$B$4)+(F14*'références coût RH'!$B$5))))))))),
IF(I14="technique",(C14*'références coût RH'!$C$11)+(D14*'références coût RH'!$C$12)+(E14*'références coût RH'!$C$13)+(F14*'références coût RH'!$B$14),
IF(I14="administrative",(C14*'références coût RH'!$D$11)+(D14*'références coût RH'!$D$12)+(E14*'références coût RH'!$D$13)+(F14*'références coût RH'!$B$14),
IF(I14="sanitaire",(C14*'références coût RH'!$E$11)+(D14*'références coût RH'!$E$12)+(E14*'références coût RH'!$E$13)+(F14*'références coût RH'!$B$14),
IF(I14="culturelle",(C14*'références coût RH'!$F$11)+(D14*'références coût RH'!$F$12)+(E14*'références coût RH'!$F$13)+(F14*'références coût RH'!$B$14),
IF(I14="sportive",(C14*'références coût RH'!$BH$21)+(D14*'références coût RH'!$BH$22)+(E14*'références coût RH'!$BH$23)+(F14*'références coût RH'!$B$14),
IF(I14="animation",(C14*'références coût RH'!$H$11)+(D14*'références coût RH'!$H$12)+(E14*'références coût RH'!$H$13)+(F14*'références coût RH'!$B$14),
IF(I14="PM",(C14*'références coût RH'!$I$11)+(D14*'références coût RH'!$I$12)+(E14*'références coût RH'!$I$13)+(F14*'références coût RH'!$B$14),
IF(I14="",(C14*'références coût RH'!$B$11)+(D14*'références coût RH'!$B$12)+(E14*'références coût RH'!$B$13)+(F14*'références coût RH'!$B$14))))))))))</f>
        <v>80000</v>
      </c>
      <c r="K14" s="26"/>
      <c r="L14" s="26"/>
      <c r="M14" s="26">
        <f>Tableau22[[#This Row],[montant estimé 012]]+Tableau22[[#This Row],[Montant estimé 011 et 65]]+Tableau22[[#This Row],[Montant estimé recettes]]</f>
        <v>80000</v>
      </c>
      <c r="N14" s="52">
        <v>2022</v>
      </c>
      <c r="O14" s="17" t="s">
        <v>122</v>
      </c>
      <c r="P14" s="56"/>
      <c r="Q14" s="56"/>
      <c r="R14" s="11"/>
      <c r="S14" s="73">
        <f>IF($S$2=N14,IF(O14="janvier",C14,C14*(13-MATCH(O14,'références '!$L$4:$L$15,0))/12),IF($S$2=P14,-C14*(13-MATCH(Q14,'références '!$L$4:$L$15,0))/12,IF($S$2=P14+1,-Q14,IF($S$2&gt;=N14,IF(SUM(O14:P14)=0,0,C14-Q14),0))))</f>
        <v>0</v>
      </c>
      <c r="T14" s="73">
        <f>IF($S$2=N14,IF(O14="janvier",D14,D14*(13-MATCH(O14,'références '!$L$4:$L$15,0))/12),IF($S$2=P14,-D14*(13-MATCH(Q14,'références '!$L$4:$L$15,0))/12,IF($S$2=P14+1,-Q14,IF($S$2&gt;=N14,IF(SUM(O14:P14)=0,0,D14-Q14),0))))</f>
        <v>0</v>
      </c>
      <c r="U14" s="73">
        <f>IF($S$2=N14,IF(O14="janvier",E14,E14*(13-MATCH(O14,'références '!$L$4:$L$15,0))/12),IF($S$2=P14,-E14*(13-MATCH(Q14,'références '!$L$4:$L$15,0))/12,IF($S$2=P14+1,-Q14,IF($S$2&gt;=N14,IF(SUM(O14:P14)=0,0,E14-Q14),0))))</f>
        <v>0</v>
      </c>
      <c r="V14" s="73">
        <f>IF($S$2=N14,IF(O14="janvier",F14,F14*(13-MATCH(O14,'références '!$L$4:$L$15,0))/12),IF($S$2=P14,-F14*(13-MATCH(Q14,'références '!$L$4:$L$15,0))/12,IF($S$2=P14+1,-Q14,IF($S$2&gt;=N14,IF(SUM(O14:P14)=0,0,F14-Q14),0))))</f>
        <v>0</v>
      </c>
      <c r="W14" s="73">
        <f>SUM(S14:V14)</f>
        <v>0</v>
      </c>
      <c r="X14" s="70">
        <f>Tableau22[[#This Row],[nb postes A 2021]]</f>
        <v>0</v>
      </c>
      <c r="Y14" s="70">
        <f>Tableau22[[#This Row],[nb postes B 2021]]</f>
        <v>0</v>
      </c>
      <c r="Z14" s="70">
        <f>Tableau22[[#This Row],[nb postes C 2021]]</f>
        <v>0</v>
      </c>
      <c r="AA14" s="70">
        <f>Tableau22[[#This Row],[nb postes apprentis 2021]]</f>
        <v>0</v>
      </c>
      <c r="AB14" s="70">
        <f>SUM(Tableau22[[#This Row],[nb postes A cumul 2021]:[nb postes apprentis cumul 2021]])</f>
        <v>0</v>
      </c>
      <c r="AC14" s="75">
        <f>IF($S$2=N14,IF(O14="janvier",M14,M14*(13-MATCH(O14,'références '!$L$4:$L$15,0))/12),IF($S$2=P14,-M14*(13-MATCH(Q14,'références '!$L$4:$L$15,0))/12,IF($S$2=P14+1,-Q14,IF($S$2&gt;=N14,IF(SUM(O14:P14)=0,0,M14-Q14),0))))</f>
        <v>0</v>
      </c>
      <c r="AD14" s="75">
        <f>Tableau22[[#This Row],[montant DM 2021]]</f>
        <v>0</v>
      </c>
      <c r="AE14" s="73">
        <f>IF($AE$2=N14,IF(O14="janvier",C14,C14*(13-MATCH(O14,'références '!$L$4:$L$15,0))/12),IF($AE$2=P14,-C14*(13-MATCH(Q14,'références '!$L$4:$L$15,0))/12,IF($AE$2=P14+1,-Q14,IF($AE$2&gt;=N14,IF(SUM(O14:P14)=0,0,C14-X14),0))))</f>
        <v>0.33333333333333331</v>
      </c>
      <c r="AF14" s="73">
        <f>IF($AE$2=N14,IF(O14="janvier",D14,D14*(13-MATCH(O14,'références '!$L$4:$L$15,0))/12),IF($AE$2=P14,-D14*(13-MATCH(Q14,'références '!$L$4:$L$15,0))/12,IF($AE$2=P14+1,-Q14,IF($AE$2&gt;=N14,IF(SUM(O14:P14)=0,0,D14-Y14),0))))</f>
        <v>0</v>
      </c>
      <c r="AG14" s="73">
        <f>IF($AE$2=N14,IF(O14="janvier",E14,E14*(13-MATCH(O14,'références '!$L$4:$L$15,0))/12),IF($AE$2=P14,-E14*(13-MATCH(Q14,'références '!$L$4:$L$15,0))/12,IF($AE$2=P14+1,-Q14,IF($AE$2&gt;=N14,IF(SUM(O14:P14)=0,0,E14-Z14),0))))</f>
        <v>0</v>
      </c>
      <c r="AH14" s="73">
        <f>IF($AE$2=N14,IF(O14="janvier",F14,F14*(13-MATCH(O14,'références '!$L$4:$L$15,0))/12),IF($AE$2=P14,-F14*(13-MATCH(Q14,'références '!$L$4:$L$15,0))/12,IF($AE$2=P14+1,-Q14,IF($AE$2&gt;=N14,IF(SUM(O14:P14)=0,0,F14-AA14),0))))</f>
        <v>0</v>
      </c>
      <c r="AI14" s="73">
        <f>SUM(AE14:AH14)</f>
        <v>0.33333333333333331</v>
      </c>
      <c r="AJ14" s="70">
        <f>Tableau22[[#This Row],[nb postes A cumul 2021]]+Tableau22[[#This Row],[nb postes A 2022]]</f>
        <v>0.33333333333333331</v>
      </c>
      <c r="AK14" s="70">
        <f>Tableau22[[#This Row],[nb postes B cumul 2021]]+Tableau22[[#This Row],[nb postes B 2022]]</f>
        <v>0</v>
      </c>
      <c r="AL14" s="70">
        <f>Tableau22[[#This Row],[nb postes C cumul 2021]]+Tableau22[[#This Row],[nb postes C 2022]]</f>
        <v>0</v>
      </c>
      <c r="AM14" s="70">
        <f>Tableau22[[#This Row],[nb postes apprentis cumul 2021]]+Tableau22[[#This Row],[nb postes apprentis 2022]]</f>
        <v>0</v>
      </c>
      <c r="AN14" s="70">
        <f>SUM(Tableau22[[#This Row],[nb postes A cumul 2021]:[nb postes apprentis cumul 2021]])</f>
        <v>0</v>
      </c>
      <c r="AO14" s="75">
        <f>IF($S$2=N14,IF(O14="janvier",M14,M14*(13-MATCH(O14,'références '!$L$4:$L$15,0))/12),IF($S$2=P14,-M14*(13-MATCH(Q14,'références '!$L$4:$L$15,0))/12,IF($S$2=P14+1,-Q14,IF($S$2&gt;=N14,IF(SUM(O14:P14)=0,0,M14-AC14),0))))</f>
        <v>0</v>
      </c>
      <c r="AP14" s="75">
        <f>Tableau22[[#This Row],[montant cumulé 2021]]+Tableau22[[#This Row],[montant BP 2022]]</f>
        <v>0</v>
      </c>
      <c r="AQ14" s="73" t="e">
        <f>IF($S$2=#REF!,IF(#REF!="janvier",R14,R14*(13-MATCH(#REF!,'références '!$L$4:$L$15,0))/12),IF($S$2=#REF!,-R14*(13-MATCH(#REF!,'références '!$L$4:$L$15,0))/12,IF($S$2=#REF!+1,-#REF!,IF($S$2&gt;=#REF!,IF(SUM(#REF!)=0,0,R14-#REF!),0))))</f>
        <v>#REF!</v>
      </c>
      <c r="AR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" s="73" t="e">
        <f>SUM(AQ14:AT14)</f>
        <v>#REF!</v>
      </c>
      <c r="AV14" s="70"/>
      <c r="AW14" s="70"/>
      <c r="AX14" s="70"/>
      <c r="AY14" s="70"/>
      <c r="AZ14" s="70">
        <f>SUM(Tableau22[[#This Row],[nb postes A cumul 2021]:[nb postes apprentis cumul 2021]])</f>
        <v>0</v>
      </c>
      <c r="BA1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" s="75">
        <f>Tableau22[[#This Row],[montant DM 2021]]</f>
        <v>0</v>
      </c>
      <c r="BC14" s="73">
        <f>IF($S$2=T14,IF(U14="janvier",#REF!,#REF!*(13-MATCH(U14,'références '!$L$4:$L$15,0))/12),IF($S$2=V14,-#REF!*(13-MATCH(W14,'références '!$L$4:$L$15,0))/12,IF($S$2=V14+1,-W14,IF($S$2&gt;=T14,IF(SUM(U14:V14)=0,0,#REF!-W14),0))))</f>
        <v>0</v>
      </c>
      <c r="BD14" s="73">
        <f>IF($S$2=T14,IF(U14="janvier",#REF!,#REF!*(13-MATCH(U14,'références '!$L$4:$L$15,0))/12),IF($S$2=V14,-#REF!*(13-MATCH(W14,'références '!$L$4:$L$15,0))/12,IF($S$2=V14+1,-W14,IF($S$2&gt;=T14,IF(SUM(U14:V14)=0,0,#REF!-W14),0))))</f>
        <v>0</v>
      </c>
      <c r="BE14" s="73">
        <f>IF($S$2=T14,IF(U14="janvier",#REF!,#REF!*(13-MATCH(U14,'références '!$L$4:$L$15,0))/12),IF($S$2=V14,-#REF!*(13-MATCH(W14,'références '!$L$4:$L$15,0))/12,IF($S$2=V14+1,-W14,IF($S$2&gt;=T14,IF(SUM(U14:V14)=0,0,#REF!-W14),0))))</f>
        <v>0</v>
      </c>
      <c r="BF14" s="73">
        <f>IF($S$2=T14,IF(U14="janvier",#REF!,#REF!*(13-MATCH(U14,'références '!$L$4:$L$15,0))/12),IF($S$2=V14,-#REF!*(13-MATCH(W14,'références '!$L$4:$L$15,0))/12,IF($S$2=V14+1,-W14,IF($S$2&gt;=T14,IF(SUM(U14:V14)=0,0,#REF!-W14),0))))</f>
        <v>0</v>
      </c>
      <c r="BG14" s="73">
        <f>SUM(BC14:BF14)</f>
        <v>0</v>
      </c>
      <c r="BH14" s="70"/>
      <c r="BI14" s="70"/>
      <c r="BJ14" s="70"/>
      <c r="BK14" s="70"/>
      <c r="BL14" s="70">
        <f>SUM(Tableau22[[#This Row],[nb postes A cumul 2021]:[nb postes apprentis cumul 2021]])</f>
        <v>0</v>
      </c>
      <c r="BM14" s="75">
        <f>IF($S$2=T14,IF(U14="janvier",#REF!,#REF!*(13-MATCH(U14,'références '!$L$4:$L$15,0))/12),IF($S$2=V14,-#REF!*(13-MATCH(W14,'références '!$L$4:$L$15,0))/12,IF($S$2=V14+1,-W14,IF($S$2&gt;=T14,IF(SUM(U14:V14)=0,0,#REF!-W14),0))))</f>
        <v>0</v>
      </c>
      <c r="BN14" s="75">
        <f>Tableau22[[#This Row],[montant DM 2021]]</f>
        <v>0</v>
      </c>
      <c r="BO14" s="73">
        <f>IF($S$2=AF14,IF(AG14="janvier",#REF!,#REF!*(13-MATCH(AG14,'références '!$L$4:$L$15,0))/12),IF($S$2=AH14,-#REF!*(13-MATCH(AI14,'références '!$L$4:$L$15,0))/12,IF($S$2=AH14+1,-AI14,IF($S$2&gt;=AF14,IF(SUM(AG14:AH14)=0,0,#REF!-AI14),0))))</f>
        <v>0</v>
      </c>
      <c r="BP14" s="73">
        <f>IF($S$2=AF14,IF(AG14="janvier",#REF!,#REF!*(13-MATCH(AG14,'références '!$L$4:$L$15,0))/12),IF($S$2=AH14,-#REF!*(13-MATCH(AI14,'références '!$L$4:$L$15,0))/12,IF($S$2=AH14+1,-AI14,IF($S$2&gt;=AF14,IF(SUM(AG14:AH14)=0,0,#REF!-AI14),0))))</f>
        <v>0</v>
      </c>
      <c r="BQ14" s="73">
        <f>IF($S$2=AF14,IF(AG14="janvier",#REF!,#REF!*(13-MATCH(AG14,'références '!$L$4:$L$15,0))/12),IF($S$2=AH14,-#REF!*(13-MATCH(AI14,'références '!$L$4:$L$15,0))/12,IF($S$2=AH14+1,-AI14,IF($S$2&gt;=AF14,IF(SUM(AG14:AH14)=0,0,#REF!-AI14),0))))</f>
        <v>0</v>
      </c>
      <c r="BR14" s="73">
        <f>IF($S$2=AF14,IF(AG14="janvier",#REF!,#REF!*(13-MATCH(AG14,'références '!$L$4:$L$15,0))/12),IF($S$2=AH14,-#REF!*(13-MATCH(AI14,'références '!$L$4:$L$15,0))/12,IF($S$2=AH14+1,-AI14,IF($S$2&gt;=AF14,IF(SUM(AG14:AH14)=0,0,#REF!-AI14),0))))</f>
        <v>0</v>
      </c>
      <c r="BS14" s="73">
        <f>SUM(BO14:BR14)</f>
        <v>0</v>
      </c>
      <c r="BT14" s="70"/>
      <c r="BU14" s="70"/>
      <c r="BV14" s="70"/>
      <c r="BW14" s="70"/>
      <c r="BX14" s="70">
        <f>SUM(Tableau22[[#This Row],[nb postes A cumul 2021]:[nb postes apprentis cumul 2021]])</f>
        <v>0</v>
      </c>
      <c r="BY14" s="75">
        <f>IF($S$2=AF14,IF(AG14="janvier",Z14,Z14*(13-MATCH(AG14,'références '!$L$4:$L$15,0))/12),IF($S$2=AH14,-Z14*(13-MATCH(AI14,'références '!$L$4:$L$15,0))/12,IF($S$2=AH14+1,-AI14,IF($S$2&gt;=AF14,IF(SUM(AG14:AH14)=0,0,Z14-AI14),0))))</f>
        <v>0</v>
      </c>
      <c r="BZ14" s="75">
        <f>Tableau22[[#This Row],[montant DM 2021]]</f>
        <v>0</v>
      </c>
      <c r="CA14" s="73" t="e">
        <f>IF($S$2=AR14,IF(AS14="janvier",X14,X14*(13-MATCH(AS14,'références '!$L$4:$L$15,0))/12),IF($S$2=AT14,-X14*(13-MATCH(AU14,'références '!$L$4:$L$15,0))/12,IF($S$2=AT14+1,-AU14,IF($S$2&gt;=AR14,IF(SUM(AS14:AT14)=0,0,X14-AU14),0))))</f>
        <v>#REF!</v>
      </c>
      <c r="CB14" s="73" t="e">
        <f>IF($S$2=AR14,IF(AS14="janvier",Y14,Y14*(13-MATCH(AS14,'références '!$L$4:$L$15,0))/12),IF($S$2=AT14,-Y14*(13-MATCH(AU14,'références '!$L$4:$L$15,0))/12,IF($S$2=AT14+1,-AU14,IF($S$2&gt;=AR14,IF(SUM(AS14:AT14)=0,0,Y14-AU14),0))))</f>
        <v>#REF!</v>
      </c>
      <c r="CC14" s="73" t="e">
        <f>IF($S$2=AR14,IF(AS14="janvier",Z14,Z14*(13-MATCH(AS14,'références '!$L$4:$L$15,0))/12),IF($S$2=AT14,-Z14*(13-MATCH(AU14,'références '!$L$4:$L$15,0))/12,IF($S$2=AT14+1,-AU14,IF($S$2&gt;=AR14,IF(SUM(AS14:AT14)=0,0,Z14-AU14),0))))</f>
        <v>#REF!</v>
      </c>
      <c r="CD14" s="73" t="e">
        <f>IF($S$2=AR14,IF(AS14="janvier",AA14,AA14*(13-MATCH(AS14,'références '!$L$4:$L$15,0))/12),IF($S$2=AT14,-AA14*(13-MATCH(AU14,'références '!$L$4:$L$15,0))/12,IF($S$2=AT14+1,-AU14,IF($S$2&gt;=AR14,IF(SUM(AS14:AT14)=0,0,AA14-AU14),0))))</f>
        <v>#REF!</v>
      </c>
      <c r="CE14" s="73" t="e">
        <f>SUM(CA14:CD14)</f>
        <v>#REF!</v>
      </c>
      <c r="CF14" s="70"/>
      <c r="CG14" s="70"/>
      <c r="CH14" s="70"/>
      <c r="CI14" s="70"/>
      <c r="CJ14" s="70">
        <f>SUM(Tableau22[[#This Row],[nb postes A cumul 2021]:[nb postes apprentis cumul 2021]])</f>
        <v>0</v>
      </c>
      <c r="CK14" s="75" t="e">
        <f>IF($S$2=AR14,IF(AS14="janvier",AL14,AL14*(13-MATCH(AS14,'références '!$L$4:$L$15,0))/12),IF($S$2=AT14,-AL14*(13-MATCH(AU14,'références '!$L$4:$L$15,0))/12,IF($S$2=AT14+1,-AU14,IF($S$2&gt;=AR14,IF(SUM(AS14:AT14)=0,0,AL14-AU14),0))))</f>
        <v>#REF!</v>
      </c>
      <c r="CL14" s="75">
        <f>Tableau22[[#This Row],[montant DM 2021]]</f>
        <v>0</v>
      </c>
      <c r="CM14" s="73">
        <f>IF($S$2=BD14,IF(BE14="janvier",AJ14,AJ14*(13-MATCH(BE14,'références '!$L$4:$L$15,0))/12),IF($S$2=BF14,-AJ14*(13-MATCH(BG14,'références '!$L$4:$L$15,0))/12,IF($S$2=BF14+1,-BG14,IF($S$2&gt;=BD14,IF(SUM(BE14:BF14)=0,0,AJ14-BG14),0))))</f>
        <v>0</v>
      </c>
      <c r="CN14" s="73">
        <f>IF($S$2=BD14,IF(BE14="janvier",AK14,AK14*(13-MATCH(BE14,'références '!$L$4:$L$15,0))/12),IF($S$2=BF14,-AK14*(13-MATCH(BG14,'références '!$L$4:$L$15,0))/12,IF($S$2=BF14+1,-BG14,IF($S$2&gt;=BD14,IF(SUM(BE14:BF14)=0,0,AK14-BG14),0))))</f>
        <v>0</v>
      </c>
      <c r="CO14" s="73">
        <f>IF($S$2=BD14,IF(BE14="janvier",AL14,AL14*(13-MATCH(BE14,'références '!$L$4:$L$15,0))/12),IF($S$2=BF14,-AL14*(13-MATCH(BG14,'références '!$L$4:$L$15,0))/12,IF($S$2=BF14+1,-BG14,IF($S$2&gt;=BD14,IF(SUM(BE14:BF14)=0,0,AL14-BG14),0))))</f>
        <v>0</v>
      </c>
      <c r="CP14" s="73">
        <f>IF($S$2=BD14,IF(BE14="janvier",AM14,AM14*(13-MATCH(BE14,'références '!$L$4:$L$15,0))/12),IF($S$2=BF14,-AM14*(13-MATCH(BG14,'références '!$L$4:$L$15,0))/12,IF($S$2=BF14+1,-BG14,IF($S$2&gt;=BD14,IF(SUM(BE14:BF14)=0,0,AM14-BG14),0))))</f>
        <v>0</v>
      </c>
      <c r="CQ14" s="73">
        <f>SUM(CM14:CP14)</f>
        <v>0</v>
      </c>
      <c r="CR14" s="70"/>
      <c r="CS14" s="70"/>
      <c r="CT14" s="70"/>
      <c r="CU14" s="70"/>
      <c r="CV14" s="70">
        <f>SUM(Tableau22[[#This Row],[nb postes A cumul 2021]:[nb postes apprentis cumul 2021]])</f>
        <v>0</v>
      </c>
      <c r="CW14" s="75">
        <f>IF($S$2=BD14,IF(BE14="janvier",AX14,AX14*(13-MATCH(BE14,'références '!$L$4:$L$15,0))/12),IF($S$2=BF14,-AX14*(13-MATCH(BG14,'références '!$L$4:$L$15,0))/12,IF($S$2=BF14+1,-BG14,IF($S$2&gt;=BD14,IF(SUM(BE14:BF14)=0,0,AX14-BG14),0))))</f>
        <v>0</v>
      </c>
      <c r="CX14" s="75">
        <f>Tableau22[[#This Row],[montant DM 2021]]</f>
        <v>0</v>
      </c>
    </row>
    <row r="15" spans="1:16315" ht="45" customHeight="1" x14ac:dyDescent="0.25">
      <c r="A15" s="35"/>
      <c r="B15" s="13" t="s">
        <v>91</v>
      </c>
      <c r="C15" s="25"/>
      <c r="D15" s="35">
        <v>1</v>
      </c>
      <c r="E15" s="25"/>
      <c r="F15" s="25"/>
      <c r="G15" s="25">
        <f>SUM(C15:F15)</f>
        <v>1</v>
      </c>
      <c r="H15" s="18" t="s">
        <v>81</v>
      </c>
      <c r="I15" s="13" t="s">
        <v>77</v>
      </c>
      <c r="J15" s="26">
        <f>IF(H15="titulaire",IF(I15="technique",(C15*'références coût RH'!$C$2)+(D15*'références coût RH'!$C$3)+(E15*'références coût RH'!$C$4)+(F15*'références coût RH'!$B$5),
IF(I15="administrative",(C15*'références coût RH'!$D$2)+(D15*'références coût RH'!$D$3)+(E15*'références coût RH'!$D$4)+(F15*'références coût RH'!$B$5),
IF(I15="sanitaire",(C15*'références coût RH'!$E$2)+(D15*'références coût RH'!$E$3)+(E15*'références coût RH'!$E$4)+(F15*'références coût RH'!$B$5),
IF(I15="culturelle",(C15*'références coût RH'!$F$2)+(D15*'références coût RH'!$F$3)+(E15*'références coût RH'!$F$4)+(F15*'références coût RH'!$B$5),
IF(I15="sportive",(C15*'références coût RH'!$G$2)+(D15*'références coût RH'!$G$3)+(E15*'références coût RH'!$G$4)+(F15*'références coût RH'!$B$5),
IF(I15="animation",(C15*'références coût RH'!$H$2)+(D15*'références coût RH'!$H$3)+(E15*'références coût RH'!$H$4)+(F15*'références coût RH'!$B$5),
IF(I15="PM",(C15*'références coût RH'!$I$2)+(D15*'références coût RH'!$I$3)+(E15*'références coût RH'!$I$4)+(F15*'références coût RH'!$B$5),
IF(I15="",(C15*'références coût RH'!$B$2)+(D15*'références coût RH'!$B$3)+(E15*'références coût RH'!$B$4)+(F15*'références coût RH'!$B$5))))))))),
IF(I15="technique",(C15*'références coût RH'!$C$11)+(D15*'références coût RH'!$C$12)+(E15*'références coût RH'!$C$13)+(F15*'références coût RH'!$B$14),
IF(I15="administrative",(C15*'références coût RH'!$D$11)+(D15*'références coût RH'!$D$12)+(E15*'références coût RH'!$D$13)+(F15*'références coût RH'!$B$14),
IF(I15="sanitaire",(C15*'références coût RH'!$E$11)+(D15*'références coût RH'!$E$12)+(E15*'références coût RH'!$E$13)+(F15*'références coût RH'!$B$14),
IF(I15="culturelle",(C15*'références coût RH'!$F$11)+(D15*'références coût RH'!$F$12)+(E15*'références coût RH'!$F$13)+(F15*'références coût RH'!$B$14),
IF(I15="sportive",(C15*'références coût RH'!$BH$21)+(D15*'références coût RH'!$BH$22)+(E15*'références coût RH'!$BH$23)+(F15*'références coût RH'!$B$14),
IF(I15="animation",(C15*'références coût RH'!$H$11)+(D15*'références coût RH'!$H$12)+(E15*'références coût RH'!$H$13)+(F15*'références coût RH'!$B$14),
IF(I15="PM",(C15*'références coût RH'!$I$11)+(D15*'références coût RH'!$I$12)+(E15*'références coût RH'!$I$13)+(F15*'références coût RH'!$B$14),
IF(I15="",(C15*'références coût RH'!$B$11)+(D15*'références coût RH'!$B$12)+(E15*'références coût RH'!$B$13)+(F15*'références coût RH'!$B$14))))))))))</f>
        <v>48000</v>
      </c>
      <c r="K15" s="26"/>
      <c r="L15" s="26"/>
      <c r="M15" s="26">
        <f>Tableau22[[#This Row],[montant estimé 012]]+Tableau22[[#This Row],[Montant estimé 011 et 65]]+Tableau22[[#This Row],[Montant estimé recettes]]</f>
        <v>48000</v>
      </c>
      <c r="N15" s="49">
        <v>2022</v>
      </c>
      <c r="O15" s="13" t="s">
        <v>114</v>
      </c>
      <c r="P15" s="56">
        <v>2025</v>
      </c>
      <c r="Q15" s="56" t="s">
        <v>114</v>
      </c>
      <c r="R15" s="13"/>
      <c r="S15" s="73">
        <f>IF($S$2=N15,IF(O15="janvier",C15,C15*(13-MATCH(O15,'références '!$L$4:$L$15,0))/12),IF($S$2=P15,-C15*(13-MATCH(Q15,'références '!$L$4:$L$15,0))/12,IF($S$2=P15+1,-Q15,IF($S$2&gt;=N15,IF(SUM(O15:P15)=0,0,C15-Q15),0))))</f>
        <v>0</v>
      </c>
      <c r="T15" s="73">
        <f>IF($S$2=N15,IF(O15="janvier",D15,D15*(13-MATCH(O15,'références '!$L$4:$L$15,0))/12),IF($S$2=P15,-D15*(13-MATCH(Q15,'références '!$L$4:$L$15,0))/12,IF($S$2=P15+1,-Q15,IF($S$2&gt;=N15,IF(SUM(O15:P15)=0,0,D15-Q15),0))))</f>
        <v>0</v>
      </c>
      <c r="U15" s="73">
        <f>IF($S$2=N15,IF(O15="janvier",E15,E15*(13-MATCH(O15,'références '!$L$4:$L$15,0))/12),IF($S$2=P15,-E15*(13-MATCH(Q15,'références '!$L$4:$L$15,0))/12,IF($S$2=P15+1,-Q15,IF($S$2&gt;=N15,IF(SUM(O15:P15)=0,0,E15-Q15),0))))</f>
        <v>0</v>
      </c>
      <c r="V15" s="73">
        <f>IF($S$2=N15,IF(O15="janvier",F15,F15*(13-MATCH(O15,'références '!$L$4:$L$15,0))/12),IF($S$2=P15,-F15*(13-MATCH(Q15,'références '!$L$4:$L$15,0))/12,IF($S$2=P15+1,-Q15,IF($S$2&gt;=N15,IF(SUM(O15:P15)=0,0,F15-Q15),0))))</f>
        <v>0</v>
      </c>
      <c r="W15" s="73">
        <f>SUM(S15:V15)</f>
        <v>0</v>
      </c>
      <c r="X15" s="70">
        <f>Tableau22[[#This Row],[nb postes A 2021]]</f>
        <v>0</v>
      </c>
      <c r="Y15" s="70">
        <f>Tableau22[[#This Row],[nb postes B 2021]]</f>
        <v>0</v>
      </c>
      <c r="Z15" s="70">
        <f>Tableau22[[#This Row],[nb postes C 2021]]</f>
        <v>0</v>
      </c>
      <c r="AA15" s="70">
        <f>Tableau22[[#This Row],[nb postes apprentis 2021]]</f>
        <v>0</v>
      </c>
      <c r="AB15" s="70">
        <f>SUM(Tableau22[[#This Row],[nb postes A cumul 2021]:[nb postes apprentis cumul 2021]])</f>
        <v>0</v>
      </c>
      <c r="AC15" s="75">
        <f>IF($S$2=N15,IF(O15="janvier",M15,M15*(13-MATCH(O15,'références '!$L$4:$L$15,0))/12),IF($S$2=P15,-M15*(13-MATCH(Q15,'références '!$L$4:$L$15,0))/12,IF($S$2=P15+1,-Q15,IF($S$2&gt;=N15,IF(SUM(O15:P15)=0,0,M15-Q15),0))))</f>
        <v>0</v>
      </c>
      <c r="AD15" s="75">
        <f>Tableau22[[#This Row],[montant DM 2021]]</f>
        <v>0</v>
      </c>
      <c r="AE15" s="73">
        <f>IF($AE$2=N15,IF(O15="janvier",C15,C15*(13-MATCH(O15,'références '!$L$4:$L$15,0))/12),IF($AE$2=P15,-C15*(13-MATCH(Q15,'références '!$L$4:$L$15,0))/12,IF($AE$2=P15+1,-Q15,IF($AE$2&gt;=N15,IF(SUM(O15:P15)=0,0,C15-X15),0))))</f>
        <v>0</v>
      </c>
      <c r="AF15" s="73">
        <f>IF($AE$2=N15,IF(O15="janvier",D15,D15*(13-MATCH(O15,'références '!$L$4:$L$15,0))/12),IF($AE$2=P15,-D15*(13-MATCH(Q15,'références '!$L$4:$L$15,0))/12,IF($AE$2=P15+1,-Q15,IF($AE$2&gt;=N15,IF(SUM(O15:P15)=0,0,D15-Y15),0))))</f>
        <v>1</v>
      </c>
      <c r="AG15" s="73">
        <f>IF($AE$2=N15,IF(O15="janvier",E15,E15*(13-MATCH(O15,'références '!$L$4:$L$15,0))/12),IF($AE$2=P15,-E15*(13-MATCH(Q15,'références '!$L$4:$L$15,0))/12,IF($AE$2=P15+1,-Q15,IF($AE$2&gt;=N15,IF(SUM(O15:P15)=0,0,E15-Z15),0))))</f>
        <v>0</v>
      </c>
      <c r="AH15" s="73">
        <f>IF($AE$2=N15,IF(O15="janvier",F15,F15*(13-MATCH(O15,'références '!$L$4:$L$15,0))/12),IF($AE$2=P15,-F15*(13-MATCH(Q15,'références '!$L$4:$L$15,0))/12,IF($AE$2=P15+1,-Q15,IF($AE$2&gt;=N15,IF(SUM(O15:P15)=0,0,F15-AA15),0))))</f>
        <v>0</v>
      </c>
      <c r="AI15" s="73">
        <f>SUM(AE15:AH15)</f>
        <v>1</v>
      </c>
      <c r="AJ15" s="70">
        <f>Tableau22[[#This Row],[nb postes A cumul 2021]]+Tableau22[[#This Row],[nb postes A 2022]]</f>
        <v>0</v>
      </c>
      <c r="AK15" s="70">
        <f>Tableau22[[#This Row],[nb postes B cumul 2021]]+Tableau22[[#This Row],[nb postes B 2022]]</f>
        <v>1</v>
      </c>
      <c r="AL15" s="70">
        <f>Tableau22[[#This Row],[nb postes C cumul 2021]]+Tableau22[[#This Row],[nb postes C 2022]]</f>
        <v>0</v>
      </c>
      <c r="AM15" s="70">
        <f>Tableau22[[#This Row],[nb postes apprentis cumul 2021]]+Tableau22[[#This Row],[nb postes apprentis 2022]]</f>
        <v>0</v>
      </c>
      <c r="AN15" s="70">
        <f>SUM(Tableau22[[#This Row],[nb postes A cumul 2021]:[nb postes apprentis cumul 2021]])</f>
        <v>0</v>
      </c>
      <c r="AO15" s="75">
        <f>IF($S$2=N15,IF(O15="janvier",M15,M15*(13-MATCH(O15,'références '!$L$4:$L$15,0))/12),IF($S$2=P15,-M15*(13-MATCH(Q15,'références '!$L$4:$L$15,0))/12,IF($S$2=P15+1,-Q15,IF($S$2&gt;=N15,IF(SUM(O15:P15)=0,0,M15-AC15),0))))</f>
        <v>0</v>
      </c>
      <c r="AP15" s="75">
        <f>Tableau22[[#This Row],[montant cumulé 2021]]+Tableau22[[#This Row],[montant BP 2022]]</f>
        <v>0</v>
      </c>
      <c r="AQ15" s="73" t="e">
        <f>IF($S$2=#REF!,IF(#REF!="janvier",R15,R15*(13-MATCH(#REF!,'références '!$L$4:$L$15,0))/12),IF($S$2=#REF!,-R15*(13-MATCH(#REF!,'références '!$L$4:$L$15,0))/12,IF($S$2=#REF!+1,-#REF!,IF($S$2&gt;=#REF!,IF(SUM(#REF!)=0,0,R15-#REF!),0))))</f>
        <v>#REF!</v>
      </c>
      <c r="AR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" s="73" t="e">
        <f>SUM(AQ15:AT15)</f>
        <v>#REF!</v>
      </c>
      <c r="AV15" s="70"/>
      <c r="AW15" s="70"/>
      <c r="AX15" s="70"/>
      <c r="AY15" s="70"/>
      <c r="AZ15" s="70">
        <f>SUM(Tableau22[[#This Row],[nb postes A cumul 2021]:[nb postes apprentis cumul 2021]])</f>
        <v>0</v>
      </c>
      <c r="BA1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" s="75">
        <f>Tableau22[[#This Row],[montant DM 2021]]</f>
        <v>0</v>
      </c>
      <c r="BC15" s="73">
        <f>IF($S$2=T15,IF(U15="janvier",#REF!,#REF!*(13-MATCH(U15,'références '!$L$4:$L$15,0))/12),IF($S$2=V15,-#REF!*(13-MATCH(W15,'références '!$L$4:$L$15,0))/12,IF($S$2=V15+1,-W15,IF($S$2&gt;=T15,IF(SUM(U15:V15)=0,0,#REF!-W15),0))))</f>
        <v>0</v>
      </c>
      <c r="BD15" s="73">
        <f>IF($S$2=T15,IF(U15="janvier",#REF!,#REF!*(13-MATCH(U15,'références '!$L$4:$L$15,0))/12),IF($S$2=V15,-#REF!*(13-MATCH(W15,'références '!$L$4:$L$15,0))/12,IF($S$2=V15+1,-W15,IF($S$2&gt;=T15,IF(SUM(U15:V15)=0,0,#REF!-W15),0))))</f>
        <v>0</v>
      </c>
      <c r="BE15" s="73">
        <f>IF($S$2=T15,IF(U15="janvier",#REF!,#REF!*(13-MATCH(U15,'références '!$L$4:$L$15,0))/12),IF($S$2=V15,-#REF!*(13-MATCH(W15,'références '!$L$4:$L$15,0))/12,IF($S$2=V15+1,-W15,IF($S$2&gt;=T15,IF(SUM(U15:V15)=0,0,#REF!-W15),0))))</f>
        <v>0</v>
      </c>
      <c r="BF15" s="73">
        <f>IF($S$2=T15,IF(U15="janvier",#REF!,#REF!*(13-MATCH(U15,'références '!$L$4:$L$15,0))/12),IF($S$2=V15,-#REF!*(13-MATCH(W15,'références '!$L$4:$L$15,0))/12,IF($S$2=V15+1,-W15,IF($S$2&gt;=T15,IF(SUM(U15:V15)=0,0,#REF!-W15),0))))</f>
        <v>0</v>
      </c>
      <c r="BG15" s="73">
        <f>SUM(BC15:BF15)</f>
        <v>0</v>
      </c>
      <c r="BH15" s="70"/>
      <c r="BI15" s="70"/>
      <c r="BJ15" s="70"/>
      <c r="BK15" s="70"/>
      <c r="BL15" s="70">
        <f>SUM(Tableau22[[#This Row],[nb postes A cumul 2021]:[nb postes apprentis cumul 2021]])</f>
        <v>0</v>
      </c>
      <c r="BM15" s="75">
        <f>IF($S$2=T15,IF(U15="janvier",#REF!,#REF!*(13-MATCH(U15,'références '!$L$4:$L$15,0))/12),IF($S$2=V15,-#REF!*(13-MATCH(W15,'références '!$L$4:$L$15,0))/12,IF($S$2=V15+1,-W15,IF($S$2&gt;=T15,IF(SUM(U15:V15)=0,0,#REF!-W15),0))))</f>
        <v>0</v>
      </c>
      <c r="BN15" s="75">
        <f>Tableau22[[#This Row],[montant DM 2021]]</f>
        <v>0</v>
      </c>
      <c r="BO15" s="73">
        <f>IF($S$2=AF15,IF(AG15="janvier",#REF!,#REF!*(13-MATCH(AG15,'références '!$L$4:$L$15,0))/12),IF($S$2=AH15,-#REF!*(13-MATCH(AI15,'références '!$L$4:$L$15,0))/12,IF($S$2=AH15+1,-AI15,IF($S$2&gt;=AF15,IF(SUM(AG15:AH15)=0,0,#REF!-AI15),0))))</f>
        <v>0</v>
      </c>
      <c r="BP15" s="73">
        <f>IF($S$2=AF15,IF(AG15="janvier",#REF!,#REF!*(13-MATCH(AG15,'références '!$L$4:$L$15,0))/12),IF($S$2=AH15,-#REF!*(13-MATCH(AI15,'références '!$L$4:$L$15,0))/12,IF($S$2=AH15+1,-AI15,IF($S$2&gt;=AF15,IF(SUM(AG15:AH15)=0,0,#REF!-AI15),0))))</f>
        <v>0</v>
      </c>
      <c r="BQ15" s="73">
        <f>IF($S$2=AF15,IF(AG15="janvier",#REF!,#REF!*(13-MATCH(AG15,'références '!$L$4:$L$15,0))/12),IF($S$2=AH15,-#REF!*(13-MATCH(AI15,'références '!$L$4:$L$15,0))/12,IF($S$2=AH15+1,-AI15,IF($S$2&gt;=AF15,IF(SUM(AG15:AH15)=0,0,#REF!-AI15),0))))</f>
        <v>0</v>
      </c>
      <c r="BR15" s="73">
        <f>IF($S$2=AF15,IF(AG15="janvier",#REF!,#REF!*(13-MATCH(AG15,'références '!$L$4:$L$15,0))/12),IF($S$2=AH15,-#REF!*(13-MATCH(AI15,'références '!$L$4:$L$15,0))/12,IF($S$2=AH15+1,-AI15,IF($S$2&gt;=AF15,IF(SUM(AG15:AH15)=0,0,#REF!-AI15),0))))</f>
        <v>0</v>
      </c>
      <c r="BS15" s="73">
        <f>SUM(BO15:BR15)</f>
        <v>0</v>
      </c>
      <c r="BT15" s="70"/>
      <c r="BU15" s="70"/>
      <c r="BV15" s="70"/>
      <c r="BW15" s="70"/>
      <c r="BX15" s="70">
        <f>SUM(Tableau22[[#This Row],[nb postes A cumul 2021]:[nb postes apprentis cumul 2021]])</f>
        <v>0</v>
      </c>
      <c r="BY15" s="75">
        <f>IF($S$2=AF15,IF(AG15="janvier",Z15,Z15*(13-MATCH(AG15,'références '!$L$4:$L$15,0))/12),IF($S$2=AH15,-Z15*(13-MATCH(AI15,'références '!$L$4:$L$15,0))/12,IF($S$2=AH15+1,-AI15,IF($S$2&gt;=AF15,IF(SUM(AG15:AH15)=0,0,Z15-AI15),0))))</f>
        <v>0</v>
      </c>
      <c r="BZ15" s="75">
        <f>Tableau22[[#This Row],[montant DM 2021]]</f>
        <v>0</v>
      </c>
      <c r="CA15" s="73" t="e">
        <f>IF($S$2=AR15,IF(AS15="janvier",X15,X15*(13-MATCH(AS15,'références '!$L$4:$L$15,0))/12),IF($S$2=AT15,-X15*(13-MATCH(AU15,'références '!$L$4:$L$15,0))/12,IF($S$2=AT15+1,-AU15,IF($S$2&gt;=AR15,IF(SUM(AS15:AT15)=0,0,X15-AU15),0))))</f>
        <v>#REF!</v>
      </c>
      <c r="CB15" s="73" t="e">
        <f>IF($S$2=AR15,IF(AS15="janvier",Y15,Y15*(13-MATCH(AS15,'références '!$L$4:$L$15,0))/12),IF($S$2=AT15,-Y15*(13-MATCH(AU15,'références '!$L$4:$L$15,0))/12,IF($S$2=AT15+1,-AU15,IF($S$2&gt;=AR15,IF(SUM(AS15:AT15)=0,0,Y15-AU15),0))))</f>
        <v>#REF!</v>
      </c>
      <c r="CC15" s="73" t="e">
        <f>IF($S$2=AR15,IF(AS15="janvier",Z15,Z15*(13-MATCH(AS15,'références '!$L$4:$L$15,0))/12),IF($S$2=AT15,-Z15*(13-MATCH(AU15,'références '!$L$4:$L$15,0))/12,IF($S$2=AT15+1,-AU15,IF($S$2&gt;=AR15,IF(SUM(AS15:AT15)=0,0,Z15-AU15),0))))</f>
        <v>#REF!</v>
      </c>
      <c r="CD15" s="73" t="e">
        <f>IF($S$2=AR15,IF(AS15="janvier",AA15,AA15*(13-MATCH(AS15,'références '!$L$4:$L$15,0))/12),IF($S$2=AT15,-AA15*(13-MATCH(AU15,'références '!$L$4:$L$15,0))/12,IF($S$2=AT15+1,-AU15,IF($S$2&gt;=AR15,IF(SUM(AS15:AT15)=0,0,AA15-AU15),0))))</f>
        <v>#REF!</v>
      </c>
      <c r="CE15" s="73" t="e">
        <f>SUM(CA15:CD15)</f>
        <v>#REF!</v>
      </c>
      <c r="CF15" s="70"/>
      <c r="CG15" s="70"/>
      <c r="CH15" s="70"/>
      <c r="CI15" s="70"/>
      <c r="CJ15" s="70">
        <f>SUM(Tableau22[[#This Row],[nb postes A cumul 2021]:[nb postes apprentis cumul 2021]])</f>
        <v>0</v>
      </c>
      <c r="CK15" s="75" t="e">
        <f>IF($S$2=AR15,IF(AS15="janvier",AL15,AL15*(13-MATCH(AS15,'références '!$L$4:$L$15,0))/12),IF($S$2=AT15,-AL15*(13-MATCH(AU15,'références '!$L$4:$L$15,0))/12,IF($S$2=AT15+1,-AU15,IF($S$2&gt;=AR15,IF(SUM(AS15:AT15)=0,0,AL15-AU15),0))))</f>
        <v>#REF!</v>
      </c>
      <c r="CL15" s="75">
        <f>Tableau22[[#This Row],[montant DM 2021]]</f>
        <v>0</v>
      </c>
      <c r="CM15" s="73">
        <f>IF($S$2=BD15,IF(BE15="janvier",AJ15,AJ15*(13-MATCH(BE15,'références '!$L$4:$L$15,0))/12),IF($S$2=BF15,-AJ15*(13-MATCH(BG15,'références '!$L$4:$L$15,0))/12,IF($S$2=BF15+1,-BG15,IF($S$2&gt;=BD15,IF(SUM(BE15:BF15)=0,0,AJ15-BG15),0))))</f>
        <v>0</v>
      </c>
      <c r="CN15" s="73">
        <f>IF($S$2=BD15,IF(BE15="janvier",AK15,AK15*(13-MATCH(BE15,'références '!$L$4:$L$15,0))/12),IF($S$2=BF15,-AK15*(13-MATCH(BG15,'références '!$L$4:$L$15,0))/12,IF($S$2=BF15+1,-BG15,IF($S$2&gt;=BD15,IF(SUM(BE15:BF15)=0,0,AK15-BG15),0))))</f>
        <v>0</v>
      </c>
      <c r="CO15" s="73">
        <f>IF($S$2=BD15,IF(BE15="janvier",AL15,AL15*(13-MATCH(BE15,'références '!$L$4:$L$15,0))/12),IF($S$2=BF15,-AL15*(13-MATCH(BG15,'références '!$L$4:$L$15,0))/12,IF($S$2=BF15+1,-BG15,IF($S$2&gt;=BD15,IF(SUM(BE15:BF15)=0,0,AL15-BG15),0))))</f>
        <v>0</v>
      </c>
      <c r="CP15" s="73">
        <f>IF($S$2=BD15,IF(BE15="janvier",AM15,AM15*(13-MATCH(BE15,'références '!$L$4:$L$15,0))/12),IF($S$2=BF15,-AM15*(13-MATCH(BG15,'références '!$L$4:$L$15,0))/12,IF($S$2=BF15+1,-BG15,IF($S$2&gt;=BD15,IF(SUM(BE15:BF15)=0,0,AM15-BG15),0))))</f>
        <v>0</v>
      </c>
      <c r="CQ15" s="73">
        <f>SUM(CM15:CP15)</f>
        <v>0</v>
      </c>
      <c r="CR15" s="70"/>
      <c r="CS15" s="70"/>
      <c r="CT15" s="70"/>
      <c r="CU15" s="70"/>
      <c r="CV15" s="70">
        <f>SUM(Tableau22[[#This Row],[nb postes A cumul 2021]:[nb postes apprentis cumul 2021]])</f>
        <v>0</v>
      </c>
      <c r="CW15" s="75">
        <f>IF($S$2=BD15,IF(BE15="janvier",AX15,AX15*(13-MATCH(BE15,'références '!$L$4:$L$15,0))/12),IF($S$2=BF15,-AX15*(13-MATCH(BG15,'références '!$L$4:$L$15,0))/12,IF($S$2=BF15+1,-BG15,IF($S$2&gt;=BD15,IF(SUM(BE15:BF15)=0,0,AX15-BG15),0))))</f>
        <v>0</v>
      </c>
      <c r="CX15" s="75">
        <f>Tableau22[[#This Row],[montant DM 2021]]</f>
        <v>0</v>
      </c>
    </row>
    <row r="16" spans="1:16315" ht="30" customHeight="1" x14ac:dyDescent="0.25">
      <c r="A16" s="35"/>
      <c r="B16" s="46" t="s">
        <v>91</v>
      </c>
      <c r="C16" s="35">
        <v>1</v>
      </c>
      <c r="D16" s="25"/>
      <c r="E16" s="25"/>
      <c r="F16" s="25"/>
      <c r="G16" s="25">
        <f>SUM(C16:F16)</f>
        <v>1</v>
      </c>
      <c r="H16" s="18" t="s">
        <v>81</v>
      </c>
      <c r="I16" s="13" t="s">
        <v>77</v>
      </c>
      <c r="J16" s="26">
        <f>IF(H16="titulaire",IF(I16="technique",(C16*'références coût RH'!$C$2)+(D16*'références coût RH'!$C$3)+(E16*'références coût RH'!$C$4)+(F16*'références coût RH'!$B$5),
IF(I16="administrative",(C16*'références coût RH'!$D$2)+(D16*'références coût RH'!$D$3)+(E16*'références coût RH'!$D$4)+(F16*'références coût RH'!$B$5),
IF(I16="sanitaire",(C16*'références coût RH'!$E$2)+(D16*'références coût RH'!$E$3)+(E16*'références coût RH'!$E$4)+(F16*'références coût RH'!$B$5),
IF(I16="culturelle",(C16*'références coût RH'!$F$2)+(D16*'références coût RH'!$F$3)+(E16*'références coût RH'!$F$4)+(F16*'références coût RH'!$B$5),
IF(I16="sportive",(C16*'références coût RH'!$G$2)+(D16*'références coût RH'!$G$3)+(E16*'références coût RH'!$G$4)+(F16*'références coût RH'!$B$5),
IF(I16="animation",(C16*'références coût RH'!$H$2)+(D16*'références coût RH'!$H$3)+(E16*'références coût RH'!$H$4)+(F16*'références coût RH'!$B$5),
IF(I16="PM",(C16*'références coût RH'!$I$2)+(D16*'références coût RH'!$I$3)+(E16*'références coût RH'!$I$4)+(F16*'références coût RH'!$B$5),
IF(I16="",(C16*'références coût RH'!$B$2)+(D16*'références coût RH'!$B$3)+(E16*'références coût RH'!$B$4)+(F16*'références coût RH'!$B$5))))))))),
IF(I16="technique",(C16*'références coût RH'!$C$11)+(D16*'références coût RH'!$C$12)+(E16*'références coût RH'!$C$13)+(F16*'références coût RH'!$B$14),
IF(I16="administrative",(C16*'références coût RH'!$D$11)+(D16*'références coût RH'!$D$12)+(E16*'références coût RH'!$D$13)+(F16*'références coût RH'!$B$14),
IF(I16="sanitaire",(C16*'références coût RH'!$E$11)+(D16*'références coût RH'!$E$12)+(E16*'références coût RH'!$E$13)+(F16*'références coût RH'!$B$14),
IF(I16="culturelle",(C16*'références coût RH'!$F$11)+(D16*'références coût RH'!$F$12)+(E16*'références coût RH'!$F$13)+(F16*'références coût RH'!$B$14),
IF(I16="sportive",(C16*'références coût RH'!$BH$21)+(D16*'références coût RH'!$BH$22)+(E16*'références coût RH'!$BH$23)+(F16*'références coût RH'!$B$14),
IF(I16="animation",(C16*'références coût RH'!$H$11)+(D16*'références coût RH'!$H$12)+(E16*'références coût RH'!$H$13)+(F16*'références coût RH'!$B$14),
IF(I16="PM",(C16*'références coût RH'!$I$11)+(D16*'références coût RH'!$I$12)+(E16*'références coût RH'!$I$13)+(F16*'références coût RH'!$B$14),
IF(I16="",(C16*'références coût RH'!$B$11)+(D16*'références coût RH'!$B$12)+(E16*'références coût RH'!$B$13)+(F16*'références coût RH'!$B$14))))))))))</f>
        <v>80000</v>
      </c>
      <c r="K16" s="26"/>
      <c r="L16" s="26"/>
      <c r="M16" s="26">
        <f>Tableau22[[#This Row],[montant estimé 012]]+Tableau22[[#This Row],[Montant estimé 011 et 65]]+Tableau22[[#This Row],[Montant estimé recettes]]</f>
        <v>80000</v>
      </c>
      <c r="N16" s="52">
        <v>2021</v>
      </c>
      <c r="O16" s="46" t="s">
        <v>122</v>
      </c>
      <c r="P16" s="56">
        <v>2023</v>
      </c>
      <c r="Q16" s="56" t="s">
        <v>122</v>
      </c>
      <c r="R16" s="104"/>
      <c r="S16" s="73">
        <f>IF($S$2=N16,IF(O16="janvier",C16,C16*(13-MATCH(O16,'références '!$L$4:$L$15,0))/12),IF($S$2=P16,-C16*(13-MATCH(Q16,'références '!$L$4:$L$15,0))/12,IF($S$2=P16+1,-Q16,IF($S$2&gt;=N16,IF(SUM(O16:P16)=0,0,C16-Q16),0))))</f>
        <v>0.33333333333333331</v>
      </c>
      <c r="T16" s="73">
        <f>IF($S$2=N16,IF(O16="janvier",D16,D16*(13-MATCH(O16,'références '!$L$4:$L$15,0))/12),IF($S$2=P16,-D16*(13-MATCH(Q16,'références '!$L$4:$L$15,0))/12,IF($S$2=P16+1,-Q16,IF($S$2&gt;=N16,IF(SUM(O16:P16)=0,0,D16-Q16),0))))</f>
        <v>0</v>
      </c>
      <c r="U16" s="73">
        <f>IF($S$2=N16,IF(O16="janvier",E16,E16*(13-MATCH(O16,'références '!$L$4:$L$15,0))/12),IF($S$2=P16,-E16*(13-MATCH(Q16,'références '!$L$4:$L$15,0))/12,IF($S$2=P16+1,-Q16,IF($S$2&gt;=N16,IF(SUM(O16:P16)=0,0,E16-Q16),0))))</f>
        <v>0</v>
      </c>
      <c r="V16" s="73">
        <f>IF($S$2=N16,IF(O16="janvier",F16,F16*(13-MATCH(O16,'références '!$L$4:$L$15,0))/12),IF($S$2=P16,-F16*(13-MATCH(Q16,'références '!$L$4:$L$15,0))/12,IF($S$2=P16+1,-Q16,IF($S$2&gt;=N16,IF(SUM(O16:P16)=0,0,F16-Q16),0))))</f>
        <v>0</v>
      </c>
      <c r="W16" s="73">
        <f>SUM(S16:V16)</f>
        <v>0.33333333333333331</v>
      </c>
      <c r="X16" s="70">
        <f>Tableau22[[#This Row],[nb postes A 2021]]</f>
        <v>0.33333333333333331</v>
      </c>
      <c r="Y16" s="70">
        <f>Tableau22[[#This Row],[nb postes B 2021]]</f>
        <v>0</v>
      </c>
      <c r="Z16" s="70">
        <f>Tableau22[[#This Row],[nb postes C 2021]]</f>
        <v>0</v>
      </c>
      <c r="AA16" s="70">
        <f>Tableau22[[#This Row],[nb postes apprentis 2021]]</f>
        <v>0</v>
      </c>
      <c r="AB16" s="70">
        <f>SUM(Tableau22[[#This Row],[nb postes A cumul 2021]:[nb postes apprentis cumul 2021]])</f>
        <v>0.33333333333333331</v>
      </c>
      <c r="AC16" s="75">
        <f>IF($S$2=N16,IF(O16="janvier",M16,M16*(13-MATCH(O16,'références '!$L$4:$L$15,0))/12),IF($S$2=P16,-M16*(13-MATCH(Q16,'références '!$L$4:$L$15,0))/12,IF($S$2=P16+1,-Q16,IF($S$2&gt;=N16,IF(SUM(O16:P16)=0,0,M16-Q16),0))))</f>
        <v>26666.666666666668</v>
      </c>
      <c r="AD16" s="75">
        <f>Tableau22[[#This Row],[montant DM 2021]]</f>
        <v>26666.666666666668</v>
      </c>
      <c r="AE16" s="73">
        <f>IF($AE$2=N16,IF(O16="janvier",C16,C16*(13-MATCH(O16,'références '!$L$4:$L$15,0))/12),IF($AE$2=P16,-C16*(13-MATCH(Q16,'références '!$L$4:$L$15,0))/12,IF($AE$2=P16+1,-Q16,IF($AE$2&gt;=N16,IF(SUM(O16:P16)=0,0,C16-X16),0))))</f>
        <v>0.66666666666666674</v>
      </c>
      <c r="AF16" s="73">
        <f>IF($AE$2=N16,IF(O16="janvier",D16,D16*(13-MATCH(O16,'références '!$L$4:$L$15,0))/12),IF($AE$2=P16,-D16*(13-MATCH(Q16,'références '!$L$4:$L$15,0))/12,IF($AE$2=P16+1,-Q16,IF($AE$2&gt;=N16,IF(SUM(O16:P16)=0,0,D16-Y16),0))))</f>
        <v>0</v>
      </c>
      <c r="AG16" s="73">
        <f>IF($AE$2=N16,IF(O16="janvier",E16,E16*(13-MATCH(O16,'références '!$L$4:$L$15,0))/12),IF($AE$2=P16,-E16*(13-MATCH(Q16,'références '!$L$4:$L$15,0))/12,IF($AE$2=P16+1,-Q16,IF($AE$2&gt;=N16,IF(SUM(O16:P16)=0,0,E16-Z16),0))))</f>
        <v>0</v>
      </c>
      <c r="AH16" s="73">
        <f>IF($AE$2=N16,IF(O16="janvier",F16,F16*(13-MATCH(O16,'références '!$L$4:$L$15,0))/12),IF($AE$2=P16,-F16*(13-MATCH(Q16,'références '!$L$4:$L$15,0))/12,IF($AE$2=P16+1,-Q16,IF($AE$2&gt;=N16,IF(SUM(O16:P16)=0,0,F16-AA16),0))))</f>
        <v>0</v>
      </c>
      <c r="AI16" s="73">
        <f>SUM(AE16:AH16)</f>
        <v>0.66666666666666674</v>
      </c>
      <c r="AJ16" s="70">
        <f>Tableau22[[#This Row],[nb postes A cumul 2021]]+Tableau22[[#This Row],[nb postes A 2022]]</f>
        <v>1</v>
      </c>
      <c r="AK16" s="70">
        <f>Tableau22[[#This Row],[nb postes B cumul 2021]]+Tableau22[[#This Row],[nb postes B 2022]]</f>
        <v>0</v>
      </c>
      <c r="AL16" s="70">
        <f>Tableau22[[#This Row],[nb postes C cumul 2021]]+Tableau22[[#This Row],[nb postes C 2022]]</f>
        <v>0</v>
      </c>
      <c r="AM16" s="70">
        <f>Tableau22[[#This Row],[nb postes apprentis cumul 2021]]+Tableau22[[#This Row],[nb postes apprentis 2022]]</f>
        <v>0</v>
      </c>
      <c r="AN16" s="70">
        <f>SUM(Tableau22[[#This Row],[nb postes A cumul 2021]:[nb postes apprentis cumul 2021]])</f>
        <v>0.33333333333333331</v>
      </c>
      <c r="AO16" s="75">
        <f>IF($S$2=N16,IF(O16="janvier",M16,M16*(13-MATCH(O16,'références '!$L$4:$L$15,0))/12),IF($S$2=P16,-M16*(13-MATCH(Q16,'références '!$L$4:$L$15,0))/12,IF($S$2=P16+1,-Q16,IF($S$2&gt;=N16,IF(SUM(O16:P16)=0,0,M16-AC16),0))))</f>
        <v>26666.666666666668</v>
      </c>
      <c r="AP16" s="75">
        <f>Tableau22[[#This Row],[montant cumulé 2021]]+Tableau22[[#This Row],[montant BP 2022]]</f>
        <v>53333.333333333336</v>
      </c>
      <c r="AQ16" s="73" t="e">
        <f>IF($S$2=#REF!,IF(#REF!="janvier",R16,R16*(13-MATCH(#REF!,'références '!$L$4:$L$15,0))/12),IF($S$2=#REF!,-R16*(13-MATCH(#REF!,'références '!$L$4:$L$15,0))/12,IF($S$2=#REF!+1,-#REF!,IF($S$2&gt;=#REF!,IF(SUM(#REF!)=0,0,R16-#REF!),0))))</f>
        <v>#REF!</v>
      </c>
      <c r="AR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" s="73" t="e">
        <f>SUM(AQ16:AT16)</f>
        <v>#REF!</v>
      </c>
      <c r="AV16" s="70"/>
      <c r="AW16" s="70"/>
      <c r="AX16" s="70"/>
      <c r="AY16" s="70"/>
      <c r="AZ16" s="70">
        <f>SUM(Tableau22[[#This Row],[nb postes A cumul 2021]:[nb postes apprentis cumul 2021]])</f>
        <v>0.33333333333333331</v>
      </c>
      <c r="BA1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" s="75">
        <f>Tableau22[[#This Row],[montant DM 2021]]</f>
        <v>26666.666666666668</v>
      </c>
      <c r="BC16" s="73">
        <f>IF($S$2=T16,IF(U16="janvier",#REF!,#REF!*(13-MATCH(U16,'références '!$L$4:$L$15,0))/12),IF($S$2=V16,-#REF!*(13-MATCH(W16,'références '!$L$4:$L$15,0))/12,IF($S$2=V16+1,-W16,IF($S$2&gt;=T16,IF(SUM(U16:V16)=0,0,#REF!-W16),0))))</f>
        <v>0</v>
      </c>
      <c r="BD16" s="73">
        <f>IF($S$2=T16,IF(U16="janvier",#REF!,#REF!*(13-MATCH(U16,'références '!$L$4:$L$15,0))/12),IF($S$2=V16,-#REF!*(13-MATCH(W16,'références '!$L$4:$L$15,0))/12,IF($S$2=V16+1,-W16,IF($S$2&gt;=T16,IF(SUM(U16:V16)=0,0,#REF!-W16),0))))</f>
        <v>0</v>
      </c>
      <c r="BE16" s="73">
        <f>IF($S$2=T16,IF(U16="janvier",#REF!,#REF!*(13-MATCH(U16,'références '!$L$4:$L$15,0))/12),IF($S$2=V16,-#REF!*(13-MATCH(W16,'références '!$L$4:$L$15,0))/12,IF($S$2=V16+1,-W16,IF($S$2&gt;=T16,IF(SUM(U16:V16)=0,0,#REF!-W16),0))))</f>
        <v>0</v>
      </c>
      <c r="BF16" s="73">
        <f>IF($S$2=T16,IF(U16="janvier",#REF!,#REF!*(13-MATCH(U16,'références '!$L$4:$L$15,0))/12),IF($S$2=V16,-#REF!*(13-MATCH(W16,'références '!$L$4:$L$15,0))/12,IF($S$2=V16+1,-W16,IF($S$2&gt;=T16,IF(SUM(U16:V16)=0,0,#REF!-W16),0))))</f>
        <v>0</v>
      </c>
      <c r="BG16" s="73">
        <f>SUM(BC16:BF16)</f>
        <v>0</v>
      </c>
      <c r="BH16" s="70"/>
      <c r="BI16" s="70"/>
      <c r="BJ16" s="70"/>
      <c r="BK16" s="70"/>
      <c r="BL16" s="70">
        <f>SUM(Tableau22[[#This Row],[nb postes A cumul 2021]:[nb postes apprentis cumul 2021]])</f>
        <v>0.33333333333333331</v>
      </c>
      <c r="BM16" s="75">
        <f>IF($S$2=T16,IF(U16="janvier",#REF!,#REF!*(13-MATCH(U16,'références '!$L$4:$L$15,0))/12),IF($S$2=V16,-#REF!*(13-MATCH(W16,'références '!$L$4:$L$15,0))/12,IF($S$2=V16+1,-W16,IF($S$2&gt;=T16,IF(SUM(U16:V16)=0,0,#REF!-W16),0))))</f>
        <v>0</v>
      </c>
      <c r="BN16" s="75">
        <f>Tableau22[[#This Row],[montant DM 2021]]</f>
        <v>26666.666666666668</v>
      </c>
      <c r="BO16" s="73">
        <f>IF($S$2=AF16,IF(AG16="janvier",#REF!,#REF!*(13-MATCH(AG16,'références '!$L$4:$L$15,0))/12),IF($S$2=AH16,-#REF!*(13-MATCH(AI16,'références '!$L$4:$L$15,0))/12,IF($S$2=AH16+1,-AI16,IF($S$2&gt;=AF16,IF(SUM(AG16:AH16)=0,0,#REF!-AI16),0))))</f>
        <v>0</v>
      </c>
      <c r="BP16" s="73">
        <f>IF($S$2=AF16,IF(AG16="janvier",#REF!,#REF!*(13-MATCH(AG16,'références '!$L$4:$L$15,0))/12),IF($S$2=AH16,-#REF!*(13-MATCH(AI16,'références '!$L$4:$L$15,0))/12,IF($S$2=AH16+1,-AI16,IF($S$2&gt;=AF16,IF(SUM(AG16:AH16)=0,0,#REF!-AI16),0))))</f>
        <v>0</v>
      </c>
      <c r="BQ16" s="73">
        <f>IF($S$2=AF16,IF(AG16="janvier",#REF!,#REF!*(13-MATCH(AG16,'références '!$L$4:$L$15,0))/12),IF($S$2=AH16,-#REF!*(13-MATCH(AI16,'références '!$L$4:$L$15,0))/12,IF($S$2=AH16+1,-AI16,IF($S$2&gt;=AF16,IF(SUM(AG16:AH16)=0,0,#REF!-AI16),0))))</f>
        <v>0</v>
      </c>
      <c r="BR16" s="73">
        <f>IF($S$2=AF16,IF(AG16="janvier",#REF!,#REF!*(13-MATCH(AG16,'références '!$L$4:$L$15,0))/12),IF($S$2=AH16,-#REF!*(13-MATCH(AI16,'références '!$L$4:$L$15,0))/12,IF($S$2=AH16+1,-AI16,IF($S$2&gt;=AF16,IF(SUM(AG16:AH16)=0,0,#REF!-AI16),0))))</f>
        <v>0</v>
      </c>
      <c r="BS16" s="73">
        <f>SUM(BO16:BR16)</f>
        <v>0</v>
      </c>
      <c r="BT16" s="70"/>
      <c r="BU16" s="70"/>
      <c r="BV16" s="70"/>
      <c r="BW16" s="70"/>
      <c r="BX16" s="70">
        <f>SUM(Tableau22[[#This Row],[nb postes A cumul 2021]:[nb postes apprentis cumul 2021]])</f>
        <v>0.33333333333333331</v>
      </c>
      <c r="BY16" s="75">
        <f>IF($S$2=AF16,IF(AG16="janvier",Z16,Z16*(13-MATCH(AG16,'références '!$L$4:$L$15,0))/12),IF($S$2=AH16,-Z16*(13-MATCH(AI16,'références '!$L$4:$L$15,0))/12,IF($S$2=AH16+1,-AI16,IF($S$2&gt;=AF16,IF(SUM(AG16:AH16)=0,0,Z16-AI16),0))))</f>
        <v>0</v>
      </c>
      <c r="BZ16" s="75">
        <f>Tableau22[[#This Row],[montant DM 2021]]</f>
        <v>26666.666666666668</v>
      </c>
      <c r="CA16" s="73" t="e">
        <f>IF($S$2=AR16,IF(AS16="janvier",X16,X16*(13-MATCH(AS16,'références '!$L$4:$L$15,0))/12),IF($S$2=AT16,-X16*(13-MATCH(AU16,'références '!$L$4:$L$15,0))/12,IF($S$2=AT16+1,-AU16,IF($S$2&gt;=AR16,IF(SUM(AS16:AT16)=0,0,X16-AU16),0))))</f>
        <v>#REF!</v>
      </c>
      <c r="CB16" s="73" t="e">
        <f>IF($S$2=AR16,IF(AS16="janvier",Y16,Y16*(13-MATCH(AS16,'références '!$L$4:$L$15,0))/12),IF($S$2=AT16,-Y16*(13-MATCH(AU16,'références '!$L$4:$L$15,0))/12,IF($S$2=AT16+1,-AU16,IF($S$2&gt;=AR16,IF(SUM(AS16:AT16)=0,0,Y16-AU16),0))))</f>
        <v>#REF!</v>
      </c>
      <c r="CC16" s="73" t="e">
        <f>IF($S$2=AR16,IF(AS16="janvier",Z16,Z16*(13-MATCH(AS16,'références '!$L$4:$L$15,0))/12),IF($S$2=AT16,-Z16*(13-MATCH(AU16,'références '!$L$4:$L$15,0))/12,IF($S$2=AT16+1,-AU16,IF($S$2&gt;=AR16,IF(SUM(AS16:AT16)=0,0,Z16-AU16),0))))</f>
        <v>#REF!</v>
      </c>
      <c r="CD16" s="73" t="e">
        <f>IF($S$2=AR16,IF(AS16="janvier",AA16,AA16*(13-MATCH(AS16,'références '!$L$4:$L$15,0))/12),IF($S$2=AT16,-AA16*(13-MATCH(AU16,'références '!$L$4:$L$15,0))/12,IF($S$2=AT16+1,-AU16,IF($S$2&gt;=AR16,IF(SUM(AS16:AT16)=0,0,AA16-AU16),0))))</f>
        <v>#REF!</v>
      </c>
      <c r="CE16" s="73" t="e">
        <f>SUM(CA16:CD16)</f>
        <v>#REF!</v>
      </c>
      <c r="CF16" s="70"/>
      <c r="CG16" s="70"/>
      <c r="CH16" s="70"/>
      <c r="CI16" s="70"/>
      <c r="CJ16" s="70">
        <f>SUM(Tableau22[[#This Row],[nb postes A cumul 2021]:[nb postes apprentis cumul 2021]])</f>
        <v>0.33333333333333331</v>
      </c>
      <c r="CK16" s="75" t="e">
        <f>IF($S$2=AR16,IF(AS16="janvier",AL16,AL16*(13-MATCH(AS16,'références '!$L$4:$L$15,0))/12),IF($S$2=AT16,-AL16*(13-MATCH(AU16,'références '!$L$4:$L$15,0))/12,IF($S$2=AT16+1,-AU16,IF($S$2&gt;=AR16,IF(SUM(AS16:AT16)=0,0,AL16-AU16),0))))</f>
        <v>#REF!</v>
      </c>
      <c r="CL16" s="75">
        <f>Tableau22[[#This Row],[montant DM 2021]]</f>
        <v>26666.666666666668</v>
      </c>
      <c r="CM16" s="73">
        <f>IF($S$2=BD16,IF(BE16="janvier",AJ16,AJ16*(13-MATCH(BE16,'références '!$L$4:$L$15,0))/12),IF($S$2=BF16,-AJ16*(13-MATCH(BG16,'références '!$L$4:$L$15,0))/12,IF($S$2=BF16+1,-BG16,IF($S$2&gt;=BD16,IF(SUM(BE16:BF16)=0,0,AJ16-BG16),0))))</f>
        <v>0</v>
      </c>
      <c r="CN16" s="73">
        <f>IF($S$2=BD16,IF(BE16="janvier",AK16,AK16*(13-MATCH(BE16,'références '!$L$4:$L$15,0))/12),IF($S$2=BF16,-AK16*(13-MATCH(BG16,'références '!$L$4:$L$15,0))/12,IF($S$2=BF16+1,-BG16,IF($S$2&gt;=BD16,IF(SUM(BE16:BF16)=0,0,AK16-BG16),0))))</f>
        <v>0</v>
      </c>
      <c r="CO16" s="73">
        <f>IF($S$2=BD16,IF(BE16="janvier",AL16,AL16*(13-MATCH(BE16,'références '!$L$4:$L$15,0))/12),IF($S$2=BF16,-AL16*(13-MATCH(BG16,'références '!$L$4:$L$15,0))/12,IF($S$2=BF16+1,-BG16,IF($S$2&gt;=BD16,IF(SUM(BE16:BF16)=0,0,AL16-BG16),0))))</f>
        <v>0</v>
      </c>
      <c r="CP16" s="73">
        <f>IF($S$2=BD16,IF(BE16="janvier",AM16,AM16*(13-MATCH(BE16,'références '!$L$4:$L$15,0))/12),IF($S$2=BF16,-AM16*(13-MATCH(BG16,'références '!$L$4:$L$15,0))/12,IF($S$2=BF16+1,-BG16,IF($S$2&gt;=BD16,IF(SUM(BE16:BF16)=0,0,AM16-BG16),0))))</f>
        <v>0</v>
      </c>
      <c r="CQ16" s="73">
        <f>SUM(CM16:CP16)</f>
        <v>0</v>
      </c>
      <c r="CR16" s="70"/>
      <c r="CS16" s="70"/>
      <c r="CT16" s="70"/>
      <c r="CU16" s="70"/>
      <c r="CV16" s="70">
        <f>SUM(Tableau22[[#This Row],[nb postes A cumul 2021]:[nb postes apprentis cumul 2021]])</f>
        <v>0.33333333333333331</v>
      </c>
      <c r="CW16" s="75">
        <f>IF($S$2=BD16,IF(BE16="janvier",AX16,AX16*(13-MATCH(BE16,'références '!$L$4:$L$15,0))/12),IF($S$2=BF16,-AX16*(13-MATCH(BG16,'références '!$L$4:$L$15,0))/12,IF($S$2=BF16+1,-BG16,IF($S$2&gt;=BD16,IF(SUM(BE16:BF16)=0,0,AX16-BG16),0))))</f>
        <v>0</v>
      </c>
      <c r="CX16" s="75">
        <f>Tableau22[[#This Row],[montant DM 2021]]</f>
        <v>26666.666666666668</v>
      </c>
    </row>
    <row r="17" spans="1:102" ht="30" customHeight="1" x14ac:dyDescent="0.25">
      <c r="A17" s="11"/>
      <c r="B17" s="11" t="s">
        <v>91</v>
      </c>
      <c r="C17" s="25">
        <v>1</v>
      </c>
      <c r="D17" s="25"/>
      <c r="E17" s="25"/>
      <c r="F17" s="25"/>
      <c r="G17" s="34">
        <f>SUM(C17:F17)</f>
        <v>1</v>
      </c>
      <c r="H17" s="18" t="s">
        <v>81</v>
      </c>
      <c r="I17" s="13" t="s">
        <v>77</v>
      </c>
      <c r="J17" s="26">
        <f>IF(H17="titulaire",IF(I17="technique",(C17*'références coût RH'!$C$2)+(D17*'références coût RH'!$C$3)+(E17*'références coût RH'!$C$4)+(F17*'références coût RH'!$B$5),
IF(I17="administrative",(C17*'références coût RH'!$D$2)+(D17*'références coût RH'!$D$3)+(E17*'références coût RH'!$D$4)+(F17*'références coût RH'!$B$5),
IF(I17="sanitaire",(C17*'références coût RH'!$E$2)+(D17*'références coût RH'!$E$3)+(E17*'références coût RH'!$E$4)+(F17*'références coût RH'!$B$5),
IF(I17="culturelle",(C17*'références coût RH'!$F$2)+(D17*'références coût RH'!$F$3)+(E17*'références coût RH'!$F$4)+(F17*'références coût RH'!$B$5),
IF(I17="sportive",(C17*'références coût RH'!$G$2)+(D17*'références coût RH'!$G$3)+(E17*'références coût RH'!$G$4)+(F17*'références coût RH'!$B$5),
IF(I17="animation",(C17*'références coût RH'!$H$2)+(D17*'références coût RH'!$H$3)+(E17*'références coût RH'!$H$4)+(F17*'références coût RH'!$B$5),
IF(I17="PM",(C17*'références coût RH'!$I$2)+(D17*'références coût RH'!$I$3)+(E17*'références coût RH'!$I$4)+(F17*'références coût RH'!$B$5),
IF(I17="",(C17*'références coût RH'!$B$2)+(D17*'références coût RH'!$B$3)+(E17*'références coût RH'!$B$4)+(F17*'références coût RH'!$B$5))))))))),
IF(I17="technique",(C17*'références coût RH'!$C$11)+(D17*'références coût RH'!$C$12)+(E17*'références coût RH'!$C$13)+(F17*'références coût RH'!$B$14),
IF(I17="administrative",(C17*'références coût RH'!$D$11)+(D17*'références coût RH'!$D$12)+(E17*'références coût RH'!$D$13)+(F17*'références coût RH'!$B$14),
IF(I17="sanitaire",(C17*'références coût RH'!$E$11)+(D17*'références coût RH'!$E$12)+(E17*'références coût RH'!$E$13)+(F17*'références coût RH'!$B$14),
IF(I17="culturelle",(C17*'références coût RH'!$F$11)+(D17*'références coût RH'!$F$12)+(E17*'références coût RH'!$F$13)+(F17*'références coût RH'!$B$14),
IF(I17="sportive",(C17*'références coût RH'!$BH$21)+(D17*'références coût RH'!$BH$22)+(E17*'références coût RH'!$BH$23)+(F17*'références coût RH'!$B$14),
IF(I17="animation",(C17*'références coût RH'!$H$11)+(D17*'références coût RH'!$H$12)+(E17*'références coût RH'!$H$13)+(F17*'références coût RH'!$B$14),
IF(I17="PM",(C17*'références coût RH'!$I$11)+(D17*'références coût RH'!$I$12)+(E17*'références coût RH'!$I$13)+(F17*'références coût RH'!$B$14),
IF(I17="",(C17*'références coût RH'!$B$11)+(D17*'références coût RH'!$B$12)+(E17*'références coût RH'!$B$13)+(F17*'références coût RH'!$B$14))))))))))</f>
        <v>80000</v>
      </c>
      <c r="K17" s="26"/>
      <c r="L17" s="26"/>
      <c r="M17" s="26">
        <f>Tableau22[[#This Row],[montant estimé 012]]+Tableau22[[#This Row],[Montant estimé 011 et 65]]+Tableau22[[#This Row],[Montant estimé recettes]]</f>
        <v>80000</v>
      </c>
      <c r="N17" s="55">
        <v>2022</v>
      </c>
      <c r="O17" s="11" t="s">
        <v>115</v>
      </c>
      <c r="P17" s="56"/>
      <c r="Q17" s="56"/>
      <c r="R17" s="104"/>
      <c r="S17" s="73">
        <f>IF($S$2=N17,IF(O17="janvier",C17,C17*(13-MATCH(O17,'références '!$L$4:$L$15,0))/12),IF($S$2=P17,-C17*(13-MATCH(Q17,'références '!$L$4:$L$15,0))/12,IF($S$2=P17+1,-Q17,IF($S$2&gt;=N17,IF(SUM(O17:P17)=0,0,C17-Q17),0))))</f>
        <v>0</v>
      </c>
      <c r="T17" s="73">
        <f>IF($S$2=N17,IF(O17="janvier",D17,D17*(13-MATCH(O17,'références '!$L$4:$L$15,0))/12),IF($S$2=P17,-D17*(13-MATCH(Q17,'références '!$L$4:$L$15,0))/12,IF($S$2=P17+1,-Q17,IF($S$2&gt;=N17,IF(SUM(O17:P17)=0,0,D17-Q17),0))))</f>
        <v>0</v>
      </c>
      <c r="U17" s="73">
        <f>IF($S$2=N17,IF(O17="janvier",E17,E17*(13-MATCH(O17,'références '!$L$4:$L$15,0))/12),IF($S$2=P17,-E17*(13-MATCH(Q17,'références '!$L$4:$L$15,0))/12,IF($S$2=P17+1,-Q17,IF($S$2&gt;=N17,IF(SUM(O17:P17)=0,0,E17-Q17),0))))</f>
        <v>0</v>
      </c>
      <c r="V17" s="73">
        <f>IF($S$2=N17,IF(O17="janvier",F17,F17*(13-MATCH(O17,'références '!$L$4:$L$15,0))/12),IF($S$2=P17,-F17*(13-MATCH(Q17,'références '!$L$4:$L$15,0))/12,IF($S$2=P17+1,-Q17,IF($S$2&gt;=N17,IF(SUM(O17:P17)=0,0,F17-Q17),0))))</f>
        <v>0</v>
      </c>
      <c r="W17" s="73">
        <f>SUM(S17:V17)</f>
        <v>0</v>
      </c>
      <c r="X17" s="70">
        <f>Tableau22[[#This Row],[nb postes A 2021]]</f>
        <v>0</v>
      </c>
      <c r="Y17" s="70">
        <f>Tableau22[[#This Row],[nb postes B 2021]]</f>
        <v>0</v>
      </c>
      <c r="Z17" s="70">
        <f>Tableau22[[#This Row],[nb postes C 2021]]</f>
        <v>0</v>
      </c>
      <c r="AA17" s="70">
        <f>Tableau22[[#This Row],[nb postes apprentis 2021]]</f>
        <v>0</v>
      </c>
      <c r="AB17" s="70">
        <f>SUM(Tableau22[[#This Row],[nb postes A cumul 2021]:[nb postes apprentis cumul 2021]])</f>
        <v>0</v>
      </c>
      <c r="AC17" s="75">
        <f>IF($S$2=N17,IF(O17="janvier",M17,M17*(13-MATCH(O17,'références '!$L$4:$L$15,0))/12),IF($S$2=P17,-M17*(13-MATCH(Q17,'références '!$L$4:$L$15,0))/12,IF($S$2=P17+1,-Q17,IF($S$2&gt;=N17,IF(SUM(O17:P17)=0,0,M17-Q17),0))))</f>
        <v>0</v>
      </c>
      <c r="AD17" s="75">
        <f>Tableau22[[#This Row],[montant DM 2021]]</f>
        <v>0</v>
      </c>
      <c r="AE17" s="73">
        <f>IF($AE$2=N17,IF(O17="janvier",C17,C17*(13-MATCH(O17,'références '!$L$4:$L$15,0))/12),IF($AE$2=P17,-C17*(13-MATCH(Q17,'références '!$L$4:$L$15,0))/12,IF($AE$2=P17+1,-Q17,IF($AE$2&gt;=N17,IF(SUM(O17:P17)=0,0,C17-X17),0))))</f>
        <v>0.91666666666666663</v>
      </c>
      <c r="AF17" s="73">
        <f>IF($AE$2=N17,IF(O17="janvier",D17,D17*(13-MATCH(O17,'références '!$L$4:$L$15,0))/12),IF($AE$2=P17,-D17*(13-MATCH(Q17,'références '!$L$4:$L$15,0))/12,IF($AE$2=P17+1,-Q17,IF($AE$2&gt;=N17,IF(SUM(O17:P17)=0,0,D17-Y17),0))))</f>
        <v>0</v>
      </c>
      <c r="AG17" s="73">
        <f>IF($AE$2=N17,IF(O17="janvier",E17,E17*(13-MATCH(O17,'références '!$L$4:$L$15,0))/12),IF($AE$2=P17,-E17*(13-MATCH(Q17,'références '!$L$4:$L$15,0))/12,IF($AE$2=P17+1,-Q17,IF($AE$2&gt;=N17,IF(SUM(O17:P17)=0,0,E17-Z17),0))))</f>
        <v>0</v>
      </c>
      <c r="AH17" s="73">
        <f>IF($AE$2=N17,IF(O17="janvier",F17,F17*(13-MATCH(O17,'références '!$L$4:$L$15,0))/12),IF($AE$2=P17,-F17*(13-MATCH(Q17,'références '!$L$4:$L$15,0))/12,IF($AE$2=P17+1,-Q17,IF($AE$2&gt;=N17,IF(SUM(O17:P17)=0,0,F17-AA17),0))))</f>
        <v>0</v>
      </c>
      <c r="AI17" s="73">
        <f>SUM(AE17:AH17)</f>
        <v>0.91666666666666663</v>
      </c>
      <c r="AJ17" s="70">
        <f>Tableau22[[#This Row],[nb postes A cumul 2021]]+Tableau22[[#This Row],[nb postes A 2022]]</f>
        <v>0.91666666666666663</v>
      </c>
      <c r="AK17" s="70">
        <f>Tableau22[[#This Row],[nb postes B cumul 2021]]+Tableau22[[#This Row],[nb postes B 2022]]</f>
        <v>0</v>
      </c>
      <c r="AL17" s="70">
        <f>Tableau22[[#This Row],[nb postes C cumul 2021]]+Tableau22[[#This Row],[nb postes C 2022]]</f>
        <v>0</v>
      </c>
      <c r="AM17" s="70">
        <f>Tableau22[[#This Row],[nb postes apprentis cumul 2021]]+Tableau22[[#This Row],[nb postes apprentis 2022]]</f>
        <v>0</v>
      </c>
      <c r="AN17" s="70">
        <f>SUM(Tableau22[[#This Row],[nb postes A cumul 2021]:[nb postes apprentis cumul 2021]])</f>
        <v>0</v>
      </c>
      <c r="AO17" s="75">
        <f>IF($S$2=N17,IF(O17="janvier",M17,M17*(13-MATCH(O17,'références '!$L$4:$L$15,0))/12),IF($S$2=P17,-M17*(13-MATCH(Q17,'références '!$L$4:$L$15,0))/12,IF($S$2=P17+1,-Q17,IF($S$2&gt;=N17,IF(SUM(O17:P17)=0,0,M17-AC17),0))))</f>
        <v>0</v>
      </c>
      <c r="AP17" s="75">
        <f>Tableau22[[#This Row],[montant cumulé 2021]]+Tableau22[[#This Row],[montant BP 2022]]</f>
        <v>0</v>
      </c>
      <c r="AQ17" s="73" t="e">
        <f>IF($S$2=#REF!,IF(#REF!="janvier",R17,R17*(13-MATCH(#REF!,'références '!$L$4:$L$15,0))/12),IF($S$2=#REF!,-R17*(13-MATCH(#REF!,'références '!$L$4:$L$15,0))/12,IF($S$2=#REF!+1,-#REF!,IF($S$2&gt;=#REF!,IF(SUM(#REF!)=0,0,R17-#REF!),0))))</f>
        <v>#REF!</v>
      </c>
      <c r="AR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" s="73" t="e">
        <f>SUM(AQ17:AT17)</f>
        <v>#REF!</v>
      </c>
      <c r="AV17" s="70"/>
      <c r="AW17" s="70"/>
      <c r="AX17" s="70"/>
      <c r="AY17" s="70"/>
      <c r="AZ17" s="70">
        <f>SUM(Tableau22[[#This Row],[nb postes A cumul 2021]:[nb postes apprentis cumul 2021]])</f>
        <v>0</v>
      </c>
      <c r="BA1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" s="75">
        <f>Tableau22[[#This Row],[montant DM 2021]]</f>
        <v>0</v>
      </c>
      <c r="BC17" s="73">
        <f>IF($S$2=T17,IF(U17="janvier",#REF!,#REF!*(13-MATCH(U17,'références '!$L$4:$L$15,0))/12),IF($S$2=V17,-#REF!*(13-MATCH(W17,'références '!$L$4:$L$15,0))/12,IF($S$2=V17+1,-W17,IF($S$2&gt;=T17,IF(SUM(U17:V17)=0,0,#REF!-W17),0))))</f>
        <v>0</v>
      </c>
      <c r="BD17" s="73">
        <f>IF($S$2=T17,IF(U17="janvier",#REF!,#REF!*(13-MATCH(U17,'références '!$L$4:$L$15,0))/12),IF($S$2=V17,-#REF!*(13-MATCH(W17,'références '!$L$4:$L$15,0))/12,IF($S$2=V17+1,-W17,IF($S$2&gt;=T17,IF(SUM(U17:V17)=0,0,#REF!-W17),0))))</f>
        <v>0</v>
      </c>
      <c r="BE17" s="73">
        <f>IF($S$2=T17,IF(U17="janvier",#REF!,#REF!*(13-MATCH(U17,'références '!$L$4:$L$15,0))/12),IF($S$2=V17,-#REF!*(13-MATCH(W17,'références '!$L$4:$L$15,0))/12,IF($S$2=V17+1,-W17,IF($S$2&gt;=T17,IF(SUM(U17:V17)=0,0,#REF!-W17),0))))</f>
        <v>0</v>
      </c>
      <c r="BF17" s="73">
        <f>IF($S$2=T17,IF(U17="janvier",#REF!,#REF!*(13-MATCH(U17,'références '!$L$4:$L$15,0))/12),IF($S$2=V17,-#REF!*(13-MATCH(W17,'références '!$L$4:$L$15,0))/12,IF($S$2=V17+1,-W17,IF($S$2&gt;=T17,IF(SUM(U17:V17)=0,0,#REF!-W17),0))))</f>
        <v>0</v>
      </c>
      <c r="BG17" s="73">
        <f>SUM(BC17:BF17)</f>
        <v>0</v>
      </c>
      <c r="BH17" s="70"/>
      <c r="BI17" s="70"/>
      <c r="BJ17" s="70"/>
      <c r="BK17" s="70"/>
      <c r="BL17" s="70">
        <f>SUM(Tableau22[[#This Row],[nb postes A cumul 2021]:[nb postes apprentis cumul 2021]])</f>
        <v>0</v>
      </c>
      <c r="BM17" s="75">
        <f>IF($S$2=T17,IF(U17="janvier",#REF!,#REF!*(13-MATCH(U17,'références '!$L$4:$L$15,0))/12),IF($S$2=V17,-#REF!*(13-MATCH(W17,'références '!$L$4:$L$15,0))/12,IF($S$2=V17+1,-W17,IF($S$2&gt;=T17,IF(SUM(U17:V17)=0,0,#REF!-W17),0))))</f>
        <v>0</v>
      </c>
      <c r="BN17" s="75">
        <f>Tableau22[[#This Row],[montant DM 2021]]</f>
        <v>0</v>
      </c>
      <c r="BO17" s="73">
        <f>IF($S$2=AF17,IF(AG17="janvier",#REF!,#REF!*(13-MATCH(AG17,'références '!$L$4:$L$15,0))/12),IF($S$2=AH17,-#REF!*(13-MATCH(AI17,'références '!$L$4:$L$15,0))/12,IF($S$2=AH17+1,-AI17,IF($S$2&gt;=AF17,IF(SUM(AG17:AH17)=0,0,#REF!-AI17),0))))</f>
        <v>0</v>
      </c>
      <c r="BP17" s="73">
        <f>IF($S$2=AF17,IF(AG17="janvier",#REF!,#REF!*(13-MATCH(AG17,'références '!$L$4:$L$15,0))/12),IF($S$2=AH17,-#REF!*(13-MATCH(AI17,'références '!$L$4:$L$15,0))/12,IF($S$2=AH17+1,-AI17,IF($S$2&gt;=AF17,IF(SUM(AG17:AH17)=0,0,#REF!-AI17),0))))</f>
        <v>0</v>
      </c>
      <c r="BQ17" s="73">
        <f>IF($S$2=AF17,IF(AG17="janvier",#REF!,#REF!*(13-MATCH(AG17,'références '!$L$4:$L$15,0))/12),IF($S$2=AH17,-#REF!*(13-MATCH(AI17,'références '!$L$4:$L$15,0))/12,IF($S$2=AH17+1,-AI17,IF($S$2&gt;=AF17,IF(SUM(AG17:AH17)=0,0,#REF!-AI17),0))))</f>
        <v>0</v>
      </c>
      <c r="BR17" s="73">
        <f>IF($S$2=AF17,IF(AG17="janvier",#REF!,#REF!*(13-MATCH(AG17,'références '!$L$4:$L$15,0))/12),IF($S$2=AH17,-#REF!*(13-MATCH(AI17,'références '!$L$4:$L$15,0))/12,IF($S$2=AH17+1,-AI17,IF($S$2&gt;=AF17,IF(SUM(AG17:AH17)=0,0,#REF!-AI17),0))))</f>
        <v>0</v>
      </c>
      <c r="BS17" s="73">
        <f>SUM(BO17:BR17)</f>
        <v>0</v>
      </c>
      <c r="BT17" s="70"/>
      <c r="BU17" s="70"/>
      <c r="BV17" s="70"/>
      <c r="BW17" s="70"/>
      <c r="BX17" s="70">
        <f>SUM(Tableau22[[#This Row],[nb postes A cumul 2021]:[nb postes apprentis cumul 2021]])</f>
        <v>0</v>
      </c>
      <c r="BY17" s="75">
        <f>IF($S$2=AF17,IF(AG17="janvier",Z17,Z17*(13-MATCH(AG17,'références '!$L$4:$L$15,0))/12),IF($S$2=AH17,-Z17*(13-MATCH(AI17,'références '!$L$4:$L$15,0))/12,IF($S$2=AH17+1,-AI17,IF($S$2&gt;=AF17,IF(SUM(AG17:AH17)=0,0,Z17-AI17),0))))</f>
        <v>0</v>
      </c>
      <c r="BZ17" s="75">
        <f>Tableau22[[#This Row],[montant DM 2021]]</f>
        <v>0</v>
      </c>
      <c r="CA17" s="73" t="e">
        <f>IF($S$2=AR17,IF(AS17="janvier",X17,X17*(13-MATCH(AS17,'références '!$L$4:$L$15,0))/12),IF($S$2=AT17,-X17*(13-MATCH(AU17,'références '!$L$4:$L$15,0))/12,IF($S$2=AT17+1,-AU17,IF($S$2&gt;=AR17,IF(SUM(AS17:AT17)=0,0,X17-AU17),0))))</f>
        <v>#REF!</v>
      </c>
      <c r="CB17" s="73" t="e">
        <f>IF($S$2=AR17,IF(AS17="janvier",Y17,Y17*(13-MATCH(AS17,'références '!$L$4:$L$15,0))/12),IF($S$2=AT17,-Y17*(13-MATCH(AU17,'références '!$L$4:$L$15,0))/12,IF($S$2=AT17+1,-AU17,IF($S$2&gt;=AR17,IF(SUM(AS17:AT17)=0,0,Y17-AU17),0))))</f>
        <v>#REF!</v>
      </c>
      <c r="CC17" s="73" t="e">
        <f>IF($S$2=AR17,IF(AS17="janvier",Z17,Z17*(13-MATCH(AS17,'références '!$L$4:$L$15,0))/12),IF($S$2=AT17,-Z17*(13-MATCH(AU17,'références '!$L$4:$L$15,0))/12,IF($S$2=AT17+1,-AU17,IF($S$2&gt;=AR17,IF(SUM(AS17:AT17)=0,0,Z17-AU17),0))))</f>
        <v>#REF!</v>
      </c>
      <c r="CD17" s="73" t="e">
        <f>IF($S$2=AR17,IF(AS17="janvier",AA17,AA17*(13-MATCH(AS17,'références '!$L$4:$L$15,0))/12),IF($S$2=AT17,-AA17*(13-MATCH(AU17,'références '!$L$4:$L$15,0))/12,IF($S$2=AT17+1,-AU17,IF($S$2&gt;=AR17,IF(SUM(AS17:AT17)=0,0,AA17-AU17),0))))</f>
        <v>#REF!</v>
      </c>
      <c r="CE17" s="73" t="e">
        <f>SUM(CA17:CD17)</f>
        <v>#REF!</v>
      </c>
      <c r="CF17" s="70"/>
      <c r="CG17" s="70"/>
      <c r="CH17" s="70"/>
      <c r="CI17" s="70"/>
      <c r="CJ17" s="70">
        <f>SUM(Tableau22[[#This Row],[nb postes A cumul 2021]:[nb postes apprentis cumul 2021]])</f>
        <v>0</v>
      </c>
      <c r="CK17" s="75" t="e">
        <f>IF($S$2=AR17,IF(AS17="janvier",AL17,AL17*(13-MATCH(AS17,'références '!$L$4:$L$15,0))/12),IF($S$2=AT17,-AL17*(13-MATCH(AU17,'références '!$L$4:$L$15,0))/12,IF($S$2=AT17+1,-AU17,IF($S$2&gt;=AR17,IF(SUM(AS17:AT17)=0,0,AL17-AU17),0))))</f>
        <v>#REF!</v>
      </c>
      <c r="CL17" s="75">
        <f>Tableau22[[#This Row],[montant DM 2021]]</f>
        <v>0</v>
      </c>
      <c r="CM17" s="73">
        <f>IF($S$2=BD17,IF(BE17="janvier",AJ17,AJ17*(13-MATCH(BE17,'références '!$L$4:$L$15,0))/12),IF($S$2=BF17,-AJ17*(13-MATCH(BG17,'références '!$L$4:$L$15,0))/12,IF($S$2=BF17+1,-BG17,IF($S$2&gt;=BD17,IF(SUM(BE17:BF17)=0,0,AJ17-BG17),0))))</f>
        <v>0</v>
      </c>
      <c r="CN17" s="73">
        <f>IF($S$2=BD17,IF(BE17="janvier",AK17,AK17*(13-MATCH(BE17,'références '!$L$4:$L$15,0))/12),IF($S$2=BF17,-AK17*(13-MATCH(BG17,'références '!$L$4:$L$15,0))/12,IF($S$2=BF17+1,-BG17,IF($S$2&gt;=BD17,IF(SUM(BE17:BF17)=0,0,AK17-BG17),0))))</f>
        <v>0</v>
      </c>
      <c r="CO17" s="73">
        <f>IF($S$2=BD17,IF(BE17="janvier",AL17,AL17*(13-MATCH(BE17,'références '!$L$4:$L$15,0))/12),IF($S$2=BF17,-AL17*(13-MATCH(BG17,'références '!$L$4:$L$15,0))/12,IF($S$2=BF17+1,-BG17,IF($S$2&gt;=BD17,IF(SUM(BE17:BF17)=0,0,AL17-BG17),0))))</f>
        <v>0</v>
      </c>
      <c r="CP17" s="73">
        <f>IF($S$2=BD17,IF(BE17="janvier",AM17,AM17*(13-MATCH(BE17,'références '!$L$4:$L$15,0))/12),IF($S$2=BF17,-AM17*(13-MATCH(BG17,'références '!$L$4:$L$15,0))/12,IF($S$2=BF17+1,-BG17,IF($S$2&gt;=BD17,IF(SUM(BE17:BF17)=0,0,AM17-BG17),0))))</f>
        <v>0</v>
      </c>
      <c r="CQ17" s="73">
        <f>SUM(CM17:CP17)</f>
        <v>0</v>
      </c>
      <c r="CR17" s="70"/>
      <c r="CS17" s="70"/>
      <c r="CT17" s="70"/>
      <c r="CU17" s="70"/>
      <c r="CV17" s="70">
        <f>SUM(Tableau22[[#This Row],[nb postes A cumul 2021]:[nb postes apprentis cumul 2021]])</f>
        <v>0</v>
      </c>
      <c r="CW17" s="75">
        <f>IF($S$2=BD17,IF(BE17="janvier",AX17,AX17*(13-MATCH(BE17,'références '!$L$4:$L$15,0))/12),IF($S$2=BF17,-AX17*(13-MATCH(BG17,'références '!$L$4:$L$15,0))/12,IF($S$2=BF17+1,-BG17,IF($S$2&gt;=BD17,IF(SUM(BE17:BF17)=0,0,AX17-BG17),0))))</f>
        <v>0</v>
      </c>
      <c r="CX17" s="75">
        <f>Tableau22[[#This Row],[montant DM 2021]]</f>
        <v>0</v>
      </c>
    </row>
    <row r="18" spans="1:102" ht="45" customHeight="1" x14ac:dyDescent="0.25">
      <c r="A18" s="13"/>
      <c r="B18" s="13" t="s">
        <v>91</v>
      </c>
      <c r="C18" s="25">
        <v>0.3</v>
      </c>
      <c r="D18" s="25"/>
      <c r="E18" s="25"/>
      <c r="F18" s="25"/>
      <c r="G18" s="27">
        <f>SUM(C18:F18)</f>
        <v>0.3</v>
      </c>
      <c r="H18" s="25" t="s">
        <v>82</v>
      </c>
      <c r="I18" s="25" t="s">
        <v>77</v>
      </c>
      <c r="J18" s="26">
        <f>IF(H18="titulaire",IF(I18="technique",(C18*'références coût RH'!$C$2)+(D18*'références coût RH'!$C$3)+(E18*'références coût RH'!$C$4)+(F18*'références coût RH'!$B$5),
IF(I18="administrative",(C18*'références coût RH'!$D$2)+(D18*'références coût RH'!$D$3)+(E18*'références coût RH'!$D$4)+(F18*'références coût RH'!$B$5),
IF(I18="sanitaire",(C18*'références coût RH'!$E$2)+(D18*'références coût RH'!$E$3)+(E18*'références coût RH'!$E$4)+(F18*'références coût RH'!$B$5),
IF(I18="culturelle",(C18*'références coût RH'!$F$2)+(D18*'références coût RH'!$F$3)+(E18*'références coût RH'!$F$4)+(F18*'références coût RH'!$B$5),
IF(I18="sportive",(C18*'références coût RH'!$G$2)+(D18*'références coût RH'!$G$3)+(E18*'références coût RH'!$G$4)+(F18*'références coût RH'!$B$5),
IF(I18="animation",(C18*'références coût RH'!$H$2)+(D18*'références coût RH'!$H$3)+(E18*'références coût RH'!$H$4)+(F18*'références coût RH'!$B$5),
IF(I18="PM",(C18*'références coût RH'!$I$2)+(D18*'références coût RH'!$I$3)+(E18*'références coût RH'!$I$4)+(F18*'références coût RH'!$B$5),
IF(I18="",(C18*'références coût RH'!$B$2)+(D18*'références coût RH'!$B$3)+(E18*'références coût RH'!$B$4)+(F18*'références coût RH'!$B$5))))))))),
IF(I18="technique",(C18*'références coût RH'!$C$11)+(D18*'références coût RH'!$C$12)+(E18*'références coût RH'!$C$13)+(F18*'références coût RH'!$B$14),
IF(I18="administrative",(C18*'références coût RH'!$D$11)+(D18*'références coût RH'!$D$12)+(E18*'références coût RH'!$D$13)+(F18*'références coût RH'!$B$14),
IF(I18="sanitaire",(C18*'références coût RH'!$E$11)+(D18*'références coût RH'!$E$12)+(E18*'références coût RH'!$E$13)+(F18*'références coût RH'!$B$14),
IF(I18="culturelle",(C18*'références coût RH'!$F$11)+(D18*'références coût RH'!$F$12)+(E18*'références coût RH'!$F$13)+(F18*'références coût RH'!$B$14),
IF(I18="sportive",(C18*'références coût RH'!$BH$21)+(D18*'références coût RH'!$BH$22)+(E18*'références coût RH'!$BH$23)+(F18*'références coût RH'!$B$14),
IF(I18="animation",(C18*'références coût RH'!$H$11)+(D18*'références coût RH'!$H$12)+(E18*'références coût RH'!$H$13)+(F18*'références coût RH'!$B$14),
IF(I18="PM",(C18*'références coût RH'!$I$11)+(D18*'références coût RH'!$I$12)+(E18*'références coût RH'!$I$13)+(F18*'références coût RH'!$B$14),
IF(I18="",(C18*'références coût RH'!$B$11)+(D18*'références coût RH'!$B$12)+(E18*'références coût RH'!$B$13)+(F18*'références coût RH'!$B$14))))))))))</f>
        <v>24000</v>
      </c>
      <c r="K18" s="26"/>
      <c r="L18" s="26"/>
      <c r="M18" s="26">
        <f>Tableau22[[#This Row],[montant estimé 012]]+Tableau22[[#This Row],[Montant estimé 011 et 65]]+Tableau22[[#This Row],[Montant estimé recettes]]</f>
        <v>24000</v>
      </c>
      <c r="N18" s="49">
        <v>2021</v>
      </c>
      <c r="O18" s="13" t="s">
        <v>123</v>
      </c>
      <c r="P18" s="56">
        <v>2025</v>
      </c>
      <c r="Q18" s="59" t="s">
        <v>123</v>
      </c>
      <c r="R18" s="25"/>
      <c r="S18" s="73">
        <f>IF($S$2=N18,IF(O18="janvier",C18,C18*(13-MATCH(O18,'références '!$L$4:$L$15,0))/12),IF($S$2=P18,-C18*(13-MATCH(Q18,'références '!$L$4:$L$15,0))/12,IF($S$2=P18+1,-Q18,IF($S$2&gt;=N18,IF(SUM(O18:P18)=0,0,C18-Q18),0))))</f>
        <v>7.4999999999999997E-2</v>
      </c>
      <c r="T18" s="73">
        <f>IF($S$2=N18,IF(O18="janvier",D18,D18*(13-MATCH(O18,'références '!$L$4:$L$15,0))/12),IF($S$2=P18,-D18*(13-MATCH(Q18,'références '!$L$4:$L$15,0))/12,IF($S$2=P18+1,-Q18,IF($S$2&gt;=N18,IF(SUM(O18:P18)=0,0,D18-Q18),0))))</f>
        <v>0</v>
      </c>
      <c r="U18" s="73">
        <f>IF($S$2=N18,IF(O18="janvier",E18,E18*(13-MATCH(O18,'références '!$L$4:$L$15,0))/12),IF($S$2=P18,-E18*(13-MATCH(Q18,'références '!$L$4:$L$15,0))/12,IF($S$2=P18+1,-Q18,IF($S$2&gt;=N18,IF(SUM(O18:P18)=0,0,E18-Q18),0))))</f>
        <v>0</v>
      </c>
      <c r="V18" s="73">
        <f>IF($S$2=N18,IF(O18="janvier",F18,F18*(13-MATCH(O18,'références '!$L$4:$L$15,0))/12),IF($S$2=P18,-F18*(13-MATCH(Q18,'références '!$L$4:$L$15,0))/12,IF($S$2=P18+1,-Q18,IF($S$2&gt;=N18,IF(SUM(O18:P18)=0,0,F18-Q18),0))))</f>
        <v>0</v>
      </c>
      <c r="W18" s="73">
        <f>SUM(S18:V18)</f>
        <v>7.4999999999999997E-2</v>
      </c>
      <c r="X18" s="70">
        <f>Tableau22[[#This Row],[nb postes A 2021]]</f>
        <v>7.4999999999999997E-2</v>
      </c>
      <c r="Y18" s="70">
        <f>Tableau22[[#This Row],[nb postes B 2021]]</f>
        <v>0</v>
      </c>
      <c r="Z18" s="70">
        <f>Tableau22[[#This Row],[nb postes C 2021]]</f>
        <v>0</v>
      </c>
      <c r="AA18" s="70">
        <f>Tableau22[[#This Row],[nb postes apprentis 2021]]</f>
        <v>0</v>
      </c>
      <c r="AB18" s="70">
        <f>SUM(Tableau22[[#This Row],[nb postes A cumul 2021]:[nb postes apprentis cumul 2021]])</f>
        <v>7.4999999999999997E-2</v>
      </c>
      <c r="AC18" s="75">
        <f>IF($S$2=N18,IF(O18="janvier",M18,M18*(13-MATCH(O18,'références '!$L$4:$L$15,0))/12),IF($S$2=P18,-M18*(13-MATCH(Q18,'références '!$L$4:$L$15,0))/12,IF($S$2=P18+1,-Q18,IF($S$2&gt;=N18,IF(SUM(O18:P18)=0,0,M18-Q18),0))))</f>
        <v>6000</v>
      </c>
      <c r="AD18" s="75">
        <f>Tableau22[[#This Row],[montant DM 2021]]</f>
        <v>6000</v>
      </c>
      <c r="AE18" s="73">
        <f>IF($AE$2=N18,IF(O18="janvier",C18,C18*(13-MATCH(O18,'références '!$L$4:$L$15,0))/12),IF($AE$2=P18,-C18*(13-MATCH(Q18,'références '!$L$4:$L$15,0))/12,IF($AE$2=P18+1,-Q18,IF($AE$2&gt;=N18,IF(SUM(O18:P18)=0,0,C18-X18),0))))</f>
        <v>0.22499999999999998</v>
      </c>
      <c r="AF18" s="73">
        <f>IF($AE$2=N18,IF(O18="janvier",D18,D18*(13-MATCH(O18,'références '!$L$4:$L$15,0))/12),IF($AE$2=P18,-D18*(13-MATCH(Q18,'références '!$L$4:$L$15,0))/12,IF($AE$2=P18+1,-Q18,IF($AE$2&gt;=N18,IF(SUM(O18:P18)=0,0,D18-Y18),0))))</f>
        <v>0</v>
      </c>
      <c r="AG18" s="73">
        <f>IF($AE$2=N18,IF(O18="janvier",E18,E18*(13-MATCH(O18,'références '!$L$4:$L$15,0))/12),IF($AE$2=P18,-E18*(13-MATCH(Q18,'références '!$L$4:$L$15,0))/12,IF($AE$2=P18+1,-Q18,IF($AE$2&gt;=N18,IF(SUM(O18:P18)=0,0,E18-Z18),0))))</f>
        <v>0</v>
      </c>
      <c r="AH18" s="73">
        <f>IF($AE$2=N18,IF(O18="janvier",F18,F18*(13-MATCH(O18,'références '!$L$4:$L$15,0))/12),IF($AE$2=P18,-F18*(13-MATCH(Q18,'références '!$L$4:$L$15,0))/12,IF($AE$2=P18+1,-Q18,IF($AE$2&gt;=N18,IF(SUM(O18:P18)=0,0,F18-AA18),0))))</f>
        <v>0</v>
      </c>
      <c r="AI18" s="73">
        <f>SUM(AE18:AH18)</f>
        <v>0.22499999999999998</v>
      </c>
      <c r="AJ18" s="70">
        <f>Tableau22[[#This Row],[nb postes A cumul 2021]]+Tableau22[[#This Row],[nb postes A 2022]]</f>
        <v>0.3</v>
      </c>
      <c r="AK18" s="70">
        <f>Tableau22[[#This Row],[nb postes B cumul 2021]]+Tableau22[[#This Row],[nb postes B 2022]]</f>
        <v>0</v>
      </c>
      <c r="AL18" s="70">
        <f>Tableau22[[#This Row],[nb postes C cumul 2021]]+Tableau22[[#This Row],[nb postes C 2022]]</f>
        <v>0</v>
      </c>
      <c r="AM18" s="70">
        <f>Tableau22[[#This Row],[nb postes apprentis cumul 2021]]+Tableau22[[#This Row],[nb postes apprentis 2022]]</f>
        <v>0</v>
      </c>
      <c r="AN18" s="70">
        <f>SUM(Tableau22[[#This Row],[nb postes A cumul 2021]:[nb postes apprentis cumul 2021]])</f>
        <v>7.4999999999999997E-2</v>
      </c>
      <c r="AO18" s="75">
        <f>IF($S$2=N18,IF(O18="janvier",M18,M18*(13-MATCH(O18,'références '!$L$4:$L$15,0))/12),IF($S$2=P18,-M18*(13-MATCH(Q18,'références '!$L$4:$L$15,0))/12,IF($S$2=P18+1,-Q18,IF($S$2&gt;=N18,IF(SUM(O18:P18)=0,0,M18-AC18),0))))</f>
        <v>6000</v>
      </c>
      <c r="AP18" s="75">
        <f>Tableau22[[#This Row],[montant cumulé 2021]]+Tableau22[[#This Row],[montant BP 2022]]</f>
        <v>12000</v>
      </c>
      <c r="AQ18" s="73" t="e">
        <f>IF($S$2=#REF!,IF(#REF!="janvier",R18,R18*(13-MATCH(#REF!,'références '!$L$4:$L$15,0))/12),IF($S$2=#REF!,-R18*(13-MATCH(#REF!,'références '!$L$4:$L$15,0))/12,IF($S$2=#REF!+1,-#REF!,IF($S$2&gt;=#REF!,IF(SUM(#REF!)=0,0,R18-#REF!),0))))</f>
        <v>#REF!</v>
      </c>
      <c r="AR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" s="73" t="e">
        <f>SUM(AQ18:AT18)</f>
        <v>#REF!</v>
      </c>
      <c r="AV18" s="70"/>
      <c r="AW18" s="70"/>
      <c r="AX18" s="70"/>
      <c r="AY18" s="70"/>
      <c r="AZ18" s="70">
        <f>SUM(Tableau22[[#This Row],[nb postes A cumul 2021]:[nb postes apprentis cumul 2021]])</f>
        <v>7.4999999999999997E-2</v>
      </c>
      <c r="BA1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" s="75">
        <f>Tableau22[[#This Row],[montant DM 2021]]</f>
        <v>6000</v>
      </c>
      <c r="BC18" s="73">
        <f>IF($S$2=T18,IF(U18="janvier",#REF!,#REF!*(13-MATCH(U18,'références '!$L$4:$L$15,0))/12),IF($S$2=V18,-#REF!*(13-MATCH(W18,'références '!$L$4:$L$15,0))/12,IF($S$2=V18+1,-W18,IF($S$2&gt;=T18,IF(SUM(U18:V18)=0,0,#REF!-W18),0))))</f>
        <v>0</v>
      </c>
      <c r="BD18" s="73">
        <f>IF($S$2=T18,IF(U18="janvier",#REF!,#REF!*(13-MATCH(U18,'références '!$L$4:$L$15,0))/12),IF($S$2=V18,-#REF!*(13-MATCH(W18,'références '!$L$4:$L$15,0))/12,IF($S$2=V18+1,-W18,IF($S$2&gt;=T18,IF(SUM(U18:V18)=0,0,#REF!-W18),0))))</f>
        <v>0</v>
      </c>
      <c r="BE18" s="73">
        <f>IF($S$2=T18,IF(U18="janvier",#REF!,#REF!*(13-MATCH(U18,'références '!$L$4:$L$15,0))/12),IF($S$2=V18,-#REF!*(13-MATCH(W18,'références '!$L$4:$L$15,0))/12,IF($S$2=V18+1,-W18,IF($S$2&gt;=T18,IF(SUM(U18:V18)=0,0,#REF!-W18),0))))</f>
        <v>0</v>
      </c>
      <c r="BF18" s="73">
        <f>IF($S$2=T18,IF(U18="janvier",#REF!,#REF!*(13-MATCH(U18,'références '!$L$4:$L$15,0))/12),IF($S$2=V18,-#REF!*(13-MATCH(W18,'références '!$L$4:$L$15,0))/12,IF($S$2=V18+1,-W18,IF($S$2&gt;=T18,IF(SUM(U18:V18)=0,0,#REF!-W18),0))))</f>
        <v>0</v>
      </c>
      <c r="BG18" s="73">
        <f>SUM(BC18:BF18)</f>
        <v>0</v>
      </c>
      <c r="BH18" s="70"/>
      <c r="BI18" s="70"/>
      <c r="BJ18" s="70"/>
      <c r="BK18" s="70"/>
      <c r="BL18" s="70">
        <f>SUM(Tableau22[[#This Row],[nb postes A cumul 2021]:[nb postes apprentis cumul 2021]])</f>
        <v>7.4999999999999997E-2</v>
      </c>
      <c r="BM18" s="75">
        <f>IF($S$2=T18,IF(U18="janvier",#REF!,#REF!*(13-MATCH(U18,'références '!$L$4:$L$15,0))/12),IF($S$2=V18,-#REF!*(13-MATCH(W18,'références '!$L$4:$L$15,0))/12,IF($S$2=V18+1,-W18,IF($S$2&gt;=T18,IF(SUM(U18:V18)=0,0,#REF!-W18),0))))</f>
        <v>0</v>
      </c>
      <c r="BN18" s="75">
        <f>Tableau22[[#This Row],[montant DM 2021]]</f>
        <v>6000</v>
      </c>
      <c r="BO18" s="73">
        <f>IF($S$2=AF18,IF(AG18="janvier",#REF!,#REF!*(13-MATCH(AG18,'références '!$L$4:$L$15,0))/12),IF($S$2=AH18,-#REF!*(13-MATCH(AI18,'références '!$L$4:$L$15,0))/12,IF($S$2=AH18+1,-AI18,IF($S$2&gt;=AF18,IF(SUM(AG18:AH18)=0,0,#REF!-AI18),0))))</f>
        <v>0</v>
      </c>
      <c r="BP18" s="73">
        <f>IF($S$2=AF18,IF(AG18="janvier",#REF!,#REF!*(13-MATCH(AG18,'références '!$L$4:$L$15,0))/12),IF($S$2=AH18,-#REF!*(13-MATCH(AI18,'références '!$L$4:$L$15,0))/12,IF($S$2=AH18+1,-AI18,IF($S$2&gt;=AF18,IF(SUM(AG18:AH18)=0,0,#REF!-AI18),0))))</f>
        <v>0</v>
      </c>
      <c r="BQ18" s="73">
        <f>IF($S$2=AF18,IF(AG18="janvier",#REF!,#REF!*(13-MATCH(AG18,'références '!$L$4:$L$15,0))/12),IF($S$2=AH18,-#REF!*(13-MATCH(AI18,'références '!$L$4:$L$15,0))/12,IF($S$2=AH18+1,-AI18,IF($S$2&gt;=AF18,IF(SUM(AG18:AH18)=0,0,#REF!-AI18),0))))</f>
        <v>0</v>
      </c>
      <c r="BR18" s="73">
        <f>IF($S$2=AF18,IF(AG18="janvier",#REF!,#REF!*(13-MATCH(AG18,'références '!$L$4:$L$15,0))/12),IF($S$2=AH18,-#REF!*(13-MATCH(AI18,'références '!$L$4:$L$15,0))/12,IF($S$2=AH18+1,-AI18,IF($S$2&gt;=AF18,IF(SUM(AG18:AH18)=0,0,#REF!-AI18),0))))</f>
        <v>0</v>
      </c>
      <c r="BS18" s="73">
        <f>SUM(BO18:BR18)</f>
        <v>0</v>
      </c>
      <c r="BT18" s="70"/>
      <c r="BU18" s="70"/>
      <c r="BV18" s="70"/>
      <c r="BW18" s="70"/>
      <c r="BX18" s="70">
        <f>SUM(Tableau22[[#This Row],[nb postes A cumul 2021]:[nb postes apprentis cumul 2021]])</f>
        <v>7.4999999999999997E-2</v>
      </c>
      <c r="BY18" s="75">
        <f>IF($S$2=AF18,IF(AG18="janvier",Z18,Z18*(13-MATCH(AG18,'références '!$L$4:$L$15,0))/12),IF($S$2=AH18,-Z18*(13-MATCH(AI18,'références '!$L$4:$L$15,0))/12,IF($S$2=AH18+1,-AI18,IF($S$2&gt;=AF18,IF(SUM(AG18:AH18)=0,0,Z18-AI18),0))))</f>
        <v>0</v>
      </c>
      <c r="BZ18" s="75">
        <f>Tableau22[[#This Row],[montant DM 2021]]</f>
        <v>6000</v>
      </c>
      <c r="CA18" s="73" t="e">
        <f>IF($S$2=AR18,IF(AS18="janvier",X18,X18*(13-MATCH(AS18,'références '!$L$4:$L$15,0))/12),IF($S$2=AT18,-X18*(13-MATCH(AU18,'références '!$L$4:$L$15,0))/12,IF($S$2=AT18+1,-AU18,IF($S$2&gt;=AR18,IF(SUM(AS18:AT18)=0,0,X18-AU18),0))))</f>
        <v>#REF!</v>
      </c>
      <c r="CB18" s="73" t="e">
        <f>IF($S$2=AR18,IF(AS18="janvier",Y18,Y18*(13-MATCH(AS18,'références '!$L$4:$L$15,0))/12),IF($S$2=AT18,-Y18*(13-MATCH(AU18,'références '!$L$4:$L$15,0))/12,IF($S$2=AT18+1,-AU18,IF($S$2&gt;=AR18,IF(SUM(AS18:AT18)=0,0,Y18-AU18),0))))</f>
        <v>#REF!</v>
      </c>
      <c r="CC18" s="73" t="e">
        <f>IF($S$2=AR18,IF(AS18="janvier",Z18,Z18*(13-MATCH(AS18,'références '!$L$4:$L$15,0))/12),IF($S$2=AT18,-Z18*(13-MATCH(AU18,'références '!$L$4:$L$15,0))/12,IF($S$2=AT18+1,-AU18,IF($S$2&gt;=AR18,IF(SUM(AS18:AT18)=0,0,Z18-AU18),0))))</f>
        <v>#REF!</v>
      </c>
      <c r="CD18" s="73" t="e">
        <f>IF($S$2=AR18,IF(AS18="janvier",AA18,AA18*(13-MATCH(AS18,'références '!$L$4:$L$15,0))/12),IF($S$2=AT18,-AA18*(13-MATCH(AU18,'références '!$L$4:$L$15,0))/12,IF($S$2=AT18+1,-AU18,IF($S$2&gt;=AR18,IF(SUM(AS18:AT18)=0,0,AA18-AU18),0))))</f>
        <v>#REF!</v>
      </c>
      <c r="CE18" s="73" t="e">
        <f>SUM(CA18:CD18)</f>
        <v>#REF!</v>
      </c>
      <c r="CF18" s="70"/>
      <c r="CG18" s="70"/>
      <c r="CH18" s="70"/>
      <c r="CI18" s="70"/>
      <c r="CJ18" s="70">
        <f>SUM(Tableau22[[#This Row],[nb postes A cumul 2021]:[nb postes apprentis cumul 2021]])</f>
        <v>7.4999999999999997E-2</v>
      </c>
      <c r="CK18" s="75" t="e">
        <f>IF($S$2=AR18,IF(AS18="janvier",AL18,AL18*(13-MATCH(AS18,'références '!$L$4:$L$15,0))/12),IF($S$2=AT18,-AL18*(13-MATCH(AU18,'références '!$L$4:$L$15,0))/12,IF($S$2=AT18+1,-AU18,IF($S$2&gt;=AR18,IF(SUM(AS18:AT18)=0,0,AL18-AU18),0))))</f>
        <v>#REF!</v>
      </c>
      <c r="CL18" s="75">
        <f>Tableau22[[#This Row],[montant DM 2021]]</f>
        <v>6000</v>
      </c>
      <c r="CM18" s="73">
        <f>IF($S$2=BD18,IF(BE18="janvier",AJ18,AJ18*(13-MATCH(BE18,'références '!$L$4:$L$15,0))/12),IF($S$2=BF18,-AJ18*(13-MATCH(BG18,'références '!$L$4:$L$15,0))/12,IF($S$2=BF18+1,-BG18,IF($S$2&gt;=BD18,IF(SUM(BE18:BF18)=0,0,AJ18-BG18),0))))</f>
        <v>0</v>
      </c>
      <c r="CN18" s="73">
        <f>IF($S$2=BD18,IF(BE18="janvier",AK18,AK18*(13-MATCH(BE18,'références '!$L$4:$L$15,0))/12),IF($S$2=BF18,-AK18*(13-MATCH(BG18,'références '!$L$4:$L$15,0))/12,IF($S$2=BF18+1,-BG18,IF($S$2&gt;=BD18,IF(SUM(BE18:BF18)=0,0,AK18-BG18),0))))</f>
        <v>0</v>
      </c>
      <c r="CO18" s="73">
        <f>IF($S$2=BD18,IF(BE18="janvier",AL18,AL18*(13-MATCH(BE18,'références '!$L$4:$L$15,0))/12),IF($S$2=BF18,-AL18*(13-MATCH(BG18,'références '!$L$4:$L$15,0))/12,IF($S$2=BF18+1,-BG18,IF($S$2&gt;=BD18,IF(SUM(BE18:BF18)=0,0,AL18-BG18),0))))</f>
        <v>0</v>
      </c>
      <c r="CP18" s="73">
        <f>IF($S$2=BD18,IF(BE18="janvier",AM18,AM18*(13-MATCH(BE18,'références '!$L$4:$L$15,0))/12),IF($S$2=BF18,-AM18*(13-MATCH(BG18,'références '!$L$4:$L$15,0))/12,IF($S$2=BF18+1,-BG18,IF($S$2&gt;=BD18,IF(SUM(BE18:BF18)=0,0,AM18-BG18),0))))</f>
        <v>0</v>
      </c>
      <c r="CQ18" s="73">
        <f>SUM(CM18:CP18)</f>
        <v>0</v>
      </c>
      <c r="CR18" s="70"/>
      <c r="CS18" s="70"/>
      <c r="CT18" s="70"/>
      <c r="CU18" s="70"/>
      <c r="CV18" s="70">
        <f>SUM(Tableau22[[#This Row],[nb postes A cumul 2021]:[nb postes apprentis cumul 2021]])</f>
        <v>7.4999999999999997E-2</v>
      </c>
      <c r="CW18" s="75">
        <f>IF($S$2=BD18,IF(BE18="janvier",AX18,AX18*(13-MATCH(BE18,'références '!$L$4:$L$15,0))/12),IF($S$2=BF18,-AX18*(13-MATCH(BG18,'références '!$L$4:$L$15,0))/12,IF($S$2=BF18+1,-BG18,IF($S$2&gt;=BD18,IF(SUM(BE18:BF18)=0,0,AX18-BG18),0))))</f>
        <v>0</v>
      </c>
      <c r="CX18" s="75">
        <f>Tableau22[[#This Row],[montant DM 2021]]</f>
        <v>6000</v>
      </c>
    </row>
    <row r="19" spans="1:102" ht="60" customHeight="1" x14ac:dyDescent="0.25">
      <c r="A19" s="13"/>
      <c r="B19" s="13" t="s">
        <v>91</v>
      </c>
      <c r="C19" s="25">
        <v>0.7</v>
      </c>
      <c r="D19" s="25"/>
      <c r="E19" s="25"/>
      <c r="F19" s="25"/>
      <c r="G19" s="25">
        <f>SUM(C19:F19)</f>
        <v>0.7</v>
      </c>
      <c r="H19" s="18" t="s">
        <v>82</v>
      </c>
      <c r="I19" s="13" t="s">
        <v>77</v>
      </c>
      <c r="J19" s="26">
        <f>IF(H19="titulaire",IF(I19="technique",(C19*'références coût RH'!$C$2)+(D19*'références coût RH'!$C$3)+(E19*'références coût RH'!$C$4)+(F19*'références coût RH'!$B$5),
IF(I19="administrative",(C19*'références coût RH'!$D$2)+(D19*'références coût RH'!$D$3)+(E19*'références coût RH'!$D$4)+(F19*'références coût RH'!$B$5),
IF(I19="sanitaire",(C19*'références coût RH'!$E$2)+(D19*'références coût RH'!$E$3)+(E19*'références coût RH'!$E$4)+(F19*'références coût RH'!$B$5),
IF(I19="culturelle",(C19*'références coût RH'!$F$2)+(D19*'références coût RH'!$F$3)+(E19*'références coût RH'!$F$4)+(F19*'références coût RH'!$B$5),
IF(I19="sportive",(C19*'références coût RH'!$G$2)+(D19*'références coût RH'!$G$3)+(E19*'références coût RH'!$G$4)+(F19*'références coût RH'!$B$5),
IF(I19="animation",(C19*'références coût RH'!$H$2)+(D19*'références coût RH'!$H$3)+(E19*'références coût RH'!$H$4)+(F19*'références coût RH'!$B$5),
IF(I19="PM",(C19*'références coût RH'!$I$2)+(D19*'références coût RH'!$I$3)+(E19*'références coût RH'!$I$4)+(F19*'références coût RH'!$B$5),
IF(I19="",(C19*'références coût RH'!$B$2)+(D19*'références coût RH'!$B$3)+(E19*'références coût RH'!$B$4)+(F19*'références coût RH'!$B$5))))))))),
IF(I19="technique",(C19*'références coût RH'!$C$11)+(D19*'références coût RH'!$C$12)+(E19*'références coût RH'!$C$13)+(F19*'références coût RH'!$B$14),
IF(I19="administrative",(C19*'références coût RH'!$D$11)+(D19*'références coût RH'!$D$12)+(E19*'références coût RH'!$D$13)+(F19*'références coût RH'!$B$14),
IF(I19="sanitaire",(C19*'références coût RH'!$E$11)+(D19*'références coût RH'!$E$12)+(E19*'références coût RH'!$E$13)+(F19*'références coût RH'!$B$14),
IF(I19="culturelle",(C19*'références coût RH'!$F$11)+(D19*'références coût RH'!$F$12)+(E19*'références coût RH'!$F$13)+(F19*'références coût RH'!$B$14),
IF(I19="sportive",(C19*'références coût RH'!$BH$21)+(D19*'références coût RH'!$BH$22)+(E19*'références coût RH'!$BH$23)+(F19*'références coût RH'!$B$14),
IF(I19="animation",(C19*'références coût RH'!$H$11)+(D19*'références coût RH'!$H$12)+(E19*'références coût RH'!$H$13)+(F19*'références coût RH'!$B$14),
IF(I19="PM",(C19*'références coût RH'!$I$11)+(D19*'références coût RH'!$I$12)+(E19*'références coût RH'!$I$13)+(F19*'références coût RH'!$B$14),
IF(I19="",(C19*'références coût RH'!$B$11)+(D19*'références coût RH'!$B$12)+(E19*'références coût RH'!$B$13)+(F19*'références coût RH'!$B$14))))))))))</f>
        <v>56000</v>
      </c>
      <c r="K19" s="26"/>
      <c r="L19" s="26"/>
      <c r="M19" s="26">
        <f>Tableau22[[#This Row],[montant estimé 012]]+Tableau22[[#This Row],[Montant estimé 011 et 65]]+Tableau22[[#This Row],[Montant estimé recettes]]</f>
        <v>56000</v>
      </c>
      <c r="N19" s="49">
        <v>2021</v>
      </c>
      <c r="O19" s="13" t="s">
        <v>123</v>
      </c>
      <c r="P19" s="56">
        <v>2025</v>
      </c>
      <c r="Q19" s="56" t="s">
        <v>123</v>
      </c>
      <c r="R19" s="13"/>
      <c r="S19" s="73">
        <f>IF($S$2=N19,IF(O19="janvier",C19,C19*(13-MATCH(O19,'références '!$L$4:$L$15,0))/12),IF($S$2=P19,-C19*(13-MATCH(Q19,'références '!$L$4:$L$15,0))/12,IF($S$2=P19+1,-Q19,IF($S$2&gt;=N19,IF(SUM(O19:P19)=0,0,C19-Q19),0))))</f>
        <v>0.17499999999999996</v>
      </c>
      <c r="T19" s="73">
        <f>IF($S$2=N19,IF(O19="janvier",D19,D19*(13-MATCH(O19,'références '!$L$4:$L$15,0))/12),IF($S$2=P19,-D19*(13-MATCH(Q19,'références '!$L$4:$L$15,0))/12,IF($S$2=P19+1,-Q19,IF($S$2&gt;=N19,IF(SUM(O19:P19)=0,0,D19-Q19),0))))</f>
        <v>0</v>
      </c>
      <c r="U19" s="73">
        <f>IF($S$2=N19,IF(O19="janvier",E19,E19*(13-MATCH(O19,'références '!$L$4:$L$15,0))/12),IF($S$2=P19,-E19*(13-MATCH(Q19,'références '!$L$4:$L$15,0))/12,IF($S$2=P19+1,-Q19,IF($S$2&gt;=N19,IF(SUM(O19:P19)=0,0,E19-Q19),0))))</f>
        <v>0</v>
      </c>
      <c r="V19" s="73">
        <f>IF($S$2=N19,IF(O19="janvier",F19,F19*(13-MATCH(O19,'références '!$L$4:$L$15,0))/12),IF($S$2=P19,-F19*(13-MATCH(Q19,'références '!$L$4:$L$15,0))/12,IF($S$2=P19+1,-Q19,IF($S$2&gt;=N19,IF(SUM(O19:P19)=0,0,F19-Q19),0))))</f>
        <v>0</v>
      </c>
      <c r="W19" s="73">
        <f>SUM(S19:V19)</f>
        <v>0.17499999999999996</v>
      </c>
      <c r="X19" s="70">
        <f>Tableau22[[#This Row],[nb postes A 2021]]</f>
        <v>0.17499999999999996</v>
      </c>
      <c r="Y19" s="70">
        <f>Tableau22[[#This Row],[nb postes B 2021]]</f>
        <v>0</v>
      </c>
      <c r="Z19" s="70">
        <f>Tableau22[[#This Row],[nb postes C 2021]]</f>
        <v>0</v>
      </c>
      <c r="AA19" s="70">
        <f>Tableau22[[#This Row],[nb postes apprentis 2021]]</f>
        <v>0</v>
      </c>
      <c r="AB19" s="70">
        <f>SUM(Tableau22[[#This Row],[nb postes A cumul 2021]:[nb postes apprentis cumul 2021]])</f>
        <v>0.17499999999999996</v>
      </c>
      <c r="AC19" s="75">
        <f>IF($S$2=N19,IF(O19="janvier",M19,M19*(13-MATCH(O19,'références '!$L$4:$L$15,0))/12),IF($S$2=P19,-M19*(13-MATCH(Q19,'références '!$L$4:$L$15,0))/12,IF($S$2=P19+1,-Q19,IF($S$2&gt;=N19,IF(SUM(O19:P19)=0,0,M19-Q19),0))))</f>
        <v>14000</v>
      </c>
      <c r="AD19" s="75">
        <f>Tableau22[[#This Row],[montant DM 2021]]</f>
        <v>14000</v>
      </c>
      <c r="AE19" s="73">
        <f>IF($AE$2=N19,IF(O19="janvier",C19,C19*(13-MATCH(O19,'références '!$L$4:$L$15,0))/12),IF($AE$2=P19,-C19*(13-MATCH(Q19,'références '!$L$4:$L$15,0))/12,IF($AE$2=P19+1,-Q19,IF($AE$2&gt;=N19,IF(SUM(O19:P19)=0,0,C19-X19),0))))</f>
        <v>0.52500000000000002</v>
      </c>
      <c r="AF19" s="73">
        <f>IF($AE$2=N19,IF(O19="janvier",D19,D19*(13-MATCH(O19,'références '!$L$4:$L$15,0))/12),IF($AE$2=P19,-D19*(13-MATCH(Q19,'références '!$L$4:$L$15,0))/12,IF($AE$2=P19+1,-Q19,IF($AE$2&gt;=N19,IF(SUM(O19:P19)=0,0,D19-Y19),0))))</f>
        <v>0</v>
      </c>
      <c r="AG19" s="73">
        <f>IF($AE$2=N19,IF(O19="janvier",E19,E19*(13-MATCH(O19,'références '!$L$4:$L$15,0))/12),IF($AE$2=P19,-E19*(13-MATCH(Q19,'références '!$L$4:$L$15,0))/12,IF($AE$2=P19+1,-Q19,IF($AE$2&gt;=N19,IF(SUM(O19:P19)=0,0,E19-Z19),0))))</f>
        <v>0</v>
      </c>
      <c r="AH19" s="73">
        <f>IF($AE$2=N19,IF(O19="janvier",F19,F19*(13-MATCH(O19,'références '!$L$4:$L$15,0))/12),IF($AE$2=P19,-F19*(13-MATCH(Q19,'références '!$L$4:$L$15,0))/12,IF($AE$2=P19+1,-Q19,IF($AE$2&gt;=N19,IF(SUM(O19:P19)=0,0,F19-AA19),0))))</f>
        <v>0</v>
      </c>
      <c r="AI19" s="73">
        <f>SUM(AE19:AH19)</f>
        <v>0.52500000000000002</v>
      </c>
      <c r="AJ19" s="70">
        <f>Tableau22[[#This Row],[nb postes A cumul 2021]]+Tableau22[[#This Row],[nb postes A 2022]]</f>
        <v>0.7</v>
      </c>
      <c r="AK19" s="70">
        <f>Tableau22[[#This Row],[nb postes B cumul 2021]]+Tableau22[[#This Row],[nb postes B 2022]]</f>
        <v>0</v>
      </c>
      <c r="AL19" s="70">
        <f>Tableau22[[#This Row],[nb postes C cumul 2021]]+Tableau22[[#This Row],[nb postes C 2022]]</f>
        <v>0</v>
      </c>
      <c r="AM19" s="70">
        <f>Tableau22[[#This Row],[nb postes apprentis cumul 2021]]+Tableau22[[#This Row],[nb postes apprentis 2022]]</f>
        <v>0</v>
      </c>
      <c r="AN19" s="70">
        <f>SUM(Tableau22[[#This Row],[nb postes A cumul 2021]:[nb postes apprentis cumul 2021]])</f>
        <v>0.17499999999999996</v>
      </c>
      <c r="AO19" s="75">
        <f>IF($S$2=N19,IF(O19="janvier",M19,M19*(13-MATCH(O19,'références '!$L$4:$L$15,0))/12),IF($S$2=P19,-M19*(13-MATCH(Q19,'références '!$L$4:$L$15,0))/12,IF($S$2=P19+1,-Q19,IF($S$2&gt;=N19,IF(SUM(O19:P19)=0,0,M19-AC19),0))))</f>
        <v>14000</v>
      </c>
      <c r="AP19" s="75">
        <f>Tableau22[[#This Row],[montant cumulé 2021]]+Tableau22[[#This Row],[montant BP 2022]]</f>
        <v>28000</v>
      </c>
      <c r="AQ19" s="73" t="e">
        <f>IF($S$2=#REF!,IF(#REF!="janvier",R19,R19*(13-MATCH(#REF!,'références '!$L$4:$L$15,0))/12),IF($S$2=#REF!,-R19*(13-MATCH(#REF!,'références '!$L$4:$L$15,0))/12,IF($S$2=#REF!+1,-#REF!,IF($S$2&gt;=#REF!,IF(SUM(#REF!)=0,0,R19-#REF!),0))))</f>
        <v>#REF!</v>
      </c>
      <c r="AR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" s="73" t="e">
        <f>SUM(AQ19:AT19)</f>
        <v>#REF!</v>
      </c>
      <c r="AV19" s="70"/>
      <c r="AW19" s="70"/>
      <c r="AX19" s="70"/>
      <c r="AY19" s="70"/>
      <c r="AZ19" s="70">
        <f>SUM(Tableau22[[#This Row],[nb postes A cumul 2021]:[nb postes apprentis cumul 2021]])</f>
        <v>0.17499999999999996</v>
      </c>
      <c r="BA1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" s="75">
        <f>Tableau22[[#This Row],[montant DM 2021]]</f>
        <v>14000</v>
      </c>
      <c r="BC19" s="73">
        <f>IF($S$2=T19,IF(U19="janvier",#REF!,#REF!*(13-MATCH(U19,'références '!$L$4:$L$15,0))/12),IF($S$2=V19,-#REF!*(13-MATCH(W19,'références '!$L$4:$L$15,0))/12,IF($S$2=V19+1,-W19,IF($S$2&gt;=T19,IF(SUM(U19:V19)=0,0,#REF!-W19),0))))</f>
        <v>0</v>
      </c>
      <c r="BD19" s="73">
        <f>IF($S$2=T19,IF(U19="janvier",#REF!,#REF!*(13-MATCH(U19,'références '!$L$4:$L$15,0))/12),IF($S$2=V19,-#REF!*(13-MATCH(W19,'références '!$L$4:$L$15,0))/12,IF($S$2=V19+1,-W19,IF($S$2&gt;=T19,IF(SUM(U19:V19)=0,0,#REF!-W19),0))))</f>
        <v>0</v>
      </c>
      <c r="BE19" s="73">
        <f>IF($S$2=T19,IF(U19="janvier",#REF!,#REF!*(13-MATCH(U19,'références '!$L$4:$L$15,0))/12),IF($S$2=V19,-#REF!*(13-MATCH(W19,'références '!$L$4:$L$15,0))/12,IF($S$2=V19+1,-W19,IF($S$2&gt;=T19,IF(SUM(U19:V19)=0,0,#REF!-W19),0))))</f>
        <v>0</v>
      </c>
      <c r="BF19" s="73">
        <f>IF($S$2=T19,IF(U19="janvier",#REF!,#REF!*(13-MATCH(U19,'références '!$L$4:$L$15,0))/12),IF($S$2=V19,-#REF!*(13-MATCH(W19,'références '!$L$4:$L$15,0))/12,IF($S$2=V19+1,-W19,IF($S$2&gt;=T19,IF(SUM(U19:V19)=0,0,#REF!-W19),0))))</f>
        <v>0</v>
      </c>
      <c r="BG19" s="73">
        <f>SUM(BC19:BF19)</f>
        <v>0</v>
      </c>
      <c r="BH19" s="70"/>
      <c r="BI19" s="70"/>
      <c r="BJ19" s="70"/>
      <c r="BK19" s="70"/>
      <c r="BL19" s="70">
        <f>SUM(Tableau22[[#This Row],[nb postes A cumul 2021]:[nb postes apprentis cumul 2021]])</f>
        <v>0.17499999999999996</v>
      </c>
      <c r="BM19" s="75">
        <f>IF($S$2=T19,IF(U19="janvier",#REF!,#REF!*(13-MATCH(U19,'références '!$L$4:$L$15,0))/12),IF($S$2=V19,-#REF!*(13-MATCH(W19,'références '!$L$4:$L$15,0))/12,IF($S$2=V19+1,-W19,IF($S$2&gt;=T19,IF(SUM(U19:V19)=0,0,#REF!-W19),0))))</f>
        <v>0</v>
      </c>
      <c r="BN19" s="75">
        <f>Tableau22[[#This Row],[montant DM 2021]]</f>
        <v>14000</v>
      </c>
      <c r="BO19" s="73">
        <f>IF($S$2=AF19,IF(AG19="janvier",#REF!,#REF!*(13-MATCH(AG19,'références '!$L$4:$L$15,0))/12),IF($S$2=AH19,-#REF!*(13-MATCH(AI19,'références '!$L$4:$L$15,0))/12,IF($S$2=AH19+1,-AI19,IF($S$2&gt;=AF19,IF(SUM(AG19:AH19)=0,0,#REF!-AI19),0))))</f>
        <v>0</v>
      </c>
      <c r="BP19" s="73">
        <f>IF($S$2=AF19,IF(AG19="janvier",#REF!,#REF!*(13-MATCH(AG19,'références '!$L$4:$L$15,0))/12),IF($S$2=AH19,-#REF!*(13-MATCH(AI19,'références '!$L$4:$L$15,0))/12,IF($S$2=AH19+1,-AI19,IF($S$2&gt;=AF19,IF(SUM(AG19:AH19)=0,0,#REF!-AI19),0))))</f>
        <v>0</v>
      </c>
      <c r="BQ19" s="73">
        <f>IF($S$2=AF19,IF(AG19="janvier",#REF!,#REF!*(13-MATCH(AG19,'références '!$L$4:$L$15,0))/12),IF($S$2=AH19,-#REF!*(13-MATCH(AI19,'références '!$L$4:$L$15,0))/12,IF($S$2=AH19+1,-AI19,IF($S$2&gt;=AF19,IF(SUM(AG19:AH19)=0,0,#REF!-AI19),0))))</f>
        <v>0</v>
      </c>
      <c r="BR19" s="73">
        <f>IF($S$2=AF19,IF(AG19="janvier",#REF!,#REF!*(13-MATCH(AG19,'références '!$L$4:$L$15,0))/12),IF($S$2=AH19,-#REF!*(13-MATCH(AI19,'références '!$L$4:$L$15,0))/12,IF($S$2=AH19+1,-AI19,IF($S$2&gt;=AF19,IF(SUM(AG19:AH19)=0,0,#REF!-AI19),0))))</f>
        <v>0</v>
      </c>
      <c r="BS19" s="73">
        <f>SUM(BO19:BR19)</f>
        <v>0</v>
      </c>
      <c r="BT19" s="70"/>
      <c r="BU19" s="70"/>
      <c r="BV19" s="70"/>
      <c r="BW19" s="70"/>
      <c r="BX19" s="70">
        <f>SUM(Tableau22[[#This Row],[nb postes A cumul 2021]:[nb postes apprentis cumul 2021]])</f>
        <v>0.17499999999999996</v>
      </c>
      <c r="BY19" s="75">
        <f>IF($S$2=AF19,IF(AG19="janvier",Z19,Z19*(13-MATCH(AG19,'références '!$L$4:$L$15,0))/12),IF($S$2=AH19,-Z19*(13-MATCH(AI19,'références '!$L$4:$L$15,0))/12,IF($S$2=AH19+1,-AI19,IF($S$2&gt;=AF19,IF(SUM(AG19:AH19)=0,0,Z19-AI19),0))))</f>
        <v>0</v>
      </c>
      <c r="BZ19" s="75">
        <f>Tableau22[[#This Row],[montant DM 2021]]</f>
        <v>14000</v>
      </c>
      <c r="CA19" s="73" t="e">
        <f>IF($S$2=AR19,IF(AS19="janvier",X19,X19*(13-MATCH(AS19,'références '!$L$4:$L$15,0))/12),IF($S$2=AT19,-X19*(13-MATCH(AU19,'références '!$L$4:$L$15,0))/12,IF($S$2=AT19+1,-AU19,IF($S$2&gt;=AR19,IF(SUM(AS19:AT19)=0,0,X19-AU19),0))))</f>
        <v>#REF!</v>
      </c>
      <c r="CB19" s="73" t="e">
        <f>IF($S$2=AR19,IF(AS19="janvier",Y19,Y19*(13-MATCH(AS19,'références '!$L$4:$L$15,0))/12),IF($S$2=AT19,-Y19*(13-MATCH(AU19,'références '!$L$4:$L$15,0))/12,IF($S$2=AT19+1,-AU19,IF($S$2&gt;=AR19,IF(SUM(AS19:AT19)=0,0,Y19-AU19),0))))</f>
        <v>#REF!</v>
      </c>
      <c r="CC19" s="73" t="e">
        <f>IF($S$2=AR19,IF(AS19="janvier",Z19,Z19*(13-MATCH(AS19,'références '!$L$4:$L$15,0))/12),IF($S$2=AT19,-Z19*(13-MATCH(AU19,'références '!$L$4:$L$15,0))/12,IF($S$2=AT19+1,-AU19,IF($S$2&gt;=AR19,IF(SUM(AS19:AT19)=0,0,Z19-AU19),0))))</f>
        <v>#REF!</v>
      </c>
      <c r="CD19" s="73" t="e">
        <f>IF($S$2=AR19,IF(AS19="janvier",AA19,AA19*(13-MATCH(AS19,'références '!$L$4:$L$15,0))/12),IF($S$2=AT19,-AA19*(13-MATCH(AU19,'références '!$L$4:$L$15,0))/12,IF($S$2=AT19+1,-AU19,IF($S$2&gt;=AR19,IF(SUM(AS19:AT19)=0,0,AA19-AU19),0))))</f>
        <v>#REF!</v>
      </c>
      <c r="CE19" s="73" t="e">
        <f>SUM(CA19:CD19)</f>
        <v>#REF!</v>
      </c>
      <c r="CF19" s="70"/>
      <c r="CG19" s="70"/>
      <c r="CH19" s="70"/>
      <c r="CI19" s="70"/>
      <c r="CJ19" s="70">
        <f>SUM(Tableau22[[#This Row],[nb postes A cumul 2021]:[nb postes apprentis cumul 2021]])</f>
        <v>0.17499999999999996</v>
      </c>
      <c r="CK19" s="75" t="e">
        <f>IF($S$2=AR19,IF(AS19="janvier",AL19,AL19*(13-MATCH(AS19,'références '!$L$4:$L$15,0))/12),IF($S$2=AT19,-AL19*(13-MATCH(AU19,'références '!$L$4:$L$15,0))/12,IF($S$2=AT19+1,-AU19,IF($S$2&gt;=AR19,IF(SUM(AS19:AT19)=0,0,AL19-AU19),0))))</f>
        <v>#REF!</v>
      </c>
      <c r="CL19" s="75">
        <f>Tableau22[[#This Row],[montant DM 2021]]</f>
        <v>14000</v>
      </c>
      <c r="CM19" s="73">
        <f>IF($S$2=BD19,IF(BE19="janvier",AJ19,AJ19*(13-MATCH(BE19,'références '!$L$4:$L$15,0))/12),IF($S$2=BF19,-AJ19*(13-MATCH(BG19,'références '!$L$4:$L$15,0))/12,IF($S$2=BF19+1,-BG19,IF($S$2&gt;=BD19,IF(SUM(BE19:BF19)=0,0,AJ19-BG19),0))))</f>
        <v>0</v>
      </c>
      <c r="CN19" s="73">
        <f>IF($S$2=BD19,IF(BE19="janvier",AK19,AK19*(13-MATCH(BE19,'références '!$L$4:$L$15,0))/12),IF($S$2=BF19,-AK19*(13-MATCH(BG19,'références '!$L$4:$L$15,0))/12,IF($S$2=BF19+1,-BG19,IF($S$2&gt;=BD19,IF(SUM(BE19:BF19)=0,0,AK19-BG19),0))))</f>
        <v>0</v>
      </c>
      <c r="CO19" s="73">
        <f>IF($S$2=BD19,IF(BE19="janvier",AL19,AL19*(13-MATCH(BE19,'références '!$L$4:$L$15,0))/12),IF($S$2=BF19,-AL19*(13-MATCH(BG19,'références '!$L$4:$L$15,0))/12,IF($S$2=BF19+1,-BG19,IF($S$2&gt;=BD19,IF(SUM(BE19:BF19)=0,0,AL19-BG19),0))))</f>
        <v>0</v>
      </c>
      <c r="CP19" s="73">
        <f>IF($S$2=BD19,IF(BE19="janvier",AM19,AM19*(13-MATCH(BE19,'références '!$L$4:$L$15,0))/12),IF($S$2=BF19,-AM19*(13-MATCH(BG19,'références '!$L$4:$L$15,0))/12,IF($S$2=BF19+1,-BG19,IF($S$2&gt;=BD19,IF(SUM(BE19:BF19)=0,0,AM19-BG19),0))))</f>
        <v>0</v>
      </c>
      <c r="CQ19" s="73">
        <f>SUM(CM19:CP19)</f>
        <v>0</v>
      </c>
      <c r="CR19" s="70"/>
      <c r="CS19" s="70"/>
      <c r="CT19" s="70"/>
      <c r="CU19" s="70"/>
      <c r="CV19" s="70">
        <f>SUM(Tableau22[[#This Row],[nb postes A cumul 2021]:[nb postes apprentis cumul 2021]])</f>
        <v>0.17499999999999996</v>
      </c>
      <c r="CW19" s="75">
        <f>IF($S$2=BD19,IF(BE19="janvier",AX19,AX19*(13-MATCH(BE19,'références '!$L$4:$L$15,0))/12),IF($S$2=BF19,-AX19*(13-MATCH(BG19,'références '!$L$4:$L$15,0))/12,IF($S$2=BF19+1,-BG19,IF($S$2&gt;=BD19,IF(SUM(BE19:BF19)=0,0,AX19-BG19),0))))</f>
        <v>0</v>
      </c>
      <c r="CX19" s="75">
        <f>Tableau22[[#This Row],[montant DM 2021]]</f>
        <v>14000</v>
      </c>
    </row>
    <row r="20" spans="1:102" x14ac:dyDescent="0.25">
      <c r="A20" s="13"/>
      <c r="B20" s="13" t="s">
        <v>91</v>
      </c>
      <c r="C20" s="25">
        <v>1</v>
      </c>
      <c r="D20" s="25"/>
      <c r="E20" s="25"/>
      <c r="F20" s="25"/>
      <c r="G20" s="27">
        <f>SUM(C20:F20)</f>
        <v>1</v>
      </c>
      <c r="H20" s="18" t="s">
        <v>81</v>
      </c>
      <c r="I20" s="13" t="s">
        <v>77</v>
      </c>
      <c r="J20" s="26">
        <f>IF(H20="titulaire",IF(I20="technique",(C20*'références coût RH'!$C$2)+(D20*'références coût RH'!$C$3)+(E20*'références coût RH'!$C$4)+(F20*'références coût RH'!$B$5),
IF(I20="administrative",(C20*'références coût RH'!$D$2)+(D20*'références coût RH'!$D$3)+(E20*'références coût RH'!$D$4)+(F20*'références coût RH'!$B$5),
IF(I20="sanitaire",(C20*'références coût RH'!$E$2)+(D20*'références coût RH'!$E$3)+(E20*'références coût RH'!$E$4)+(F20*'références coût RH'!$B$5),
IF(I20="culturelle",(C20*'références coût RH'!$F$2)+(D20*'références coût RH'!$F$3)+(E20*'références coût RH'!$F$4)+(F20*'références coût RH'!$B$5),
IF(I20="sportive",(C20*'références coût RH'!$G$2)+(D20*'références coût RH'!$G$3)+(E20*'références coût RH'!$G$4)+(F20*'références coût RH'!$B$5),
IF(I20="animation",(C20*'références coût RH'!$H$2)+(D20*'références coût RH'!$H$3)+(E20*'références coût RH'!$H$4)+(F20*'références coût RH'!$B$5),
IF(I20="PM",(C20*'références coût RH'!$I$2)+(D20*'références coût RH'!$I$3)+(E20*'références coût RH'!$I$4)+(F20*'références coût RH'!$B$5),
IF(I20="",(C20*'références coût RH'!$B$2)+(D20*'références coût RH'!$B$3)+(E20*'références coût RH'!$B$4)+(F20*'références coût RH'!$B$5))))))))),
IF(I20="technique",(C20*'références coût RH'!$C$11)+(D20*'références coût RH'!$C$12)+(E20*'références coût RH'!$C$13)+(F20*'références coût RH'!$B$14),
IF(I20="administrative",(C20*'références coût RH'!$D$11)+(D20*'références coût RH'!$D$12)+(E20*'références coût RH'!$D$13)+(F20*'références coût RH'!$B$14),
IF(I20="sanitaire",(C20*'références coût RH'!$E$11)+(D20*'références coût RH'!$E$12)+(E20*'références coût RH'!$E$13)+(F20*'références coût RH'!$B$14),
IF(I20="culturelle",(C20*'références coût RH'!$F$11)+(D20*'références coût RH'!$F$12)+(E20*'références coût RH'!$F$13)+(F20*'références coût RH'!$B$14),
IF(I20="sportive",(C20*'références coût RH'!$BH$21)+(D20*'références coût RH'!$BH$22)+(E20*'références coût RH'!$BH$23)+(F20*'références coût RH'!$B$14),
IF(I20="animation",(C20*'références coût RH'!$H$11)+(D20*'références coût RH'!$H$12)+(E20*'références coût RH'!$H$13)+(F20*'références coût RH'!$B$14),
IF(I20="PM",(C20*'références coût RH'!$I$11)+(D20*'références coût RH'!$I$12)+(E20*'références coût RH'!$I$13)+(F20*'références coût RH'!$B$14),
IF(I20="",(C20*'références coût RH'!$B$11)+(D20*'références coût RH'!$B$12)+(E20*'références coût RH'!$B$13)+(F20*'références coût RH'!$B$14))))))))))</f>
        <v>80000</v>
      </c>
      <c r="K20" s="26"/>
      <c r="L20" s="26"/>
      <c r="M20" s="64">
        <f>Tableau22[[#This Row],[montant estimé 012]]+Tableau22[[#This Row],[Montant estimé 011 et 65]]+Tableau22[[#This Row],[Montant estimé recettes]]</f>
        <v>80000</v>
      </c>
      <c r="N20" s="49">
        <v>2021</v>
      </c>
      <c r="O20" s="13" t="s">
        <v>123</v>
      </c>
      <c r="P20" s="56"/>
      <c r="Q20" s="65"/>
      <c r="R20" s="13"/>
      <c r="S20" s="73">
        <f>IF($S$2=N20,IF(O20="janvier",C20,C20*(13-MATCH(O20,'références '!$L$4:$L$15,0))/12),IF($S$2=P20,-C20*(13-MATCH(Q20,'références '!$L$4:$L$15,0))/12,IF($S$2=P20+1,-Q20,IF($S$2&gt;=N20,IF(SUM(O20:P20)=0,0,C20-Q20),0))))</f>
        <v>0.25</v>
      </c>
      <c r="T20" s="73">
        <f>IF($S$2=N20,IF(O20="janvier",D20,D20*(13-MATCH(O20,'références '!$L$4:$L$15,0))/12),IF($S$2=P20,-D20*(13-MATCH(Q20,'références '!$L$4:$L$15,0))/12,IF($S$2=P20+1,-Q20,IF($S$2&gt;=N20,IF(SUM(O20:P20)=0,0,D20-Q20),0))))</f>
        <v>0</v>
      </c>
      <c r="U20" s="73">
        <f>IF($S$2=N20,IF(O20="janvier",E20,E20*(13-MATCH(O20,'références '!$L$4:$L$15,0))/12),IF($S$2=P20,-E20*(13-MATCH(Q20,'références '!$L$4:$L$15,0))/12,IF($S$2=P20+1,-Q20,IF($S$2&gt;=N20,IF(SUM(O20:P20)=0,0,E20-Q20),0))))</f>
        <v>0</v>
      </c>
      <c r="V20" s="73">
        <f>IF($S$2=N20,IF(O20="janvier",F20,F20*(13-MATCH(O20,'références '!$L$4:$L$15,0))/12),IF($S$2=P20,-F20*(13-MATCH(Q20,'références '!$L$4:$L$15,0))/12,IF($S$2=P20+1,-Q20,IF($S$2&gt;=N20,IF(SUM(O20:P20)=0,0,F20-Q20),0))))</f>
        <v>0</v>
      </c>
      <c r="W20" s="73">
        <f>SUM(S20:V20)</f>
        <v>0.25</v>
      </c>
      <c r="X20" s="70">
        <f>Tableau22[[#This Row],[nb postes A 2021]]</f>
        <v>0.25</v>
      </c>
      <c r="Y20" s="70">
        <f>Tableau22[[#This Row],[nb postes B 2021]]</f>
        <v>0</v>
      </c>
      <c r="Z20" s="70">
        <f>Tableau22[[#This Row],[nb postes C 2021]]</f>
        <v>0</v>
      </c>
      <c r="AA20" s="70">
        <f>Tableau22[[#This Row],[nb postes apprentis 2021]]</f>
        <v>0</v>
      </c>
      <c r="AB20" s="70">
        <f>SUM(Tableau22[[#This Row],[nb postes A cumul 2021]:[nb postes apprentis cumul 2021]])</f>
        <v>0.25</v>
      </c>
      <c r="AC20" s="75">
        <f>IF($S$2=N20,IF(O20="janvier",M20,M20*(13-MATCH(O20,'références '!$L$4:$L$15,0))/12),IF($S$2=P20,-M20*(13-MATCH(Q20,'références '!$L$4:$L$15,0))/12,IF($S$2=P20+1,-Q20,IF($S$2&gt;=N20,IF(SUM(O20:P20)=0,0,M20-Q20),0))))</f>
        <v>20000</v>
      </c>
      <c r="AD20" s="75">
        <f>Tableau22[[#This Row],[montant DM 2021]]</f>
        <v>20000</v>
      </c>
      <c r="AE20" s="73">
        <f>IF($AE$2=N20,IF(O20="janvier",C20,C20*(13-MATCH(O20,'références '!$L$4:$L$15,0))/12),IF($AE$2=P20,-C20*(13-MATCH(Q20,'références '!$L$4:$L$15,0))/12,IF($AE$2=P20+1,-Q20,IF($AE$2&gt;=N20,IF(SUM(O20:P20)=0,0,C20-X20),0))))</f>
        <v>0</v>
      </c>
      <c r="AF20" s="73">
        <f>IF($AE$2=N20,IF(O20="janvier",D20,D20*(13-MATCH(O20,'références '!$L$4:$L$15,0))/12),IF($AE$2=P20,-D20*(13-MATCH(Q20,'références '!$L$4:$L$15,0))/12,IF($AE$2=P20+1,-Q20,IF($AE$2&gt;=N20,IF(SUM(O20:P20)=0,0,D20-Y20),0))))</f>
        <v>0</v>
      </c>
      <c r="AG20" s="73">
        <f>IF($AE$2=N20,IF(O20="janvier",E20,E20*(13-MATCH(O20,'références '!$L$4:$L$15,0))/12),IF($AE$2=P20,-E20*(13-MATCH(Q20,'références '!$L$4:$L$15,0))/12,IF($AE$2=P20+1,-Q20,IF($AE$2&gt;=N20,IF(SUM(O20:P20)=0,0,E20-Z20),0))))</f>
        <v>0</v>
      </c>
      <c r="AH20" s="73">
        <f>IF($AE$2=N20,IF(O20="janvier",F20,F20*(13-MATCH(O20,'références '!$L$4:$L$15,0))/12),IF($AE$2=P20,-F20*(13-MATCH(Q20,'références '!$L$4:$L$15,0))/12,IF($AE$2=P20+1,-Q20,IF($AE$2&gt;=N20,IF(SUM(O20:P20)=0,0,F20-AA20),0))))</f>
        <v>0</v>
      </c>
      <c r="AI20" s="73">
        <f>SUM(AE20:AH20)</f>
        <v>0</v>
      </c>
      <c r="AJ20" s="70">
        <f>Tableau22[[#This Row],[nb postes A cumul 2021]]+Tableau22[[#This Row],[nb postes A 2022]]</f>
        <v>0.25</v>
      </c>
      <c r="AK20" s="70">
        <f>Tableau22[[#This Row],[nb postes B cumul 2021]]+Tableau22[[#This Row],[nb postes B 2022]]</f>
        <v>0</v>
      </c>
      <c r="AL20" s="70">
        <f>Tableau22[[#This Row],[nb postes C cumul 2021]]+Tableau22[[#This Row],[nb postes C 2022]]</f>
        <v>0</v>
      </c>
      <c r="AM20" s="70">
        <f>Tableau22[[#This Row],[nb postes apprentis cumul 2021]]+Tableau22[[#This Row],[nb postes apprentis 2022]]</f>
        <v>0</v>
      </c>
      <c r="AN20" s="70">
        <f>SUM(Tableau22[[#This Row],[nb postes A cumul 2021]:[nb postes apprentis cumul 2021]])</f>
        <v>0.25</v>
      </c>
      <c r="AO20" s="75">
        <f>IF($S$2=N20,IF(O20="janvier",M20,M20*(13-MATCH(O20,'références '!$L$4:$L$15,0))/12),IF($S$2=P20,-M20*(13-MATCH(Q20,'références '!$L$4:$L$15,0))/12,IF($S$2=P20+1,-Q20,IF($S$2&gt;=N20,IF(SUM(O20:P20)=0,0,M20-AC20),0))))</f>
        <v>20000</v>
      </c>
      <c r="AP20" s="75">
        <f>Tableau22[[#This Row],[montant cumulé 2021]]+Tableau22[[#This Row],[montant BP 2022]]</f>
        <v>40000</v>
      </c>
      <c r="AQ20" s="73" t="e">
        <f>IF($S$2=#REF!,IF(#REF!="janvier",R20,R20*(13-MATCH(#REF!,'références '!$L$4:$L$15,0))/12),IF($S$2=#REF!,-R20*(13-MATCH(#REF!,'références '!$L$4:$L$15,0))/12,IF($S$2=#REF!+1,-#REF!,IF($S$2&gt;=#REF!,IF(SUM(#REF!)=0,0,R20-#REF!),0))))</f>
        <v>#REF!</v>
      </c>
      <c r="AR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" s="73" t="e">
        <f>SUM(AQ20:AT20)</f>
        <v>#REF!</v>
      </c>
      <c r="AV20" s="70"/>
      <c r="AW20" s="70"/>
      <c r="AX20" s="70"/>
      <c r="AY20" s="70"/>
      <c r="AZ20" s="70">
        <f>SUM(Tableau22[[#This Row],[nb postes A cumul 2021]:[nb postes apprentis cumul 2021]])</f>
        <v>0.25</v>
      </c>
      <c r="BA2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" s="75">
        <f>Tableau22[[#This Row],[montant DM 2021]]</f>
        <v>20000</v>
      </c>
      <c r="BC20" s="73">
        <f>IF($S$2=T20,IF(U20="janvier",#REF!,#REF!*(13-MATCH(U20,'références '!$L$4:$L$15,0))/12),IF($S$2=V20,-#REF!*(13-MATCH(W20,'références '!$L$4:$L$15,0))/12,IF($S$2=V20+1,-W20,IF($S$2&gt;=T20,IF(SUM(U20:V20)=0,0,#REF!-W20),0))))</f>
        <v>0</v>
      </c>
      <c r="BD20" s="73">
        <f>IF($S$2=T20,IF(U20="janvier",#REF!,#REF!*(13-MATCH(U20,'références '!$L$4:$L$15,0))/12),IF($S$2=V20,-#REF!*(13-MATCH(W20,'références '!$L$4:$L$15,0))/12,IF($S$2=V20+1,-W20,IF($S$2&gt;=T20,IF(SUM(U20:V20)=0,0,#REF!-W20),0))))</f>
        <v>0</v>
      </c>
      <c r="BE20" s="73">
        <f>IF($S$2=T20,IF(U20="janvier",#REF!,#REF!*(13-MATCH(U20,'références '!$L$4:$L$15,0))/12),IF($S$2=V20,-#REF!*(13-MATCH(W20,'références '!$L$4:$L$15,0))/12,IF($S$2=V20+1,-W20,IF($S$2&gt;=T20,IF(SUM(U20:V20)=0,0,#REF!-W20),0))))</f>
        <v>0</v>
      </c>
      <c r="BF20" s="73">
        <f>IF($S$2=T20,IF(U20="janvier",#REF!,#REF!*(13-MATCH(U20,'références '!$L$4:$L$15,0))/12),IF($S$2=V20,-#REF!*(13-MATCH(W20,'références '!$L$4:$L$15,0))/12,IF($S$2=V20+1,-W20,IF($S$2&gt;=T20,IF(SUM(U20:V20)=0,0,#REF!-W20),0))))</f>
        <v>0</v>
      </c>
      <c r="BG20" s="73">
        <f>SUM(BC20:BF20)</f>
        <v>0</v>
      </c>
      <c r="BH20" s="70"/>
      <c r="BI20" s="70"/>
      <c r="BJ20" s="70"/>
      <c r="BK20" s="70"/>
      <c r="BL20" s="70">
        <f>SUM(Tableau22[[#This Row],[nb postes A cumul 2021]:[nb postes apprentis cumul 2021]])</f>
        <v>0.25</v>
      </c>
      <c r="BM20" s="75">
        <f>IF($S$2=T20,IF(U20="janvier",#REF!,#REF!*(13-MATCH(U20,'références '!$L$4:$L$15,0))/12),IF($S$2=V20,-#REF!*(13-MATCH(W20,'références '!$L$4:$L$15,0))/12,IF($S$2=V20+1,-W20,IF($S$2&gt;=T20,IF(SUM(U20:V20)=0,0,#REF!-W20),0))))</f>
        <v>0</v>
      </c>
      <c r="BN20" s="75">
        <f>Tableau22[[#This Row],[montant DM 2021]]</f>
        <v>20000</v>
      </c>
      <c r="BO20" s="73">
        <f>IF($S$2=AF20,IF(AG20="janvier",#REF!,#REF!*(13-MATCH(AG20,'références '!$L$4:$L$15,0))/12),IF($S$2=AH20,-#REF!*(13-MATCH(AI20,'références '!$L$4:$L$15,0))/12,IF($S$2=AH20+1,-AI20,IF($S$2&gt;=AF20,IF(SUM(AG20:AH20)=0,0,#REF!-AI20),0))))</f>
        <v>0</v>
      </c>
      <c r="BP20" s="73">
        <f>IF($S$2=AF20,IF(AG20="janvier",#REF!,#REF!*(13-MATCH(AG20,'références '!$L$4:$L$15,0))/12),IF($S$2=AH20,-#REF!*(13-MATCH(AI20,'références '!$L$4:$L$15,0))/12,IF($S$2=AH20+1,-AI20,IF($S$2&gt;=AF20,IF(SUM(AG20:AH20)=0,0,#REF!-AI20),0))))</f>
        <v>0</v>
      </c>
      <c r="BQ20" s="73">
        <f>IF($S$2=AF20,IF(AG20="janvier",#REF!,#REF!*(13-MATCH(AG20,'références '!$L$4:$L$15,0))/12),IF($S$2=AH20,-#REF!*(13-MATCH(AI20,'références '!$L$4:$L$15,0))/12,IF($S$2=AH20+1,-AI20,IF($S$2&gt;=AF20,IF(SUM(AG20:AH20)=0,0,#REF!-AI20),0))))</f>
        <v>0</v>
      </c>
      <c r="BR20" s="73">
        <f>IF($S$2=AF20,IF(AG20="janvier",#REF!,#REF!*(13-MATCH(AG20,'références '!$L$4:$L$15,0))/12),IF($S$2=AH20,-#REF!*(13-MATCH(AI20,'références '!$L$4:$L$15,0))/12,IF($S$2=AH20+1,-AI20,IF($S$2&gt;=AF20,IF(SUM(AG20:AH20)=0,0,#REF!-AI20),0))))</f>
        <v>0</v>
      </c>
      <c r="BS20" s="73">
        <f>SUM(BO20:BR20)</f>
        <v>0</v>
      </c>
      <c r="BT20" s="70"/>
      <c r="BU20" s="70"/>
      <c r="BV20" s="70"/>
      <c r="BW20" s="70"/>
      <c r="BX20" s="70">
        <f>SUM(Tableau22[[#This Row],[nb postes A cumul 2021]:[nb postes apprentis cumul 2021]])</f>
        <v>0.25</v>
      </c>
      <c r="BY20" s="75">
        <f>IF($S$2=AF20,IF(AG20="janvier",Z20,Z20*(13-MATCH(AG20,'références '!$L$4:$L$15,0))/12),IF($S$2=AH20,-Z20*(13-MATCH(AI20,'références '!$L$4:$L$15,0))/12,IF($S$2=AH20+1,-AI20,IF($S$2&gt;=AF20,IF(SUM(AG20:AH20)=0,0,Z20-AI20),0))))</f>
        <v>0</v>
      </c>
      <c r="BZ20" s="75">
        <f>Tableau22[[#This Row],[montant DM 2021]]</f>
        <v>20000</v>
      </c>
      <c r="CA20" s="73" t="e">
        <f>IF($S$2=AR20,IF(AS20="janvier",X20,X20*(13-MATCH(AS20,'références '!$L$4:$L$15,0))/12),IF($S$2=AT20,-X20*(13-MATCH(AU20,'références '!$L$4:$L$15,0))/12,IF($S$2=AT20+1,-AU20,IF($S$2&gt;=AR20,IF(SUM(AS20:AT20)=0,0,X20-AU20),0))))</f>
        <v>#REF!</v>
      </c>
      <c r="CB20" s="73" t="e">
        <f>IF($S$2=AR20,IF(AS20="janvier",Y20,Y20*(13-MATCH(AS20,'références '!$L$4:$L$15,0))/12),IF($S$2=AT20,-Y20*(13-MATCH(AU20,'références '!$L$4:$L$15,0))/12,IF($S$2=AT20+1,-AU20,IF($S$2&gt;=AR20,IF(SUM(AS20:AT20)=0,0,Y20-AU20),0))))</f>
        <v>#REF!</v>
      </c>
      <c r="CC20" s="73" t="e">
        <f>IF($S$2=AR20,IF(AS20="janvier",Z20,Z20*(13-MATCH(AS20,'références '!$L$4:$L$15,0))/12),IF($S$2=AT20,-Z20*(13-MATCH(AU20,'références '!$L$4:$L$15,0))/12,IF($S$2=AT20+1,-AU20,IF($S$2&gt;=AR20,IF(SUM(AS20:AT20)=0,0,Z20-AU20),0))))</f>
        <v>#REF!</v>
      </c>
      <c r="CD20" s="73" t="e">
        <f>IF($S$2=AR20,IF(AS20="janvier",AA20,AA20*(13-MATCH(AS20,'références '!$L$4:$L$15,0))/12),IF($S$2=AT20,-AA20*(13-MATCH(AU20,'références '!$L$4:$L$15,0))/12,IF($S$2=AT20+1,-AU20,IF($S$2&gt;=AR20,IF(SUM(AS20:AT20)=0,0,AA20-AU20),0))))</f>
        <v>#REF!</v>
      </c>
      <c r="CE20" s="73" t="e">
        <f>SUM(CA20:CD20)</f>
        <v>#REF!</v>
      </c>
      <c r="CF20" s="70"/>
      <c r="CG20" s="70"/>
      <c r="CH20" s="70"/>
      <c r="CI20" s="70"/>
      <c r="CJ20" s="70">
        <f>SUM(Tableau22[[#This Row],[nb postes A cumul 2021]:[nb postes apprentis cumul 2021]])</f>
        <v>0.25</v>
      </c>
      <c r="CK20" s="75" t="e">
        <f>IF($S$2=AR20,IF(AS20="janvier",AL20,AL20*(13-MATCH(AS20,'références '!$L$4:$L$15,0))/12),IF($S$2=AT20,-AL20*(13-MATCH(AU20,'références '!$L$4:$L$15,0))/12,IF($S$2=AT20+1,-AU20,IF($S$2&gt;=AR20,IF(SUM(AS20:AT20)=0,0,AL20-AU20),0))))</f>
        <v>#REF!</v>
      </c>
      <c r="CL20" s="75">
        <f>Tableau22[[#This Row],[montant DM 2021]]</f>
        <v>20000</v>
      </c>
      <c r="CM20" s="73">
        <f>IF($S$2=BD20,IF(BE20="janvier",AJ20,AJ20*(13-MATCH(BE20,'références '!$L$4:$L$15,0))/12),IF($S$2=BF20,-AJ20*(13-MATCH(BG20,'références '!$L$4:$L$15,0))/12,IF($S$2=BF20+1,-BG20,IF($S$2&gt;=BD20,IF(SUM(BE20:BF20)=0,0,AJ20-BG20),0))))</f>
        <v>0</v>
      </c>
      <c r="CN20" s="73">
        <f>IF($S$2=BD20,IF(BE20="janvier",AK20,AK20*(13-MATCH(BE20,'références '!$L$4:$L$15,0))/12),IF($S$2=BF20,-AK20*(13-MATCH(BG20,'références '!$L$4:$L$15,0))/12,IF($S$2=BF20+1,-BG20,IF($S$2&gt;=BD20,IF(SUM(BE20:BF20)=0,0,AK20-BG20),0))))</f>
        <v>0</v>
      </c>
      <c r="CO20" s="73">
        <f>IF($S$2=BD20,IF(BE20="janvier",AL20,AL20*(13-MATCH(BE20,'références '!$L$4:$L$15,0))/12),IF($S$2=BF20,-AL20*(13-MATCH(BG20,'références '!$L$4:$L$15,0))/12,IF($S$2=BF20+1,-BG20,IF($S$2&gt;=BD20,IF(SUM(BE20:BF20)=0,0,AL20-BG20),0))))</f>
        <v>0</v>
      </c>
      <c r="CP20" s="73">
        <f>IF($S$2=BD20,IF(BE20="janvier",AM20,AM20*(13-MATCH(BE20,'références '!$L$4:$L$15,0))/12),IF($S$2=BF20,-AM20*(13-MATCH(BG20,'références '!$L$4:$L$15,0))/12,IF($S$2=BF20+1,-BG20,IF($S$2&gt;=BD20,IF(SUM(BE20:BF20)=0,0,AM20-BG20),0))))</f>
        <v>0</v>
      </c>
      <c r="CQ20" s="73">
        <f>SUM(CM20:CP20)</f>
        <v>0</v>
      </c>
      <c r="CR20" s="70"/>
      <c r="CS20" s="70"/>
      <c r="CT20" s="70"/>
      <c r="CU20" s="70"/>
      <c r="CV20" s="70">
        <f>SUM(Tableau22[[#This Row],[nb postes A cumul 2021]:[nb postes apprentis cumul 2021]])</f>
        <v>0.25</v>
      </c>
      <c r="CW20" s="75">
        <f>IF($S$2=BD20,IF(BE20="janvier",AX20,AX20*(13-MATCH(BE20,'références '!$L$4:$L$15,0))/12),IF($S$2=BF20,-AX20*(13-MATCH(BG20,'références '!$L$4:$L$15,0))/12,IF($S$2=BF20+1,-BG20,IF($S$2&gt;=BD20,IF(SUM(BE20:BF20)=0,0,AX20-BG20),0))))</f>
        <v>0</v>
      </c>
      <c r="CX20" s="75">
        <f>Tableau22[[#This Row],[montant DM 2021]]</f>
        <v>20000</v>
      </c>
    </row>
    <row r="21" spans="1:102" x14ac:dyDescent="0.25">
      <c r="A21" s="13"/>
      <c r="B21" s="13" t="s">
        <v>91</v>
      </c>
      <c r="C21" s="25"/>
      <c r="D21" s="25">
        <v>0.6</v>
      </c>
      <c r="E21" s="25"/>
      <c r="F21" s="25"/>
      <c r="G21" s="25">
        <f>SUM(C21:F21)</f>
        <v>0.6</v>
      </c>
      <c r="H21" s="13" t="s">
        <v>81</v>
      </c>
      <c r="I21" s="13" t="s">
        <v>77</v>
      </c>
      <c r="J21" s="26">
        <f>IF(H21="titulaire",IF(I21="technique",(C21*'références coût RH'!$C$2)+(D21*'références coût RH'!$C$3)+(E21*'références coût RH'!$C$4)+(F21*'références coût RH'!$B$5),
IF(I21="administrative",(C21*'références coût RH'!$D$2)+(D21*'références coût RH'!$D$3)+(E21*'références coût RH'!$D$4)+(F21*'références coût RH'!$B$5),
IF(I21="sanitaire",(C21*'références coût RH'!$E$2)+(D21*'références coût RH'!$E$3)+(E21*'références coût RH'!$E$4)+(F21*'références coût RH'!$B$5),
IF(I21="culturelle",(C21*'références coût RH'!$F$2)+(D21*'références coût RH'!$F$3)+(E21*'références coût RH'!$F$4)+(F21*'références coût RH'!$B$5),
IF(I21="sportive",(C21*'références coût RH'!$G$2)+(D21*'références coût RH'!$G$3)+(E21*'références coût RH'!$G$4)+(F21*'références coût RH'!$B$5),
IF(I21="animation",(C21*'références coût RH'!$H$2)+(D21*'références coût RH'!$H$3)+(E21*'références coût RH'!$H$4)+(F21*'références coût RH'!$B$5),
IF(I21="PM",(C21*'références coût RH'!$I$2)+(D21*'références coût RH'!$I$3)+(E21*'références coût RH'!$I$4)+(F21*'références coût RH'!$B$5),
IF(I21="",(C21*'références coût RH'!$B$2)+(D21*'références coût RH'!$B$3)+(E21*'références coût RH'!$B$4)+(F21*'références coût RH'!$B$5))))))))),
IF(I21="technique",(C21*'références coût RH'!$C$11)+(D21*'références coût RH'!$C$12)+(E21*'références coût RH'!$C$13)+(F21*'références coût RH'!$B$14),
IF(I21="administrative",(C21*'références coût RH'!$D$11)+(D21*'références coût RH'!$D$12)+(E21*'références coût RH'!$D$13)+(F21*'références coût RH'!$B$14),
IF(I21="sanitaire",(C21*'références coût RH'!$E$11)+(D21*'références coût RH'!$E$12)+(E21*'références coût RH'!$E$13)+(F21*'références coût RH'!$B$14),
IF(I21="culturelle",(C21*'références coût RH'!$F$11)+(D21*'références coût RH'!$F$12)+(E21*'références coût RH'!$F$13)+(F21*'références coût RH'!$B$14),
IF(I21="sportive",(C21*'références coût RH'!$BH$21)+(D21*'références coût RH'!$BH$22)+(E21*'références coût RH'!$BH$23)+(F21*'références coût RH'!$B$14),
IF(I21="animation",(C21*'références coût RH'!$H$11)+(D21*'références coût RH'!$H$12)+(E21*'références coût RH'!$H$13)+(F21*'références coût RH'!$B$14),
IF(I21="PM",(C21*'références coût RH'!$I$11)+(D21*'références coût RH'!$I$12)+(E21*'références coût RH'!$I$13)+(F21*'références coût RH'!$B$14),
IF(I21="",(C21*'références coût RH'!$B$11)+(D21*'références coût RH'!$B$12)+(E21*'références coût RH'!$B$13)+(F21*'références coût RH'!$B$14))))))))))</f>
        <v>28800</v>
      </c>
      <c r="K21" s="26"/>
      <c r="L21" s="26"/>
      <c r="M21" s="26">
        <f>Tableau22[[#This Row],[montant estimé 012]]+Tableau22[[#This Row],[Montant estimé 011 et 65]]+Tableau22[[#This Row],[Montant estimé recettes]]</f>
        <v>28800</v>
      </c>
      <c r="N21" s="49">
        <v>2022</v>
      </c>
      <c r="O21" s="13" t="s">
        <v>114</v>
      </c>
      <c r="P21" s="56"/>
      <c r="Q21" s="56"/>
      <c r="R21" s="13"/>
      <c r="S21" s="73">
        <f>IF($S$2=N21,IF(O21="janvier",C21,C21*(13-MATCH(O21,'références '!$L$4:$L$15,0))/12),IF($S$2=P21,-C21*(13-MATCH(Q21,'références '!$L$4:$L$15,0))/12,IF($S$2=P21+1,-Q21,IF($S$2&gt;=N21,IF(SUM(O21:P21)=0,0,C21-Q21),0))))</f>
        <v>0</v>
      </c>
      <c r="T21" s="73">
        <f>IF($S$2=N21,IF(O21="janvier",D21,D21*(13-MATCH(O21,'références '!$L$4:$L$15,0))/12),IF($S$2=P21,-D21*(13-MATCH(Q21,'références '!$L$4:$L$15,0))/12,IF($S$2=P21+1,-Q21,IF($S$2&gt;=N21,IF(SUM(O21:P21)=0,0,D21-Q21),0))))</f>
        <v>0</v>
      </c>
      <c r="U21" s="73">
        <f>IF($S$2=N21,IF(O21="janvier",E21,E21*(13-MATCH(O21,'références '!$L$4:$L$15,0))/12),IF($S$2=P21,-E21*(13-MATCH(Q21,'références '!$L$4:$L$15,0))/12,IF($S$2=P21+1,-Q21,IF($S$2&gt;=N21,IF(SUM(O21:P21)=0,0,E21-Q21),0))))</f>
        <v>0</v>
      </c>
      <c r="V21" s="73">
        <f>IF($S$2=N21,IF(O21="janvier",F21,F21*(13-MATCH(O21,'références '!$L$4:$L$15,0))/12),IF($S$2=P21,-F21*(13-MATCH(Q21,'références '!$L$4:$L$15,0))/12,IF($S$2=P21+1,-Q21,IF($S$2&gt;=N21,IF(SUM(O21:P21)=0,0,F21-Q21),0))))</f>
        <v>0</v>
      </c>
      <c r="W21" s="73">
        <f>SUM(S21:V21)</f>
        <v>0</v>
      </c>
      <c r="X21" s="70">
        <f>Tableau22[[#This Row],[nb postes A 2021]]</f>
        <v>0</v>
      </c>
      <c r="Y21" s="70">
        <f>Tableau22[[#This Row],[nb postes B 2021]]</f>
        <v>0</v>
      </c>
      <c r="Z21" s="70">
        <f>Tableau22[[#This Row],[nb postes C 2021]]</f>
        <v>0</v>
      </c>
      <c r="AA21" s="70">
        <f>Tableau22[[#This Row],[nb postes apprentis 2021]]</f>
        <v>0</v>
      </c>
      <c r="AB21" s="70">
        <f>SUM(Tableau22[[#This Row],[nb postes A cumul 2021]:[nb postes apprentis cumul 2021]])</f>
        <v>0</v>
      </c>
      <c r="AC21" s="75">
        <f>IF($S$2=N21,IF(O21="janvier",M21,M21*(13-MATCH(O21,'références '!$L$4:$L$15,0))/12),IF($S$2=P21,-M21*(13-MATCH(Q21,'références '!$L$4:$L$15,0))/12,IF($S$2=P21+1,-Q21,IF($S$2&gt;=N21,IF(SUM(O21:P21)=0,0,M21-Q21),0))))</f>
        <v>0</v>
      </c>
      <c r="AD21" s="75">
        <f>Tableau22[[#This Row],[montant DM 2021]]</f>
        <v>0</v>
      </c>
      <c r="AE21" s="73">
        <f>IF($AE$2=N21,IF(O21="janvier",C21,C21*(13-MATCH(O21,'références '!$L$4:$L$15,0))/12),IF($AE$2=P21,-C21*(13-MATCH(Q21,'références '!$L$4:$L$15,0))/12,IF($AE$2=P21+1,-Q21,IF($AE$2&gt;=N21,IF(SUM(O21:P21)=0,0,C21-X21),0))))</f>
        <v>0</v>
      </c>
      <c r="AF21" s="73">
        <f>IF($AE$2=N21,IF(O21="janvier",D21,D21*(13-MATCH(O21,'références '!$L$4:$L$15,0))/12),IF($AE$2=P21,-D21*(13-MATCH(Q21,'références '!$L$4:$L$15,0))/12,IF($AE$2=P21+1,-Q21,IF($AE$2&gt;=N21,IF(SUM(O21:P21)=0,0,D21-Y21),0))))</f>
        <v>0.6</v>
      </c>
      <c r="AG21" s="73">
        <f>IF($AE$2=N21,IF(O21="janvier",E21,E21*(13-MATCH(O21,'références '!$L$4:$L$15,0))/12),IF($AE$2=P21,-E21*(13-MATCH(Q21,'références '!$L$4:$L$15,0))/12,IF($AE$2=P21+1,-Q21,IF($AE$2&gt;=N21,IF(SUM(O21:P21)=0,0,E21-Z21),0))))</f>
        <v>0</v>
      </c>
      <c r="AH21" s="73">
        <f>IF($AE$2=N21,IF(O21="janvier",F21,F21*(13-MATCH(O21,'références '!$L$4:$L$15,0))/12),IF($AE$2=P21,-F21*(13-MATCH(Q21,'références '!$L$4:$L$15,0))/12,IF($AE$2=P21+1,-Q21,IF($AE$2&gt;=N21,IF(SUM(O21:P21)=0,0,F21-AA21),0))))</f>
        <v>0</v>
      </c>
      <c r="AI21" s="73">
        <f>SUM(AE21:AH21)</f>
        <v>0.6</v>
      </c>
      <c r="AJ21" s="70">
        <f>Tableau22[[#This Row],[nb postes A cumul 2021]]+Tableau22[[#This Row],[nb postes A 2022]]</f>
        <v>0</v>
      </c>
      <c r="AK21" s="70">
        <f>Tableau22[[#This Row],[nb postes B cumul 2021]]+Tableau22[[#This Row],[nb postes B 2022]]</f>
        <v>0.6</v>
      </c>
      <c r="AL21" s="70">
        <f>Tableau22[[#This Row],[nb postes C cumul 2021]]+Tableau22[[#This Row],[nb postes C 2022]]</f>
        <v>0</v>
      </c>
      <c r="AM21" s="70">
        <f>Tableau22[[#This Row],[nb postes apprentis cumul 2021]]+Tableau22[[#This Row],[nb postes apprentis 2022]]</f>
        <v>0</v>
      </c>
      <c r="AN21" s="70">
        <f>SUM(Tableau22[[#This Row],[nb postes A cumul 2021]:[nb postes apprentis cumul 2021]])</f>
        <v>0</v>
      </c>
      <c r="AO21" s="75">
        <f>IF($S$2=N21,IF(O21="janvier",M21,M21*(13-MATCH(O21,'références '!$L$4:$L$15,0))/12),IF($S$2=P21,-M21*(13-MATCH(Q21,'références '!$L$4:$L$15,0))/12,IF($S$2=P21+1,-Q21,IF($S$2&gt;=N21,IF(SUM(O21:P21)=0,0,M21-AC21),0))))</f>
        <v>0</v>
      </c>
      <c r="AP21" s="75">
        <f>Tableau22[[#This Row],[montant cumulé 2021]]+Tableau22[[#This Row],[montant BP 2022]]</f>
        <v>0</v>
      </c>
      <c r="AQ21" s="73" t="e">
        <f>IF($S$2=#REF!,IF(#REF!="janvier",R21,R21*(13-MATCH(#REF!,'références '!$L$4:$L$15,0))/12),IF($S$2=#REF!,-R21*(13-MATCH(#REF!,'références '!$L$4:$L$15,0))/12,IF($S$2=#REF!+1,-#REF!,IF($S$2&gt;=#REF!,IF(SUM(#REF!)=0,0,R21-#REF!),0))))</f>
        <v>#REF!</v>
      </c>
      <c r="AR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" s="73" t="e">
        <f>SUM(AQ21:AT21)</f>
        <v>#REF!</v>
      </c>
      <c r="AV21" s="70"/>
      <c r="AW21" s="70"/>
      <c r="AX21" s="70"/>
      <c r="AY21" s="70"/>
      <c r="AZ21" s="70">
        <f>SUM(Tableau22[[#This Row],[nb postes A cumul 2021]:[nb postes apprentis cumul 2021]])</f>
        <v>0</v>
      </c>
      <c r="BA2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" s="75">
        <f>Tableau22[[#This Row],[montant DM 2021]]</f>
        <v>0</v>
      </c>
      <c r="BC21" s="73">
        <f>IF($S$2=T21,IF(U21="janvier",#REF!,#REF!*(13-MATCH(U21,'références '!$L$4:$L$15,0))/12),IF($S$2=V21,-#REF!*(13-MATCH(W21,'références '!$L$4:$L$15,0))/12,IF($S$2=V21+1,-W21,IF($S$2&gt;=T21,IF(SUM(U21:V21)=0,0,#REF!-W21),0))))</f>
        <v>0</v>
      </c>
      <c r="BD21" s="73">
        <f>IF($S$2=T21,IF(U21="janvier",#REF!,#REF!*(13-MATCH(U21,'références '!$L$4:$L$15,0))/12),IF($S$2=V21,-#REF!*(13-MATCH(W21,'références '!$L$4:$L$15,0))/12,IF($S$2=V21+1,-W21,IF($S$2&gt;=T21,IF(SUM(U21:V21)=0,0,#REF!-W21),0))))</f>
        <v>0</v>
      </c>
      <c r="BE21" s="73">
        <f>IF($S$2=T21,IF(U21="janvier",#REF!,#REF!*(13-MATCH(U21,'références '!$L$4:$L$15,0))/12),IF($S$2=V21,-#REF!*(13-MATCH(W21,'références '!$L$4:$L$15,0))/12,IF($S$2=V21+1,-W21,IF($S$2&gt;=T21,IF(SUM(U21:V21)=0,0,#REF!-W21),0))))</f>
        <v>0</v>
      </c>
      <c r="BF21" s="73">
        <f>IF($S$2=T21,IF(U21="janvier",#REF!,#REF!*(13-MATCH(U21,'références '!$L$4:$L$15,0))/12),IF($S$2=V21,-#REF!*(13-MATCH(W21,'références '!$L$4:$L$15,0))/12,IF($S$2=V21+1,-W21,IF($S$2&gt;=T21,IF(SUM(U21:V21)=0,0,#REF!-W21),0))))</f>
        <v>0</v>
      </c>
      <c r="BG21" s="73">
        <f>SUM(BC21:BF21)</f>
        <v>0</v>
      </c>
      <c r="BH21" s="70"/>
      <c r="BI21" s="70"/>
      <c r="BJ21" s="70"/>
      <c r="BK21" s="70"/>
      <c r="BL21" s="70">
        <f>SUM(Tableau22[[#This Row],[nb postes A cumul 2021]:[nb postes apprentis cumul 2021]])</f>
        <v>0</v>
      </c>
      <c r="BM21" s="75">
        <f>IF($S$2=T21,IF(U21="janvier",#REF!,#REF!*(13-MATCH(U21,'références '!$L$4:$L$15,0))/12),IF($S$2=V21,-#REF!*(13-MATCH(W21,'références '!$L$4:$L$15,0))/12,IF($S$2=V21+1,-W21,IF($S$2&gt;=T21,IF(SUM(U21:V21)=0,0,#REF!-W21),0))))</f>
        <v>0</v>
      </c>
      <c r="BN21" s="75">
        <f>Tableau22[[#This Row],[montant DM 2021]]</f>
        <v>0</v>
      </c>
      <c r="BO21" s="73">
        <f>IF($S$2=AF21,IF(AG21="janvier",#REF!,#REF!*(13-MATCH(AG21,'références '!$L$4:$L$15,0))/12),IF($S$2=AH21,-#REF!*(13-MATCH(AI21,'références '!$L$4:$L$15,0))/12,IF($S$2=AH21+1,-AI21,IF($S$2&gt;=AF21,IF(SUM(AG21:AH21)=0,0,#REF!-AI21),0))))</f>
        <v>0</v>
      </c>
      <c r="BP21" s="73">
        <f>IF($S$2=AF21,IF(AG21="janvier",#REF!,#REF!*(13-MATCH(AG21,'références '!$L$4:$L$15,0))/12),IF($S$2=AH21,-#REF!*(13-MATCH(AI21,'références '!$L$4:$L$15,0))/12,IF($S$2=AH21+1,-AI21,IF($S$2&gt;=AF21,IF(SUM(AG21:AH21)=0,0,#REF!-AI21),0))))</f>
        <v>0</v>
      </c>
      <c r="BQ21" s="73">
        <f>IF($S$2=AF21,IF(AG21="janvier",#REF!,#REF!*(13-MATCH(AG21,'références '!$L$4:$L$15,0))/12),IF($S$2=AH21,-#REF!*(13-MATCH(AI21,'références '!$L$4:$L$15,0))/12,IF($S$2=AH21+1,-AI21,IF($S$2&gt;=AF21,IF(SUM(AG21:AH21)=0,0,#REF!-AI21),0))))</f>
        <v>0</v>
      </c>
      <c r="BR21" s="73">
        <f>IF($S$2=AF21,IF(AG21="janvier",#REF!,#REF!*(13-MATCH(AG21,'références '!$L$4:$L$15,0))/12),IF($S$2=AH21,-#REF!*(13-MATCH(AI21,'références '!$L$4:$L$15,0))/12,IF($S$2=AH21+1,-AI21,IF($S$2&gt;=AF21,IF(SUM(AG21:AH21)=0,0,#REF!-AI21),0))))</f>
        <v>0</v>
      </c>
      <c r="BS21" s="73">
        <f>SUM(BO21:BR21)</f>
        <v>0</v>
      </c>
      <c r="BT21" s="70"/>
      <c r="BU21" s="70"/>
      <c r="BV21" s="70"/>
      <c r="BW21" s="70"/>
      <c r="BX21" s="70">
        <f>SUM(Tableau22[[#This Row],[nb postes A cumul 2021]:[nb postes apprentis cumul 2021]])</f>
        <v>0</v>
      </c>
      <c r="BY21" s="75">
        <f>IF($S$2=AF21,IF(AG21="janvier",Z21,Z21*(13-MATCH(AG21,'références '!$L$4:$L$15,0))/12),IF($S$2=AH21,-Z21*(13-MATCH(AI21,'références '!$L$4:$L$15,0))/12,IF($S$2=AH21+1,-AI21,IF($S$2&gt;=AF21,IF(SUM(AG21:AH21)=0,0,Z21-AI21),0))))</f>
        <v>0</v>
      </c>
      <c r="BZ21" s="75">
        <f>Tableau22[[#This Row],[montant DM 2021]]</f>
        <v>0</v>
      </c>
      <c r="CA21" s="73" t="e">
        <f>IF($S$2=AR21,IF(AS21="janvier",X21,X21*(13-MATCH(AS21,'références '!$L$4:$L$15,0))/12),IF($S$2=AT21,-X21*(13-MATCH(AU21,'références '!$L$4:$L$15,0))/12,IF($S$2=AT21+1,-AU21,IF($S$2&gt;=AR21,IF(SUM(AS21:AT21)=0,0,X21-AU21),0))))</f>
        <v>#REF!</v>
      </c>
      <c r="CB21" s="73" t="e">
        <f>IF($S$2=AR21,IF(AS21="janvier",Y21,Y21*(13-MATCH(AS21,'références '!$L$4:$L$15,0))/12),IF($S$2=AT21,-Y21*(13-MATCH(AU21,'références '!$L$4:$L$15,0))/12,IF($S$2=AT21+1,-AU21,IF($S$2&gt;=AR21,IF(SUM(AS21:AT21)=0,0,Y21-AU21),0))))</f>
        <v>#REF!</v>
      </c>
      <c r="CC21" s="73" t="e">
        <f>IF($S$2=AR21,IF(AS21="janvier",Z21,Z21*(13-MATCH(AS21,'références '!$L$4:$L$15,0))/12),IF($S$2=AT21,-Z21*(13-MATCH(AU21,'références '!$L$4:$L$15,0))/12,IF($S$2=AT21+1,-AU21,IF($S$2&gt;=AR21,IF(SUM(AS21:AT21)=0,0,Z21-AU21),0))))</f>
        <v>#REF!</v>
      </c>
      <c r="CD21" s="73" t="e">
        <f>IF($S$2=AR21,IF(AS21="janvier",AA21,AA21*(13-MATCH(AS21,'références '!$L$4:$L$15,0))/12),IF($S$2=AT21,-AA21*(13-MATCH(AU21,'références '!$L$4:$L$15,0))/12,IF($S$2=AT21+1,-AU21,IF($S$2&gt;=AR21,IF(SUM(AS21:AT21)=0,0,AA21-AU21),0))))</f>
        <v>#REF!</v>
      </c>
      <c r="CE21" s="73" t="e">
        <f>SUM(CA21:CD21)</f>
        <v>#REF!</v>
      </c>
      <c r="CF21" s="70"/>
      <c r="CG21" s="70"/>
      <c r="CH21" s="70"/>
      <c r="CI21" s="70"/>
      <c r="CJ21" s="70">
        <f>SUM(Tableau22[[#This Row],[nb postes A cumul 2021]:[nb postes apprentis cumul 2021]])</f>
        <v>0</v>
      </c>
      <c r="CK21" s="75" t="e">
        <f>IF($S$2=AR21,IF(AS21="janvier",AL21,AL21*(13-MATCH(AS21,'références '!$L$4:$L$15,0))/12),IF($S$2=AT21,-AL21*(13-MATCH(AU21,'références '!$L$4:$L$15,0))/12,IF($S$2=AT21+1,-AU21,IF($S$2&gt;=AR21,IF(SUM(AS21:AT21)=0,0,AL21-AU21),0))))</f>
        <v>#REF!</v>
      </c>
      <c r="CL21" s="75">
        <f>Tableau22[[#This Row],[montant DM 2021]]</f>
        <v>0</v>
      </c>
      <c r="CM21" s="73">
        <f>IF($S$2=BD21,IF(BE21="janvier",AJ21,AJ21*(13-MATCH(BE21,'références '!$L$4:$L$15,0))/12),IF($S$2=BF21,-AJ21*(13-MATCH(BG21,'références '!$L$4:$L$15,0))/12,IF($S$2=BF21+1,-BG21,IF($S$2&gt;=BD21,IF(SUM(BE21:BF21)=0,0,AJ21-BG21),0))))</f>
        <v>0</v>
      </c>
      <c r="CN21" s="73">
        <f>IF($S$2=BD21,IF(BE21="janvier",AK21,AK21*(13-MATCH(BE21,'références '!$L$4:$L$15,0))/12),IF($S$2=BF21,-AK21*(13-MATCH(BG21,'références '!$L$4:$L$15,0))/12,IF($S$2=BF21+1,-BG21,IF($S$2&gt;=BD21,IF(SUM(BE21:BF21)=0,0,AK21-BG21),0))))</f>
        <v>0</v>
      </c>
      <c r="CO21" s="73">
        <f>IF($S$2=BD21,IF(BE21="janvier",AL21,AL21*(13-MATCH(BE21,'références '!$L$4:$L$15,0))/12),IF($S$2=BF21,-AL21*(13-MATCH(BG21,'références '!$L$4:$L$15,0))/12,IF($S$2=BF21+1,-BG21,IF($S$2&gt;=BD21,IF(SUM(BE21:BF21)=0,0,AL21-BG21),0))))</f>
        <v>0</v>
      </c>
      <c r="CP21" s="73">
        <f>IF($S$2=BD21,IF(BE21="janvier",AM21,AM21*(13-MATCH(BE21,'références '!$L$4:$L$15,0))/12),IF($S$2=BF21,-AM21*(13-MATCH(BG21,'références '!$L$4:$L$15,0))/12,IF($S$2=BF21+1,-BG21,IF($S$2&gt;=BD21,IF(SUM(BE21:BF21)=0,0,AM21-BG21),0))))</f>
        <v>0</v>
      </c>
      <c r="CQ21" s="73">
        <f>SUM(CM21:CP21)</f>
        <v>0</v>
      </c>
      <c r="CR21" s="70"/>
      <c r="CS21" s="70"/>
      <c r="CT21" s="70"/>
      <c r="CU21" s="70"/>
      <c r="CV21" s="70">
        <f>SUM(Tableau22[[#This Row],[nb postes A cumul 2021]:[nb postes apprentis cumul 2021]])</f>
        <v>0</v>
      </c>
      <c r="CW21" s="75">
        <f>IF($S$2=BD21,IF(BE21="janvier",AX21,AX21*(13-MATCH(BE21,'références '!$L$4:$L$15,0))/12),IF($S$2=BF21,-AX21*(13-MATCH(BG21,'références '!$L$4:$L$15,0))/12,IF($S$2=BF21+1,-BG21,IF($S$2&gt;=BD21,IF(SUM(BE21:BF21)=0,0,AX21-BG21),0))))</f>
        <v>0</v>
      </c>
      <c r="CX21" s="75">
        <f>Tableau22[[#This Row],[montant DM 2021]]</f>
        <v>0</v>
      </c>
    </row>
    <row r="22" spans="1:102" ht="60" customHeight="1" x14ac:dyDescent="0.25">
      <c r="A22" s="13"/>
      <c r="B22" s="13" t="s">
        <v>91</v>
      </c>
      <c r="C22" s="25"/>
      <c r="D22" s="25">
        <v>0.4</v>
      </c>
      <c r="E22" s="25"/>
      <c r="F22" s="25"/>
      <c r="G22" s="25">
        <f>SUM(C22:F22)</f>
        <v>0.4</v>
      </c>
      <c r="H22" s="13" t="s">
        <v>81</v>
      </c>
      <c r="I22" s="13" t="s">
        <v>77</v>
      </c>
      <c r="J22" s="26">
        <f>IF(H22="titulaire",IF(I22="technique",(C22*'références coût RH'!$C$2)+(D22*'références coût RH'!$C$3)+(E22*'références coût RH'!$C$4)+(F22*'références coût RH'!$B$5),
IF(I22="administrative",(C22*'références coût RH'!$D$2)+(D22*'références coût RH'!$D$3)+(E22*'références coût RH'!$D$4)+(F22*'références coût RH'!$B$5),
IF(I22="sanitaire",(C22*'références coût RH'!$E$2)+(D22*'références coût RH'!$E$3)+(E22*'références coût RH'!$E$4)+(F22*'références coût RH'!$B$5),
IF(I22="culturelle",(C22*'références coût RH'!$F$2)+(D22*'références coût RH'!$F$3)+(E22*'références coût RH'!$F$4)+(F22*'références coût RH'!$B$5),
IF(I22="sportive",(C22*'références coût RH'!$G$2)+(D22*'références coût RH'!$G$3)+(E22*'références coût RH'!$G$4)+(F22*'références coût RH'!$B$5),
IF(I22="animation",(C22*'références coût RH'!$H$2)+(D22*'références coût RH'!$H$3)+(E22*'références coût RH'!$H$4)+(F22*'références coût RH'!$B$5),
IF(I22="PM",(C22*'références coût RH'!$I$2)+(D22*'références coût RH'!$I$3)+(E22*'références coût RH'!$I$4)+(F22*'références coût RH'!$B$5),
IF(I22="",(C22*'références coût RH'!$B$2)+(D22*'références coût RH'!$B$3)+(E22*'références coût RH'!$B$4)+(F22*'références coût RH'!$B$5))))))))),
IF(I22="technique",(C22*'références coût RH'!$C$11)+(D22*'références coût RH'!$C$12)+(E22*'références coût RH'!$C$13)+(F22*'références coût RH'!$B$14),
IF(I22="administrative",(C22*'références coût RH'!$D$11)+(D22*'références coût RH'!$D$12)+(E22*'références coût RH'!$D$13)+(F22*'références coût RH'!$B$14),
IF(I22="sanitaire",(C22*'références coût RH'!$E$11)+(D22*'références coût RH'!$E$12)+(E22*'références coût RH'!$E$13)+(F22*'références coût RH'!$B$14),
IF(I22="culturelle",(C22*'références coût RH'!$F$11)+(D22*'références coût RH'!$F$12)+(E22*'références coût RH'!$F$13)+(F22*'références coût RH'!$B$14),
IF(I22="sportive",(C22*'références coût RH'!$BH$21)+(D22*'références coût RH'!$BH$22)+(E22*'références coût RH'!$BH$23)+(F22*'références coût RH'!$B$14),
IF(I22="animation",(C22*'références coût RH'!$H$11)+(D22*'références coût RH'!$H$12)+(E22*'références coût RH'!$H$13)+(F22*'références coût RH'!$B$14),
IF(I22="PM",(C22*'références coût RH'!$I$11)+(D22*'références coût RH'!$I$12)+(E22*'références coût RH'!$I$13)+(F22*'références coût RH'!$B$14),
IF(I22="",(C22*'références coût RH'!$B$11)+(D22*'références coût RH'!$B$12)+(E22*'références coût RH'!$B$13)+(F22*'références coût RH'!$B$14))))))))))</f>
        <v>19200</v>
      </c>
      <c r="K22" s="26"/>
      <c r="L22" s="26"/>
      <c r="M22" s="26">
        <f>Tableau22[[#This Row],[montant estimé 012]]+Tableau22[[#This Row],[Montant estimé 011 et 65]]+Tableau22[[#This Row],[Montant estimé recettes]]</f>
        <v>19200</v>
      </c>
      <c r="N22" s="49">
        <v>2022</v>
      </c>
      <c r="O22" s="13" t="s">
        <v>114</v>
      </c>
      <c r="P22" s="56"/>
      <c r="Q22" s="56"/>
      <c r="R22" s="13"/>
      <c r="S22" s="73">
        <f>IF($S$2=N22,IF(O22="janvier",C22,C22*(13-MATCH(O22,'références '!$L$4:$L$15,0))/12),IF($S$2=P22,-C22*(13-MATCH(Q22,'références '!$L$4:$L$15,0))/12,IF($S$2=P22+1,-Q22,IF($S$2&gt;=N22,IF(SUM(O22:P22)=0,0,C22-Q22),0))))</f>
        <v>0</v>
      </c>
      <c r="T22" s="73">
        <f>IF($S$2=N22,IF(O22="janvier",D22,D22*(13-MATCH(O22,'références '!$L$4:$L$15,0))/12),IF($S$2=P22,-D22*(13-MATCH(Q22,'références '!$L$4:$L$15,0))/12,IF($S$2=P22+1,-Q22,IF($S$2&gt;=N22,IF(SUM(O22:P22)=0,0,D22-Q22),0))))</f>
        <v>0</v>
      </c>
      <c r="U22" s="73">
        <f>IF($S$2=N22,IF(O22="janvier",E22,E22*(13-MATCH(O22,'références '!$L$4:$L$15,0))/12),IF($S$2=P22,-E22*(13-MATCH(Q22,'références '!$L$4:$L$15,0))/12,IF($S$2=P22+1,-Q22,IF($S$2&gt;=N22,IF(SUM(O22:P22)=0,0,E22-Q22),0))))</f>
        <v>0</v>
      </c>
      <c r="V22" s="73">
        <f>IF($S$2=N22,IF(O22="janvier",F22,F22*(13-MATCH(O22,'références '!$L$4:$L$15,0))/12),IF($S$2=P22,-F22*(13-MATCH(Q22,'références '!$L$4:$L$15,0))/12,IF($S$2=P22+1,-Q22,IF($S$2&gt;=N22,IF(SUM(O22:P22)=0,0,F22-Q22),0))))</f>
        <v>0</v>
      </c>
      <c r="W22" s="73">
        <f>SUM(S22:V22)</f>
        <v>0</v>
      </c>
      <c r="X22" s="70">
        <f>Tableau22[[#This Row],[nb postes A 2021]]</f>
        <v>0</v>
      </c>
      <c r="Y22" s="70">
        <f>Tableau22[[#This Row],[nb postes B 2021]]</f>
        <v>0</v>
      </c>
      <c r="Z22" s="70">
        <f>Tableau22[[#This Row],[nb postes C 2021]]</f>
        <v>0</v>
      </c>
      <c r="AA22" s="70">
        <f>Tableau22[[#This Row],[nb postes apprentis 2021]]</f>
        <v>0</v>
      </c>
      <c r="AB22" s="70">
        <f>SUM(Tableau22[[#This Row],[nb postes A cumul 2021]:[nb postes apprentis cumul 2021]])</f>
        <v>0</v>
      </c>
      <c r="AC22" s="75">
        <f>IF($S$2=N22,IF(O22="janvier",M22,M22*(13-MATCH(O22,'références '!$L$4:$L$15,0))/12),IF($S$2=P22,-M22*(13-MATCH(Q22,'références '!$L$4:$L$15,0))/12,IF($S$2=P22+1,-Q22,IF($S$2&gt;=N22,IF(SUM(O22:P22)=0,0,M22-Q22),0))))</f>
        <v>0</v>
      </c>
      <c r="AD22" s="75">
        <f>Tableau22[[#This Row],[montant DM 2021]]</f>
        <v>0</v>
      </c>
      <c r="AE22" s="73">
        <f>IF($AE$2=N22,IF(O22="janvier",C22,C22*(13-MATCH(O22,'références '!$L$4:$L$15,0))/12),IF($AE$2=P22,-C22*(13-MATCH(Q22,'références '!$L$4:$L$15,0))/12,IF($AE$2=P22+1,-Q22,IF($AE$2&gt;=N22,IF(SUM(O22:P22)=0,0,C22-X22),0))))</f>
        <v>0</v>
      </c>
      <c r="AF22" s="73">
        <f>IF($AE$2=N22,IF(O22="janvier",D22,D22*(13-MATCH(O22,'références '!$L$4:$L$15,0))/12),IF($AE$2=P22,-D22*(13-MATCH(Q22,'références '!$L$4:$L$15,0))/12,IF($AE$2=P22+1,-Q22,IF($AE$2&gt;=N22,IF(SUM(O22:P22)=0,0,D22-Y22),0))))</f>
        <v>0.40000000000000008</v>
      </c>
      <c r="AG22" s="73">
        <f>IF($AE$2=N22,IF(O22="janvier",E22,E22*(13-MATCH(O22,'références '!$L$4:$L$15,0))/12),IF($AE$2=P22,-E22*(13-MATCH(Q22,'références '!$L$4:$L$15,0))/12,IF($AE$2=P22+1,-Q22,IF($AE$2&gt;=N22,IF(SUM(O22:P22)=0,0,E22-Z22),0))))</f>
        <v>0</v>
      </c>
      <c r="AH22" s="73">
        <f>IF($AE$2=N22,IF(O22="janvier",F22,F22*(13-MATCH(O22,'références '!$L$4:$L$15,0))/12),IF($AE$2=P22,-F22*(13-MATCH(Q22,'références '!$L$4:$L$15,0))/12,IF($AE$2=P22+1,-Q22,IF($AE$2&gt;=N22,IF(SUM(O22:P22)=0,0,F22-AA22),0))))</f>
        <v>0</v>
      </c>
      <c r="AI22" s="73">
        <f>SUM(AE22:AH22)</f>
        <v>0.40000000000000008</v>
      </c>
      <c r="AJ22" s="70">
        <f>Tableau22[[#This Row],[nb postes A cumul 2021]]+Tableau22[[#This Row],[nb postes A 2022]]</f>
        <v>0</v>
      </c>
      <c r="AK22" s="70">
        <f>Tableau22[[#This Row],[nb postes B cumul 2021]]+Tableau22[[#This Row],[nb postes B 2022]]</f>
        <v>0.40000000000000008</v>
      </c>
      <c r="AL22" s="70">
        <f>Tableau22[[#This Row],[nb postes C cumul 2021]]+Tableau22[[#This Row],[nb postes C 2022]]</f>
        <v>0</v>
      </c>
      <c r="AM22" s="70">
        <f>Tableau22[[#This Row],[nb postes apprentis cumul 2021]]+Tableau22[[#This Row],[nb postes apprentis 2022]]</f>
        <v>0</v>
      </c>
      <c r="AN22" s="70">
        <f>SUM(Tableau22[[#This Row],[nb postes A cumul 2021]:[nb postes apprentis cumul 2021]])</f>
        <v>0</v>
      </c>
      <c r="AO22" s="75">
        <f>IF($S$2=N22,IF(O22="janvier",M22,M22*(13-MATCH(O22,'références '!$L$4:$L$15,0))/12),IF($S$2=P22,-M22*(13-MATCH(Q22,'références '!$L$4:$L$15,0))/12,IF($S$2=P22+1,-Q22,IF($S$2&gt;=N22,IF(SUM(O22:P22)=0,0,M22-AC22),0))))</f>
        <v>0</v>
      </c>
      <c r="AP22" s="75">
        <f>Tableau22[[#This Row],[montant cumulé 2021]]+Tableau22[[#This Row],[montant BP 2022]]</f>
        <v>0</v>
      </c>
      <c r="AQ22" s="73" t="e">
        <f>IF($S$2=#REF!,IF(#REF!="janvier",R22,R22*(13-MATCH(#REF!,'références '!$L$4:$L$15,0))/12),IF($S$2=#REF!,-R22*(13-MATCH(#REF!,'références '!$L$4:$L$15,0))/12,IF($S$2=#REF!+1,-#REF!,IF($S$2&gt;=#REF!,IF(SUM(#REF!)=0,0,R22-#REF!),0))))</f>
        <v>#REF!</v>
      </c>
      <c r="AR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" s="73" t="e">
        <f>SUM(AQ22:AT22)</f>
        <v>#REF!</v>
      </c>
      <c r="AV22" s="70"/>
      <c r="AW22" s="70"/>
      <c r="AX22" s="70"/>
      <c r="AY22" s="70"/>
      <c r="AZ22" s="70">
        <f>SUM(Tableau22[[#This Row],[nb postes A cumul 2021]:[nb postes apprentis cumul 2021]])</f>
        <v>0</v>
      </c>
      <c r="BA2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" s="75">
        <f>Tableau22[[#This Row],[montant DM 2021]]</f>
        <v>0</v>
      </c>
      <c r="BC22" s="73">
        <f>IF($S$2=T22,IF(U22="janvier",#REF!,#REF!*(13-MATCH(U22,'références '!$L$4:$L$15,0))/12),IF($S$2=V22,-#REF!*(13-MATCH(W22,'références '!$L$4:$L$15,0))/12,IF($S$2=V22+1,-W22,IF($S$2&gt;=T22,IF(SUM(U22:V22)=0,0,#REF!-W22),0))))</f>
        <v>0</v>
      </c>
      <c r="BD22" s="73">
        <f>IF($S$2=T22,IF(U22="janvier",#REF!,#REF!*(13-MATCH(U22,'références '!$L$4:$L$15,0))/12),IF($S$2=V22,-#REF!*(13-MATCH(W22,'références '!$L$4:$L$15,0))/12,IF($S$2=V22+1,-W22,IF($S$2&gt;=T22,IF(SUM(U22:V22)=0,0,#REF!-W22),0))))</f>
        <v>0</v>
      </c>
      <c r="BE22" s="73">
        <f>IF($S$2=T22,IF(U22="janvier",#REF!,#REF!*(13-MATCH(U22,'références '!$L$4:$L$15,0))/12),IF($S$2=V22,-#REF!*(13-MATCH(W22,'références '!$L$4:$L$15,0))/12,IF($S$2=V22+1,-W22,IF($S$2&gt;=T22,IF(SUM(U22:V22)=0,0,#REF!-W22),0))))</f>
        <v>0</v>
      </c>
      <c r="BF22" s="73">
        <f>IF($S$2=T22,IF(U22="janvier",#REF!,#REF!*(13-MATCH(U22,'références '!$L$4:$L$15,0))/12),IF($S$2=V22,-#REF!*(13-MATCH(W22,'références '!$L$4:$L$15,0))/12,IF($S$2=V22+1,-W22,IF($S$2&gt;=T22,IF(SUM(U22:V22)=0,0,#REF!-W22),0))))</f>
        <v>0</v>
      </c>
      <c r="BG22" s="73">
        <f>SUM(BC22:BF22)</f>
        <v>0</v>
      </c>
      <c r="BH22" s="70"/>
      <c r="BI22" s="70"/>
      <c r="BJ22" s="70"/>
      <c r="BK22" s="70"/>
      <c r="BL22" s="70">
        <f>SUM(Tableau22[[#This Row],[nb postes A cumul 2021]:[nb postes apprentis cumul 2021]])</f>
        <v>0</v>
      </c>
      <c r="BM22" s="75">
        <f>IF($S$2=T22,IF(U22="janvier",#REF!,#REF!*(13-MATCH(U22,'références '!$L$4:$L$15,0))/12),IF($S$2=V22,-#REF!*(13-MATCH(W22,'références '!$L$4:$L$15,0))/12,IF($S$2=V22+1,-W22,IF($S$2&gt;=T22,IF(SUM(U22:V22)=0,0,#REF!-W22),0))))</f>
        <v>0</v>
      </c>
      <c r="BN22" s="75">
        <f>Tableau22[[#This Row],[montant DM 2021]]</f>
        <v>0</v>
      </c>
      <c r="BO22" s="73">
        <f>IF($S$2=AF22,IF(AG22="janvier",#REF!,#REF!*(13-MATCH(AG22,'références '!$L$4:$L$15,0))/12),IF($S$2=AH22,-#REF!*(13-MATCH(AI22,'références '!$L$4:$L$15,0))/12,IF($S$2=AH22+1,-AI22,IF($S$2&gt;=AF22,IF(SUM(AG22:AH22)=0,0,#REF!-AI22),0))))</f>
        <v>0</v>
      </c>
      <c r="BP22" s="73">
        <f>IF($S$2=AF22,IF(AG22="janvier",#REF!,#REF!*(13-MATCH(AG22,'références '!$L$4:$L$15,0))/12),IF($S$2=AH22,-#REF!*(13-MATCH(AI22,'références '!$L$4:$L$15,0))/12,IF($S$2=AH22+1,-AI22,IF($S$2&gt;=AF22,IF(SUM(AG22:AH22)=0,0,#REF!-AI22),0))))</f>
        <v>0</v>
      </c>
      <c r="BQ22" s="73">
        <f>IF($S$2=AF22,IF(AG22="janvier",#REF!,#REF!*(13-MATCH(AG22,'références '!$L$4:$L$15,0))/12),IF($S$2=AH22,-#REF!*(13-MATCH(AI22,'références '!$L$4:$L$15,0))/12,IF($S$2=AH22+1,-AI22,IF($S$2&gt;=AF22,IF(SUM(AG22:AH22)=0,0,#REF!-AI22),0))))</f>
        <v>0</v>
      </c>
      <c r="BR22" s="73">
        <f>IF($S$2=AF22,IF(AG22="janvier",#REF!,#REF!*(13-MATCH(AG22,'références '!$L$4:$L$15,0))/12),IF($S$2=AH22,-#REF!*(13-MATCH(AI22,'références '!$L$4:$L$15,0))/12,IF($S$2=AH22+1,-AI22,IF($S$2&gt;=AF22,IF(SUM(AG22:AH22)=0,0,#REF!-AI22),0))))</f>
        <v>0</v>
      </c>
      <c r="BS22" s="73">
        <f>SUM(BO22:BR22)</f>
        <v>0</v>
      </c>
      <c r="BT22" s="70"/>
      <c r="BU22" s="70"/>
      <c r="BV22" s="70"/>
      <c r="BW22" s="70"/>
      <c r="BX22" s="70">
        <f>SUM(Tableau22[[#This Row],[nb postes A cumul 2021]:[nb postes apprentis cumul 2021]])</f>
        <v>0</v>
      </c>
      <c r="BY22" s="75">
        <f>IF($S$2=AF22,IF(AG22="janvier",Z22,Z22*(13-MATCH(AG22,'références '!$L$4:$L$15,0))/12),IF($S$2=AH22,-Z22*(13-MATCH(AI22,'références '!$L$4:$L$15,0))/12,IF($S$2=AH22+1,-AI22,IF($S$2&gt;=AF22,IF(SUM(AG22:AH22)=0,0,Z22-AI22),0))))</f>
        <v>0</v>
      </c>
      <c r="BZ22" s="75">
        <f>Tableau22[[#This Row],[montant DM 2021]]</f>
        <v>0</v>
      </c>
      <c r="CA22" s="73" t="e">
        <f>IF($S$2=AR22,IF(AS22="janvier",X22,X22*(13-MATCH(AS22,'références '!$L$4:$L$15,0))/12),IF($S$2=AT22,-X22*(13-MATCH(AU22,'références '!$L$4:$L$15,0))/12,IF($S$2=AT22+1,-AU22,IF($S$2&gt;=AR22,IF(SUM(AS22:AT22)=0,0,X22-AU22),0))))</f>
        <v>#REF!</v>
      </c>
      <c r="CB22" s="73" t="e">
        <f>IF($S$2=AR22,IF(AS22="janvier",Y22,Y22*(13-MATCH(AS22,'références '!$L$4:$L$15,0))/12),IF($S$2=AT22,-Y22*(13-MATCH(AU22,'références '!$L$4:$L$15,0))/12,IF($S$2=AT22+1,-AU22,IF($S$2&gt;=AR22,IF(SUM(AS22:AT22)=0,0,Y22-AU22),0))))</f>
        <v>#REF!</v>
      </c>
      <c r="CC22" s="73" t="e">
        <f>IF($S$2=AR22,IF(AS22="janvier",Z22,Z22*(13-MATCH(AS22,'références '!$L$4:$L$15,0))/12),IF($S$2=AT22,-Z22*(13-MATCH(AU22,'références '!$L$4:$L$15,0))/12,IF($S$2=AT22+1,-AU22,IF($S$2&gt;=AR22,IF(SUM(AS22:AT22)=0,0,Z22-AU22),0))))</f>
        <v>#REF!</v>
      </c>
      <c r="CD22" s="73" t="e">
        <f>IF($S$2=AR22,IF(AS22="janvier",AA22,AA22*(13-MATCH(AS22,'références '!$L$4:$L$15,0))/12),IF($S$2=AT22,-AA22*(13-MATCH(AU22,'références '!$L$4:$L$15,0))/12,IF($S$2=AT22+1,-AU22,IF($S$2&gt;=AR22,IF(SUM(AS22:AT22)=0,0,AA22-AU22),0))))</f>
        <v>#REF!</v>
      </c>
      <c r="CE22" s="73" t="e">
        <f>SUM(CA22:CD22)</f>
        <v>#REF!</v>
      </c>
      <c r="CF22" s="70"/>
      <c r="CG22" s="70"/>
      <c r="CH22" s="70"/>
      <c r="CI22" s="70"/>
      <c r="CJ22" s="70">
        <f>SUM(Tableau22[[#This Row],[nb postes A cumul 2021]:[nb postes apprentis cumul 2021]])</f>
        <v>0</v>
      </c>
      <c r="CK22" s="75" t="e">
        <f>IF($S$2=AR22,IF(AS22="janvier",AL22,AL22*(13-MATCH(AS22,'références '!$L$4:$L$15,0))/12),IF($S$2=AT22,-AL22*(13-MATCH(AU22,'références '!$L$4:$L$15,0))/12,IF($S$2=AT22+1,-AU22,IF($S$2&gt;=AR22,IF(SUM(AS22:AT22)=0,0,AL22-AU22),0))))</f>
        <v>#REF!</v>
      </c>
      <c r="CL22" s="75">
        <f>Tableau22[[#This Row],[montant DM 2021]]</f>
        <v>0</v>
      </c>
      <c r="CM22" s="73">
        <f>IF($S$2=BD22,IF(BE22="janvier",AJ22,AJ22*(13-MATCH(BE22,'références '!$L$4:$L$15,0))/12),IF($S$2=BF22,-AJ22*(13-MATCH(BG22,'références '!$L$4:$L$15,0))/12,IF($S$2=BF22+1,-BG22,IF($S$2&gt;=BD22,IF(SUM(BE22:BF22)=0,0,AJ22-BG22),0))))</f>
        <v>0</v>
      </c>
      <c r="CN22" s="73">
        <f>IF($S$2=BD22,IF(BE22="janvier",AK22,AK22*(13-MATCH(BE22,'références '!$L$4:$L$15,0))/12),IF($S$2=BF22,-AK22*(13-MATCH(BG22,'références '!$L$4:$L$15,0))/12,IF($S$2=BF22+1,-BG22,IF($S$2&gt;=BD22,IF(SUM(BE22:BF22)=0,0,AK22-BG22),0))))</f>
        <v>0</v>
      </c>
      <c r="CO22" s="73">
        <f>IF($S$2=BD22,IF(BE22="janvier",AL22,AL22*(13-MATCH(BE22,'références '!$L$4:$L$15,0))/12),IF($S$2=BF22,-AL22*(13-MATCH(BG22,'références '!$L$4:$L$15,0))/12,IF($S$2=BF22+1,-BG22,IF($S$2&gt;=BD22,IF(SUM(BE22:BF22)=0,0,AL22-BG22),0))))</f>
        <v>0</v>
      </c>
      <c r="CP22" s="73">
        <f>IF($S$2=BD22,IF(BE22="janvier",AM22,AM22*(13-MATCH(BE22,'références '!$L$4:$L$15,0))/12),IF($S$2=BF22,-AM22*(13-MATCH(BG22,'références '!$L$4:$L$15,0))/12,IF($S$2=BF22+1,-BG22,IF($S$2&gt;=BD22,IF(SUM(BE22:BF22)=0,0,AM22-BG22),0))))</f>
        <v>0</v>
      </c>
      <c r="CQ22" s="73">
        <f>SUM(CM22:CP22)</f>
        <v>0</v>
      </c>
      <c r="CR22" s="70"/>
      <c r="CS22" s="70"/>
      <c r="CT22" s="70"/>
      <c r="CU22" s="70"/>
      <c r="CV22" s="70">
        <f>SUM(Tableau22[[#This Row],[nb postes A cumul 2021]:[nb postes apprentis cumul 2021]])</f>
        <v>0</v>
      </c>
      <c r="CW22" s="75">
        <f>IF($S$2=BD22,IF(BE22="janvier",AX22,AX22*(13-MATCH(BE22,'références '!$L$4:$L$15,0))/12),IF($S$2=BF22,-AX22*(13-MATCH(BG22,'références '!$L$4:$L$15,0))/12,IF($S$2=BF22+1,-BG22,IF($S$2&gt;=BD22,IF(SUM(BE22:BF22)=0,0,AX22-BG22),0))))</f>
        <v>0</v>
      </c>
      <c r="CX22" s="75">
        <f>Tableau22[[#This Row],[montant DM 2021]]</f>
        <v>0</v>
      </c>
    </row>
    <row r="23" spans="1:102" x14ac:dyDescent="0.25">
      <c r="A23" s="13"/>
      <c r="B23" s="13" t="s">
        <v>91</v>
      </c>
      <c r="C23" s="25">
        <v>0.6</v>
      </c>
      <c r="D23" s="25"/>
      <c r="E23" s="25"/>
      <c r="F23" s="25"/>
      <c r="G23" s="25">
        <f>SUM(C23:F23)</f>
        <v>0.6</v>
      </c>
      <c r="H23" s="13" t="s">
        <v>82</v>
      </c>
      <c r="I23" s="13" t="s">
        <v>77</v>
      </c>
      <c r="J23" s="26">
        <f>IF(H23="titulaire",IF(I23="technique",(C23*'références coût RH'!$C$2)+(D23*'références coût RH'!$C$3)+(E23*'références coût RH'!$C$4)+(F23*'références coût RH'!$B$5),
IF(I23="administrative",(C23*'références coût RH'!$D$2)+(D23*'références coût RH'!$D$3)+(E23*'références coût RH'!$D$4)+(F23*'références coût RH'!$B$5),
IF(I23="sanitaire",(C23*'références coût RH'!$E$2)+(D23*'références coût RH'!$E$3)+(E23*'références coût RH'!$E$4)+(F23*'références coût RH'!$B$5),
IF(I23="culturelle",(C23*'références coût RH'!$F$2)+(D23*'références coût RH'!$F$3)+(E23*'références coût RH'!$F$4)+(F23*'références coût RH'!$B$5),
IF(I23="sportive",(C23*'références coût RH'!$G$2)+(D23*'références coût RH'!$G$3)+(E23*'références coût RH'!$G$4)+(F23*'références coût RH'!$B$5),
IF(I23="animation",(C23*'références coût RH'!$H$2)+(D23*'références coût RH'!$H$3)+(E23*'références coût RH'!$H$4)+(F23*'références coût RH'!$B$5),
IF(I23="PM",(C23*'références coût RH'!$I$2)+(D23*'références coût RH'!$I$3)+(E23*'références coût RH'!$I$4)+(F23*'références coût RH'!$B$5),
IF(I23="",(C23*'références coût RH'!$B$2)+(D23*'références coût RH'!$B$3)+(E23*'références coût RH'!$B$4)+(F23*'références coût RH'!$B$5))))))))),
IF(I23="technique",(C23*'références coût RH'!$C$11)+(D23*'références coût RH'!$C$12)+(E23*'références coût RH'!$C$13)+(F23*'références coût RH'!$B$14),
IF(I23="administrative",(C23*'références coût RH'!$D$11)+(D23*'références coût RH'!$D$12)+(E23*'références coût RH'!$D$13)+(F23*'références coût RH'!$B$14),
IF(I23="sanitaire",(C23*'références coût RH'!$E$11)+(D23*'références coût RH'!$E$12)+(E23*'références coût RH'!$E$13)+(F23*'références coût RH'!$B$14),
IF(I23="culturelle",(C23*'références coût RH'!$F$11)+(D23*'références coût RH'!$F$12)+(E23*'références coût RH'!$F$13)+(F23*'références coût RH'!$B$14),
IF(I23="sportive",(C23*'références coût RH'!$BH$21)+(D23*'références coût RH'!$BH$22)+(E23*'références coût RH'!$BH$23)+(F23*'références coût RH'!$B$14),
IF(I23="animation",(C23*'références coût RH'!$H$11)+(D23*'références coût RH'!$H$12)+(E23*'références coût RH'!$H$13)+(F23*'références coût RH'!$B$14),
IF(I23="PM",(C23*'références coût RH'!$I$11)+(D23*'références coût RH'!$I$12)+(E23*'références coût RH'!$I$13)+(F23*'références coût RH'!$B$14),
IF(I23="",(C23*'références coût RH'!$B$11)+(D23*'références coût RH'!$B$12)+(E23*'références coût RH'!$B$13)+(F23*'références coût RH'!$B$14))))))))))</f>
        <v>48000</v>
      </c>
      <c r="K23" s="26"/>
      <c r="L23" s="26"/>
      <c r="M23" s="26">
        <f>Tableau22[[#This Row],[montant estimé 012]]+Tableau22[[#This Row],[Montant estimé 011 et 65]]+Tableau22[[#This Row],[Montant estimé recettes]]</f>
        <v>48000</v>
      </c>
      <c r="N23" s="49">
        <v>2022</v>
      </c>
      <c r="O23" s="13" t="s">
        <v>114</v>
      </c>
      <c r="P23" s="56">
        <v>2026</v>
      </c>
      <c r="Q23" s="56" t="s">
        <v>114</v>
      </c>
      <c r="R23" s="13"/>
      <c r="S23" s="73">
        <f>IF($S$2=N23,IF(O23="janvier",C23,C23*(13-MATCH(O23,'références '!$L$4:$L$15,0))/12),IF($S$2=P23,-C23*(13-MATCH(Q23,'références '!$L$4:$L$15,0))/12,IF($S$2=P23+1,-Q23,IF($S$2&gt;=N23,IF(SUM(O23:P23)=0,0,C23-Q23),0))))</f>
        <v>0</v>
      </c>
      <c r="T23" s="73">
        <f>IF($S$2=N23,IF(O23="janvier",D23,D23*(13-MATCH(O23,'références '!$L$4:$L$15,0))/12),IF($S$2=P23,-D23*(13-MATCH(Q23,'références '!$L$4:$L$15,0))/12,IF($S$2=P23+1,-Q23,IF($S$2&gt;=N23,IF(SUM(O23:P23)=0,0,D23-Q23),0))))</f>
        <v>0</v>
      </c>
      <c r="U23" s="73">
        <f>IF($S$2=N23,IF(O23="janvier",E23,E23*(13-MATCH(O23,'références '!$L$4:$L$15,0))/12),IF($S$2=P23,-E23*(13-MATCH(Q23,'références '!$L$4:$L$15,0))/12,IF($S$2=P23+1,-Q23,IF($S$2&gt;=N23,IF(SUM(O23:P23)=0,0,E23-Q23),0))))</f>
        <v>0</v>
      </c>
      <c r="V23" s="73">
        <f>IF($S$2=N23,IF(O23="janvier",F23,F23*(13-MATCH(O23,'références '!$L$4:$L$15,0))/12),IF($S$2=P23,-F23*(13-MATCH(Q23,'références '!$L$4:$L$15,0))/12,IF($S$2=P23+1,-Q23,IF($S$2&gt;=N23,IF(SUM(O23:P23)=0,0,F23-Q23),0))))</f>
        <v>0</v>
      </c>
      <c r="W23" s="73">
        <f>SUM(S23:V23)</f>
        <v>0</v>
      </c>
      <c r="X23" s="70">
        <f>Tableau22[[#This Row],[nb postes A 2021]]</f>
        <v>0</v>
      </c>
      <c r="Y23" s="70">
        <f>Tableau22[[#This Row],[nb postes B 2021]]</f>
        <v>0</v>
      </c>
      <c r="Z23" s="70">
        <f>Tableau22[[#This Row],[nb postes C 2021]]</f>
        <v>0</v>
      </c>
      <c r="AA23" s="70">
        <f>Tableau22[[#This Row],[nb postes apprentis 2021]]</f>
        <v>0</v>
      </c>
      <c r="AB23" s="70">
        <f>SUM(Tableau22[[#This Row],[nb postes A cumul 2021]:[nb postes apprentis cumul 2021]])</f>
        <v>0</v>
      </c>
      <c r="AC23" s="75">
        <f>IF($S$2=N23,IF(O23="janvier",M23,M23*(13-MATCH(O23,'références '!$L$4:$L$15,0))/12),IF($S$2=P23,-M23*(13-MATCH(Q23,'références '!$L$4:$L$15,0))/12,IF($S$2=P23+1,-Q23,IF($S$2&gt;=N23,IF(SUM(O23:P23)=0,0,M23-Q23),0))))</f>
        <v>0</v>
      </c>
      <c r="AD23" s="75">
        <f>Tableau22[[#This Row],[montant DM 2021]]</f>
        <v>0</v>
      </c>
      <c r="AE23" s="73">
        <f>IF($AE$2=N23,IF(O23="janvier",C23,C23*(13-MATCH(O23,'références '!$L$4:$L$15,0))/12),IF($AE$2=P23,-C23*(13-MATCH(Q23,'références '!$L$4:$L$15,0))/12,IF($AE$2=P23+1,-Q23,IF($AE$2&gt;=N23,IF(SUM(O23:P23)=0,0,C23-X23),0))))</f>
        <v>0.6</v>
      </c>
      <c r="AF23" s="73">
        <f>IF($AE$2=N23,IF(O23="janvier",D23,D23*(13-MATCH(O23,'références '!$L$4:$L$15,0))/12),IF($AE$2=P23,-D23*(13-MATCH(Q23,'références '!$L$4:$L$15,0))/12,IF($AE$2=P23+1,-Q23,IF($AE$2&gt;=N23,IF(SUM(O23:P23)=0,0,D23-Y23),0))))</f>
        <v>0</v>
      </c>
      <c r="AG23" s="73">
        <f>IF($AE$2=N23,IF(O23="janvier",E23,E23*(13-MATCH(O23,'références '!$L$4:$L$15,0))/12),IF($AE$2=P23,-E23*(13-MATCH(Q23,'références '!$L$4:$L$15,0))/12,IF($AE$2=P23+1,-Q23,IF($AE$2&gt;=N23,IF(SUM(O23:P23)=0,0,E23-Z23),0))))</f>
        <v>0</v>
      </c>
      <c r="AH23" s="73">
        <f>IF($AE$2=N23,IF(O23="janvier",F23,F23*(13-MATCH(O23,'références '!$L$4:$L$15,0))/12),IF($AE$2=P23,-F23*(13-MATCH(Q23,'références '!$L$4:$L$15,0))/12,IF($AE$2=P23+1,-Q23,IF($AE$2&gt;=N23,IF(SUM(O23:P23)=0,0,F23-AA23),0))))</f>
        <v>0</v>
      </c>
      <c r="AI23" s="73">
        <f>SUM(AE23:AH23)</f>
        <v>0.6</v>
      </c>
      <c r="AJ23" s="70">
        <f>Tableau22[[#This Row],[nb postes A cumul 2021]]+Tableau22[[#This Row],[nb postes A 2022]]</f>
        <v>0.6</v>
      </c>
      <c r="AK23" s="70">
        <f>Tableau22[[#This Row],[nb postes B cumul 2021]]+Tableau22[[#This Row],[nb postes B 2022]]</f>
        <v>0</v>
      </c>
      <c r="AL23" s="70">
        <f>Tableau22[[#This Row],[nb postes C cumul 2021]]+Tableau22[[#This Row],[nb postes C 2022]]</f>
        <v>0</v>
      </c>
      <c r="AM23" s="70">
        <f>Tableau22[[#This Row],[nb postes apprentis cumul 2021]]+Tableau22[[#This Row],[nb postes apprentis 2022]]</f>
        <v>0</v>
      </c>
      <c r="AN23" s="70">
        <f>SUM(Tableau22[[#This Row],[nb postes A cumul 2021]:[nb postes apprentis cumul 2021]])</f>
        <v>0</v>
      </c>
      <c r="AO23" s="75">
        <f>IF($S$2=N23,IF(O23="janvier",M23,M23*(13-MATCH(O23,'références '!$L$4:$L$15,0))/12),IF($S$2=P23,-M23*(13-MATCH(Q23,'références '!$L$4:$L$15,0))/12,IF($S$2=P23+1,-Q23,IF($S$2&gt;=N23,IF(SUM(O23:P23)=0,0,M23-AC23),0))))</f>
        <v>0</v>
      </c>
      <c r="AP23" s="75">
        <f>Tableau22[[#This Row],[montant cumulé 2021]]+Tableau22[[#This Row],[montant BP 2022]]</f>
        <v>0</v>
      </c>
      <c r="AQ23" s="73" t="e">
        <f>IF($S$2=#REF!,IF(#REF!="janvier",R23,R23*(13-MATCH(#REF!,'références '!$L$4:$L$15,0))/12),IF($S$2=#REF!,-R23*(13-MATCH(#REF!,'références '!$L$4:$L$15,0))/12,IF($S$2=#REF!+1,-#REF!,IF($S$2&gt;=#REF!,IF(SUM(#REF!)=0,0,R23-#REF!),0))))</f>
        <v>#REF!</v>
      </c>
      <c r="AR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" s="73" t="e">
        <f>SUM(AQ23:AT23)</f>
        <v>#REF!</v>
      </c>
      <c r="AV23" s="70"/>
      <c r="AW23" s="70"/>
      <c r="AX23" s="70"/>
      <c r="AY23" s="70"/>
      <c r="AZ23" s="70">
        <f>SUM(Tableau22[[#This Row],[nb postes A cumul 2021]:[nb postes apprentis cumul 2021]])</f>
        <v>0</v>
      </c>
      <c r="BA2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" s="75">
        <f>Tableau22[[#This Row],[montant DM 2021]]</f>
        <v>0</v>
      </c>
      <c r="BC23" s="73">
        <f>IF($S$2=T23,IF(U23="janvier",#REF!,#REF!*(13-MATCH(U23,'références '!$L$4:$L$15,0))/12),IF($S$2=V23,-#REF!*(13-MATCH(W23,'références '!$L$4:$L$15,0))/12,IF($S$2=V23+1,-W23,IF($S$2&gt;=T23,IF(SUM(U23:V23)=0,0,#REF!-W23),0))))</f>
        <v>0</v>
      </c>
      <c r="BD23" s="73">
        <f>IF($S$2=T23,IF(U23="janvier",#REF!,#REF!*(13-MATCH(U23,'références '!$L$4:$L$15,0))/12),IF($S$2=V23,-#REF!*(13-MATCH(W23,'références '!$L$4:$L$15,0))/12,IF($S$2=V23+1,-W23,IF($S$2&gt;=T23,IF(SUM(U23:V23)=0,0,#REF!-W23),0))))</f>
        <v>0</v>
      </c>
      <c r="BE23" s="73">
        <f>IF($S$2=T23,IF(U23="janvier",#REF!,#REF!*(13-MATCH(U23,'références '!$L$4:$L$15,0))/12),IF($S$2=V23,-#REF!*(13-MATCH(W23,'références '!$L$4:$L$15,0))/12,IF($S$2=V23+1,-W23,IF($S$2&gt;=T23,IF(SUM(U23:V23)=0,0,#REF!-W23),0))))</f>
        <v>0</v>
      </c>
      <c r="BF23" s="73">
        <f>IF($S$2=T23,IF(U23="janvier",#REF!,#REF!*(13-MATCH(U23,'références '!$L$4:$L$15,0))/12),IF($S$2=V23,-#REF!*(13-MATCH(W23,'références '!$L$4:$L$15,0))/12,IF($S$2=V23+1,-W23,IF($S$2&gt;=T23,IF(SUM(U23:V23)=0,0,#REF!-W23),0))))</f>
        <v>0</v>
      </c>
      <c r="BG23" s="73">
        <f>SUM(BC23:BF23)</f>
        <v>0</v>
      </c>
      <c r="BH23" s="70"/>
      <c r="BI23" s="70"/>
      <c r="BJ23" s="70"/>
      <c r="BK23" s="70"/>
      <c r="BL23" s="70">
        <f>SUM(Tableau22[[#This Row],[nb postes A cumul 2021]:[nb postes apprentis cumul 2021]])</f>
        <v>0</v>
      </c>
      <c r="BM23" s="75">
        <f>IF($S$2=T23,IF(U23="janvier",#REF!,#REF!*(13-MATCH(U23,'références '!$L$4:$L$15,0))/12),IF($S$2=V23,-#REF!*(13-MATCH(W23,'références '!$L$4:$L$15,0))/12,IF($S$2=V23+1,-W23,IF($S$2&gt;=T23,IF(SUM(U23:V23)=0,0,#REF!-W23),0))))</f>
        <v>0</v>
      </c>
      <c r="BN23" s="75">
        <f>Tableau22[[#This Row],[montant DM 2021]]</f>
        <v>0</v>
      </c>
      <c r="BO23" s="73">
        <f>IF($S$2=AF23,IF(AG23="janvier",#REF!,#REF!*(13-MATCH(AG23,'références '!$L$4:$L$15,0))/12),IF($S$2=AH23,-#REF!*(13-MATCH(AI23,'références '!$L$4:$L$15,0))/12,IF($S$2=AH23+1,-AI23,IF($S$2&gt;=AF23,IF(SUM(AG23:AH23)=0,0,#REF!-AI23),0))))</f>
        <v>0</v>
      </c>
      <c r="BP23" s="73">
        <f>IF($S$2=AF23,IF(AG23="janvier",#REF!,#REF!*(13-MATCH(AG23,'références '!$L$4:$L$15,0))/12),IF($S$2=AH23,-#REF!*(13-MATCH(AI23,'références '!$L$4:$L$15,0))/12,IF($S$2=AH23+1,-AI23,IF($S$2&gt;=AF23,IF(SUM(AG23:AH23)=0,0,#REF!-AI23),0))))</f>
        <v>0</v>
      </c>
      <c r="BQ23" s="73">
        <f>IF($S$2=AF23,IF(AG23="janvier",#REF!,#REF!*(13-MATCH(AG23,'références '!$L$4:$L$15,0))/12),IF($S$2=AH23,-#REF!*(13-MATCH(AI23,'références '!$L$4:$L$15,0))/12,IF($S$2=AH23+1,-AI23,IF($S$2&gt;=AF23,IF(SUM(AG23:AH23)=0,0,#REF!-AI23),0))))</f>
        <v>0</v>
      </c>
      <c r="BR23" s="73">
        <f>IF($S$2=AF23,IF(AG23="janvier",#REF!,#REF!*(13-MATCH(AG23,'références '!$L$4:$L$15,0))/12),IF($S$2=AH23,-#REF!*(13-MATCH(AI23,'références '!$L$4:$L$15,0))/12,IF($S$2=AH23+1,-AI23,IF($S$2&gt;=AF23,IF(SUM(AG23:AH23)=0,0,#REF!-AI23),0))))</f>
        <v>0</v>
      </c>
      <c r="BS23" s="73">
        <f>SUM(BO23:BR23)</f>
        <v>0</v>
      </c>
      <c r="BT23" s="70"/>
      <c r="BU23" s="70"/>
      <c r="BV23" s="70"/>
      <c r="BW23" s="70"/>
      <c r="BX23" s="70">
        <f>SUM(Tableau22[[#This Row],[nb postes A cumul 2021]:[nb postes apprentis cumul 2021]])</f>
        <v>0</v>
      </c>
      <c r="BY23" s="75">
        <f>IF($S$2=AF23,IF(AG23="janvier",Z23,Z23*(13-MATCH(AG23,'références '!$L$4:$L$15,0))/12),IF($S$2=AH23,-Z23*(13-MATCH(AI23,'références '!$L$4:$L$15,0))/12,IF($S$2=AH23+1,-AI23,IF($S$2&gt;=AF23,IF(SUM(AG23:AH23)=0,0,Z23-AI23),0))))</f>
        <v>0</v>
      </c>
      <c r="BZ23" s="75">
        <f>Tableau22[[#This Row],[montant DM 2021]]</f>
        <v>0</v>
      </c>
      <c r="CA23" s="73" t="e">
        <f>IF($S$2=AR23,IF(AS23="janvier",X23,X23*(13-MATCH(AS23,'références '!$L$4:$L$15,0))/12),IF($S$2=AT23,-X23*(13-MATCH(AU23,'références '!$L$4:$L$15,0))/12,IF($S$2=AT23+1,-AU23,IF($S$2&gt;=AR23,IF(SUM(AS23:AT23)=0,0,X23-AU23),0))))</f>
        <v>#REF!</v>
      </c>
      <c r="CB23" s="73" t="e">
        <f>IF($S$2=AR23,IF(AS23="janvier",Y23,Y23*(13-MATCH(AS23,'références '!$L$4:$L$15,0))/12),IF($S$2=AT23,-Y23*(13-MATCH(AU23,'références '!$L$4:$L$15,0))/12,IF($S$2=AT23+1,-AU23,IF($S$2&gt;=AR23,IF(SUM(AS23:AT23)=0,0,Y23-AU23),0))))</f>
        <v>#REF!</v>
      </c>
      <c r="CC23" s="73" t="e">
        <f>IF($S$2=AR23,IF(AS23="janvier",Z23,Z23*(13-MATCH(AS23,'références '!$L$4:$L$15,0))/12),IF($S$2=AT23,-Z23*(13-MATCH(AU23,'références '!$L$4:$L$15,0))/12,IF($S$2=AT23+1,-AU23,IF($S$2&gt;=AR23,IF(SUM(AS23:AT23)=0,0,Z23-AU23),0))))</f>
        <v>#REF!</v>
      </c>
      <c r="CD23" s="73" t="e">
        <f>IF($S$2=AR23,IF(AS23="janvier",AA23,AA23*(13-MATCH(AS23,'références '!$L$4:$L$15,0))/12),IF($S$2=AT23,-AA23*(13-MATCH(AU23,'références '!$L$4:$L$15,0))/12,IF($S$2=AT23+1,-AU23,IF($S$2&gt;=AR23,IF(SUM(AS23:AT23)=0,0,AA23-AU23),0))))</f>
        <v>#REF!</v>
      </c>
      <c r="CE23" s="73" t="e">
        <f>SUM(CA23:CD23)</f>
        <v>#REF!</v>
      </c>
      <c r="CF23" s="70"/>
      <c r="CG23" s="70"/>
      <c r="CH23" s="70"/>
      <c r="CI23" s="70"/>
      <c r="CJ23" s="70">
        <f>SUM(Tableau22[[#This Row],[nb postes A cumul 2021]:[nb postes apprentis cumul 2021]])</f>
        <v>0</v>
      </c>
      <c r="CK23" s="75" t="e">
        <f>IF($S$2=AR23,IF(AS23="janvier",AL23,AL23*(13-MATCH(AS23,'références '!$L$4:$L$15,0))/12),IF($S$2=AT23,-AL23*(13-MATCH(AU23,'références '!$L$4:$L$15,0))/12,IF($S$2=AT23+1,-AU23,IF($S$2&gt;=AR23,IF(SUM(AS23:AT23)=0,0,AL23-AU23),0))))</f>
        <v>#REF!</v>
      </c>
      <c r="CL23" s="75">
        <f>Tableau22[[#This Row],[montant DM 2021]]</f>
        <v>0</v>
      </c>
      <c r="CM23" s="73">
        <f>IF($S$2=BD23,IF(BE23="janvier",AJ23,AJ23*(13-MATCH(BE23,'références '!$L$4:$L$15,0))/12),IF($S$2=BF23,-AJ23*(13-MATCH(BG23,'références '!$L$4:$L$15,0))/12,IF($S$2=BF23+1,-BG23,IF($S$2&gt;=BD23,IF(SUM(BE23:BF23)=0,0,AJ23-BG23),0))))</f>
        <v>0</v>
      </c>
      <c r="CN23" s="73">
        <f>IF($S$2=BD23,IF(BE23="janvier",AK23,AK23*(13-MATCH(BE23,'références '!$L$4:$L$15,0))/12),IF($S$2=BF23,-AK23*(13-MATCH(BG23,'références '!$L$4:$L$15,0))/12,IF($S$2=BF23+1,-BG23,IF($S$2&gt;=BD23,IF(SUM(BE23:BF23)=0,0,AK23-BG23),0))))</f>
        <v>0</v>
      </c>
      <c r="CO23" s="73">
        <f>IF($S$2=BD23,IF(BE23="janvier",AL23,AL23*(13-MATCH(BE23,'références '!$L$4:$L$15,0))/12),IF($S$2=BF23,-AL23*(13-MATCH(BG23,'références '!$L$4:$L$15,0))/12,IF($S$2=BF23+1,-BG23,IF($S$2&gt;=BD23,IF(SUM(BE23:BF23)=0,0,AL23-BG23),0))))</f>
        <v>0</v>
      </c>
      <c r="CP23" s="73">
        <f>IF($S$2=BD23,IF(BE23="janvier",AM23,AM23*(13-MATCH(BE23,'références '!$L$4:$L$15,0))/12),IF($S$2=BF23,-AM23*(13-MATCH(BG23,'références '!$L$4:$L$15,0))/12,IF($S$2=BF23+1,-BG23,IF($S$2&gt;=BD23,IF(SUM(BE23:BF23)=0,0,AM23-BG23),0))))</f>
        <v>0</v>
      </c>
      <c r="CQ23" s="73">
        <f>SUM(CM23:CP23)</f>
        <v>0</v>
      </c>
      <c r="CR23" s="70"/>
      <c r="CS23" s="70"/>
      <c r="CT23" s="70"/>
      <c r="CU23" s="70"/>
      <c r="CV23" s="70">
        <f>SUM(Tableau22[[#This Row],[nb postes A cumul 2021]:[nb postes apprentis cumul 2021]])</f>
        <v>0</v>
      </c>
      <c r="CW23" s="75">
        <f>IF($S$2=BD23,IF(BE23="janvier",AX23,AX23*(13-MATCH(BE23,'références '!$L$4:$L$15,0))/12),IF($S$2=BF23,-AX23*(13-MATCH(BG23,'références '!$L$4:$L$15,0))/12,IF($S$2=BF23+1,-BG23,IF($S$2&gt;=BD23,IF(SUM(BE23:BF23)=0,0,AX23-BG23),0))))</f>
        <v>0</v>
      </c>
      <c r="CX23" s="75">
        <f>Tableau22[[#This Row],[montant DM 2021]]</f>
        <v>0</v>
      </c>
    </row>
    <row r="24" spans="1:102" x14ac:dyDescent="0.25">
      <c r="A24" s="13"/>
      <c r="B24" s="13" t="s">
        <v>91</v>
      </c>
      <c r="C24" s="25">
        <v>0.4</v>
      </c>
      <c r="D24" s="25"/>
      <c r="E24" s="25"/>
      <c r="F24" s="25"/>
      <c r="G24" s="25">
        <f>SUM(C24:F24)</f>
        <v>0.4</v>
      </c>
      <c r="H24" s="18" t="s">
        <v>82</v>
      </c>
      <c r="I24" s="13" t="s">
        <v>77</v>
      </c>
      <c r="J24" s="26">
        <f>IF(H24="titulaire",IF(I24="technique",(C24*'références coût RH'!$C$2)+(D24*'références coût RH'!$C$3)+(E24*'références coût RH'!$C$4)+(F24*'références coût RH'!$B$5),
IF(I24="administrative",(C24*'références coût RH'!$D$2)+(D24*'références coût RH'!$D$3)+(E24*'références coût RH'!$D$4)+(F24*'références coût RH'!$B$5),
IF(I24="sanitaire",(C24*'références coût RH'!$E$2)+(D24*'références coût RH'!$E$3)+(E24*'références coût RH'!$E$4)+(F24*'références coût RH'!$B$5),
IF(I24="culturelle",(C24*'références coût RH'!$F$2)+(D24*'références coût RH'!$F$3)+(E24*'références coût RH'!$F$4)+(F24*'références coût RH'!$B$5),
IF(I24="sportive",(C24*'références coût RH'!$G$2)+(D24*'références coût RH'!$G$3)+(E24*'références coût RH'!$G$4)+(F24*'références coût RH'!$B$5),
IF(I24="animation",(C24*'références coût RH'!$H$2)+(D24*'références coût RH'!$H$3)+(E24*'références coût RH'!$H$4)+(F24*'références coût RH'!$B$5),
IF(I24="PM",(C24*'références coût RH'!$I$2)+(D24*'références coût RH'!$I$3)+(E24*'références coût RH'!$I$4)+(F24*'références coût RH'!$B$5),
IF(I24="",(C24*'références coût RH'!$B$2)+(D24*'références coût RH'!$B$3)+(E24*'références coût RH'!$B$4)+(F24*'références coût RH'!$B$5))))))))),
IF(I24="technique",(C24*'références coût RH'!$C$11)+(D24*'références coût RH'!$C$12)+(E24*'références coût RH'!$C$13)+(F24*'références coût RH'!$B$14),
IF(I24="administrative",(C24*'références coût RH'!$D$11)+(D24*'références coût RH'!$D$12)+(E24*'références coût RH'!$D$13)+(F24*'références coût RH'!$B$14),
IF(I24="sanitaire",(C24*'références coût RH'!$E$11)+(D24*'références coût RH'!$E$12)+(E24*'références coût RH'!$E$13)+(F24*'références coût RH'!$B$14),
IF(I24="culturelle",(C24*'références coût RH'!$F$11)+(D24*'références coût RH'!$F$12)+(E24*'références coût RH'!$F$13)+(F24*'références coût RH'!$B$14),
IF(I24="sportive",(C24*'références coût RH'!$BH$21)+(D24*'références coût RH'!$BH$22)+(E24*'références coût RH'!$BH$23)+(F24*'références coût RH'!$B$14),
IF(I24="animation",(C24*'références coût RH'!$H$11)+(D24*'références coût RH'!$H$12)+(E24*'références coût RH'!$H$13)+(F24*'références coût RH'!$B$14),
IF(I24="PM",(C24*'références coût RH'!$I$11)+(D24*'références coût RH'!$I$12)+(E24*'références coût RH'!$I$13)+(F24*'références coût RH'!$B$14),
IF(I24="",(C24*'références coût RH'!$B$11)+(D24*'références coût RH'!$B$12)+(E24*'références coût RH'!$B$13)+(F24*'références coût RH'!$B$14))))))))))</f>
        <v>32000</v>
      </c>
      <c r="K24" s="26"/>
      <c r="L24" s="26"/>
      <c r="M24" s="26">
        <f>Tableau22[[#This Row],[montant estimé 012]]+Tableau22[[#This Row],[Montant estimé 011 et 65]]+Tableau22[[#This Row],[Montant estimé recettes]]</f>
        <v>32000</v>
      </c>
      <c r="N24" s="49">
        <v>2022</v>
      </c>
      <c r="O24" s="13" t="s">
        <v>114</v>
      </c>
      <c r="P24" s="56">
        <v>2026</v>
      </c>
      <c r="Q24" s="57" t="s">
        <v>114</v>
      </c>
      <c r="R24" s="13"/>
      <c r="S24" s="73">
        <f>IF($S$2=N24,IF(O24="janvier",C24,C24*(13-MATCH(O24,'références '!$L$4:$L$15,0))/12),IF($S$2=P24,-C24*(13-MATCH(Q24,'références '!$L$4:$L$15,0))/12,IF($S$2=P24+1,-Q24,IF($S$2&gt;=N24,IF(SUM(O24:P24)=0,0,C24-Q24),0))))</f>
        <v>0</v>
      </c>
      <c r="T24" s="73">
        <f>IF($S$2=N24,IF(O24="janvier",D24,D24*(13-MATCH(O24,'références '!$L$4:$L$15,0))/12),IF($S$2=P24,-D24*(13-MATCH(Q24,'références '!$L$4:$L$15,0))/12,IF($S$2=P24+1,-Q24,IF($S$2&gt;=N24,IF(SUM(O24:P24)=0,0,D24-Q24),0))))</f>
        <v>0</v>
      </c>
      <c r="U24" s="73">
        <f>IF($S$2=N24,IF(O24="janvier",E24,E24*(13-MATCH(O24,'références '!$L$4:$L$15,0))/12),IF($S$2=P24,-E24*(13-MATCH(Q24,'références '!$L$4:$L$15,0))/12,IF($S$2=P24+1,-Q24,IF($S$2&gt;=N24,IF(SUM(O24:P24)=0,0,E24-Q24),0))))</f>
        <v>0</v>
      </c>
      <c r="V24" s="73">
        <f>IF($S$2=N24,IF(O24="janvier",F24,F24*(13-MATCH(O24,'références '!$L$4:$L$15,0))/12),IF($S$2=P24,-F24*(13-MATCH(Q24,'références '!$L$4:$L$15,0))/12,IF($S$2=P24+1,-Q24,IF($S$2&gt;=N24,IF(SUM(O24:P24)=0,0,F24-Q24),0))))</f>
        <v>0</v>
      </c>
      <c r="W24" s="73">
        <f>SUM(S24:V24)</f>
        <v>0</v>
      </c>
      <c r="X24" s="70">
        <f>Tableau22[[#This Row],[nb postes A 2021]]</f>
        <v>0</v>
      </c>
      <c r="Y24" s="70">
        <f>Tableau22[[#This Row],[nb postes B 2021]]</f>
        <v>0</v>
      </c>
      <c r="Z24" s="70">
        <f>Tableau22[[#This Row],[nb postes C 2021]]</f>
        <v>0</v>
      </c>
      <c r="AA24" s="70">
        <f>Tableau22[[#This Row],[nb postes apprentis 2021]]</f>
        <v>0</v>
      </c>
      <c r="AB24" s="70">
        <f>SUM(Tableau22[[#This Row],[nb postes A cumul 2021]:[nb postes apprentis cumul 2021]])</f>
        <v>0</v>
      </c>
      <c r="AC24" s="75">
        <f>IF($S$2=N24,IF(O24="janvier",M24,M24*(13-MATCH(O24,'références '!$L$4:$L$15,0))/12),IF($S$2=P24,-M24*(13-MATCH(Q24,'références '!$L$4:$L$15,0))/12,IF($S$2=P24+1,-Q24,IF($S$2&gt;=N24,IF(SUM(O24:P24)=0,0,M24-Q24),0))))</f>
        <v>0</v>
      </c>
      <c r="AD24" s="75">
        <f>Tableau22[[#This Row],[montant DM 2021]]</f>
        <v>0</v>
      </c>
      <c r="AE24" s="73">
        <f>IF($AE$2=N24,IF(O24="janvier",C24,C24*(13-MATCH(O24,'références '!$L$4:$L$15,0))/12),IF($AE$2=P24,-C24*(13-MATCH(Q24,'références '!$L$4:$L$15,0))/12,IF($AE$2=P24+1,-Q24,IF($AE$2&gt;=N24,IF(SUM(O24:P24)=0,0,C24-X24),0))))</f>
        <v>0.40000000000000008</v>
      </c>
      <c r="AF24" s="73">
        <f>IF($AE$2=N24,IF(O24="janvier",D24,D24*(13-MATCH(O24,'références '!$L$4:$L$15,0))/12),IF($AE$2=P24,-D24*(13-MATCH(Q24,'références '!$L$4:$L$15,0))/12,IF($AE$2=P24+1,-Q24,IF($AE$2&gt;=N24,IF(SUM(O24:P24)=0,0,D24-Y24),0))))</f>
        <v>0</v>
      </c>
      <c r="AG24" s="73">
        <f>IF($AE$2=N24,IF(O24="janvier",E24,E24*(13-MATCH(O24,'références '!$L$4:$L$15,0))/12),IF($AE$2=P24,-E24*(13-MATCH(Q24,'références '!$L$4:$L$15,0))/12,IF($AE$2=P24+1,-Q24,IF($AE$2&gt;=N24,IF(SUM(O24:P24)=0,0,E24-Z24),0))))</f>
        <v>0</v>
      </c>
      <c r="AH24" s="73">
        <f>IF($AE$2=N24,IF(O24="janvier",F24,F24*(13-MATCH(O24,'références '!$L$4:$L$15,0))/12),IF($AE$2=P24,-F24*(13-MATCH(Q24,'références '!$L$4:$L$15,0))/12,IF($AE$2=P24+1,-Q24,IF($AE$2&gt;=N24,IF(SUM(O24:P24)=0,0,F24-AA24),0))))</f>
        <v>0</v>
      </c>
      <c r="AI24" s="73">
        <f>SUM(AE24:AH24)</f>
        <v>0.40000000000000008</v>
      </c>
      <c r="AJ24" s="70">
        <f>Tableau22[[#This Row],[nb postes A cumul 2021]]+Tableau22[[#This Row],[nb postes A 2022]]</f>
        <v>0.40000000000000008</v>
      </c>
      <c r="AK24" s="70">
        <f>Tableau22[[#This Row],[nb postes B cumul 2021]]+Tableau22[[#This Row],[nb postes B 2022]]</f>
        <v>0</v>
      </c>
      <c r="AL24" s="70">
        <f>Tableau22[[#This Row],[nb postes C cumul 2021]]+Tableau22[[#This Row],[nb postes C 2022]]</f>
        <v>0</v>
      </c>
      <c r="AM24" s="70">
        <f>Tableau22[[#This Row],[nb postes apprentis cumul 2021]]+Tableau22[[#This Row],[nb postes apprentis 2022]]</f>
        <v>0</v>
      </c>
      <c r="AN24" s="70">
        <f>SUM(Tableau22[[#This Row],[nb postes A cumul 2021]:[nb postes apprentis cumul 2021]])</f>
        <v>0</v>
      </c>
      <c r="AO24" s="75">
        <f>IF($S$2=N24,IF(O24="janvier",M24,M24*(13-MATCH(O24,'références '!$L$4:$L$15,0))/12),IF($S$2=P24,-M24*(13-MATCH(Q24,'références '!$L$4:$L$15,0))/12,IF($S$2=P24+1,-Q24,IF($S$2&gt;=N24,IF(SUM(O24:P24)=0,0,M24-AC24),0))))</f>
        <v>0</v>
      </c>
      <c r="AP24" s="75">
        <f>Tableau22[[#This Row],[montant cumulé 2021]]+Tableau22[[#This Row],[montant BP 2022]]</f>
        <v>0</v>
      </c>
      <c r="AQ24" s="73" t="e">
        <f>IF($S$2=#REF!,IF(#REF!="janvier",R24,R24*(13-MATCH(#REF!,'références '!$L$4:$L$15,0))/12),IF($S$2=#REF!,-R24*(13-MATCH(#REF!,'références '!$L$4:$L$15,0))/12,IF($S$2=#REF!+1,-#REF!,IF($S$2&gt;=#REF!,IF(SUM(#REF!)=0,0,R24-#REF!),0))))</f>
        <v>#REF!</v>
      </c>
      <c r="AR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" s="73" t="e">
        <f>SUM(AQ24:AT24)</f>
        <v>#REF!</v>
      </c>
      <c r="AV24" s="70"/>
      <c r="AW24" s="70"/>
      <c r="AX24" s="70"/>
      <c r="AY24" s="70"/>
      <c r="AZ24" s="70">
        <f>SUM(Tableau22[[#This Row],[nb postes A cumul 2021]:[nb postes apprentis cumul 2021]])</f>
        <v>0</v>
      </c>
      <c r="BA2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" s="75">
        <f>Tableau22[[#This Row],[montant DM 2021]]</f>
        <v>0</v>
      </c>
      <c r="BC24" s="73">
        <f>IF($S$2=T24,IF(U24="janvier",#REF!,#REF!*(13-MATCH(U24,'références '!$L$4:$L$15,0))/12),IF($S$2=V24,-#REF!*(13-MATCH(W24,'références '!$L$4:$L$15,0))/12,IF($S$2=V24+1,-W24,IF($S$2&gt;=T24,IF(SUM(U24:V24)=0,0,#REF!-W24),0))))</f>
        <v>0</v>
      </c>
      <c r="BD24" s="73">
        <f>IF($S$2=T24,IF(U24="janvier",#REF!,#REF!*(13-MATCH(U24,'références '!$L$4:$L$15,0))/12),IF($S$2=V24,-#REF!*(13-MATCH(W24,'références '!$L$4:$L$15,0))/12,IF($S$2=V24+1,-W24,IF($S$2&gt;=T24,IF(SUM(U24:V24)=0,0,#REF!-W24),0))))</f>
        <v>0</v>
      </c>
      <c r="BE24" s="73">
        <f>IF($S$2=T24,IF(U24="janvier",#REF!,#REF!*(13-MATCH(U24,'références '!$L$4:$L$15,0))/12),IF($S$2=V24,-#REF!*(13-MATCH(W24,'références '!$L$4:$L$15,0))/12,IF($S$2=V24+1,-W24,IF($S$2&gt;=T24,IF(SUM(U24:V24)=0,0,#REF!-W24),0))))</f>
        <v>0</v>
      </c>
      <c r="BF24" s="73">
        <f>IF($S$2=T24,IF(U24="janvier",#REF!,#REF!*(13-MATCH(U24,'références '!$L$4:$L$15,0))/12),IF($S$2=V24,-#REF!*(13-MATCH(W24,'références '!$L$4:$L$15,0))/12,IF($S$2=V24+1,-W24,IF($S$2&gt;=T24,IF(SUM(U24:V24)=0,0,#REF!-W24),0))))</f>
        <v>0</v>
      </c>
      <c r="BG24" s="73">
        <f>SUM(BC24:BF24)</f>
        <v>0</v>
      </c>
      <c r="BH24" s="70"/>
      <c r="BI24" s="70"/>
      <c r="BJ24" s="70"/>
      <c r="BK24" s="70"/>
      <c r="BL24" s="70">
        <f>SUM(Tableau22[[#This Row],[nb postes A cumul 2021]:[nb postes apprentis cumul 2021]])</f>
        <v>0</v>
      </c>
      <c r="BM24" s="75">
        <f>IF($S$2=T24,IF(U24="janvier",#REF!,#REF!*(13-MATCH(U24,'références '!$L$4:$L$15,0))/12),IF($S$2=V24,-#REF!*(13-MATCH(W24,'références '!$L$4:$L$15,0))/12,IF($S$2=V24+1,-W24,IF($S$2&gt;=T24,IF(SUM(U24:V24)=0,0,#REF!-W24),0))))</f>
        <v>0</v>
      </c>
      <c r="BN24" s="75">
        <f>Tableau22[[#This Row],[montant DM 2021]]</f>
        <v>0</v>
      </c>
      <c r="BO24" s="73">
        <f>IF($S$2=AF24,IF(AG24="janvier",#REF!,#REF!*(13-MATCH(AG24,'références '!$L$4:$L$15,0))/12),IF($S$2=AH24,-#REF!*(13-MATCH(AI24,'références '!$L$4:$L$15,0))/12,IF($S$2=AH24+1,-AI24,IF($S$2&gt;=AF24,IF(SUM(AG24:AH24)=0,0,#REF!-AI24),0))))</f>
        <v>0</v>
      </c>
      <c r="BP24" s="73">
        <f>IF($S$2=AF24,IF(AG24="janvier",#REF!,#REF!*(13-MATCH(AG24,'références '!$L$4:$L$15,0))/12),IF($S$2=AH24,-#REF!*(13-MATCH(AI24,'références '!$L$4:$L$15,0))/12,IF($S$2=AH24+1,-AI24,IF($S$2&gt;=AF24,IF(SUM(AG24:AH24)=0,0,#REF!-AI24),0))))</f>
        <v>0</v>
      </c>
      <c r="BQ24" s="73">
        <f>IF($S$2=AF24,IF(AG24="janvier",#REF!,#REF!*(13-MATCH(AG24,'références '!$L$4:$L$15,0))/12),IF($S$2=AH24,-#REF!*(13-MATCH(AI24,'références '!$L$4:$L$15,0))/12,IF($S$2=AH24+1,-AI24,IF($S$2&gt;=AF24,IF(SUM(AG24:AH24)=0,0,#REF!-AI24),0))))</f>
        <v>0</v>
      </c>
      <c r="BR24" s="73">
        <f>IF($S$2=AF24,IF(AG24="janvier",#REF!,#REF!*(13-MATCH(AG24,'références '!$L$4:$L$15,0))/12),IF($S$2=AH24,-#REF!*(13-MATCH(AI24,'références '!$L$4:$L$15,0))/12,IF($S$2=AH24+1,-AI24,IF($S$2&gt;=AF24,IF(SUM(AG24:AH24)=0,0,#REF!-AI24),0))))</f>
        <v>0</v>
      </c>
      <c r="BS24" s="73">
        <f>SUM(BO24:BR24)</f>
        <v>0</v>
      </c>
      <c r="BT24" s="70"/>
      <c r="BU24" s="70"/>
      <c r="BV24" s="70"/>
      <c r="BW24" s="70"/>
      <c r="BX24" s="70">
        <f>SUM(Tableau22[[#This Row],[nb postes A cumul 2021]:[nb postes apprentis cumul 2021]])</f>
        <v>0</v>
      </c>
      <c r="BY24" s="75">
        <f>IF($S$2=AF24,IF(AG24="janvier",Z24,Z24*(13-MATCH(AG24,'références '!$L$4:$L$15,0))/12),IF($S$2=AH24,-Z24*(13-MATCH(AI24,'références '!$L$4:$L$15,0))/12,IF($S$2=AH24+1,-AI24,IF($S$2&gt;=AF24,IF(SUM(AG24:AH24)=0,0,Z24-AI24),0))))</f>
        <v>0</v>
      </c>
      <c r="BZ24" s="75">
        <f>Tableau22[[#This Row],[montant DM 2021]]</f>
        <v>0</v>
      </c>
      <c r="CA24" s="73" t="e">
        <f>IF($S$2=AR24,IF(AS24="janvier",X24,X24*(13-MATCH(AS24,'références '!$L$4:$L$15,0))/12),IF($S$2=AT24,-X24*(13-MATCH(AU24,'références '!$L$4:$L$15,0))/12,IF($S$2=AT24+1,-AU24,IF($S$2&gt;=AR24,IF(SUM(AS24:AT24)=0,0,X24-AU24),0))))</f>
        <v>#REF!</v>
      </c>
      <c r="CB24" s="73" t="e">
        <f>IF($S$2=AR24,IF(AS24="janvier",Y24,Y24*(13-MATCH(AS24,'références '!$L$4:$L$15,0))/12),IF($S$2=AT24,-Y24*(13-MATCH(AU24,'références '!$L$4:$L$15,0))/12,IF($S$2=AT24+1,-AU24,IF($S$2&gt;=AR24,IF(SUM(AS24:AT24)=0,0,Y24-AU24),0))))</f>
        <v>#REF!</v>
      </c>
      <c r="CC24" s="73" t="e">
        <f>IF($S$2=AR24,IF(AS24="janvier",Z24,Z24*(13-MATCH(AS24,'références '!$L$4:$L$15,0))/12),IF($S$2=AT24,-Z24*(13-MATCH(AU24,'références '!$L$4:$L$15,0))/12,IF($S$2=AT24+1,-AU24,IF($S$2&gt;=AR24,IF(SUM(AS24:AT24)=0,0,Z24-AU24),0))))</f>
        <v>#REF!</v>
      </c>
      <c r="CD24" s="73" t="e">
        <f>IF($S$2=AR24,IF(AS24="janvier",AA24,AA24*(13-MATCH(AS24,'références '!$L$4:$L$15,0))/12),IF($S$2=AT24,-AA24*(13-MATCH(AU24,'références '!$L$4:$L$15,0))/12,IF($S$2=AT24+1,-AU24,IF($S$2&gt;=AR24,IF(SUM(AS24:AT24)=0,0,AA24-AU24),0))))</f>
        <v>#REF!</v>
      </c>
      <c r="CE24" s="73" t="e">
        <f>SUM(CA24:CD24)</f>
        <v>#REF!</v>
      </c>
      <c r="CF24" s="70"/>
      <c r="CG24" s="70"/>
      <c r="CH24" s="70"/>
      <c r="CI24" s="70"/>
      <c r="CJ24" s="70">
        <f>SUM(Tableau22[[#This Row],[nb postes A cumul 2021]:[nb postes apprentis cumul 2021]])</f>
        <v>0</v>
      </c>
      <c r="CK24" s="75" t="e">
        <f>IF($S$2=AR24,IF(AS24="janvier",AL24,AL24*(13-MATCH(AS24,'références '!$L$4:$L$15,0))/12),IF($S$2=AT24,-AL24*(13-MATCH(AU24,'références '!$L$4:$L$15,0))/12,IF($S$2=AT24+1,-AU24,IF($S$2&gt;=AR24,IF(SUM(AS24:AT24)=0,0,AL24-AU24),0))))</f>
        <v>#REF!</v>
      </c>
      <c r="CL24" s="75">
        <f>Tableau22[[#This Row],[montant DM 2021]]</f>
        <v>0</v>
      </c>
      <c r="CM24" s="73">
        <f>IF($S$2=BD24,IF(BE24="janvier",AJ24,AJ24*(13-MATCH(BE24,'références '!$L$4:$L$15,0))/12),IF($S$2=BF24,-AJ24*(13-MATCH(BG24,'références '!$L$4:$L$15,0))/12,IF($S$2=BF24+1,-BG24,IF($S$2&gt;=BD24,IF(SUM(BE24:BF24)=0,0,AJ24-BG24),0))))</f>
        <v>0</v>
      </c>
      <c r="CN24" s="73">
        <f>IF($S$2=BD24,IF(BE24="janvier",AK24,AK24*(13-MATCH(BE24,'références '!$L$4:$L$15,0))/12),IF($S$2=BF24,-AK24*(13-MATCH(BG24,'références '!$L$4:$L$15,0))/12,IF($S$2=BF24+1,-BG24,IF($S$2&gt;=BD24,IF(SUM(BE24:BF24)=0,0,AK24-BG24),0))))</f>
        <v>0</v>
      </c>
      <c r="CO24" s="73">
        <f>IF($S$2=BD24,IF(BE24="janvier",AL24,AL24*(13-MATCH(BE24,'références '!$L$4:$L$15,0))/12),IF($S$2=BF24,-AL24*(13-MATCH(BG24,'références '!$L$4:$L$15,0))/12,IF($S$2=BF24+1,-BG24,IF($S$2&gt;=BD24,IF(SUM(BE24:BF24)=0,0,AL24-BG24),0))))</f>
        <v>0</v>
      </c>
      <c r="CP24" s="73">
        <f>IF($S$2=BD24,IF(BE24="janvier",AM24,AM24*(13-MATCH(BE24,'références '!$L$4:$L$15,0))/12),IF($S$2=BF24,-AM24*(13-MATCH(BG24,'références '!$L$4:$L$15,0))/12,IF($S$2=BF24+1,-BG24,IF($S$2&gt;=BD24,IF(SUM(BE24:BF24)=0,0,AM24-BG24),0))))</f>
        <v>0</v>
      </c>
      <c r="CQ24" s="73">
        <f>SUM(CM24:CP24)</f>
        <v>0</v>
      </c>
      <c r="CR24" s="70"/>
      <c r="CS24" s="70"/>
      <c r="CT24" s="70"/>
      <c r="CU24" s="70"/>
      <c r="CV24" s="70">
        <f>SUM(Tableau22[[#This Row],[nb postes A cumul 2021]:[nb postes apprentis cumul 2021]])</f>
        <v>0</v>
      </c>
      <c r="CW24" s="75">
        <f>IF($S$2=BD24,IF(BE24="janvier",AX24,AX24*(13-MATCH(BE24,'références '!$L$4:$L$15,0))/12),IF($S$2=BF24,-AX24*(13-MATCH(BG24,'références '!$L$4:$L$15,0))/12,IF($S$2=BF24+1,-BG24,IF($S$2&gt;=BD24,IF(SUM(BE24:BF24)=0,0,AX24-BG24),0))))</f>
        <v>0</v>
      </c>
      <c r="CX24" s="75">
        <f>Tableau22[[#This Row],[montant DM 2021]]</f>
        <v>0</v>
      </c>
    </row>
    <row r="25" spans="1:102" x14ac:dyDescent="0.25">
      <c r="A25" s="13"/>
      <c r="B25" s="13" t="s">
        <v>91</v>
      </c>
      <c r="C25" s="25">
        <v>1</v>
      </c>
      <c r="D25" s="25"/>
      <c r="E25" s="25"/>
      <c r="F25" s="25"/>
      <c r="G25" s="25">
        <f>SUM(C25:F25)</f>
        <v>1</v>
      </c>
      <c r="H25" s="18" t="s">
        <v>82</v>
      </c>
      <c r="I25" s="13" t="s">
        <v>77</v>
      </c>
      <c r="J25" s="26">
        <f>IF(H25="titulaire",IF(I25="technique",(C25*'références coût RH'!$C$2)+(D25*'références coût RH'!$C$3)+(E25*'références coût RH'!$C$4)+(F25*'références coût RH'!$B$5),
IF(I25="administrative",(C25*'références coût RH'!$D$2)+(D25*'références coût RH'!$D$3)+(E25*'références coût RH'!$D$4)+(F25*'références coût RH'!$B$5),
IF(I25="sanitaire",(C25*'références coût RH'!$E$2)+(D25*'références coût RH'!$E$3)+(E25*'références coût RH'!$E$4)+(F25*'références coût RH'!$B$5),
IF(I25="culturelle",(C25*'références coût RH'!$F$2)+(D25*'références coût RH'!$F$3)+(E25*'références coût RH'!$F$4)+(F25*'références coût RH'!$B$5),
IF(I25="sportive",(C25*'références coût RH'!$G$2)+(D25*'références coût RH'!$G$3)+(E25*'références coût RH'!$G$4)+(F25*'références coût RH'!$B$5),
IF(I25="animation",(C25*'références coût RH'!$H$2)+(D25*'références coût RH'!$H$3)+(E25*'références coût RH'!$H$4)+(F25*'références coût RH'!$B$5),
IF(I25="PM",(C25*'références coût RH'!$I$2)+(D25*'références coût RH'!$I$3)+(E25*'références coût RH'!$I$4)+(F25*'références coût RH'!$B$5),
IF(I25="",(C25*'références coût RH'!$B$2)+(D25*'références coût RH'!$B$3)+(E25*'références coût RH'!$B$4)+(F25*'références coût RH'!$B$5))))))))),
IF(I25="technique",(C25*'références coût RH'!$C$11)+(D25*'références coût RH'!$C$12)+(E25*'références coût RH'!$C$13)+(F25*'références coût RH'!$B$14),
IF(I25="administrative",(C25*'références coût RH'!$D$11)+(D25*'références coût RH'!$D$12)+(E25*'références coût RH'!$D$13)+(F25*'références coût RH'!$B$14),
IF(I25="sanitaire",(C25*'références coût RH'!$E$11)+(D25*'références coût RH'!$E$12)+(E25*'références coût RH'!$E$13)+(F25*'références coût RH'!$B$14),
IF(I25="culturelle",(C25*'références coût RH'!$F$11)+(D25*'références coût RH'!$F$12)+(E25*'références coût RH'!$F$13)+(F25*'références coût RH'!$B$14),
IF(I25="sportive",(C25*'références coût RH'!$BH$21)+(D25*'références coût RH'!$BH$22)+(E25*'références coût RH'!$BH$23)+(F25*'références coût RH'!$B$14),
IF(I25="animation",(C25*'références coût RH'!$H$11)+(D25*'références coût RH'!$H$12)+(E25*'références coût RH'!$H$13)+(F25*'références coût RH'!$B$14),
IF(I25="PM",(C25*'références coût RH'!$I$11)+(D25*'références coût RH'!$I$12)+(E25*'références coût RH'!$I$13)+(F25*'références coût RH'!$B$14),
IF(I25="",(C25*'références coût RH'!$B$11)+(D25*'références coût RH'!$B$12)+(E25*'références coût RH'!$B$13)+(F25*'références coût RH'!$B$14))))))))))</f>
        <v>80000</v>
      </c>
      <c r="K25" s="26"/>
      <c r="L25" s="26"/>
      <c r="M25" s="26">
        <f>Tableau22[[#This Row],[montant estimé 012]]+Tableau22[[#This Row],[Montant estimé 011 et 65]]+Tableau22[[#This Row],[Montant estimé recettes]]</f>
        <v>80000</v>
      </c>
      <c r="N25" s="49">
        <v>2022</v>
      </c>
      <c r="O25" s="13" t="s">
        <v>114</v>
      </c>
      <c r="P25" s="56">
        <v>2026</v>
      </c>
      <c r="Q25" s="56" t="s">
        <v>114</v>
      </c>
      <c r="R25" s="13"/>
      <c r="S25" s="73">
        <f>IF($S$2=N25,IF(O25="janvier",C25,C25*(13-MATCH(O25,'références '!$L$4:$L$15,0))/12),IF($S$2=P25,-C25*(13-MATCH(Q25,'références '!$L$4:$L$15,0))/12,IF($S$2=P25+1,-Q25,IF($S$2&gt;=N25,IF(SUM(O25:P25)=0,0,C25-Q25),0))))</f>
        <v>0</v>
      </c>
      <c r="T25" s="73">
        <f>IF($S$2=N25,IF(O25="janvier",D25,D25*(13-MATCH(O25,'références '!$L$4:$L$15,0))/12),IF($S$2=P25,-D25*(13-MATCH(Q25,'références '!$L$4:$L$15,0))/12,IF($S$2=P25+1,-Q25,IF($S$2&gt;=N25,IF(SUM(O25:P25)=0,0,D25-Q25),0))))</f>
        <v>0</v>
      </c>
      <c r="U25" s="73">
        <f>IF($S$2=N25,IF(O25="janvier",E25,E25*(13-MATCH(O25,'références '!$L$4:$L$15,0))/12),IF($S$2=P25,-E25*(13-MATCH(Q25,'références '!$L$4:$L$15,0))/12,IF($S$2=P25+1,-Q25,IF($S$2&gt;=N25,IF(SUM(O25:P25)=0,0,E25-Q25),0))))</f>
        <v>0</v>
      </c>
      <c r="V25" s="73">
        <f>IF($S$2=N25,IF(O25="janvier",F25,F25*(13-MATCH(O25,'références '!$L$4:$L$15,0))/12),IF($S$2=P25,-F25*(13-MATCH(Q25,'références '!$L$4:$L$15,0))/12,IF($S$2=P25+1,-Q25,IF($S$2&gt;=N25,IF(SUM(O25:P25)=0,0,F25-Q25),0))))</f>
        <v>0</v>
      </c>
      <c r="W25" s="73">
        <f>SUM(S25:V25)</f>
        <v>0</v>
      </c>
      <c r="X25" s="70">
        <f>Tableau22[[#This Row],[nb postes A 2021]]</f>
        <v>0</v>
      </c>
      <c r="Y25" s="70">
        <f>Tableau22[[#This Row],[nb postes B 2021]]</f>
        <v>0</v>
      </c>
      <c r="Z25" s="70">
        <f>Tableau22[[#This Row],[nb postes C 2021]]</f>
        <v>0</v>
      </c>
      <c r="AA25" s="70">
        <f>Tableau22[[#This Row],[nb postes apprentis 2021]]</f>
        <v>0</v>
      </c>
      <c r="AB25" s="70">
        <f>SUM(Tableau22[[#This Row],[nb postes A cumul 2021]:[nb postes apprentis cumul 2021]])</f>
        <v>0</v>
      </c>
      <c r="AC25" s="75">
        <f>IF($S$2=N25,IF(O25="janvier",M25,M25*(13-MATCH(O25,'références '!$L$4:$L$15,0))/12),IF($S$2=P25,-M25*(13-MATCH(Q25,'références '!$L$4:$L$15,0))/12,IF($S$2=P25+1,-Q25,IF($S$2&gt;=N25,IF(SUM(O25:P25)=0,0,M25-Q25),0))))</f>
        <v>0</v>
      </c>
      <c r="AD25" s="75">
        <f>Tableau22[[#This Row],[montant DM 2021]]</f>
        <v>0</v>
      </c>
      <c r="AE25" s="73">
        <f>IF($AE$2=N25,IF(O25="janvier",C25,C25*(13-MATCH(O25,'références '!$L$4:$L$15,0))/12),IF($AE$2=P25,-C25*(13-MATCH(Q25,'références '!$L$4:$L$15,0))/12,IF($AE$2=P25+1,-Q25,IF($AE$2&gt;=N25,IF(SUM(O25:P25)=0,0,C25-X25),0))))</f>
        <v>1</v>
      </c>
      <c r="AF25" s="73">
        <f>IF($AE$2=N25,IF(O25="janvier",D25,D25*(13-MATCH(O25,'références '!$L$4:$L$15,0))/12),IF($AE$2=P25,-D25*(13-MATCH(Q25,'références '!$L$4:$L$15,0))/12,IF($AE$2=P25+1,-Q25,IF($AE$2&gt;=N25,IF(SUM(O25:P25)=0,0,D25-Y25),0))))</f>
        <v>0</v>
      </c>
      <c r="AG25" s="73">
        <f>IF($AE$2=N25,IF(O25="janvier",E25,E25*(13-MATCH(O25,'références '!$L$4:$L$15,0))/12),IF($AE$2=P25,-E25*(13-MATCH(Q25,'références '!$L$4:$L$15,0))/12,IF($AE$2=P25+1,-Q25,IF($AE$2&gt;=N25,IF(SUM(O25:P25)=0,0,E25-Z25),0))))</f>
        <v>0</v>
      </c>
      <c r="AH25" s="73">
        <f>IF($AE$2=N25,IF(O25="janvier",F25,F25*(13-MATCH(O25,'références '!$L$4:$L$15,0))/12),IF($AE$2=P25,-F25*(13-MATCH(Q25,'références '!$L$4:$L$15,0))/12,IF($AE$2=P25+1,-Q25,IF($AE$2&gt;=N25,IF(SUM(O25:P25)=0,0,F25-AA25),0))))</f>
        <v>0</v>
      </c>
      <c r="AI25" s="73">
        <f>SUM(AE25:AH25)</f>
        <v>1</v>
      </c>
      <c r="AJ25" s="70">
        <f>Tableau22[[#This Row],[nb postes A cumul 2021]]+Tableau22[[#This Row],[nb postes A 2022]]</f>
        <v>1</v>
      </c>
      <c r="AK25" s="70">
        <f>Tableau22[[#This Row],[nb postes B cumul 2021]]+Tableau22[[#This Row],[nb postes B 2022]]</f>
        <v>0</v>
      </c>
      <c r="AL25" s="70">
        <f>Tableau22[[#This Row],[nb postes C cumul 2021]]+Tableau22[[#This Row],[nb postes C 2022]]</f>
        <v>0</v>
      </c>
      <c r="AM25" s="70">
        <f>Tableau22[[#This Row],[nb postes apprentis cumul 2021]]+Tableau22[[#This Row],[nb postes apprentis 2022]]</f>
        <v>0</v>
      </c>
      <c r="AN25" s="70">
        <f>SUM(Tableau22[[#This Row],[nb postes A cumul 2021]:[nb postes apprentis cumul 2021]])</f>
        <v>0</v>
      </c>
      <c r="AO25" s="75">
        <f>IF($S$2=N25,IF(O25="janvier",M25,M25*(13-MATCH(O25,'références '!$L$4:$L$15,0))/12),IF($S$2=P25,-M25*(13-MATCH(Q25,'références '!$L$4:$L$15,0))/12,IF($S$2=P25+1,-Q25,IF($S$2&gt;=N25,IF(SUM(O25:P25)=0,0,M25-AC25),0))))</f>
        <v>0</v>
      </c>
      <c r="AP25" s="75">
        <f>Tableau22[[#This Row],[montant cumulé 2021]]+Tableau22[[#This Row],[montant BP 2022]]</f>
        <v>0</v>
      </c>
      <c r="AQ25" s="73" t="e">
        <f>IF($S$2=#REF!,IF(#REF!="janvier",R25,R25*(13-MATCH(#REF!,'références '!$L$4:$L$15,0))/12),IF($S$2=#REF!,-R25*(13-MATCH(#REF!,'références '!$L$4:$L$15,0))/12,IF($S$2=#REF!+1,-#REF!,IF($S$2&gt;=#REF!,IF(SUM(#REF!)=0,0,R25-#REF!),0))))</f>
        <v>#REF!</v>
      </c>
      <c r="AR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" s="73" t="e">
        <f>SUM(AQ25:AT25)</f>
        <v>#REF!</v>
      </c>
      <c r="AV25" s="70"/>
      <c r="AW25" s="70"/>
      <c r="AX25" s="70"/>
      <c r="AY25" s="70"/>
      <c r="AZ25" s="70">
        <f>SUM(Tableau22[[#This Row],[nb postes A cumul 2021]:[nb postes apprentis cumul 2021]])</f>
        <v>0</v>
      </c>
      <c r="BA2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" s="75">
        <f>Tableau22[[#This Row],[montant DM 2021]]</f>
        <v>0</v>
      </c>
      <c r="BC25" s="73">
        <f>IF($S$2=T25,IF(U25="janvier",#REF!,#REF!*(13-MATCH(U25,'références '!$L$4:$L$15,0))/12),IF($S$2=V25,-#REF!*(13-MATCH(W25,'références '!$L$4:$L$15,0))/12,IF($S$2=V25+1,-W25,IF($S$2&gt;=T25,IF(SUM(U25:V25)=0,0,#REF!-W25),0))))</f>
        <v>0</v>
      </c>
      <c r="BD25" s="73">
        <f>IF($S$2=T25,IF(U25="janvier",#REF!,#REF!*(13-MATCH(U25,'références '!$L$4:$L$15,0))/12),IF($S$2=V25,-#REF!*(13-MATCH(W25,'références '!$L$4:$L$15,0))/12,IF($S$2=V25+1,-W25,IF($S$2&gt;=T25,IF(SUM(U25:V25)=0,0,#REF!-W25),0))))</f>
        <v>0</v>
      </c>
      <c r="BE25" s="73">
        <f>IF($S$2=T25,IF(U25="janvier",#REF!,#REF!*(13-MATCH(U25,'références '!$L$4:$L$15,0))/12),IF($S$2=V25,-#REF!*(13-MATCH(W25,'références '!$L$4:$L$15,0))/12,IF($S$2=V25+1,-W25,IF($S$2&gt;=T25,IF(SUM(U25:V25)=0,0,#REF!-W25),0))))</f>
        <v>0</v>
      </c>
      <c r="BF25" s="73">
        <f>IF($S$2=T25,IF(U25="janvier",#REF!,#REF!*(13-MATCH(U25,'références '!$L$4:$L$15,0))/12),IF($S$2=V25,-#REF!*(13-MATCH(W25,'références '!$L$4:$L$15,0))/12,IF($S$2=V25+1,-W25,IF($S$2&gt;=T25,IF(SUM(U25:V25)=0,0,#REF!-W25),0))))</f>
        <v>0</v>
      </c>
      <c r="BG25" s="73">
        <f>SUM(BC25:BF25)</f>
        <v>0</v>
      </c>
      <c r="BH25" s="70"/>
      <c r="BI25" s="70"/>
      <c r="BJ25" s="70"/>
      <c r="BK25" s="70"/>
      <c r="BL25" s="70">
        <f>SUM(Tableau22[[#This Row],[nb postes A cumul 2021]:[nb postes apprentis cumul 2021]])</f>
        <v>0</v>
      </c>
      <c r="BM25" s="75">
        <f>IF($S$2=T25,IF(U25="janvier",#REF!,#REF!*(13-MATCH(U25,'références '!$L$4:$L$15,0))/12),IF($S$2=V25,-#REF!*(13-MATCH(W25,'références '!$L$4:$L$15,0))/12,IF($S$2=V25+1,-W25,IF($S$2&gt;=T25,IF(SUM(U25:V25)=0,0,#REF!-W25),0))))</f>
        <v>0</v>
      </c>
      <c r="BN25" s="75">
        <f>Tableau22[[#This Row],[montant DM 2021]]</f>
        <v>0</v>
      </c>
      <c r="BO25" s="73">
        <f>IF($S$2=AF25,IF(AG25="janvier",#REF!,#REF!*(13-MATCH(AG25,'références '!$L$4:$L$15,0))/12),IF($S$2=AH25,-#REF!*(13-MATCH(AI25,'références '!$L$4:$L$15,0))/12,IF($S$2=AH25+1,-AI25,IF($S$2&gt;=AF25,IF(SUM(AG25:AH25)=0,0,#REF!-AI25),0))))</f>
        <v>0</v>
      </c>
      <c r="BP25" s="73">
        <f>IF($S$2=AF25,IF(AG25="janvier",#REF!,#REF!*(13-MATCH(AG25,'références '!$L$4:$L$15,0))/12),IF($S$2=AH25,-#REF!*(13-MATCH(AI25,'références '!$L$4:$L$15,0))/12,IF($S$2=AH25+1,-AI25,IF($S$2&gt;=AF25,IF(SUM(AG25:AH25)=0,0,#REF!-AI25),0))))</f>
        <v>0</v>
      </c>
      <c r="BQ25" s="73">
        <f>IF($S$2=AF25,IF(AG25="janvier",#REF!,#REF!*(13-MATCH(AG25,'références '!$L$4:$L$15,0))/12),IF($S$2=AH25,-#REF!*(13-MATCH(AI25,'références '!$L$4:$L$15,0))/12,IF($S$2=AH25+1,-AI25,IF($S$2&gt;=AF25,IF(SUM(AG25:AH25)=0,0,#REF!-AI25),0))))</f>
        <v>0</v>
      </c>
      <c r="BR25" s="73">
        <f>IF($S$2=AF25,IF(AG25="janvier",#REF!,#REF!*(13-MATCH(AG25,'références '!$L$4:$L$15,0))/12),IF($S$2=AH25,-#REF!*(13-MATCH(AI25,'références '!$L$4:$L$15,0))/12,IF($S$2=AH25+1,-AI25,IF($S$2&gt;=AF25,IF(SUM(AG25:AH25)=0,0,#REF!-AI25),0))))</f>
        <v>0</v>
      </c>
      <c r="BS25" s="73">
        <f>SUM(BO25:BR25)</f>
        <v>0</v>
      </c>
      <c r="BT25" s="70"/>
      <c r="BU25" s="70"/>
      <c r="BV25" s="70"/>
      <c r="BW25" s="70"/>
      <c r="BX25" s="70">
        <f>SUM(Tableau22[[#This Row],[nb postes A cumul 2021]:[nb postes apprentis cumul 2021]])</f>
        <v>0</v>
      </c>
      <c r="BY25" s="75">
        <f>IF($S$2=AF25,IF(AG25="janvier",Z25,Z25*(13-MATCH(AG25,'références '!$L$4:$L$15,0))/12),IF($S$2=AH25,-Z25*(13-MATCH(AI25,'références '!$L$4:$L$15,0))/12,IF($S$2=AH25+1,-AI25,IF($S$2&gt;=AF25,IF(SUM(AG25:AH25)=0,0,Z25-AI25),0))))</f>
        <v>0</v>
      </c>
      <c r="BZ25" s="75">
        <f>Tableau22[[#This Row],[montant DM 2021]]</f>
        <v>0</v>
      </c>
      <c r="CA25" s="73" t="e">
        <f>IF($S$2=AR25,IF(AS25="janvier",X25,X25*(13-MATCH(AS25,'références '!$L$4:$L$15,0))/12),IF($S$2=AT25,-X25*(13-MATCH(AU25,'références '!$L$4:$L$15,0))/12,IF($S$2=AT25+1,-AU25,IF($S$2&gt;=AR25,IF(SUM(AS25:AT25)=0,0,X25-AU25),0))))</f>
        <v>#REF!</v>
      </c>
      <c r="CB25" s="73" t="e">
        <f>IF($S$2=AR25,IF(AS25="janvier",Y25,Y25*(13-MATCH(AS25,'références '!$L$4:$L$15,0))/12),IF($S$2=AT25,-Y25*(13-MATCH(AU25,'références '!$L$4:$L$15,0))/12,IF($S$2=AT25+1,-AU25,IF($S$2&gt;=AR25,IF(SUM(AS25:AT25)=0,0,Y25-AU25),0))))</f>
        <v>#REF!</v>
      </c>
      <c r="CC25" s="73" t="e">
        <f>IF($S$2=AR25,IF(AS25="janvier",Z25,Z25*(13-MATCH(AS25,'références '!$L$4:$L$15,0))/12),IF($S$2=AT25,-Z25*(13-MATCH(AU25,'références '!$L$4:$L$15,0))/12,IF($S$2=AT25+1,-AU25,IF($S$2&gt;=AR25,IF(SUM(AS25:AT25)=0,0,Z25-AU25),0))))</f>
        <v>#REF!</v>
      </c>
      <c r="CD25" s="73" t="e">
        <f>IF($S$2=AR25,IF(AS25="janvier",AA25,AA25*(13-MATCH(AS25,'références '!$L$4:$L$15,0))/12),IF($S$2=AT25,-AA25*(13-MATCH(AU25,'références '!$L$4:$L$15,0))/12,IF($S$2=AT25+1,-AU25,IF($S$2&gt;=AR25,IF(SUM(AS25:AT25)=0,0,AA25-AU25),0))))</f>
        <v>#REF!</v>
      </c>
      <c r="CE25" s="73" t="e">
        <f>SUM(CA25:CD25)</f>
        <v>#REF!</v>
      </c>
      <c r="CF25" s="70"/>
      <c r="CG25" s="70"/>
      <c r="CH25" s="70"/>
      <c r="CI25" s="70"/>
      <c r="CJ25" s="70">
        <f>SUM(Tableau22[[#This Row],[nb postes A cumul 2021]:[nb postes apprentis cumul 2021]])</f>
        <v>0</v>
      </c>
      <c r="CK25" s="75" t="e">
        <f>IF($S$2=AR25,IF(AS25="janvier",AL25,AL25*(13-MATCH(AS25,'références '!$L$4:$L$15,0))/12),IF($S$2=AT25,-AL25*(13-MATCH(AU25,'références '!$L$4:$L$15,0))/12,IF($S$2=AT25+1,-AU25,IF($S$2&gt;=AR25,IF(SUM(AS25:AT25)=0,0,AL25-AU25),0))))</f>
        <v>#REF!</v>
      </c>
      <c r="CL25" s="75">
        <f>Tableau22[[#This Row],[montant DM 2021]]</f>
        <v>0</v>
      </c>
      <c r="CM25" s="73">
        <f>IF($S$2=BD25,IF(BE25="janvier",AJ25,AJ25*(13-MATCH(BE25,'références '!$L$4:$L$15,0))/12),IF($S$2=BF25,-AJ25*(13-MATCH(BG25,'références '!$L$4:$L$15,0))/12,IF($S$2=BF25+1,-BG25,IF($S$2&gt;=BD25,IF(SUM(BE25:BF25)=0,0,AJ25-BG25),0))))</f>
        <v>0</v>
      </c>
      <c r="CN25" s="73">
        <f>IF($S$2=BD25,IF(BE25="janvier",AK25,AK25*(13-MATCH(BE25,'références '!$L$4:$L$15,0))/12),IF($S$2=BF25,-AK25*(13-MATCH(BG25,'références '!$L$4:$L$15,0))/12,IF($S$2=BF25+1,-BG25,IF($S$2&gt;=BD25,IF(SUM(BE25:BF25)=0,0,AK25-BG25),0))))</f>
        <v>0</v>
      </c>
      <c r="CO25" s="73">
        <f>IF($S$2=BD25,IF(BE25="janvier",AL25,AL25*(13-MATCH(BE25,'références '!$L$4:$L$15,0))/12),IF($S$2=BF25,-AL25*(13-MATCH(BG25,'références '!$L$4:$L$15,0))/12,IF($S$2=BF25+1,-BG25,IF($S$2&gt;=BD25,IF(SUM(BE25:BF25)=0,0,AL25-BG25),0))))</f>
        <v>0</v>
      </c>
      <c r="CP25" s="73">
        <f>IF($S$2=BD25,IF(BE25="janvier",AM25,AM25*(13-MATCH(BE25,'références '!$L$4:$L$15,0))/12),IF($S$2=BF25,-AM25*(13-MATCH(BG25,'références '!$L$4:$L$15,0))/12,IF($S$2=BF25+1,-BG25,IF($S$2&gt;=BD25,IF(SUM(BE25:BF25)=0,0,AM25-BG25),0))))</f>
        <v>0</v>
      </c>
      <c r="CQ25" s="73">
        <f>SUM(CM25:CP25)</f>
        <v>0</v>
      </c>
      <c r="CR25" s="70"/>
      <c r="CS25" s="70"/>
      <c r="CT25" s="70"/>
      <c r="CU25" s="70"/>
      <c r="CV25" s="70">
        <f>SUM(Tableau22[[#This Row],[nb postes A cumul 2021]:[nb postes apprentis cumul 2021]])</f>
        <v>0</v>
      </c>
      <c r="CW25" s="75">
        <f>IF($S$2=BD25,IF(BE25="janvier",AX25,AX25*(13-MATCH(BE25,'références '!$L$4:$L$15,0))/12),IF($S$2=BF25,-AX25*(13-MATCH(BG25,'références '!$L$4:$L$15,0))/12,IF($S$2=BF25+1,-BG25,IF($S$2&gt;=BD25,IF(SUM(BE25:BF25)=0,0,AX25-BG25),0))))</f>
        <v>0</v>
      </c>
      <c r="CX25" s="75">
        <f>Tableau22[[#This Row],[montant DM 2021]]</f>
        <v>0</v>
      </c>
    </row>
    <row r="26" spans="1:102" x14ac:dyDescent="0.25">
      <c r="A26" s="11"/>
      <c r="B26" s="11" t="s">
        <v>91</v>
      </c>
      <c r="C26" s="25">
        <v>0.75</v>
      </c>
      <c r="D26" s="25"/>
      <c r="E26" s="25"/>
      <c r="F26" s="25"/>
      <c r="G26" s="25">
        <f>SUM(C26:F26)</f>
        <v>0.75</v>
      </c>
      <c r="H26" s="18" t="s">
        <v>81</v>
      </c>
      <c r="I26" s="13" t="s">
        <v>77</v>
      </c>
      <c r="J26" s="26">
        <f>IF(H26="titulaire",IF(I26="technique",(C26*'références coût RH'!$C$2)+(D26*'références coût RH'!$C$3)+(E26*'références coût RH'!$C$4)+(F26*'références coût RH'!$B$5),
IF(I26="administrative",(C26*'références coût RH'!$D$2)+(D26*'références coût RH'!$D$3)+(E26*'références coût RH'!$D$4)+(F26*'références coût RH'!$B$5),
IF(I26="sanitaire",(C26*'références coût RH'!$E$2)+(D26*'références coût RH'!$E$3)+(E26*'références coût RH'!$E$4)+(F26*'références coût RH'!$B$5),
IF(I26="culturelle",(C26*'références coût RH'!$F$2)+(D26*'références coût RH'!$F$3)+(E26*'références coût RH'!$F$4)+(F26*'références coût RH'!$B$5),
IF(I26="sportive",(C26*'références coût RH'!$G$2)+(D26*'références coût RH'!$G$3)+(E26*'références coût RH'!$G$4)+(F26*'références coût RH'!$B$5),
IF(I26="animation",(C26*'références coût RH'!$H$2)+(D26*'références coût RH'!$H$3)+(E26*'références coût RH'!$H$4)+(F26*'références coût RH'!$B$5),
IF(I26="PM",(C26*'références coût RH'!$I$2)+(D26*'références coût RH'!$I$3)+(E26*'références coût RH'!$I$4)+(F26*'références coût RH'!$B$5),
IF(I26="",(C26*'références coût RH'!$B$2)+(D26*'références coût RH'!$B$3)+(E26*'références coût RH'!$B$4)+(F26*'références coût RH'!$B$5))))))))),
IF(I26="technique",(C26*'références coût RH'!$C$11)+(D26*'références coût RH'!$C$12)+(E26*'références coût RH'!$C$13)+(F26*'références coût RH'!$B$14),
IF(I26="administrative",(C26*'références coût RH'!$D$11)+(D26*'références coût RH'!$D$12)+(E26*'références coût RH'!$D$13)+(F26*'références coût RH'!$B$14),
IF(I26="sanitaire",(C26*'références coût RH'!$E$11)+(D26*'références coût RH'!$E$12)+(E26*'références coût RH'!$E$13)+(F26*'références coût RH'!$B$14),
IF(I26="culturelle",(C26*'références coût RH'!$F$11)+(D26*'références coût RH'!$F$12)+(E26*'références coût RH'!$F$13)+(F26*'références coût RH'!$B$14),
IF(I26="sportive",(C26*'références coût RH'!$BH$21)+(D26*'références coût RH'!$BH$22)+(E26*'références coût RH'!$BH$23)+(F26*'références coût RH'!$B$14),
IF(I26="animation",(C26*'références coût RH'!$H$11)+(D26*'références coût RH'!$H$12)+(E26*'références coût RH'!$H$13)+(F26*'références coût RH'!$B$14),
IF(I26="PM",(C26*'références coût RH'!$I$11)+(D26*'références coût RH'!$I$12)+(E26*'références coût RH'!$I$13)+(F26*'références coût RH'!$B$14),
IF(I26="",(C26*'références coût RH'!$B$11)+(D26*'références coût RH'!$B$12)+(E26*'références coût RH'!$B$13)+(F26*'références coût RH'!$B$14))))))))))</f>
        <v>60000</v>
      </c>
      <c r="K26" s="26"/>
      <c r="L26" s="26"/>
      <c r="M26" s="26">
        <f>Tableau22[[#This Row],[montant estimé 012]]+Tableau22[[#This Row],[Montant estimé 011 et 65]]+Tableau22[[#This Row],[Montant estimé recettes]]</f>
        <v>60000</v>
      </c>
      <c r="N26" s="55">
        <v>2023</v>
      </c>
      <c r="O26" s="11" t="s">
        <v>114</v>
      </c>
      <c r="P26" s="56"/>
      <c r="Q26" s="56"/>
      <c r="R26" s="13"/>
      <c r="S26" s="73">
        <f>IF($S$2=N26,IF(O26="janvier",C26,C26*(13-MATCH(O26,'références '!$L$4:$L$15,0))/12),IF($S$2=P26,-C26*(13-MATCH(Q26,'références '!$L$4:$L$15,0))/12,IF($S$2=P26+1,-Q26,IF($S$2&gt;=N26,IF(SUM(O26:P26)=0,0,C26-Q26),0))))</f>
        <v>0</v>
      </c>
      <c r="T26" s="73">
        <f>IF($S$2=N26,IF(O26="janvier",D26,D26*(13-MATCH(O26,'références '!$L$4:$L$15,0))/12),IF($S$2=P26,-D26*(13-MATCH(Q26,'références '!$L$4:$L$15,0))/12,IF($S$2=P26+1,-Q26,IF($S$2&gt;=N26,IF(SUM(O26:P26)=0,0,D26-Q26),0))))</f>
        <v>0</v>
      </c>
      <c r="U26" s="73">
        <f>IF($S$2=N26,IF(O26="janvier",E26,E26*(13-MATCH(O26,'références '!$L$4:$L$15,0))/12),IF($S$2=P26,-E26*(13-MATCH(Q26,'références '!$L$4:$L$15,0))/12,IF($S$2=P26+1,-Q26,IF($S$2&gt;=N26,IF(SUM(O26:P26)=0,0,E26-Q26),0))))</f>
        <v>0</v>
      </c>
      <c r="V26" s="73">
        <f>IF($S$2=N26,IF(O26="janvier",F26,F26*(13-MATCH(O26,'références '!$L$4:$L$15,0))/12),IF($S$2=P26,-F26*(13-MATCH(Q26,'références '!$L$4:$L$15,0))/12,IF($S$2=P26+1,-Q26,IF($S$2&gt;=N26,IF(SUM(O26:P26)=0,0,F26-Q26),0))))</f>
        <v>0</v>
      </c>
      <c r="W26" s="73">
        <f>SUM(S26:V26)</f>
        <v>0</v>
      </c>
      <c r="X26" s="70">
        <f>Tableau22[[#This Row],[nb postes A 2021]]</f>
        <v>0</v>
      </c>
      <c r="Y26" s="70">
        <f>Tableau22[[#This Row],[nb postes B 2021]]</f>
        <v>0</v>
      </c>
      <c r="Z26" s="70">
        <f>Tableau22[[#This Row],[nb postes C 2021]]</f>
        <v>0</v>
      </c>
      <c r="AA26" s="70">
        <f>Tableau22[[#This Row],[nb postes apprentis 2021]]</f>
        <v>0</v>
      </c>
      <c r="AB26" s="70">
        <f>SUM(Tableau22[[#This Row],[nb postes A cumul 2021]:[nb postes apprentis cumul 2021]])</f>
        <v>0</v>
      </c>
      <c r="AC26" s="75">
        <f>IF($S$2=N26,IF(O26="janvier",M26,M26*(13-MATCH(O26,'références '!$L$4:$L$15,0))/12),IF($S$2=P26,-M26*(13-MATCH(Q26,'références '!$L$4:$L$15,0))/12,IF($S$2=P26+1,-Q26,IF($S$2&gt;=N26,IF(SUM(O26:P26)=0,0,M26-Q26),0))))</f>
        <v>0</v>
      </c>
      <c r="AD26" s="75">
        <f>Tableau22[[#This Row],[montant DM 2021]]</f>
        <v>0</v>
      </c>
      <c r="AE26" s="73">
        <f>IF($AE$2=N26,IF(O26="janvier",C26,C26*(13-MATCH(O26,'références '!$L$4:$L$15,0))/12),IF($AE$2=P26,-C26*(13-MATCH(Q26,'références '!$L$4:$L$15,0))/12,IF($AE$2=P26+1,-Q26,IF($AE$2&gt;=N26,IF(SUM(O26:P26)=0,0,C26-X26),0))))</f>
        <v>0</v>
      </c>
      <c r="AF26" s="73">
        <f>IF($AE$2=N26,IF(O26="janvier",D26,D26*(13-MATCH(O26,'références '!$L$4:$L$15,0))/12),IF($AE$2=P26,-D26*(13-MATCH(Q26,'références '!$L$4:$L$15,0))/12,IF($AE$2=P26+1,-Q26,IF($AE$2&gt;=N26,IF(SUM(O26:P26)=0,0,D26-Y26),0))))</f>
        <v>0</v>
      </c>
      <c r="AG26" s="73">
        <f>IF($AE$2=N26,IF(O26="janvier",E26,E26*(13-MATCH(O26,'références '!$L$4:$L$15,0))/12),IF($AE$2=P26,-E26*(13-MATCH(Q26,'références '!$L$4:$L$15,0))/12,IF($AE$2=P26+1,-Q26,IF($AE$2&gt;=N26,IF(SUM(O26:P26)=0,0,E26-Z26),0))))</f>
        <v>0</v>
      </c>
      <c r="AH26" s="73">
        <f>IF($AE$2=N26,IF(O26="janvier",F26,F26*(13-MATCH(O26,'références '!$L$4:$L$15,0))/12),IF($AE$2=P26,-F26*(13-MATCH(Q26,'références '!$L$4:$L$15,0))/12,IF($AE$2=P26+1,-Q26,IF($AE$2&gt;=N26,IF(SUM(O26:P26)=0,0,F26-AA26),0))))</f>
        <v>0</v>
      </c>
      <c r="AI26" s="73">
        <f>SUM(AE26:AH26)</f>
        <v>0</v>
      </c>
      <c r="AJ26" s="70">
        <f>Tableau22[[#This Row],[nb postes A cumul 2021]]+Tableau22[[#This Row],[nb postes A 2022]]</f>
        <v>0</v>
      </c>
      <c r="AK26" s="70">
        <f>Tableau22[[#This Row],[nb postes B cumul 2021]]+Tableau22[[#This Row],[nb postes B 2022]]</f>
        <v>0</v>
      </c>
      <c r="AL26" s="70">
        <f>Tableau22[[#This Row],[nb postes C cumul 2021]]+Tableau22[[#This Row],[nb postes C 2022]]</f>
        <v>0</v>
      </c>
      <c r="AM26" s="70">
        <f>Tableau22[[#This Row],[nb postes apprentis cumul 2021]]+Tableau22[[#This Row],[nb postes apprentis 2022]]</f>
        <v>0</v>
      </c>
      <c r="AN26" s="70">
        <f>SUM(Tableau22[[#This Row],[nb postes A cumul 2021]:[nb postes apprentis cumul 2021]])</f>
        <v>0</v>
      </c>
      <c r="AO26" s="75">
        <f>IF($S$2=N26,IF(O26="janvier",M26,M26*(13-MATCH(O26,'références '!$L$4:$L$15,0))/12),IF($S$2=P26,-M26*(13-MATCH(Q26,'références '!$L$4:$L$15,0))/12,IF($S$2=P26+1,-Q26,IF($S$2&gt;=N26,IF(SUM(O26:P26)=0,0,M26-AC26),0))))</f>
        <v>0</v>
      </c>
      <c r="AP26" s="75">
        <f>Tableau22[[#This Row],[montant cumulé 2021]]+Tableau22[[#This Row],[montant BP 2022]]</f>
        <v>0</v>
      </c>
      <c r="AQ26" s="73" t="e">
        <f>IF($S$2=#REF!,IF(#REF!="janvier",R26,R26*(13-MATCH(#REF!,'références '!$L$4:$L$15,0))/12),IF($S$2=#REF!,-R26*(13-MATCH(#REF!,'références '!$L$4:$L$15,0))/12,IF($S$2=#REF!+1,-#REF!,IF($S$2&gt;=#REF!,IF(SUM(#REF!)=0,0,R26-#REF!),0))))</f>
        <v>#REF!</v>
      </c>
      <c r="AR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" s="73" t="e">
        <f>SUM(AQ26:AT26)</f>
        <v>#REF!</v>
      </c>
      <c r="AV26" s="70"/>
      <c r="AW26" s="70"/>
      <c r="AX26" s="70"/>
      <c r="AY26" s="70"/>
      <c r="AZ26" s="70">
        <f>SUM(Tableau22[[#This Row],[nb postes A cumul 2021]:[nb postes apprentis cumul 2021]])</f>
        <v>0</v>
      </c>
      <c r="BA2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" s="75">
        <f>Tableau22[[#This Row],[montant DM 2021]]</f>
        <v>0</v>
      </c>
      <c r="BC26" s="73">
        <f>IF($S$2=T26,IF(U26="janvier",#REF!,#REF!*(13-MATCH(U26,'références '!$L$4:$L$15,0))/12),IF($S$2=V26,-#REF!*(13-MATCH(W26,'références '!$L$4:$L$15,0))/12,IF($S$2=V26+1,-W26,IF($S$2&gt;=T26,IF(SUM(U26:V26)=0,0,#REF!-W26),0))))</f>
        <v>0</v>
      </c>
      <c r="BD26" s="73">
        <f>IF($S$2=T26,IF(U26="janvier",#REF!,#REF!*(13-MATCH(U26,'références '!$L$4:$L$15,0))/12),IF($S$2=V26,-#REF!*(13-MATCH(W26,'références '!$L$4:$L$15,0))/12,IF($S$2=V26+1,-W26,IF($S$2&gt;=T26,IF(SUM(U26:V26)=0,0,#REF!-W26),0))))</f>
        <v>0</v>
      </c>
      <c r="BE26" s="73">
        <f>IF($S$2=T26,IF(U26="janvier",#REF!,#REF!*(13-MATCH(U26,'références '!$L$4:$L$15,0))/12),IF($S$2=V26,-#REF!*(13-MATCH(W26,'références '!$L$4:$L$15,0))/12,IF($S$2=V26+1,-W26,IF($S$2&gt;=T26,IF(SUM(U26:V26)=0,0,#REF!-W26),0))))</f>
        <v>0</v>
      </c>
      <c r="BF26" s="73">
        <f>IF($S$2=T26,IF(U26="janvier",#REF!,#REF!*(13-MATCH(U26,'références '!$L$4:$L$15,0))/12),IF($S$2=V26,-#REF!*(13-MATCH(W26,'références '!$L$4:$L$15,0))/12,IF($S$2=V26+1,-W26,IF($S$2&gt;=T26,IF(SUM(U26:V26)=0,0,#REF!-W26),0))))</f>
        <v>0</v>
      </c>
      <c r="BG26" s="73">
        <f>SUM(BC26:BF26)</f>
        <v>0</v>
      </c>
      <c r="BH26" s="70"/>
      <c r="BI26" s="70"/>
      <c r="BJ26" s="70"/>
      <c r="BK26" s="70"/>
      <c r="BL26" s="70">
        <f>SUM(Tableau22[[#This Row],[nb postes A cumul 2021]:[nb postes apprentis cumul 2021]])</f>
        <v>0</v>
      </c>
      <c r="BM26" s="75">
        <f>IF($S$2=T26,IF(U26="janvier",#REF!,#REF!*(13-MATCH(U26,'références '!$L$4:$L$15,0))/12),IF($S$2=V26,-#REF!*(13-MATCH(W26,'références '!$L$4:$L$15,0))/12,IF($S$2=V26+1,-W26,IF($S$2&gt;=T26,IF(SUM(U26:V26)=0,0,#REF!-W26),0))))</f>
        <v>0</v>
      </c>
      <c r="BN26" s="75">
        <f>Tableau22[[#This Row],[montant DM 2021]]</f>
        <v>0</v>
      </c>
      <c r="BO26" s="73">
        <f>IF($S$2=AF26,IF(AG26="janvier",#REF!,#REF!*(13-MATCH(AG26,'références '!$L$4:$L$15,0))/12),IF($S$2=AH26,-#REF!*(13-MATCH(AI26,'références '!$L$4:$L$15,0))/12,IF($S$2=AH26+1,-AI26,IF($S$2&gt;=AF26,IF(SUM(AG26:AH26)=0,0,#REF!-AI26),0))))</f>
        <v>0</v>
      </c>
      <c r="BP26" s="73">
        <f>IF($S$2=AF26,IF(AG26="janvier",#REF!,#REF!*(13-MATCH(AG26,'références '!$L$4:$L$15,0))/12),IF($S$2=AH26,-#REF!*(13-MATCH(AI26,'références '!$L$4:$L$15,0))/12,IF($S$2=AH26+1,-AI26,IF($S$2&gt;=AF26,IF(SUM(AG26:AH26)=0,0,#REF!-AI26),0))))</f>
        <v>0</v>
      </c>
      <c r="BQ26" s="73">
        <f>IF($S$2=AF26,IF(AG26="janvier",#REF!,#REF!*(13-MATCH(AG26,'références '!$L$4:$L$15,0))/12),IF($S$2=AH26,-#REF!*(13-MATCH(AI26,'références '!$L$4:$L$15,0))/12,IF($S$2=AH26+1,-AI26,IF($S$2&gt;=AF26,IF(SUM(AG26:AH26)=0,0,#REF!-AI26),0))))</f>
        <v>0</v>
      </c>
      <c r="BR26" s="73">
        <f>IF($S$2=AF26,IF(AG26="janvier",#REF!,#REF!*(13-MATCH(AG26,'références '!$L$4:$L$15,0))/12),IF($S$2=AH26,-#REF!*(13-MATCH(AI26,'références '!$L$4:$L$15,0))/12,IF($S$2=AH26+1,-AI26,IF($S$2&gt;=AF26,IF(SUM(AG26:AH26)=0,0,#REF!-AI26),0))))</f>
        <v>0</v>
      </c>
      <c r="BS26" s="73">
        <f>SUM(BO26:BR26)</f>
        <v>0</v>
      </c>
      <c r="BT26" s="70"/>
      <c r="BU26" s="70"/>
      <c r="BV26" s="70"/>
      <c r="BW26" s="70"/>
      <c r="BX26" s="70">
        <f>SUM(Tableau22[[#This Row],[nb postes A cumul 2021]:[nb postes apprentis cumul 2021]])</f>
        <v>0</v>
      </c>
      <c r="BY26" s="75">
        <f>IF($S$2=AF26,IF(AG26="janvier",Z26,Z26*(13-MATCH(AG26,'références '!$L$4:$L$15,0))/12),IF($S$2=AH26,-Z26*(13-MATCH(AI26,'références '!$L$4:$L$15,0))/12,IF($S$2=AH26+1,-AI26,IF($S$2&gt;=AF26,IF(SUM(AG26:AH26)=0,0,Z26-AI26),0))))</f>
        <v>0</v>
      </c>
      <c r="BZ26" s="75">
        <f>Tableau22[[#This Row],[montant DM 2021]]</f>
        <v>0</v>
      </c>
      <c r="CA26" s="73" t="e">
        <f>IF($S$2=AR26,IF(AS26="janvier",X26,X26*(13-MATCH(AS26,'références '!$L$4:$L$15,0))/12),IF($S$2=AT26,-X26*(13-MATCH(AU26,'références '!$L$4:$L$15,0))/12,IF($S$2=AT26+1,-AU26,IF($S$2&gt;=AR26,IF(SUM(AS26:AT26)=0,0,X26-AU26),0))))</f>
        <v>#REF!</v>
      </c>
      <c r="CB26" s="73" t="e">
        <f>IF($S$2=AR26,IF(AS26="janvier",Y26,Y26*(13-MATCH(AS26,'références '!$L$4:$L$15,0))/12),IF($S$2=AT26,-Y26*(13-MATCH(AU26,'références '!$L$4:$L$15,0))/12,IF($S$2=AT26+1,-AU26,IF($S$2&gt;=AR26,IF(SUM(AS26:AT26)=0,0,Y26-AU26),0))))</f>
        <v>#REF!</v>
      </c>
      <c r="CC26" s="73" t="e">
        <f>IF($S$2=AR26,IF(AS26="janvier",Z26,Z26*(13-MATCH(AS26,'références '!$L$4:$L$15,0))/12),IF($S$2=AT26,-Z26*(13-MATCH(AU26,'références '!$L$4:$L$15,0))/12,IF($S$2=AT26+1,-AU26,IF($S$2&gt;=AR26,IF(SUM(AS26:AT26)=0,0,Z26-AU26),0))))</f>
        <v>#REF!</v>
      </c>
      <c r="CD26" s="73" t="e">
        <f>IF($S$2=AR26,IF(AS26="janvier",AA26,AA26*(13-MATCH(AS26,'références '!$L$4:$L$15,0))/12),IF($S$2=AT26,-AA26*(13-MATCH(AU26,'références '!$L$4:$L$15,0))/12,IF($S$2=AT26+1,-AU26,IF($S$2&gt;=AR26,IF(SUM(AS26:AT26)=0,0,AA26-AU26),0))))</f>
        <v>#REF!</v>
      </c>
      <c r="CE26" s="73" t="e">
        <f>SUM(CA26:CD26)</f>
        <v>#REF!</v>
      </c>
      <c r="CF26" s="70"/>
      <c r="CG26" s="70"/>
      <c r="CH26" s="70"/>
      <c r="CI26" s="70"/>
      <c r="CJ26" s="70">
        <f>SUM(Tableau22[[#This Row],[nb postes A cumul 2021]:[nb postes apprentis cumul 2021]])</f>
        <v>0</v>
      </c>
      <c r="CK26" s="75" t="e">
        <f>IF($S$2=AR26,IF(AS26="janvier",AL26,AL26*(13-MATCH(AS26,'références '!$L$4:$L$15,0))/12),IF($S$2=AT26,-AL26*(13-MATCH(AU26,'références '!$L$4:$L$15,0))/12,IF($S$2=AT26+1,-AU26,IF($S$2&gt;=AR26,IF(SUM(AS26:AT26)=0,0,AL26-AU26),0))))</f>
        <v>#REF!</v>
      </c>
      <c r="CL26" s="75">
        <f>Tableau22[[#This Row],[montant DM 2021]]</f>
        <v>0</v>
      </c>
      <c r="CM26" s="73">
        <f>IF($S$2=BD26,IF(BE26="janvier",AJ26,AJ26*(13-MATCH(BE26,'références '!$L$4:$L$15,0))/12),IF($S$2=BF26,-AJ26*(13-MATCH(BG26,'références '!$L$4:$L$15,0))/12,IF($S$2=BF26+1,-BG26,IF($S$2&gt;=BD26,IF(SUM(BE26:BF26)=0,0,AJ26-BG26),0))))</f>
        <v>0</v>
      </c>
      <c r="CN26" s="73">
        <f>IF($S$2=BD26,IF(BE26="janvier",AK26,AK26*(13-MATCH(BE26,'références '!$L$4:$L$15,0))/12),IF($S$2=BF26,-AK26*(13-MATCH(BG26,'références '!$L$4:$L$15,0))/12,IF($S$2=BF26+1,-BG26,IF($S$2&gt;=BD26,IF(SUM(BE26:BF26)=0,0,AK26-BG26),0))))</f>
        <v>0</v>
      </c>
      <c r="CO26" s="73">
        <f>IF($S$2=BD26,IF(BE26="janvier",AL26,AL26*(13-MATCH(BE26,'références '!$L$4:$L$15,0))/12),IF($S$2=BF26,-AL26*(13-MATCH(BG26,'références '!$L$4:$L$15,0))/12,IF($S$2=BF26+1,-BG26,IF($S$2&gt;=BD26,IF(SUM(BE26:BF26)=0,0,AL26-BG26),0))))</f>
        <v>0</v>
      </c>
      <c r="CP26" s="73">
        <f>IF($S$2=BD26,IF(BE26="janvier",AM26,AM26*(13-MATCH(BE26,'références '!$L$4:$L$15,0))/12),IF($S$2=BF26,-AM26*(13-MATCH(BG26,'références '!$L$4:$L$15,0))/12,IF($S$2=BF26+1,-BG26,IF($S$2&gt;=BD26,IF(SUM(BE26:BF26)=0,0,AM26-BG26),0))))</f>
        <v>0</v>
      </c>
      <c r="CQ26" s="73">
        <f>SUM(CM26:CP26)</f>
        <v>0</v>
      </c>
      <c r="CR26" s="70"/>
      <c r="CS26" s="70"/>
      <c r="CT26" s="70"/>
      <c r="CU26" s="70"/>
      <c r="CV26" s="70">
        <f>SUM(Tableau22[[#This Row],[nb postes A cumul 2021]:[nb postes apprentis cumul 2021]])</f>
        <v>0</v>
      </c>
      <c r="CW26" s="75">
        <f>IF($S$2=BD26,IF(BE26="janvier",AX26,AX26*(13-MATCH(BE26,'références '!$L$4:$L$15,0))/12),IF($S$2=BF26,-AX26*(13-MATCH(BG26,'références '!$L$4:$L$15,0))/12,IF($S$2=BF26+1,-BG26,IF($S$2&gt;=BD26,IF(SUM(BE26:BF26)=0,0,AX26-BG26),0))))</f>
        <v>0</v>
      </c>
      <c r="CX26" s="75">
        <f>Tableau22[[#This Row],[montant DM 2021]]</f>
        <v>0</v>
      </c>
    </row>
    <row r="27" spans="1:102" x14ac:dyDescent="0.25">
      <c r="A27" s="11"/>
      <c r="B27" s="11" t="s">
        <v>91</v>
      </c>
      <c r="C27" s="25">
        <v>0.25</v>
      </c>
      <c r="D27" s="25"/>
      <c r="E27" s="25"/>
      <c r="F27" s="25"/>
      <c r="G27" s="25">
        <f>SUM(C27:F27)</f>
        <v>0.25</v>
      </c>
      <c r="H27" s="18" t="s">
        <v>81</v>
      </c>
      <c r="I27" s="13" t="s">
        <v>77</v>
      </c>
      <c r="J27" s="26">
        <f>IF(H27="titulaire",IF(I27="technique",(C27*'références coût RH'!$C$2)+(D27*'références coût RH'!$C$3)+(E27*'références coût RH'!$C$4)+(F27*'références coût RH'!$B$5),
IF(I27="administrative",(C27*'références coût RH'!$D$2)+(D27*'références coût RH'!$D$3)+(E27*'références coût RH'!$D$4)+(F27*'références coût RH'!$B$5),
IF(I27="sanitaire",(C27*'références coût RH'!$E$2)+(D27*'références coût RH'!$E$3)+(E27*'références coût RH'!$E$4)+(F27*'références coût RH'!$B$5),
IF(I27="culturelle",(C27*'références coût RH'!$F$2)+(D27*'références coût RH'!$F$3)+(E27*'références coût RH'!$F$4)+(F27*'références coût RH'!$B$5),
IF(I27="sportive",(C27*'références coût RH'!$G$2)+(D27*'références coût RH'!$G$3)+(E27*'références coût RH'!$G$4)+(F27*'références coût RH'!$B$5),
IF(I27="animation",(C27*'références coût RH'!$H$2)+(D27*'références coût RH'!$H$3)+(E27*'références coût RH'!$H$4)+(F27*'références coût RH'!$B$5),
IF(I27="PM",(C27*'références coût RH'!$I$2)+(D27*'références coût RH'!$I$3)+(E27*'références coût RH'!$I$4)+(F27*'références coût RH'!$B$5),
IF(I27="",(C27*'références coût RH'!$B$2)+(D27*'références coût RH'!$B$3)+(E27*'références coût RH'!$B$4)+(F27*'références coût RH'!$B$5))))))))),
IF(I27="technique",(C27*'références coût RH'!$C$11)+(D27*'références coût RH'!$C$12)+(E27*'références coût RH'!$C$13)+(F27*'références coût RH'!$B$14),
IF(I27="administrative",(C27*'références coût RH'!$D$11)+(D27*'références coût RH'!$D$12)+(E27*'références coût RH'!$D$13)+(F27*'références coût RH'!$B$14),
IF(I27="sanitaire",(C27*'références coût RH'!$E$11)+(D27*'références coût RH'!$E$12)+(E27*'références coût RH'!$E$13)+(F27*'références coût RH'!$B$14),
IF(I27="culturelle",(C27*'références coût RH'!$F$11)+(D27*'références coût RH'!$F$12)+(E27*'références coût RH'!$F$13)+(F27*'références coût RH'!$B$14),
IF(I27="sportive",(C27*'références coût RH'!$BH$21)+(D27*'références coût RH'!$BH$22)+(E27*'références coût RH'!$BH$23)+(F27*'références coût RH'!$B$14),
IF(I27="animation",(C27*'références coût RH'!$H$11)+(D27*'références coût RH'!$H$12)+(E27*'références coût RH'!$H$13)+(F27*'références coût RH'!$B$14),
IF(I27="PM",(C27*'références coût RH'!$I$11)+(D27*'références coût RH'!$I$12)+(E27*'références coût RH'!$I$13)+(F27*'références coût RH'!$B$14),
IF(I27="",(C27*'références coût RH'!$B$11)+(D27*'références coût RH'!$B$12)+(E27*'références coût RH'!$B$13)+(F27*'références coût RH'!$B$14))))))))))</f>
        <v>20000</v>
      </c>
      <c r="K27" s="26"/>
      <c r="L27" s="26"/>
      <c r="M27" s="26">
        <f>Tableau22[[#This Row],[montant estimé 012]]+Tableau22[[#This Row],[Montant estimé 011 et 65]]+Tableau22[[#This Row],[Montant estimé recettes]]</f>
        <v>20000</v>
      </c>
      <c r="N27" s="55">
        <v>2023</v>
      </c>
      <c r="O27" s="11" t="s">
        <v>114</v>
      </c>
      <c r="P27" s="56"/>
      <c r="Q27" s="56"/>
      <c r="R27" s="13"/>
      <c r="S27" s="73">
        <f>IF($S$2=N27,IF(O27="janvier",C27,C27*(13-MATCH(O27,'références '!$L$4:$L$15,0))/12),IF($S$2=P27,-C27*(13-MATCH(Q27,'références '!$L$4:$L$15,0))/12,IF($S$2=P27+1,-Q27,IF($S$2&gt;=N27,IF(SUM(O27:P27)=0,0,C27-Q27),0))))</f>
        <v>0</v>
      </c>
      <c r="T27" s="73">
        <f>IF($S$2=N27,IF(O27="janvier",D27,D27*(13-MATCH(O27,'références '!$L$4:$L$15,0))/12),IF($S$2=P27,-D27*(13-MATCH(Q27,'références '!$L$4:$L$15,0))/12,IF($S$2=P27+1,-Q27,IF($S$2&gt;=N27,IF(SUM(O27:P27)=0,0,D27-Q27),0))))</f>
        <v>0</v>
      </c>
      <c r="U27" s="73">
        <f>IF($S$2=N27,IF(O27="janvier",E27,E27*(13-MATCH(O27,'références '!$L$4:$L$15,0))/12),IF($S$2=P27,-E27*(13-MATCH(Q27,'références '!$L$4:$L$15,0))/12,IF($S$2=P27+1,-Q27,IF($S$2&gt;=N27,IF(SUM(O27:P27)=0,0,E27-Q27),0))))</f>
        <v>0</v>
      </c>
      <c r="V27" s="73">
        <f>IF($S$2=N27,IF(O27="janvier",F27,F27*(13-MATCH(O27,'références '!$L$4:$L$15,0))/12),IF($S$2=P27,-F27*(13-MATCH(Q27,'références '!$L$4:$L$15,0))/12,IF($S$2=P27+1,-Q27,IF($S$2&gt;=N27,IF(SUM(O27:P27)=0,0,F27-Q27),0))))</f>
        <v>0</v>
      </c>
      <c r="W27" s="73">
        <f>SUM(S27:V27)</f>
        <v>0</v>
      </c>
      <c r="X27" s="70">
        <f>Tableau22[[#This Row],[nb postes A 2021]]</f>
        <v>0</v>
      </c>
      <c r="Y27" s="70">
        <f>Tableau22[[#This Row],[nb postes B 2021]]</f>
        <v>0</v>
      </c>
      <c r="Z27" s="70">
        <f>Tableau22[[#This Row],[nb postes C 2021]]</f>
        <v>0</v>
      </c>
      <c r="AA27" s="70">
        <f>Tableau22[[#This Row],[nb postes apprentis 2021]]</f>
        <v>0</v>
      </c>
      <c r="AB27" s="70">
        <f>SUM(Tableau22[[#This Row],[nb postes A cumul 2021]:[nb postes apprentis cumul 2021]])</f>
        <v>0</v>
      </c>
      <c r="AC27" s="75">
        <f>IF($S$2=N27,IF(O27="janvier",M27,M27*(13-MATCH(O27,'références '!$L$4:$L$15,0))/12),IF($S$2=P27,-M27*(13-MATCH(Q27,'références '!$L$4:$L$15,0))/12,IF($S$2=P27+1,-Q27,IF($S$2&gt;=N27,IF(SUM(O27:P27)=0,0,M27-Q27),0))))</f>
        <v>0</v>
      </c>
      <c r="AD27" s="75">
        <f>Tableau22[[#This Row],[montant DM 2021]]</f>
        <v>0</v>
      </c>
      <c r="AE27" s="73">
        <f>IF($AE$2=N27,IF(O27="janvier",C27,C27*(13-MATCH(O27,'références '!$L$4:$L$15,0))/12),IF($AE$2=P27,-C27*(13-MATCH(Q27,'références '!$L$4:$L$15,0))/12,IF($AE$2=P27+1,-Q27,IF($AE$2&gt;=N27,IF(SUM(O27:P27)=0,0,C27-X27),0))))</f>
        <v>0</v>
      </c>
      <c r="AF27" s="73">
        <f>IF($AE$2=N27,IF(O27="janvier",D27,D27*(13-MATCH(O27,'références '!$L$4:$L$15,0))/12),IF($AE$2=P27,-D27*(13-MATCH(Q27,'références '!$L$4:$L$15,0))/12,IF($AE$2=P27+1,-Q27,IF($AE$2&gt;=N27,IF(SUM(O27:P27)=0,0,D27-Y27),0))))</f>
        <v>0</v>
      </c>
      <c r="AG27" s="73">
        <f>IF($AE$2=N27,IF(O27="janvier",E27,E27*(13-MATCH(O27,'références '!$L$4:$L$15,0))/12),IF($AE$2=P27,-E27*(13-MATCH(Q27,'références '!$L$4:$L$15,0))/12,IF($AE$2=P27+1,-Q27,IF($AE$2&gt;=N27,IF(SUM(O27:P27)=0,0,E27-Z27),0))))</f>
        <v>0</v>
      </c>
      <c r="AH27" s="73">
        <f>IF($AE$2=N27,IF(O27="janvier",F27,F27*(13-MATCH(O27,'références '!$L$4:$L$15,0))/12),IF($AE$2=P27,-F27*(13-MATCH(Q27,'références '!$L$4:$L$15,0))/12,IF($AE$2=P27+1,-Q27,IF($AE$2&gt;=N27,IF(SUM(O27:P27)=0,0,F27-AA27),0))))</f>
        <v>0</v>
      </c>
      <c r="AI27" s="73">
        <f>SUM(AE27:AH27)</f>
        <v>0</v>
      </c>
      <c r="AJ27" s="70">
        <f>Tableau22[[#This Row],[nb postes A cumul 2021]]+Tableau22[[#This Row],[nb postes A 2022]]</f>
        <v>0</v>
      </c>
      <c r="AK27" s="70">
        <f>Tableau22[[#This Row],[nb postes B cumul 2021]]+Tableau22[[#This Row],[nb postes B 2022]]</f>
        <v>0</v>
      </c>
      <c r="AL27" s="70">
        <f>Tableau22[[#This Row],[nb postes C cumul 2021]]+Tableau22[[#This Row],[nb postes C 2022]]</f>
        <v>0</v>
      </c>
      <c r="AM27" s="70">
        <f>Tableau22[[#This Row],[nb postes apprentis cumul 2021]]+Tableau22[[#This Row],[nb postes apprentis 2022]]</f>
        <v>0</v>
      </c>
      <c r="AN27" s="70">
        <f>SUM(Tableau22[[#This Row],[nb postes A cumul 2021]:[nb postes apprentis cumul 2021]])</f>
        <v>0</v>
      </c>
      <c r="AO27" s="75">
        <f>IF($S$2=N27,IF(O27="janvier",M27,M27*(13-MATCH(O27,'références '!$L$4:$L$15,0))/12),IF($S$2=P27,-M27*(13-MATCH(Q27,'références '!$L$4:$L$15,0))/12,IF($S$2=P27+1,-Q27,IF($S$2&gt;=N27,IF(SUM(O27:P27)=0,0,M27-AC27),0))))</f>
        <v>0</v>
      </c>
      <c r="AP27" s="75">
        <f>Tableau22[[#This Row],[montant cumulé 2021]]+Tableau22[[#This Row],[montant BP 2022]]</f>
        <v>0</v>
      </c>
      <c r="AQ27" s="73" t="e">
        <f>IF($S$2=#REF!,IF(#REF!="janvier",R27,R27*(13-MATCH(#REF!,'références '!$L$4:$L$15,0))/12),IF($S$2=#REF!,-R27*(13-MATCH(#REF!,'références '!$L$4:$L$15,0))/12,IF($S$2=#REF!+1,-#REF!,IF($S$2&gt;=#REF!,IF(SUM(#REF!)=0,0,R27-#REF!),0))))</f>
        <v>#REF!</v>
      </c>
      <c r="AR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" s="73" t="e">
        <f>SUM(AQ27:AT27)</f>
        <v>#REF!</v>
      </c>
      <c r="AV27" s="70"/>
      <c r="AW27" s="70"/>
      <c r="AX27" s="70"/>
      <c r="AY27" s="70"/>
      <c r="AZ27" s="70">
        <f>SUM(Tableau22[[#This Row],[nb postes A cumul 2021]:[nb postes apprentis cumul 2021]])</f>
        <v>0</v>
      </c>
      <c r="BA2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" s="75">
        <f>Tableau22[[#This Row],[montant DM 2021]]</f>
        <v>0</v>
      </c>
      <c r="BC27" s="73">
        <f>IF($S$2=T27,IF(U27="janvier",#REF!,#REF!*(13-MATCH(U27,'références '!$L$4:$L$15,0))/12),IF($S$2=V27,-#REF!*(13-MATCH(W27,'références '!$L$4:$L$15,0))/12,IF($S$2=V27+1,-W27,IF($S$2&gt;=T27,IF(SUM(U27:V27)=0,0,#REF!-W27),0))))</f>
        <v>0</v>
      </c>
      <c r="BD27" s="73">
        <f>IF($S$2=T27,IF(U27="janvier",#REF!,#REF!*(13-MATCH(U27,'références '!$L$4:$L$15,0))/12),IF($S$2=V27,-#REF!*(13-MATCH(W27,'références '!$L$4:$L$15,0))/12,IF($S$2=V27+1,-W27,IF($S$2&gt;=T27,IF(SUM(U27:V27)=0,0,#REF!-W27),0))))</f>
        <v>0</v>
      </c>
      <c r="BE27" s="73">
        <f>IF($S$2=T27,IF(U27="janvier",#REF!,#REF!*(13-MATCH(U27,'références '!$L$4:$L$15,0))/12),IF($S$2=V27,-#REF!*(13-MATCH(W27,'références '!$L$4:$L$15,0))/12,IF($S$2=V27+1,-W27,IF($S$2&gt;=T27,IF(SUM(U27:V27)=0,0,#REF!-W27),0))))</f>
        <v>0</v>
      </c>
      <c r="BF27" s="73">
        <f>IF($S$2=T27,IF(U27="janvier",#REF!,#REF!*(13-MATCH(U27,'références '!$L$4:$L$15,0))/12),IF($S$2=V27,-#REF!*(13-MATCH(W27,'références '!$L$4:$L$15,0))/12,IF($S$2=V27+1,-W27,IF($S$2&gt;=T27,IF(SUM(U27:V27)=0,0,#REF!-W27),0))))</f>
        <v>0</v>
      </c>
      <c r="BG27" s="73">
        <f>SUM(BC27:BF27)</f>
        <v>0</v>
      </c>
      <c r="BH27" s="70"/>
      <c r="BI27" s="70"/>
      <c r="BJ27" s="70"/>
      <c r="BK27" s="70"/>
      <c r="BL27" s="70">
        <f>SUM(Tableau22[[#This Row],[nb postes A cumul 2021]:[nb postes apprentis cumul 2021]])</f>
        <v>0</v>
      </c>
      <c r="BM27" s="75">
        <f>IF($S$2=T27,IF(U27="janvier",#REF!,#REF!*(13-MATCH(U27,'références '!$L$4:$L$15,0))/12),IF($S$2=V27,-#REF!*(13-MATCH(W27,'références '!$L$4:$L$15,0))/12,IF($S$2=V27+1,-W27,IF($S$2&gt;=T27,IF(SUM(U27:V27)=0,0,#REF!-W27),0))))</f>
        <v>0</v>
      </c>
      <c r="BN27" s="75">
        <f>Tableau22[[#This Row],[montant DM 2021]]</f>
        <v>0</v>
      </c>
      <c r="BO27" s="73">
        <f>IF($S$2=AF27,IF(AG27="janvier",#REF!,#REF!*(13-MATCH(AG27,'références '!$L$4:$L$15,0))/12),IF($S$2=AH27,-#REF!*(13-MATCH(AI27,'références '!$L$4:$L$15,0))/12,IF($S$2=AH27+1,-AI27,IF($S$2&gt;=AF27,IF(SUM(AG27:AH27)=0,0,#REF!-AI27),0))))</f>
        <v>0</v>
      </c>
      <c r="BP27" s="73">
        <f>IF($S$2=AF27,IF(AG27="janvier",#REF!,#REF!*(13-MATCH(AG27,'références '!$L$4:$L$15,0))/12),IF($S$2=AH27,-#REF!*(13-MATCH(AI27,'références '!$L$4:$L$15,0))/12,IF($S$2=AH27+1,-AI27,IF($S$2&gt;=AF27,IF(SUM(AG27:AH27)=0,0,#REF!-AI27),0))))</f>
        <v>0</v>
      </c>
      <c r="BQ27" s="73">
        <f>IF($S$2=AF27,IF(AG27="janvier",#REF!,#REF!*(13-MATCH(AG27,'références '!$L$4:$L$15,0))/12),IF($S$2=AH27,-#REF!*(13-MATCH(AI27,'références '!$L$4:$L$15,0))/12,IF($S$2=AH27+1,-AI27,IF($S$2&gt;=AF27,IF(SUM(AG27:AH27)=0,0,#REF!-AI27),0))))</f>
        <v>0</v>
      </c>
      <c r="BR27" s="73">
        <f>IF($S$2=AF27,IF(AG27="janvier",#REF!,#REF!*(13-MATCH(AG27,'références '!$L$4:$L$15,0))/12),IF($S$2=AH27,-#REF!*(13-MATCH(AI27,'références '!$L$4:$L$15,0))/12,IF($S$2=AH27+1,-AI27,IF($S$2&gt;=AF27,IF(SUM(AG27:AH27)=0,0,#REF!-AI27),0))))</f>
        <v>0</v>
      </c>
      <c r="BS27" s="73">
        <f>SUM(BO27:BR27)</f>
        <v>0</v>
      </c>
      <c r="BT27" s="70"/>
      <c r="BU27" s="70"/>
      <c r="BV27" s="70"/>
      <c r="BW27" s="70"/>
      <c r="BX27" s="70">
        <f>SUM(Tableau22[[#This Row],[nb postes A cumul 2021]:[nb postes apprentis cumul 2021]])</f>
        <v>0</v>
      </c>
      <c r="BY27" s="75">
        <f>IF($S$2=AF27,IF(AG27="janvier",Z27,Z27*(13-MATCH(AG27,'références '!$L$4:$L$15,0))/12),IF($S$2=AH27,-Z27*(13-MATCH(AI27,'références '!$L$4:$L$15,0))/12,IF($S$2=AH27+1,-AI27,IF($S$2&gt;=AF27,IF(SUM(AG27:AH27)=0,0,Z27-AI27),0))))</f>
        <v>0</v>
      </c>
      <c r="BZ27" s="75">
        <f>Tableau22[[#This Row],[montant DM 2021]]</f>
        <v>0</v>
      </c>
      <c r="CA27" s="73" t="e">
        <f>IF($S$2=AR27,IF(AS27="janvier",X27,X27*(13-MATCH(AS27,'références '!$L$4:$L$15,0))/12),IF($S$2=AT27,-X27*(13-MATCH(AU27,'références '!$L$4:$L$15,0))/12,IF($S$2=AT27+1,-AU27,IF($S$2&gt;=AR27,IF(SUM(AS27:AT27)=0,0,X27-AU27),0))))</f>
        <v>#REF!</v>
      </c>
      <c r="CB27" s="73" t="e">
        <f>IF($S$2=AR27,IF(AS27="janvier",Y27,Y27*(13-MATCH(AS27,'références '!$L$4:$L$15,0))/12),IF($S$2=AT27,-Y27*(13-MATCH(AU27,'références '!$L$4:$L$15,0))/12,IF($S$2=AT27+1,-AU27,IF($S$2&gt;=AR27,IF(SUM(AS27:AT27)=0,0,Y27-AU27),0))))</f>
        <v>#REF!</v>
      </c>
      <c r="CC27" s="73" t="e">
        <f>IF($S$2=AR27,IF(AS27="janvier",Z27,Z27*(13-MATCH(AS27,'références '!$L$4:$L$15,0))/12),IF($S$2=AT27,-Z27*(13-MATCH(AU27,'références '!$L$4:$L$15,0))/12,IF($S$2=AT27+1,-AU27,IF($S$2&gt;=AR27,IF(SUM(AS27:AT27)=0,0,Z27-AU27),0))))</f>
        <v>#REF!</v>
      </c>
      <c r="CD27" s="73" t="e">
        <f>IF($S$2=AR27,IF(AS27="janvier",AA27,AA27*(13-MATCH(AS27,'références '!$L$4:$L$15,0))/12),IF($S$2=AT27,-AA27*(13-MATCH(AU27,'références '!$L$4:$L$15,0))/12,IF($S$2=AT27+1,-AU27,IF($S$2&gt;=AR27,IF(SUM(AS27:AT27)=0,0,AA27-AU27),0))))</f>
        <v>#REF!</v>
      </c>
      <c r="CE27" s="73" t="e">
        <f>SUM(CA27:CD27)</f>
        <v>#REF!</v>
      </c>
      <c r="CF27" s="70"/>
      <c r="CG27" s="70"/>
      <c r="CH27" s="70"/>
      <c r="CI27" s="70"/>
      <c r="CJ27" s="70">
        <f>SUM(Tableau22[[#This Row],[nb postes A cumul 2021]:[nb postes apprentis cumul 2021]])</f>
        <v>0</v>
      </c>
      <c r="CK27" s="75" t="e">
        <f>IF($S$2=AR27,IF(AS27="janvier",AL27,AL27*(13-MATCH(AS27,'références '!$L$4:$L$15,0))/12),IF($S$2=AT27,-AL27*(13-MATCH(AU27,'références '!$L$4:$L$15,0))/12,IF($S$2=AT27+1,-AU27,IF($S$2&gt;=AR27,IF(SUM(AS27:AT27)=0,0,AL27-AU27),0))))</f>
        <v>#REF!</v>
      </c>
      <c r="CL27" s="75">
        <f>Tableau22[[#This Row],[montant DM 2021]]</f>
        <v>0</v>
      </c>
      <c r="CM27" s="73">
        <f>IF($S$2=BD27,IF(BE27="janvier",AJ27,AJ27*(13-MATCH(BE27,'références '!$L$4:$L$15,0))/12),IF($S$2=BF27,-AJ27*(13-MATCH(BG27,'références '!$L$4:$L$15,0))/12,IF($S$2=BF27+1,-BG27,IF($S$2&gt;=BD27,IF(SUM(BE27:BF27)=0,0,AJ27-BG27),0))))</f>
        <v>0</v>
      </c>
      <c r="CN27" s="73">
        <f>IF($S$2=BD27,IF(BE27="janvier",AK27,AK27*(13-MATCH(BE27,'références '!$L$4:$L$15,0))/12),IF($S$2=BF27,-AK27*(13-MATCH(BG27,'références '!$L$4:$L$15,0))/12,IF($S$2=BF27+1,-BG27,IF($S$2&gt;=BD27,IF(SUM(BE27:BF27)=0,0,AK27-BG27),0))))</f>
        <v>0</v>
      </c>
      <c r="CO27" s="73">
        <f>IF($S$2=BD27,IF(BE27="janvier",AL27,AL27*(13-MATCH(BE27,'références '!$L$4:$L$15,0))/12),IF($S$2=BF27,-AL27*(13-MATCH(BG27,'références '!$L$4:$L$15,0))/12,IF($S$2=BF27+1,-BG27,IF($S$2&gt;=BD27,IF(SUM(BE27:BF27)=0,0,AL27-BG27),0))))</f>
        <v>0</v>
      </c>
      <c r="CP27" s="73">
        <f>IF($S$2=BD27,IF(BE27="janvier",AM27,AM27*(13-MATCH(BE27,'références '!$L$4:$L$15,0))/12),IF($S$2=BF27,-AM27*(13-MATCH(BG27,'références '!$L$4:$L$15,0))/12,IF($S$2=BF27+1,-BG27,IF($S$2&gt;=BD27,IF(SUM(BE27:BF27)=0,0,AM27-BG27),0))))</f>
        <v>0</v>
      </c>
      <c r="CQ27" s="73">
        <f>SUM(CM27:CP27)</f>
        <v>0</v>
      </c>
      <c r="CR27" s="70"/>
      <c r="CS27" s="70"/>
      <c r="CT27" s="70"/>
      <c r="CU27" s="70"/>
      <c r="CV27" s="70">
        <f>SUM(Tableau22[[#This Row],[nb postes A cumul 2021]:[nb postes apprentis cumul 2021]])</f>
        <v>0</v>
      </c>
      <c r="CW27" s="75">
        <f>IF($S$2=BD27,IF(BE27="janvier",AX27,AX27*(13-MATCH(BE27,'références '!$L$4:$L$15,0))/12),IF($S$2=BF27,-AX27*(13-MATCH(BG27,'références '!$L$4:$L$15,0))/12,IF($S$2=BF27+1,-BG27,IF($S$2&gt;=BD27,IF(SUM(BE27:BF27)=0,0,AX27-BG27),0))))</f>
        <v>0</v>
      </c>
      <c r="CX27" s="75">
        <f>Tableau22[[#This Row],[montant DM 2021]]</f>
        <v>0</v>
      </c>
    </row>
    <row r="28" spans="1:102" ht="60" customHeight="1" x14ac:dyDescent="0.25">
      <c r="A28" s="11"/>
      <c r="B28" s="11" t="s">
        <v>91</v>
      </c>
      <c r="C28" s="25">
        <v>0.65</v>
      </c>
      <c r="D28" s="25"/>
      <c r="E28" s="25"/>
      <c r="F28" s="25"/>
      <c r="G28" s="25">
        <f>SUM(C28:F28)</f>
        <v>0.65</v>
      </c>
      <c r="H28" s="18" t="s">
        <v>81</v>
      </c>
      <c r="I28" s="13" t="s">
        <v>77</v>
      </c>
      <c r="J28" s="26">
        <f>IF(H28="titulaire",IF(I28="technique",(C28*'références coût RH'!$C$2)+(D28*'références coût RH'!$C$3)+(E28*'références coût RH'!$C$4)+(F28*'références coût RH'!$B$5),
IF(I28="administrative",(C28*'références coût RH'!$D$2)+(D28*'références coût RH'!$D$3)+(E28*'références coût RH'!$D$4)+(F28*'références coût RH'!$B$5),
IF(I28="sanitaire",(C28*'références coût RH'!$E$2)+(D28*'références coût RH'!$E$3)+(E28*'références coût RH'!$E$4)+(F28*'références coût RH'!$B$5),
IF(I28="culturelle",(C28*'références coût RH'!$F$2)+(D28*'références coût RH'!$F$3)+(E28*'références coût RH'!$F$4)+(F28*'références coût RH'!$B$5),
IF(I28="sportive",(C28*'références coût RH'!$G$2)+(D28*'références coût RH'!$G$3)+(E28*'références coût RH'!$G$4)+(F28*'références coût RH'!$B$5),
IF(I28="animation",(C28*'références coût RH'!$H$2)+(D28*'références coût RH'!$H$3)+(E28*'références coût RH'!$H$4)+(F28*'références coût RH'!$B$5),
IF(I28="PM",(C28*'références coût RH'!$I$2)+(D28*'références coût RH'!$I$3)+(E28*'références coût RH'!$I$4)+(F28*'références coût RH'!$B$5),
IF(I28="",(C28*'références coût RH'!$B$2)+(D28*'références coût RH'!$B$3)+(E28*'références coût RH'!$B$4)+(F28*'références coût RH'!$B$5))))))))),
IF(I28="technique",(C28*'références coût RH'!$C$11)+(D28*'références coût RH'!$C$12)+(E28*'références coût RH'!$C$13)+(F28*'références coût RH'!$B$14),
IF(I28="administrative",(C28*'références coût RH'!$D$11)+(D28*'références coût RH'!$D$12)+(E28*'références coût RH'!$D$13)+(F28*'références coût RH'!$B$14),
IF(I28="sanitaire",(C28*'références coût RH'!$E$11)+(D28*'références coût RH'!$E$12)+(E28*'références coût RH'!$E$13)+(F28*'références coût RH'!$B$14),
IF(I28="culturelle",(C28*'références coût RH'!$F$11)+(D28*'références coût RH'!$F$12)+(E28*'références coût RH'!$F$13)+(F28*'références coût RH'!$B$14),
IF(I28="sportive",(C28*'références coût RH'!$BH$21)+(D28*'références coût RH'!$BH$22)+(E28*'références coût RH'!$BH$23)+(F28*'références coût RH'!$B$14),
IF(I28="animation",(C28*'références coût RH'!$H$11)+(D28*'références coût RH'!$H$12)+(E28*'références coût RH'!$H$13)+(F28*'références coût RH'!$B$14),
IF(I28="PM",(C28*'références coût RH'!$I$11)+(D28*'références coût RH'!$I$12)+(E28*'références coût RH'!$I$13)+(F28*'références coût RH'!$B$14),
IF(I28="",(C28*'références coût RH'!$B$11)+(D28*'références coût RH'!$B$12)+(E28*'références coût RH'!$B$13)+(F28*'références coût RH'!$B$14))))))))))</f>
        <v>52000</v>
      </c>
      <c r="K28" s="26"/>
      <c r="L28" s="26"/>
      <c r="M28" s="26">
        <f>Tableau22[[#This Row],[montant estimé 012]]+Tableau22[[#This Row],[Montant estimé 011 et 65]]+Tableau22[[#This Row],[Montant estimé recettes]]</f>
        <v>52000</v>
      </c>
      <c r="N28" s="55">
        <v>2022</v>
      </c>
      <c r="O28" s="11" t="s">
        <v>114</v>
      </c>
      <c r="P28" s="56"/>
      <c r="Q28" s="56"/>
      <c r="R28" s="13"/>
      <c r="S28" s="73">
        <f>IF($S$2=N28,IF(O28="janvier",C28,C28*(13-MATCH(O28,'références '!$L$4:$L$15,0))/12),IF($S$2=P28,-C28*(13-MATCH(Q28,'références '!$L$4:$L$15,0))/12,IF($S$2=P28+1,-Q28,IF($S$2&gt;=N28,IF(SUM(O28:P28)=0,0,C28-Q28),0))))</f>
        <v>0</v>
      </c>
      <c r="T28" s="73">
        <f>IF($S$2=N28,IF(O28="janvier",D28,D28*(13-MATCH(O28,'références '!$L$4:$L$15,0))/12),IF($S$2=P28,-D28*(13-MATCH(Q28,'références '!$L$4:$L$15,0))/12,IF($S$2=P28+1,-Q28,IF($S$2&gt;=N28,IF(SUM(O28:P28)=0,0,D28-Q28),0))))</f>
        <v>0</v>
      </c>
      <c r="U28" s="73">
        <f>IF($S$2=N28,IF(O28="janvier",E28,E28*(13-MATCH(O28,'références '!$L$4:$L$15,0))/12),IF($S$2=P28,-E28*(13-MATCH(Q28,'références '!$L$4:$L$15,0))/12,IF($S$2=P28+1,-Q28,IF($S$2&gt;=N28,IF(SUM(O28:P28)=0,0,E28-Q28),0))))</f>
        <v>0</v>
      </c>
      <c r="V28" s="73">
        <f>IF($S$2=N28,IF(O28="janvier",F28,F28*(13-MATCH(O28,'références '!$L$4:$L$15,0))/12),IF($S$2=P28,-F28*(13-MATCH(Q28,'références '!$L$4:$L$15,0))/12,IF($S$2=P28+1,-Q28,IF($S$2&gt;=N28,IF(SUM(O28:P28)=0,0,F28-Q28),0))))</f>
        <v>0</v>
      </c>
      <c r="W28" s="73">
        <f>SUM(S28:V28)</f>
        <v>0</v>
      </c>
      <c r="X28" s="70">
        <f>Tableau22[[#This Row],[nb postes A 2021]]</f>
        <v>0</v>
      </c>
      <c r="Y28" s="70">
        <f>Tableau22[[#This Row],[nb postes B 2021]]</f>
        <v>0</v>
      </c>
      <c r="Z28" s="70">
        <f>Tableau22[[#This Row],[nb postes C 2021]]</f>
        <v>0</v>
      </c>
      <c r="AA28" s="70">
        <f>Tableau22[[#This Row],[nb postes apprentis 2021]]</f>
        <v>0</v>
      </c>
      <c r="AB28" s="70">
        <f>SUM(Tableau22[[#This Row],[nb postes A cumul 2021]:[nb postes apprentis cumul 2021]])</f>
        <v>0</v>
      </c>
      <c r="AC28" s="75">
        <f>IF($S$2=N28,IF(O28="janvier",M28,M28*(13-MATCH(O28,'références '!$L$4:$L$15,0))/12),IF($S$2=P28,-M28*(13-MATCH(Q28,'références '!$L$4:$L$15,0))/12,IF($S$2=P28+1,-Q28,IF($S$2&gt;=N28,IF(SUM(O28:P28)=0,0,M28-Q28),0))))</f>
        <v>0</v>
      </c>
      <c r="AD28" s="75">
        <f>Tableau22[[#This Row],[montant DM 2021]]</f>
        <v>0</v>
      </c>
      <c r="AE28" s="73">
        <f>IF($AE$2=N28,IF(O28="janvier",C28,C28*(13-MATCH(O28,'références '!$L$4:$L$15,0))/12),IF($AE$2=P28,-C28*(13-MATCH(Q28,'références '!$L$4:$L$15,0))/12,IF($AE$2=P28+1,-Q28,IF($AE$2&gt;=N28,IF(SUM(O28:P28)=0,0,C28-X28),0))))</f>
        <v>0.65</v>
      </c>
      <c r="AF28" s="73">
        <f>IF($AE$2=N28,IF(O28="janvier",D28,D28*(13-MATCH(O28,'références '!$L$4:$L$15,0))/12),IF($AE$2=P28,-D28*(13-MATCH(Q28,'références '!$L$4:$L$15,0))/12,IF($AE$2=P28+1,-Q28,IF($AE$2&gt;=N28,IF(SUM(O28:P28)=0,0,D28-Y28),0))))</f>
        <v>0</v>
      </c>
      <c r="AG28" s="73">
        <f>IF($AE$2=N28,IF(O28="janvier",E28,E28*(13-MATCH(O28,'références '!$L$4:$L$15,0))/12),IF($AE$2=P28,-E28*(13-MATCH(Q28,'références '!$L$4:$L$15,0))/12,IF($AE$2=P28+1,-Q28,IF($AE$2&gt;=N28,IF(SUM(O28:P28)=0,0,E28-Z28),0))))</f>
        <v>0</v>
      </c>
      <c r="AH28" s="73">
        <f>IF($AE$2=N28,IF(O28="janvier",F28,F28*(13-MATCH(O28,'références '!$L$4:$L$15,0))/12),IF($AE$2=P28,-F28*(13-MATCH(Q28,'références '!$L$4:$L$15,0))/12,IF($AE$2=P28+1,-Q28,IF($AE$2&gt;=N28,IF(SUM(O28:P28)=0,0,F28-AA28),0))))</f>
        <v>0</v>
      </c>
      <c r="AI28" s="73">
        <f>SUM(AE28:AH28)</f>
        <v>0.65</v>
      </c>
      <c r="AJ28" s="70">
        <f>Tableau22[[#This Row],[nb postes A cumul 2021]]+Tableau22[[#This Row],[nb postes A 2022]]</f>
        <v>0.65</v>
      </c>
      <c r="AK28" s="70">
        <f>Tableau22[[#This Row],[nb postes B cumul 2021]]+Tableau22[[#This Row],[nb postes B 2022]]</f>
        <v>0</v>
      </c>
      <c r="AL28" s="70">
        <f>Tableau22[[#This Row],[nb postes C cumul 2021]]+Tableau22[[#This Row],[nb postes C 2022]]</f>
        <v>0</v>
      </c>
      <c r="AM28" s="70">
        <f>Tableau22[[#This Row],[nb postes apprentis cumul 2021]]+Tableau22[[#This Row],[nb postes apprentis 2022]]</f>
        <v>0</v>
      </c>
      <c r="AN28" s="70">
        <f>SUM(Tableau22[[#This Row],[nb postes A cumul 2021]:[nb postes apprentis cumul 2021]])</f>
        <v>0</v>
      </c>
      <c r="AO28" s="75">
        <f>IF($S$2=N28,IF(O28="janvier",M28,M28*(13-MATCH(O28,'références '!$L$4:$L$15,0))/12),IF($S$2=P28,-M28*(13-MATCH(Q28,'références '!$L$4:$L$15,0))/12,IF($S$2=P28+1,-Q28,IF($S$2&gt;=N28,IF(SUM(O28:P28)=0,0,M28-AC28),0))))</f>
        <v>0</v>
      </c>
      <c r="AP28" s="75">
        <f>Tableau22[[#This Row],[montant cumulé 2021]]+Tableau22[[#This Row],[montant BP 2022]]</f>
        <v>0</v>
      </c>
      <c r="AQ28" s="73" t="e">
        <f>IF($S$2=#REF!,IF(#REF!="janvier",R28,R28*(13-MATCH(#REF!,'références '!$L$4:$L$15,0))/12),IF($S$2=#REF!,-R28*(13-MATCH(#REF!,'références '!$L$4:$L$15,0))/12,IF($S$2=#REF!+1,-#REF!,IF($S$2&gt;=#REF!,IF(SUM(#REF!)=0,0,R28-#REF!),0))))</f>
        <v>#REF!</v>
      </c>
      <c r="AR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" s="73" t="e">
        <f>SUM(AQ28:AT28)</f>
        <v>#REF!</v>
      </c>
      <c r="AV28" s="70"/>
      <c r="AW28" s="70"/>
      <c r="AX28" s="70"/>
      <c r="AY28" s="70"/>
      <c r="AZ28" s="70">
        <f>SUM(Tableau22[[#This Row],[nb postes A cumul 2021]:[nb postes apprentis cumul 2021]])</f>
        <v>0</v>
      </c>
      <c r="BA2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" s="75">
        <f>Tableau22[[#This Row],[montant DM 2021]]</f>
        <v>0</v>
      </c>
      <c r="BC28" s="73">
        <f>IF($S$2=T28,IF(U28="janvier",#REF!,#REF!*(13-MATCH(U28,'références '!$L$4:$L$15,0))/12),IF($S$2=V28,-#REF!*(13-MATCH(W28,'références '!$L$4:$L$15,0))/12,IF($S$2=V28+1,-W28,IF($S$2&gt;=T28,IF(SUM(U28:V28)=0,0,#REF!-W28),0))))</f>
        <v>0</v>
      </c>
      <c r="BD28" s="73">
        <f>IF($S$2=T28,IF(U28="janvier",#REF!,#REF!*(13-MATCH(U28,'références '!$L$4:$L$15,0))/12),IF($S$2=V28,-#REF!*(13-MATCH(W28,'références '!$L$4:$L$15,0))/12,IF($S$2=V28+1,-W28,IF($S$2&gt;=T28,IF(SUM(U28:V28)=0,0,#REF!-W28),0))))</f>
        <v>0</v>
      </c>
      <c r="BE28" s="73">
        <f>IF($S$2=T28,IF(U28="janvier",#REF!,#REF!*(13-MATCH(U28,'références '!$L$4:$L$15,0))/12),IF($S$2=V28,-#REF!*(13-MATCH(W28,'références '!$L$4:$L$15,0))/12,IF($S$2=V28+1,-W28,IF($S$2&gt;=T28,IF(SUM(U28:V28)=0,0,#REF!-W28),0))))</f>
        <v>0</v>
      </c>
      <c r="BF28" s="73">
        <f>IF($S$2=T28,IF(U28="janvier",#REF!,#REF!*(13-MATCH(U28,'références '!$L$4:$L$15,0))/12),IF($S$2=V28,-#REF!*(13-MATCH(W28,'références '!$L$4:$L$15,0))/12,IF($S$2=V28+1,-W28,IF($S$2&gt;=T28,IF(SUM(U28:V28)=0,0,#REF!-W28),0))))</f>
        <v>0</v>
      </c>
      <c r="BG28" s="73">
        <f>SUM(BC28:BF28)</f>
        <v>0</v>
      </c>
      <c r="BH28" s="70"/>
      <c r="BI28" s="70"/>
      <c r="BJ28" s="70"/>
      <c r="BK28" s="70"/>
      <c r="BL28" s="70">
        <f>SUM(Tableau22[[#This Row],[nb postes A cumul 2021]:[nb postes apprentis cumul 2021]])</f>
        <v>0</v>
      </c>
      <c r="BM28" s="75">
        <f>IF($S$2=T28,IF(U28="janvier",#REF!,#REF!*(13-MATCH(U28,'références '!$L$4:$L$15,0))/12),IF($S$2=V28,-#REF!*(13-MATCH(W28,'références '!$L$4:$L$15,0))/12,IF($S$2=V28+1,-W28,IF($S$2&gt;=T28,IF(SUM(U28:V28)=0,0,#REF!-W28),0))))</f>
        <v>0</v>
      </c>
      <c r="BN28" s="75">
        <f>Tableau22[[#This Row],[montant DM 2021]]</f>
        <v>0</v>
      </c>
      <c r="BO28" s="73">
        <f>IF($S$2=AF28,IF(AG28="janvier",#REF!,#REF!*(13-MATCH(AG28,'références '!$L$4:$L$15,0))/12),IF($S$2=AH28,-#REF!*(13-MATCH(AI28,'références '!$L$4:$L$15,0))/12,IF($S$2=AH28+1,-AI28,IF($S$2&gt;=AF28,IF(SUM(AG28:AH28)=0,0,#REF!-AI28),0))))</f>
        <v>0</v>
      </c>
      <c r="BP28" s="73">
        <f>IF($S$2=AF28,IF(AG28="janvier",#REF!,#REF!*(13-MATCH(AG28,'références '!$L$4:$L$15,0))/12),IF($S$2=AH28,-#REF!*(13-MATCH(AI28,'références '!$L$4:$L$15,0))/12,IF($S$2=AH28+1,-AI28,IF($S$2&gt;=AF28,IF(SUM(AG28:AH28)=0,0,#REF!-AI28),0))))</f>
        <v>0</v>
      </c>
      <c r="BQ28" s="73">
        <f>IF($S$2=AF28,IF(AG28="janvier",#REF!,#REF!*(13-MATCH(AG28,'références '!$L$4:$L$15,0))/12),IF($S$2=AH28,-#REF!*(13-MATCH(AI28,'références '!$L$4:$L$15,0))/12,IF($S$2=AH28+1,-AI28,IF($S$2&gt;=AF28,IF(SUM(AG28:AH28)=0,0,#REF!-AI28),0))))</f>
        <v>0</v>
      </c>
      <c r="BR28" s="73">
        <f>IF($S$2=AF28,IF(AG28="janvier",#REF!,#REF!*(13-MATCH(AG28,'références '!$L$4:$L$15,0))/12),IF($S$2=AH28,-#REF!*(13-MATCH(AI28,'références '!$L$4:$L$15,0))/12,IF($S$2=AH28+1,-AI28,IF($S$2&gt;=AF28,IF(SUM(AG28:AH28)=0,0,#REF!-AI28),0))))</f>
        <v>0</v>
      </c>
      <c r="BS28" s="73">
        <f>SUM(BO28:BR28)</f>
        <v>0</v>
      </c>
      <c r="BT28" s="70"/>
      <c r="BU28" s="70"/>
      <c r="BV28" s="70"/>
      <c r="BW28" s="70"/>
      <c r="BX28" s="70">
        <f>SUM(Tableau22[[#This Row],[nb postes A cumul 2021]:[nb postes apprentis cumul 2021]])</f>
        <v>0</v>
      </c>
      <c r="BY28" s="75">
        <f>IF($S$2=AF28,IF(AG28="janvier",Z28,Z28*(13-MATCH(AG28,'références '!$L$4:$L$15,0))/12),IF($S$2=AH28,-Z28*(13-MATCH(AI28,'références '!$L$4:$L$15,0))/12,IF($S$2=AH28+1,-AI28,IF($S$2&gt;=AF28,IF(SUM(AG28:AH28)=0,0,Z28-AI28),0))))</f>
        <v>0</v>
      </c>
      <c r="BZ28" s="75">
        <f>Tableau22[[#This Row],[montant DM 2021]]</f>
        <v>0</v>
      </c>
      <c r="CA28" s="73" t="e">
        <f>IF($S$2=AR28,IF(AS28="janvier",X28,X28*(13-MATCH(AS28,'références '!$L$4:$L$15,0))/12),IF($S$2=AT28,-X28*(13-MATCH(AU28,'références '!$L$4:$L$15,0))/12,IF($S$2=AT28+1,-AU28,IF($S$2&gt;=AR28,IF(SUM(AS28:AT28)=0,0,X28-AU28),0))))</f>
        <v>#REF!</v>
      </c>
      <c r="CB28" s="73" t="e">
        <f>IF($S$2=AR28,IF(AS28="janvier",Y28,Y28*(13-MATCH(AS28,'références '!$L$4:$L$15,0))/12),IF($S$2=AT28,-Y28*(13-MATCH(AU28,'références '!$L$4:$L$15,0))/12,IF($S$2=AT28+1,-AU28,IF($S$2&gt;=AR28,IF(SUM(AS28:AT28)=0,0,Y28-AU28),0))))</f>
        <v>#REF!</v>
      </c>
      <c r="CC28" s="73" t="e">
        <f>IF($S$2=AR28,IF(AS28="janvier",Z28,Z28*(13-MATCH(AS28,'références '!$L$4:$L$15,0))/12),IF($S$2=AT28,-Z28*(13-MATCH(AU28,'références '!$L$4:$L$15,0))/12,IF($S$2=AT28+1,-AU28,IF($S$2&gt;=AR28,IF(SUM(AS28:AT28)=0,0,Z28-AU28),0))))</f>
        <v>#REF!</v>
      </c>
      <c r="CD28" s="73" t="e">
        <f>IF($S$2=AR28,IF(AS28="janvier",AA28,AA28*(13-MATCH(AS28,'références '!$L$4:$L$15,0))/12),IF($S$2=AT28,-AA28*(13-MATCH(AU28,'références '!$L$4:$L$15,0))/12,IF($S$2=AT28+1,-AU28,IF($S$2&gt;=AR28,IF(SUM(AS28:AT28)=0,0,AA28-AU28),0))))</f>
        <v>#REF!</v>
      </c>
      <c r="CE28" s="73" t="e">
        <f>SUM(CA28:CD28)</f>
        <v>#REF!</v>
      </c>
      <c r="CF28" s="70"/>
      <c r="CG28" s="70"/>
      <c r="CH28" s="70"/>
      <c r="CI28" s="70"/>
      <c r="CJ28" s="70">
        <f>SUM(Tableau22[[#This Row],[nb postes A cumul 2021]:[nb postes apprentis cumul 2021]])</f>
        <v>0</v>
      </c>
      <c r="CK28" s="75" t="e">
        <f>IF($S$2=AR28,IF(AS28="janvier",AL28,AL28*(13-MATCH(AS28,'références '!$L$4:$L$15,0))/12),IF($S$2=AT28,-AL28*(13-MATCH(AU28,'références '!$L$4:$L$15,0))/12,IF($S$2=AT28+1,-AU28,IF($S$2&gt;=AR28,IF(SUM(AS28:AT28)=0,0,AL28-AU28),0))))</f>
        <v>#REF!</v>
      </c>
      <c r="CL28" s="75">
        <f>Tableau22[[#This Row],[montant DM 2021]]</f>
        <v>0</v>
      </c>
      <c r="CM28" s="73">
        <f>IF($S$2=BD28,IF(BE28="janvier",AJ28,AJ28*(13-MATCH(BE28,'références '!$L$4:$L$15,0))/12),IF($S$2=BF28,-AJ28*(13-MATCH(BG28,'références '!$L$4:$L$15,0))/12,IF($S$2=BF28+1,-BG28,IF($S$2&gt;=BD28,IF(SUM(BE28:BF28)=0,0,AJ28-BG28),0))))</f>
        <v>0</v>
      </c>
      <c r="CN28" s="73">
        <f>IF($S$2=BD28,IF(BE28="janvier",AK28,AK28*(13-MATCH(BE28,'références '!$L$4:$L$15,0))/12),IF($S$2=BF28,-AK28*(13-MATCH(BG28,'références '!$L$4:$L$15,0))/12,IF($S$2=BF28+1,-BG28,IF($S$2&gt;=BD28,IF(SUM(BE28:BF28)=0,0,AK28-BG28),0))))</f>
        <v>0</v>
      </c>
      <c r="CO28" s="73">
        <f>IF($S$2=BD28,IF(BE28="janvier",AL28,AL28*(13-MATCH(BE28,'références '!$L$4:$L$15,0))/12),IF($S$2=BF28,-AL28*(13-MATCH(BG28,'références '!$L$4:$L$15,0))/12,IF($S$2=BF28+1,-BG28,IF($S$2&gt;=BD28,IF(SUM(BE28:BF28)=0,0,AL28-BG28),0))))</f>
        <v>0</v>
      </c>
      <c r="CP28" s="73">
        <f>IF($S$2=BD28,IF(BE28="janvier",AM28,AM28*(13-MATCH(BE28,'références '!$L$4:$L$15,0))/12),IF($S$2=BF28,-AM28*(13-MATCH(BG28,'références '!$L$4:$L$15,0))/12,IF($S$2=BF28+1,-BG28,IF($S$2&gt;=BD28,IF(SUM(BE28:BF28)=0,0,AM28-BG28),0))))</f>
        <v>0</v>
      </c>
      <c r="CQ28" s="73">
        <f>SUM(CM28:CP28)</f>
        <v>0</v>
      </c>
      <c r="CR28" s="70"/>
      <c r="CS28" s="70"/>
      <c r="CT28" s="70"/>
      <c r="CU28" s="70"/>
      <c r="CV28" s="70">
        <f>SUM(Tableau22[[#This Row],[nb postes A cumul 2021]:[nb postes apprentis cumul 2021]])</f>
        <v>0</v>
      </c>
      <c r="CW28" s="75">
        <f>IF($S$2=BD28,IF(BE28="janvier",AX28,AX28*(13-MATCH(BE28,'références '!$L$4:$L$15,0))/12),IF($S$2=BF28,-AX28*(13-MATCH(BG28,'références '!$L$4:$L$15,0))/12,IF($S$2=BF28+1,-BG28,IF($S$2&gt;=BD28,IF(SUM(BE28:BF28)=0,0,AX28-BG28),0))))</f>
        <v>0</v>
      </c>
      <c r="CX28" s="75">
        <f>Tableau22[[#This Row],[montant DM 2021]]</f>
        <v>0</v>
      </c>
    </row>
    <row r="29" spans="1:102" ht="60" customHeight="1" x14ac:dyDescent="0.25">
      <c r="A29" s="13"/>
      <c r="B29" s="13" t="s">
        <v>91</v>
      </c>
      <c r="C29" s="25">
        <v>1</v>
      </c>
      <c r="D29" s="25"/>
      <c r="E29" s="25"/>
      <c r="F29" s="25"/>
      <c r="G29" s="25">
        <f>SUM(C29:F29)</f>
        <v>1</v>
      </c>
      <c r="H29" s="18" t="s">
        <v>81</v>
      </c>
      <c r="I29" s="13" t="s">
        <v>76</v>
      </c>
      <c r="J29" s="26">
        <f>IF(H29="titulaire",IF(I29="technique",(C29*'références coût RH'!$C$2)+(D29*'références coût RH'!$C$3)+(E29*'références coût RH'!$C$4)+(F29*'références coût RH'!$B$5),
IF(I29="administrative",(C29*'références coût RH'!$D$2)+(D29*'références coût RH'!$D$3)+(E29*'références coût RH'!$D$4)+(F29*'références coût RH'!$B$5),
IF(I29="sanitaire",(C29*'références coût RH'!$E$2)+(D29*'références coût RH'!$E$3)+(E29*'références coût RH'!$E$4)+(F29*'références coût RH'!$B$5),
IF(I29="culturelle",(C29*'références coût RH'!$F$2)+(D29*'références coût RH'!$F$3)+(E29*'références coût RH'!$F$4)+(F29*'références coût RH'!$B$5),
IF(I29="sportive",(C29*'références coût RH'!$G$2)+(D29*'références coût RH'!$G$3)+(E29*'références coût RH'!$G$4)+(F29*'références coût RH'!$B$5),
IF(I29="animation",(C29*'références coût RH'!$H$2)+(D29*'références coût RH'!$H$3)+(E29*'références coût RH'!$H$4)+(F29*'références coût RH'!$B$5),
IF(I29="PM",(C29*'références coût RH'!$I$2)+(D29*'références coût RH'!$I$3)+(E29*'références coût RH'!$I$4)+(F29*'références coût RH'!$B$5),
IF(I29="",(C29*'références coût RH'!$B$2)+(D29*'références coût RH'!$B$3)+(E29*'références coût RH'!$B$4)+(F29*'références coût RH'!$B$5))))))))),
IF(I29="technique",(C29*'références coût RH'!$C$11)+(D29*'références coût RH'!$C$12)+(E29*'références coût RH'!$C$13)+(F29*'références coût RH'!$B$14),
IF(I29="administrative",(C29*'références coût RH'!$D$11)+(D29*'références coût RH'!$D$12)+(E29*'références coût RH'!$D$13)+(F29*'références coût RH'!$B$14),
IF(I29="sanitaire",(C29*'références coût RH'!$E$11)+(D29*'références coût RH'!$E$12)+(E29*'références coût RH'!$E$13)+(F29*'références coût RH'!$B$14),
IF(I29="culturelle",(C29*'références coût RH'!$F$11)+(D29*'références coût RH'!$F$12)+(E29*'références coût RH'!$F$13)+(F29*'références coût RH'!$B$14),
IF(I29="sportive",(C29*'références coût RH'!$BH$21)+(D29*'références coût RH'!$BH$22)+(E29*'références coût RH'!$BH$23)+(F29*'références coût RH'!$B$14),
IF(I29="animation",(C29*'références coût RH'!$H$11)+(D29*'références coût RH'!$H$12)+(E29*'références coût RH'!$H$13)+(F29*'références coût RH'!$B$14),
IF(I29="PM",(C29*'références coût RH'!$I$11)+(D29*'références coût RH'!$I$12)+(E29*'références coût RH'!$I$13)+(F29*'références coût RH'!$B$14),
IF(I29="",(C29*'références coût RH'!$B$11)+(D29*'références coût RH'!$B$12)+(E29*'références coût RH'!$B$13)+(F29*'références coût RH'!$B$14))))))))))</f>
        <v>69000</v>
      </c>
      <c r="K29" s="26"/>
      <c r="L29" s="26"/>
      <c r="M29" s="26">
        <f>Tableau22[[#This Row],[montant estimé 012]]+Tableau22[[#This Row],[Montant estimé 011 et 65]]+Tableau22[[#This Row],[Montant estimé recettes]]</f>
        <v>69000</v>
      </c>
      <c r="N29" s="49">
        <v>2021</v>
      </c>
      <c r="O29" s="13" t="s">
        <v>122</v>
      </c>
      <c r="P29" s="56">
        <v>2024</v>
      </c>
      <c r="Q29" s="56" t="s">
        <v>122</v>
      </c>
      <c r="R29" s="13"/>
      <c r="S29" s="73">
        <f>IF($S$2=N29,IF(O29="janvier",C29,C29*(13-MATCH(O29,'références '!$L$4:$L$15,0))/12),IF($S$2=P29,-C29*(13-MATCH(Q29,'références '!$L$4:$L$15,0))/12,IF($S$2=P29+1,-Q29,IF($S$2&gt;=N29,IF(SUM(O29:P29)=0,0,C29-Q29),0))))</f>
        <v>0.33333333333333331</v>
      </c>
      <c r="T29" s="73">
        <f>IF($S$2=N29,IF(O29="janvier",D29,D29*(13-MATCH(O29,'références '!$L$4:$L$15,0))/12),IF($S$2=P29,-D29*(13-MATCH(Q29,'références '!$L$4:$L$15,0))/12,IF($S$2=P29+1,-Q29,IF($S$2&gt;=N29,IF(SUM(O29:P29)=0,0,D29-Q29),0))))</f>
        <v>0</v>
      </c>
      <c r="U29" s="73">
        <f>IF($S$2=N29,IF(O29="janvier",E29,E29*(13-MATCH(O29,'références '!$L$4:$L$15,0))/12),IF($S$2=P29,-E29*(13-MATCH(Q29,'références '!$L$4:$L$15,0))/12,IF($S$2=P29+1,-Q29,IF($S$2&gt;=N29,IF(SUM(O29:P29)=0,0,E29-Q29),0))))</f>
        <v>0</v>
      </c>
      <c r="V29" s="73">
        <f>IF($S$2=N29,IF(O29="janvier",F29,F29*(13-MATCH(O29,'références '!$L$4:$L$15,0))/12),IF($S$2=P29,-F29*(13-MATCH(Q29,'références '!$L$4:$L$15,0))/12,IF($S$2=P29+1,-Q29,IF($S$2&gt;=N29,IF(SUM(O29:P29)=0,0,F29-Q29),0))))</f>
        <v>0</v>
      </c>
      <c r="W29" s="73">
        <f>SUM(S29:V29)</f>
        <v>0.33333333333333331</v>
      </c>
      <c r="X29" s="70">
        <f>Tableau22[[#This Row],[nb postes A 2021]]</f>
        <v>0.33333333333333331</v>
      </c>
      <c r="Y29" s="70">
        <f>Tableau22[[#This Row],[nb postes B 2021]]</f>
        <v>0</v>
      </c>
      <c r="Z29" s="70">
        <f>Tableau22[[#This Row],[nb postes C 2021]]</f>
        <v>0</v>
      </c>
      <c r="AA29" s="70">
        <f>Tableau22[[#This Row],[nb postes apprentis 2021]]</f>
        <v>0</v>
      </c>
      <c r="AB29" s="70">
        <f>SUM(Tableau22[[#This Row],[nb postes A cumul 2021]:[nb postes apprentis cumul 2021]])</f>
        <v>0.33333333333333331</v>
      </c>
      <c r="AC29" s="75">
        <f>IF($S$2=N29,IF(O29="janvier",M29,M29*(13-MATCH(O29,'références '!$L$4:$L$15,0))/12),IF($S$2=P29,-M29*(13-MATCH(Q29,'références '!$L$4:$L$15,0))/12,IF($S$2=P29+1,-Q29,IF($S$2&gt;=N29,IF(SUM(O29:P29)=0,0,M29-Q29),0))))</f>
        <v>23000</v>
      </c>
      <c r="AD29" s="75">
        <f>Tableau22[[#This Row],[montant DM 2021]]</f>
        <v>23000</v>
      </c>
      <c r="AE29" s="73">
        <f>IF($AE$2=N29,IF(O29="janvier",C29,C29*(13-MATCH(O29,'références '!$L$4:$L$15,0))/12),IF($AE$2=P29,-C29*(13-MATCH(Q29,'références '!$L$4:$L$15,0))/12,IF($AE$2=P29+1,-Q29,IF($AE$2&gt;=N29,IF(SUM(O29:P29)=0,0,C29-X29),0))))</f>
        <v>0.66666666666666674</v>
      </c>
      <c r="AF29" s="73">
        <f>IF($AE$2=N29,IF(O29="janvier",D29,D29*(13-MATCH(O29,'références '!$L$4:$L$15,0))/12),IF($AE$2=P29,-D29*(13-MATCH(Q29,'références '!$L$4:$L$15,0))/12,IF($AE$2=P29+1,-Q29,IF($AE$2&gt;=N29,IF(SUM(O29:P29)=0,0,D29-Y29),0))))</f>
        <v>0</v>
      </c>
      <c r="AG29" s="73">
        <f>IF($AE$2=N29,IF(O29="janvier",E29,E29*(13-MATCH(O29,'références '!$L$4:$L$15,0))/12),IF($AE$2=P29,-E29*(13-MATCH(Q29,'références '!$L$4:$L$15,0))/12,IF($AE$2=P29+1,-Q29,IF($AE$2&gt;=N29,IF(SUM(O29:P29)=0,0,E29-Z29),0))))</f>
        <v>0</v>
      </c>
      <c r="AH29" s="73">
        <f>IF($AE$2=N29,IF(O29="janvier",F29,F29*(13-MATCH(O29,'références '!$L$4:$L$15,0))/12),IF($AE$2=P29,-F29*(13-MATCH(Q29,'références '!$L$4:$L$15,0))/12,IF($AE$2=P29+1,-Q29,IF($AE$2&gt;=N29,IF(SUM(O29:P29)=0,0,F29-AA29),0))))</f>
        <v>0</v>
      </c>
      <c r="AI29" s="73">
        <f>SUM(AE29:AH29)</f>
        <v>0.66666666666666674</v>
      </c>
      <c r="AJ29" s="70">
        <f>Tableau22[[#This Row],[nb postes A cumul 2021]]+Tableau22[[#This Row],[nb postes A 2022]]</f>
        <v>1</v>
      </c>
      <c r="AK29" s="70">
        <f>Tableau22[[#This Row],[nb postes B cumul 2021]]+Tableau22[[#This Row],[nb postes B 2022]]</f>
        <v>0</v>
      </c>
      <c r="AL29" s="70">
        <f>Tableau22[[#This Row],[nb postes C cumul 2021]]+Tableau22[[#This Row],[nb postes C 2022]]</f>
        <v>0</v>
      </c>
      <c r="AM29" s="70">
        <f>Tableau22[[#This Row],[nb postes apprentis cumul 2021]]+Tableau22[[#This Row],[nb postes apprentis 2022]]</f>
        <v>0</v>
      </c>
      <c r="AN29" s="70">
        <f>SUM(Tableau22[[#This Row],[nb postes A cumul 2021]:[nb postes apprentis cumul 2021]])</f>
        <v>0.33333333333333331</v>
      </c>
      <c r="AO29" s="75">
        <f>IF($S$2=N29,IF(O29="janvier",M29,M29*(13-MATCH(O29,'références '!$L$4:$L$15,0))/12),IF($S$2=P29,-M29*(13-MATCH(Q29,'références '!$L$4:$L$15,0))/12,IF($S$2=P29+1,-Q29,IF($S$2&gt;=N29,IF(SUM(O29:P29)=0,0,M29-AC29),0))))</f>
        <v>23000</v>
      </c>
      <c r="AP29" s="75">
        <f>Tableau22[[#This Row],[montant cumulé 2021]]+Tableau22[[#This Row],[montant BP 2022]]</f>
        <v>46000</v>
      </c>
      <c r="AQ29" s="73" t="e">
        <f>IF($S$2=#REF!,IF(#REF!="janvier",R29,R29*(13-MATCH(#REF!,'références '!$L$4:$L$15,0))/12),IF($S$2=#REF!,-R29*(13-MATCH(#REF!,'références '!$L$4:$L$15,0))/12,IF($S$2=#REF!+1,-#REF!,IF($S$2&gt;=#REF!,IF(SUM(#REF!)=0,0,R29-#REF!),0))))</f>
        <v>#REF!</v>
      </c>
      <c r="AR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" s="73" t="e">
        <f>SUM(AQ29:AT29)</f>
        <v>#REF!</v>
      </c>
      <c r="AV29" s="70"/>
      <c r="AW29" s="70"/>
      <c r="AX29" s="70"/>
      <c r="AY29" s="70"/>
      <c r="AZ29" s="70">
        <f>SUM(Tableau22[[#This Row],[nb postes A cumul 2021]:[nb postes apprentis cumul 2021]])</f>
        <v>0.33333333333333331</v>
      </c>
      <c r="BA2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" s="75">
        <f>Tableau22[[#This Row],[montant DM 2021]]</f>
        <v>23000</v>
      </c>
      <c r="BC29" s="73">
        <f>IF($S$2=T29,IF(U29="janvier",#REF!,#REF!*(13-MATCH(U29,'références '!$L$4:$L$15,0))/12),IF($S$2=V29,-#REF!*(13-MATCH(W29,'références '!$L$4:$L$15,0))/12,IF($S$2=V29+1,-W29,IF($S$2&gt;=T29,IF(SUM(U29:V29)=0,0,#REF!-W29),0))))</f>
        <v>0</v>
      </c>
      <c r="BD29" s="73">
        <f>IF($S$2=T29,IF(U29="janvier",#REF!,#REF!*(13-MATCH(U29,'références '!$L$4:$L$15,0))/12),IF($S$2=V29,-#REF!*(13-MATCH(W29,'références '!$L$4:$L$15,0))/12,IF($S$2=V29+1,-W29,IF($S$2&gt;=T29,IF(SUM(U29:V29)=0,0,#REF!-W29),0))))</f>
        <v>0</v>
      </c>
      <c r="BE29" s="73">
        <f>IF($S$2=T29,IF(U29="janvier",#REF!,#REF!*(13-MATCH(U29,'références '!$L$4:$L$15,0))/12),IF($S$2=V29,-#REF!*(13-MATCH(W29,'références '!$L$4:$L$15,0))/12,IF($S$2=V29+1,-W29,IF($S$2&gt;=T29,IF(SUM(U29:V29)=0,0,#REF!-W29),0))))</f>
        <v>0</v>
      </c>
      <c r="BF29" s="73">
        <f>IF($S$2=T29,IF(U29="janvier",#REF!,#REF!*(13-MATCH(U29,'références '!$L$4:$L$15,0))/12),IF($S$2=V29,-#REF!*(13-MATCH(W29,'références '!$L$4:$L$15,0))/12,IF($S$2=V29+1,-W29,IF($S$2&gt;=T29,IF(SUM(U29:V29)=0,0,#REF!-W29),0))))</f>
        <v>0</v>
      </c>
      <c r="BG29" s="73">
        <f>SUM(BC29:BF29)</f>
        <v>0</v>
      </c>
      <c r="BH29" s="70"/>
      <c r="BI29" s="70"/>
      <c r="BJ29" s="70"/>
      <c r="BK29" s="70"/>
      <c r="BL29" s="70">
        <f>SUM(Tableau22[[#This Row],[nb postes A cumul 2021]:[nb postes apprentis cumul 2021]])</f>
        <v>0.33333333333333331</v>
      </c>
      <c r="BM29" s="75">
        <f>IF($S$2=T29,IF(U29="janvier",#REF!,#REF!*(13-MATCH(U29,'références '!$L$4:$L$15,0))/12),IF($S$2=V29,-#REF!*(13-MATCH(W29,'références '!$L$4:$L$15,0))/12,IF($S$2=V29+1,-W29,IF($S$2&gt;=T29,IF(SUM(U29:V29)=0,0,#REF!-W29),0))))</f>
        <v>0</v>
      </c>
      <c r="BN29" s="75">
        <f>Tableau22[[#This Row],[montant DM 2021]]</f>
        <v>23000</v>
      </c>
      <c r="BO29" s="73">
        <f>IF($S$2=AF29,IF(AG29="janvier",#REF!,#REF!*(13-MATCH(AG29,'références '!$L$4:$L$15,0))/12),IF($S$2=AH29,-#REF!*(13-MATCH(AI29,'références '!$L$4:$L$15,0))/12,IF($S$2=AH29+1,-AI29,IF($S$2&gt;=AF29,IF(SUM(AG29:AH29)=0,0,#REF!-AI29),0))))</f>
        <v>0</v>
      </c>
      <c r="BP29" s="73">
        <f>IF($S$2=AF29,IF(AG29="janvier",#REF!,#REF!*(13-MATCH(AG29,'références '!$L$4:$L$15,0))/12),IF($S$2=AH29,-#REF!*(13-MATCH(AI29,'références '!$L$4:$L$15,0))/12,IF($S$2=AH29+1,-AI29,IF($S$2&gt;=AF29,IF(SUM(AG29:AH29)=0,0,#REF!-AI29),0))))</f>
        <v>0</v>
      </c>
      <c r="BQ29" s="73">
        <f>IF($S$2=AF29,IF(AG29="janvier",#REF!,#REF!*(13-MATCH(AG29,'références '!$L$4:$L$15,0))/12),IF($S$2=AH29,-#REF!*(13-MATCH(AI29,'références '!$L$4:$L$15,0))/12,IF($S$2=AH29+1,-AI29,IF($S$2&gt;=AF29,IF(SUM(AG29:AH29)=0,0,#REF!-AI29),0))))</f>
        <v>0</v>
      </c>
      <c r="BR29" s="73">
        <f>IF($S$2=AF29,IF(AG29="janvier",#REF!,#REF!*(13-MATCH(AG29,'références '!$L$4:$L$15,0))/12),IF($S$2=AH29,-#REF!*(13-MATCH(AI29,'références '!$L$4:$L$15,0))/12,IF($S$2=AH29+1,-AI29,IF($S$2&gt;=AF29,IF(SUM(AG29:AH29)=0,0,#REF!-AI29),0))))</f>
        <v>0</v>
      </c>
      <c r="BS29" s="73">
        <f>SUM(BO29:BR29)</f>
        <v>0</v>
      </c>
      <c r="BT29" s="70"/>
      <c r="BU29" s="70"/>
      <c r="BV29" s="70"/>
      <c r="BW29" s="70"/>
      <c r="BX29" s="70">
        <f>SUM(Tableau22[[#This Row],[nb postes A cumul 2021]:[nb postes apprentis cumul 2021]])</f>
        <v>0.33333333333333331</v>
      </c>
      <c r="BY29" s="75">
        <f>IF($S$2=AF29,IF(AG29="janvier",Z29,Z29*(13-MATCH(AG29,'références '!$L$4:$L$15,0))/12),IF($S$2=AH29,-Z29*(13-MATCH(AI29,'références '!$L$4:$L$15,0))/12,IF($S$2=AH29+1,-AI29,IF($S$2&gt;=AF29,IF(SUM(AG29:AH29)=0,0,Z29-AI29),0))))</f>
        <v>0</v>
      </c>
      <c r="BZ29" s="75">
        <f>Tableau22[[#This Row],[montant DM 2021]]</f>
        <v>23000</v>
      </c>
      <c r="CA29" s="73" t="e">
        <f>IF($S$2=AR29,IF(AS29="janvier",X29,X29*(13-MATCH(AS29,'références '!$L$4:$L$15,0))/12),IF($S$2=AT29,-X29*(13-MATCH(AU29,'références '!$L$4:$L$15,0))/12,IF($S$2=AT29+1,-AU29,IF($S$2&gt;=AR29,IF(SUM(AS29:AT29)=0,0,X29-AU29),0))))</f>
        <v>#REF!</v>
      </c>
      <c r="CB29" s="73" t="e">
        <f>IF($S$2=AR29,IF(AS29="janvier",Y29,Y29*(13-MATCH(AS29,'références '!$L$4:$L$15,0))/12),IF($S$2=AT29,-Y29*(13-MATCH(AU29,'références '!$L$4:$L$15,0))/12,IF($S$2=AT29+1,-AU29,IF($S$2&gt;=AR29,IF(SUM(AS29:AT29)=0,0,Y29-AU29),0))))</f>
        <v>#REF!</v>
      </c>
      <c r="CC29" s="73" t="e">
        <f>IF($S$2=AR29,IF(AS29="janvier",Z29,Z29*(13-MATCH(AS29,'références '!$L$4:$L$15,0))/12),IF($S$2=AT29,-Z29*(13-MATCH(AU29,'références '!$L$4:$L$15,0))/12,IF($S$2=AT29+1,-AU29,IF($S$2&gt;=AR29,IF(SUM(AS29:AT29)=0,0,Z29-AU29),0))))</f>
        <v>#REF!</v>
      </c>
      <c r="CD29" s="73" t="e">
        <f>IF($S$2=AR29,IF(AS29="janvier",AA29,AA29*(13-MATCH(AS29,'références '!$L$4:$L$15,0))/12),IF($S$2=AT29,-AA29*(13-MATCH(AU29,'références '!$L$4:$L$15,0))/12,IF($S$2=AT29+1,-AU29,IF($S$2&gt;=AR29,IF(SUM(AS29:AT29)=0,0,AA29-AU29),0))))</f>
        <v>#REF!</v>
      </c>
      <c r="CE29" s="73" t="e">
        <f>SUM(CA29:CD29)</f>
        <v>#REF!</v>
      </c>
      <c r="CF29" s="70"/>
      <c r="CG29" s="70"/>
      <c r="CH29" s="70"/>
      <c r="CI29" s="70"/>
      <c r="CJ29" s="70">
        <f>SUM(Tableau22[[#This Row],[nb postes A cumul 2021]:[nb postes apprentis cumul 2021]])</f>
        <v>0.33333333333333331</v>
      </c>
      <c r="CK29" s="75" t="e">
        <f>IF($S$2=AR29,IF(AS29="janvier",AL29,AL29*(13-MATCH(AS29,'références '!$L$4:$L$15,0))/12),IF($S$2=AT29,-AL29*(13-MATCH(AU29,'références '!$L$4:$L$15,0))/12,IF($S$2=AT29+1,-AU29,IF($S$2&gt;=AR29,IF(SUM(AS29:AT29)=0,0,AL29-AU29),0))))</f>
        <v>#REF!</v>
      </c>
      <c r="CL29" s="75">
        <f>Tableau22[[#This Row],[montant DM 2021]]</f>
        <v>23000</v>
      </c>
      <c r="CM29" s="73">
        <f>IF($S$2=BD29,IF(BE29="janvier",AJ29,AJ29*(13-MATCH(BE29,'références '!$L$4:$L$15,0))/12),IF($S$2=BF29,-AJ29*(13-MATCH(BG29,'références '!$L$4:$L$15,0))/12,IF($S$2=BF29+1,-BG29,IF($S$2&gt;=BD29,IF(SUM(BE29:BF29)=0,0,AJ29-BG29),0))))</f>
        <v>0</v>
      </c>
      <c r="CN29" s="73">
        <f>IF($S$2=BD29,IF(BE29="janvier",AK29,AK29*(13-MATCH(BE29,'références '!$L$4:$L$15,0))/12),IF($S$2=BF29,-AK29*(13-MATCH(BG29,'références '!$L$4:$L$15,0))/12,IF($S$2=BF29+1,-BG29,IF($S$2&gt;=BD29,IF(SUM(BE29:BF29)=0,0,AK29-BG29),0))))</f>
        <v>0</v>
      </c>
      <c r="CO29" s="73">
        <f>IF($S$2=BD29,IF(BE29="janvier",AL29,AL29*(13-MATCH(BE29,'références '!$L$4:$L$15,0))/12),IF($S$2=BF29,-AL29*(13-MATCH(BG29,'références '!$L$4:$L$15,0))/12,IF($S$2=BF29+1,-BG29,IF($S$2&gt;=BD29,IF(SUM(BE29:BF29)=0,0,AL29-BG29),0))))</f>
        <v>0</v>
      </c>
      <c r="CP29" s="73">
        <f>IF($S$2=BD29,IF(BE29="janvier",AM29,AM29*(13-MATCH(BE29,'références '!$L$4:$L$15,0))/12),IF($S$2=BF29,-AM29*(13-MATCH(BG29,'références '!$L$4:$L$15,0))/12,IF($S$2=BF29+1,-BG29,IF($S$2&gt;=BD29,IF(SUM(BE29:BF29)=0,0,AM29-BG29),0))))</f>
        <v>0</v>
      </c>
      <c r="CQ29" s="73">
        <f>SUM(CM29:CP29)</f>
        <v>0</v>
      </c>
      <c r="CR29" s="70"/>
      <c r="CS29" s="70"/>
      <c r="CT29" s="70"/>
      <c r="CU29" s="70"/>
      <c r="CV29" s="70">
        <f>SUM(Tableau22[[#This Row],[nb postes A cumul 2021]:[nb postes apprentis cumul 2021]])</f>
        <v>0.33333333333333331</v>
      </c>
      <c r="CW29" s="75">
        <f>IF($S$2=BD29,IF(BE29="janvier",AX29,AX29*(13-MATCH(BE29,'références '!$L$4:$L$15,0))/12),IF($S$2=BF29,-AX29*(13-MATCH(BG29,'références '!$L$4:$L$15,0))/12,IF($S$2=BF29+1,-BG29,IF($S$2&gt;=BD29,IF(SUM(BE29:BF29)=0,0,AX29-BG29),0))))</f>
        <v>0</v>
      </c>
      <c r="CX29" s="75">
        <f>Tableau22[[#This Row],[montant DM 2021]]</f>
        <v>23000</v>
      </c>
    </row>
    <row r="30" spans="1:102" ht="45" customHeight="1" x14ac:dyDescent="0.25">
      <c r="A30" s="13"/>
      <c r="B30" s="13" t="s">
        <v>91</v>
      </c>
      <c r="C30" s="25">
        <v>1</v>
      </c>
      <c r="D30" s="25"/>
      <c r="E30" s="25"/>
      <c r="F30" s="25"/>
      <c r="G30" s="25">
        <f>SUM(C30:F30)</f>
        <v>1</v>
      </c>
      <c r="H30" s="18" t="s">
        <v>81</v>
      </c>
      <c r="I30" s="13" t="s">
        <v>76</v>
      </c>
      <c r="J30" s="26">
        <f>IF(H30="titulaire",IF(I30="technique",(C30*'références coût RH'!$C$2)+(D30*'références coût RH'!$C$3)+(E30*'références coût RH'!$C$4)+(F30*'références coût RH'!$B$5),
IF(I30="administrative",(C30*'références coût RH'!$D$2)+(D30*'références coût RH'!$D$3)+(E30*'références coût RH'!$D$4)+(F30*'références coût RH'!$B$5),
IF(I30="sanitaire",(C30*'références coût RH'!$E$2)+(D30*'références coût RH'!$E$3)+(E30*'références coût RH'!$E$4)+(F30*'références coût RH'!$B$5),
IF(I30="culturelle",(C30*'références coût RH'!$F$2)+(D30*'références coût RH'!$F$3)+(E30*'références coût RH'!$F$4)+(F30*'références coût RH'!$B$5),
IF(I30="sportive",(C30*'références coût RH'!$G$2)+(D30*'références coût RH'!$G$3)+(E30*'références coût RH'!$G$4)+(F30*'références coût RH'!$B$5),
IF(I30="animation",(C30*'références coût RH'!$H$2)+(D30*'références coût RH'!$H$3)+(E30*'références coût RH'!$H$4)+(F30*'références coût RH'!$B$5),
IF(I30="PM",(C30*'références coût RH'!$I$2)+(D30*'références coût RH'!$I$3)+(E30*'références coût RH'!$I$4)+(F30*'références coût RH'!$B$5),
IF(I30="",(C30*'références coût RH'!$B$2)+(D30*'références coût RH'!$B$3)+(E30*'références coût RH'!$B$4)+(F30*'références coût RH'!$B$5))))))))),
IF(I30="technique",(C30*'références coût RH'!$C$11)+(D30*'références coût RH'!$C$12)+(E30*'références coût RH'!$C$13)+(F30*'références coût RH'!$B$14),
IF(I30="administrative",(C30*'références coût RH'!$D$11)+(D30*'références coût RH'!$D$12)+(E30*'références coût RH'!$D$13)+(F30*'références coût RH'!$B$14),
IF(I30="sanitaire",(C30*'références coût RH'!$E$11)+(D30*'références coût RH'!$E$12)+(E30*'références coût RH'!$E$13)+(F30*'références coût RH'!$B$14),
IF(I30="culturelle",(C30*'références coût RH'!$F$11)+(D30*'références coût RH'!$F$12)+(E30*'références coût RH'!$F$13)+(F30*'références coût RH'!$B$14),
IF(I30="sportive",(C30*'références coût RH'!$BH$21)+(D30*'références coût RH'!$BH$22)+(E30*'références coût RH'!$BH$23)+(F30*'références coût RH'!$B$14),
IF(I30="animation",(C30*'références coût RH'!$H$11)+(D30*'références coût RH'!$H$12)+(E30*'références coût RH'!$H$13)+(F30*'références coût RH'!$B$14),
IF(I30="PM",(C30*'références coût RH'!$I$11)+(D30*'références coût RH'!$I$12)+(E30*'références coût RH'!$I$13)+(F30*'références coût RH'!$B$14),
IF(I30="",(C30*'références coût RH'!$B$11)+(D30*'références coût RH'!$B$12)+(E30*'références coût RH'!$B$13)+(F30*'références coût RH'!$B$14))))))))))</f>
        <v>69000</v>
      </c>
      <c r="K30" s="26"/>
      <c r="L30" s="26"/>
      <c r="M30" s="26">
        <f>Tableau22[[#This Row],[montant estimé 012]]+Tableau22[[#This Row],[Montant estimé 011 et 65]]+Tableau22[[#This Row],[Montant estimé recettes]]</f>
        <v>69000</v>
      </c>
      <c r="N30" s="49">
        <v>2022</v>
      </c>
      <c r="O30" s="13" t="s">
        <v>122</v>
      </c>
      <c r="P30" s="56"/>
      <c r="Q30" s="56"/>
      <c r="R30" s="13"/>
      <c r="S30" s="73">
        <f>IF($S$2=N30,IF(O30="janvier",C30,C30*(13-MATCH(O30,'références '!$L$4:$L$15,0))/12),IF($S$2=P30,-C30*(13-MATCH(Q30,'références '!$L$4:$L$15,0))/12,IF($S$2=P30+1,-Q30,IF($S$2&gt;=N30,IF(SUM(O30:P30)=0,0,C30-Q30),0))))</f>
        <v>0</v>
      </c>
      <c r="T30" s="73">
        <f>IF($S$2=N30,IF(O30="janvier",D30,D30*(13-MATCH(O30,'références '!$L$4:$L$15,0))/12),IF($S$2=P30,-D30*(13-MATCH(Q30,'références '!$L$4:$L$15,0))/12,IF($S$2=P30+1,-Q30,IF($S$2&gt;=N30,IF(SUM(O30:P30)=0,0,D30-Q30),0))))</f>
        <v>0</v>
      </c>
      <c r="U30" s="73">
        <f>IF($S$2=N30,IF(O30="janvier",E30,E30*(13-MATCH(O30,'références '!$L$4:$L$15,0))/12),IF($S$2=P30,-E30*(13-MATCH(Q30,'références '!$L$4:$L$15,0))/12,IF($S$2=P30+1,-Q30,IF($S$2&gt;=N30,IF(SUM(O30:P30)=0,0,E30-Q30),0))))</f>
        <v>0</v>
      </c>
      <c r="V30" s="73">
        <f>IF($S$2=N30,IF(O30="janvier",F30,F30*(13-MATCH(O30,'références '!$L$4:$L$15,0))/12),IF($S$2=P30,-F30*(13-MATCH(Q30,'références '!$L$4:$L$15,0))/12,IF($S$2=P30+1,-Q30,IF($S$2&gt;=N30,IF(SUM(O30:P30)=0,0,F30-Q30),0))))</f>
        <v>0</v>
      </c>
      <c r="W30" s="73">
        <f>SUM(S30:V30)</f>
        <v>0</v>
      </c>
      <c r="X30" s="70">
        <f>Tableau22[[#This Row],[nb postes A 2021]]</f>
        <v>0</v>
      </c>
      <c r="Y30" s="70">
        <f>Tableau22[[#This Row],[nb postes B 2021]]</f>
        <v>0</v>
      </c>
      <c r="Z30" s="70">
        <f>Tableau22[[#This Row],[nb postes C 2021]]</f>
        <v>0</v>
      </c>
      <c r="AA30" s="70">
        <f>Tableau22[[#This Row],[nb postes apprentis 2021]]</f>
        <v>0</v>
      </c>
      <c r="AB30" s="70">
        <f>SUM(Tableau22[[#This Row],[nb postes A cumul 2021]:[nb postes apprentis cumul 2021]])</f>
        <v>0</v>
      </c>
      <c r="AC30" s="75">
        <f>IF($S$2=N30,IF(O30="janvier",M30,M30*(13-MATCH(O30,'références '!$L$4:$L$15,0))/12),IF($S$2=P30,-M30*(13-MATCH(Q30,'références '!$L$4:$L$15,0))/12,IF($S$2=P30+1,-Q30,IF($S$2&gt;=N30,IF(SUM(O30:P30)=0,0,M30-Q30),0))))</f>
        <v>0</v>
      </c>
      <c r="AD30" s="75">
        <f>Tableau22[[#This Row],[montant DM 2021]]</f>
        <v>0</v>
      </c>
      <c r="AE30" s="73">
        <f>IF($AE$2=N30,IF(O30="janvier",C30,C30*(13-MATCH(O30,'références '!$L$4:$L$15,0))/12),IF($AE$2=P30,-C30*(13-MATCH(Q30,'références '!$L$4:$L$15,0))/12,IF($AE$2=P30+1,-Q30,IF($AE$2&gt;=N30,IF(SUM(O30:P30)=0,0,C30-X30),0))))</f>
        <v>0.33333333333333331</v>
      </c>
      <c r="AF30" s="73">
        <f>IF($AE$2=N30,IF(O30="janvier",D30,D30*(13-MATCH(O30,'références '!$L$4:$L$15,0))/12),IF($AE$2=P30,-D30*(13-MATCH(Q30,'références '!$L$4:$L$15,0))/12,IF($AE$2=P30+1,-Q30,IF($AE$2&gt;=N30,IF(SUM(O30:P30)=0,0,D30-Y30),0))))</f>
        <v>0</v>
      </c>
      <c r="AG30" s="73">
        <f>IF($AE$2=N30,IF(O30="janvier",E30,E30*(13-MATCH(O30,'références '!$L$4:$L$15,0))/12),IF($AE$2=P30,-E30*(13-MATCH(Q30,'références '!$L$4:$L$15,0))/12,IF($AE$2=P30+1,-Q30,IF($AE$2&gt;=N30,IF(SUM(O30:P30)=0,0,E30-Z30),0))))</f>
        <v>0</v>
      </c>
      <c r="AH30" s="73">
        <f>IF($AE$2=N30,IF(O30="janvier",F30,F30*(13-MATCH(O30,'références '!$L$4:$L$15,0))/12),IF($AE$2=P30,-F30*(13-MATCH(Q30,'références '!$L$4:$L$15,0))/12,IF($AE$2=P30+1,-Q30,IF($AE$2&gt;=N30,IF(SUM(O30:P30)=0,0,F30-AA30),0))))</f>
        <v>0</v>
      </c>
      <c r="AI30" s="73">
        <f>SUM(AE30:AH30)</f>
        <v>0.33333333333333331</v>
      </c>
      <c r="AJ30" s="70">
        <f>Tableau22[[#This Row],[nb postes A cumul 2021]]+Tableau22[[#This Row],[nb postes A 2022]]</f>
        <v>0.33333333333333331</v>
      </c>
      <c r="AK30" s="70">
        <f>Tableau22[[#This Row],[nb postes B cumul 2021]]+Tableau22[[#This Row],[nb postes B 2022]]</f>
        <v>0</v>
      </c>
      <c r="AL30" s="70">
        <f>Tableau22[[#This Row],[nb postes C cumul 2021]]+Tableau22[[#This Row],[nb postes C 2022]]</f>
        <v>0</v>
      </c>
      <c r="AM30" s="70">
        <f>Tableau22[[#This Row],[nb postes apprentis cumul 2021]]+Tableau22[[#This Row],[nb postes apprentis 2022]]</f>
        <v>0</v>
      </c>
      <c r="AN30" s="70">
        <f>SUM(Tableau22[[#This Row],[nb postes A cumul 2021]:[nb postes apprentis cumul 2021]])</f>
        <v>0</v>
      </c>
      <c r="AO30" s="75">
        <f>IF($S$2=N30,IF(O30="janvier",M30,M30*(13-MATCH(O30,'références '!$L$4:$L$15,0))/12),IF($S$2=P30,-M30*(13-MATCH(Q30,'références '!$L$4:$L$15,0))/12,IF($S$2=P30+1,-Q30,IF($S$2&gt;=N30,IF(SUM(O30:P30)=0,0,M30-AC30),0))))</f>
        <v>0</v>
      </c>
      <c r="AP30" s="75">
        <f>Tableau22[[#This Row],[montant cumulé 2021]]+Tableau22[[#This Row],[montant BP 2022]]</f>
        <v>0</v>
      </c>
      <c r="AQ30" s="73" t="e">
        <f>IF($S$2=#REF!,IF(#REF!="janvier",R30,R30*(13-MATCH(#REF!,'références '!$L$4:$L$15,0))/12),IF($S$2=#REF!,-R30*(13-MATCH(#REF!,'références '!$L$4:$L$15,0))/12,IF($S$2=#REF!+1,-#REF!,IF($S$2&gt;=#REF!,IF(SUM(#REF!)=0,0,R30-#REF!),0))))</f>
        <v>#REF!</v>
      </c>
      <c r="AR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" s="73" t="e">
        <f>SUM(AQ30:AT30)</f>
        <v>#REF!</v>
      </c>
      <c r="AV30" s="70"/>
      <c r="AW30" s="70"/>
      <c r="AX30" s="70"/>
      <c r="AY30" s="70"/>
      <c r="AZ30" s="70">
        <f>SUM(Tableau22[[#This Row],[nb postes A cumul 2021]:[nb postes apprentis cumul 2021]])</f>
        <v>0</v>
      </c>
      <c r="BA3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" s="75">
        <f>Tableau22[[#This Row],[montant DM 2021]]</f>
        <v>0</v>
      </c>
      <c r="BC30" s="73">
        <f>IF($S$2=T30,IF(U30="janvier",#REF!,#REF!*(13-MATCH(U30,'références '!$L$4:$L$15,0))/12),IF($S$2=V30,-#REF!*(13-MATCH(W30,'références '!$L$4:$L$15,0))/12,IF($S$2=V30+1,-W30,IF($S$2&gt;=T30,IF(SUM(U30:V30)=0,0,#REF!-W30),0))))</f>
        <v>0</v>
      </c>
      <c r="BD30" s="73">
        <f>IF($S$2=T30,IF(U30="janvier",#REF!,#REF!*(13-MATCH(U30,'références '!$L$4:$L$15,0))/12),IF($S$2=V30,-#REF!*(13-MATCH(W30,'références '!$L$4:$L$15,0))/12,IF($S$2=V30+1,-W30,IF($S$2&gt;=T30,IF(SUM(U30:V30)=0,0,#REF!-W30),0))))</f>
        <v>0</v>
      </c>
      <c r="BE30" s="73">
        <f>IF($S$2=T30,IF(U30="janvier",#REF!,#REF!*(13-MATCH(U30,'références '!$L$4:$L$15,0))/12),IF($S$2=V30,-#REF!*(13-MATCH(W30,'références '!$L$4:$L$15,0))/12,IF($S$2=V30+1,-W30,IF($S$2&gt;=T30,IF(SUM(U30:V30)=0,0,#REF!-W30),0))))</f>
        <v>0</v>
      </c>
      <c r="BF30" s="73">
        <f>IF($S$2=T30,IF(U30="janvier",#REF!,#REF!*(13-MATCH(U30,'références '!$L$4:$L$15,0))/12),IF($S$2=V30,-#REF!*(13-MATCH(W30,'références '!$L$4:$L$15,0))/12,IF($S$2=V30+1,-W30,IF($S$2&gt;=T30,IF(SUM(U30:V30)=0,0,#REF!-W30),0))))</f>
        <v>0</v>
      </c>
      <c r="BG30" s="73">
        <f>SUM(BC30:BF30)</f>
        <v>0</v>
      </c>
      <c r="BH30" s="70"/>
      <c r="BI30" s="70"/>
      <c r="BJ30" s="70"/>
      <c r="BK30" s="70"/>
      <c r="BL30" s="70">
        <f>SUM(Tableau22[[#This Row],[nb postes A cumul 2021]:[nb postes apprentis cumul 2021]])</f>
        <v>0</v>
      </c>
      <c r="BM30" s="75">
        <f>IF($S$2=T30,IF(U30="janvier",#REF!,#REF!*(13-MATCH(U30,'références '!$L$4:$L$15,0))/12),IF($S$2=V30,-#REF!*(13-MATCH(W30,'références '!$L$4:$L$15,0))/12,IF($S$2=V30+1,-W30,IF($S$2&gt;=T30,IF(SUM(U30:V30)=0,0,#REF!-W30),0))))</f>
        <v>0</v>
      </c>
      <c r="BN30" s="75">
        <f>Tableau22[[#This Row],[montant DM 2021]]</f>
        <v>0</v>
      </c>
      <c r="BO30" s="73">
        <f>IF($S$2=AF30,IF(AG30="janvier",#REF!,#REF!*(13-MATCH(AG30,'références '!$L$4:$L$15,0))/12),IF($S$2=AH30,-#REF!*(13-MATCH(AI30,'références '!$L$4:$L$15,0))/12,IF($S$2=AH30+1,-AI30,IF($S$2&gt;=AF30,IF(SUM(AG30:AH30)=0,0,#REF!-AI30),0))))</f>
        <v>0</v>
      </c>
      <c r="BP30" s="73">
        <f>IF($S$2=AF30,IF(AG30="janvier",#REF!,#REF!*(13-MATCH(AG30,'références '!$L$4:$L$15,0))/12),IF($S$2=AH30,-#REF!*(13-MATCH(AI30,'références '!$L$4:$L$15,0))/12,IF($S$2=AH30+1,-AI30,IF($S$2&gt;=AF30,IF(SUM(AG30:AH30)=0,0,#REF!-AI30),0))))</f>
        <v>0</v>
      </c>
      <c r="BQ30" s="73">
        <f>IF($S$2=AF30,IF(AG30="janvier",#REF!,#REF!*(13-MATCH(AG30,'références '!$L$4:$L$15,0))/12),IF($S$2=AH30,-#REF!*(13-MATCH(AI30,'références '!$L$4:$L$15,0))/12,IF($S$2=AH30+1,-AI30,IF($S$2&gt;=AF30,IF(SUM(AG30:AH30)=0,0,#REF!-AI30),0))))</f>
        <v>0</v>
      </c>
      <c r="BR30" s="73">
        <f>IF($S$2=AF30,IF(AG30="janvier",#REF!,#REF!*(13-MATCH(AG30,'références '!$L$4:$L$15,0))/12),IF($S$2=AH30,-#REF!*(13-MATCH(AI30,'références '!$L$4:$L$15,0))/12,IF($S$2=AH30+1,-AI30,IF($S$2&gt;=AF30,IF(SUM(AG30:AH30)=0,0,#REF!-AI30),0))))</f>
        <v>0</v>
      </c>
      <c r="BS30" s="73">
        <f>SUM(BO30:BR30)</f>
        <v>0</v>
      </c>
      <c r="BT30" s="70"/>
      <c r="BU30" s="70"/>
      <c r="BV30" s="70"/>
      <c r="BW30" s="70"/>
      <c r="BX30" s="70">
        <f>SUM(Tableau22[[#This Row],[nb postes A cumul 2021]:[nb postes apprentis cumul 2021]])</f>
        <v>0</v>
      </c>
      <c r="BY30" s="75">
        <f>IF($S$2=AF30,IF(AG30="janvier",Z30,Z30*(13-MATCH(AG30,'références '!$L$4:$L$15,0))/12),IF($S$2=AH30,-Z30*(13-MATCH(AI30,'références '!$L$4:$L$15,0))/12,IF($S$2=AH30+1,-AI30,IF($S$2&gt;=AF30,IF(SUM(AG30:AH30)=0,0,Z30-AI30),0))))</f>
        <v>0</v>
      </c>
      <c r="BZ30" s="75">
        <f>Tableau22[[#This Row],[montant DM 2021]]</f>
        <v>0</v>
      </c>
      <c r="CA30" s="73" t="e">
        <f>IF($S$2=AR30,IF(AS30="janvier",X30,X30*(13-MATCH(AS30,'références '!$L$4:$L$15,0))/12),IF($S$2=AT30,-X30*(13-MATCH(AU30,'références '!$L$4:$L$15,0))/12,IF($S$2=AT30+1,-AU30,IF($S$2&gt;=AR30,IF(SUM(AS30:AT30)=0,0,X30-AU30),0))))</f>
        <v>#REF!</v>
      </c>
      <c r="CB30" s="73" t="e">
        <f>IF($S$2=AR30,IF(AS30="janvier",Y30,Y30*(13-MATCH(AS30,'références '!$L$4:$L$15,0))/12),IF($S$2=AT30,-Y30*(13-MATCH(AU30,'références '!$L$4:$L$15,0))/12,IF($S$2=AT30+1,-AU30,IF($S$2&gt;=AR30,IF(SUM(AS30:AT30)=0,0,Y30-AU30),0))))</f>
        <v>#REF!</v>
      </c>
      <c r="CC30" s="73" t="e">
        <f>IF($S$2=AR30,IF(AS30="janvier",Z30,Z30*(13-MATCH(AS30,'références '!$L$4:$L$15,0))/12),IF($S$2=AT30,-Z30*(13-MATCH(AU30,'références '!$L$4:$L$15,0))/12,IF($S$2=AT30+1,-AU30,IF($S$2&gt;=AR30,IF(SUM(AS30:AT30)=0,0,Z30-AU30),0))))</f>
        <v>#REF!</v>
      </c>
      <c r="CD30" s="73" t="e">
        <f>IF($S$2=AR30,IF(AS30="janvier",AA30,AA30*(13-MATCH(AS30,'références '!$L$4:$L$15,0))/12),IF($S$2=AT30,-AA30*(13-MATCH(AU30,'références '!$L$4:$L$15,0))/12,IF($S$2=AT30+1,-AU30,IF($S$2&gt;=AR30,IF(SUM(AS30:AT30)=0,0,AA30-AU30),0))))</f>
        <v>#REF!</v>
      </c>
      <c r="CE30" s="73" t="e">
        <f>SUM(CA30:CD30)</f>
        <v>#REF!</v>
      </c>
      <c r="CF30" s="70"/>
      <c r="CG30" s="70"/>
      <c r="CH30" s="70"/>
      <c r="CI30" s="70"/>
      <c r="CJ30" s="70">
        <f>SUM(Tableau22[[#This Row],[nb postes A cumul 2021]:[nb postes apprentis cumul 2021]])</f>
        <v>0</v>
      </c>
      <c r="CK30" s="75" t="e">
        <f>IF($S$2=AR30,IF(AS30="janvier",AL30,AL30*(13-MATCH(AS30,'références '!$L$4:$L$15,0))/12),IF($S$2=AT30,-AL30*(13-MATCH(AU30,'références '!$L$4:$L$15,0))/12,IF($S$2=AT30+1,-AU30,IF($S$2&gt;=AR30,IF(SUM(AS30:AT30)=0,0,AL30-AU30),0))))</f>
        <v>#REF!</v>
      </c>
      <c r="CL30" s="75">
        <f>Tableau22[[#This Row],[montant DM 2021]]</f>
        <v>0</v>
      </c>
      <c r="CM30" s="73">
        <f>IF($S$2=BD30,IF(BE30="janvier",AJ30,AJ30*(13-MATCH(BE30,'références '!$L$4:$L$15,0))/12),IF($S$2=BF30,-AJ30*(13-MATCH(BG30,'références '!$L$4:$L$15,0))/12,IF($S$2=BF30+1,-BG30,IF($S$2&gt;=BD30,IF(SUM(BE30:BF30)=0,0,AJ30-BG30),0))))</f>
        <v>0</v>
      </c>
      <c r="CN30" s="73">
        <f>IF($S$2=BD30,IF(BE30="janvier",AK30,AK30*(13-MATCH(BE30,'références '!$L$4:$L$15,0))/12),IF($S$2=BF30,-AK30*(13-MATCH(BG30,'références '!$L$4:$L$15,0))/12,IF($S$2=BF30+1,-BG30,IF($S$2&gt;=BD30,IF(SUM(BE30:BF30)=0,0,AK30-BG30),0))))</f>
        <v>0</v>
      </c>
      <c r="CO30" s="73">
        <f>IF($S$2=BD30,IF(BE30="janvier",AL30,AL30*(13-MATCH(BE30,'références '!$L$4:$L$15,0))/12),IF($S$2=BF30,-AL30*(13-MATCH(BG30,'références '!$L$4:$L$15,0))/12,IF($S$2=BF30+1,-BG30,IF($S$2&gt;=BD30,IF(SUM(BE30:BF30)=0,0,AL30-BG30),0))))</f>
        <v>0</v>
      </c>
      <c r="CP30" s="73">
        <f>IF($S$2=BD30,IF(BE30="janvier",AM30,AM30*(13-MATCH(BE30,'références '!$L$4:$L$15,0))/12),IF($S$2=BF30,-AM30*(13-MATCH(BG30,'références '!$L$4:$L$15,0))/12,IF($S$2=BF30+1,-BG30,IF($S$2&gt;=BD30,IF(SUM(BE30:BF30)=0,0,AM30-BG30),0))))</f>
        <v>0</v>
      </c>
      <c r="CQ30" s="73">
        <f>SUM(CM30:CP30)</f>
        <v>0</v>
      </c>
      <c r="CR30" s="70"/>
      <c r="CS30" s="70"/>
      <c r="CT30" s="70"/>
      <c r="CU30" s="70"/>
      <c r="CV30" s="70">
        <f>SUM(Tableau22[[#This Row],[nb postes A cumul 2021]:[nb postes apprentis cumul 2021]])</f>
        <v>0</v>
      </c>
      <c r="CW30" s="75">
        <f>IF($S$2=BD30,IF(BE30="janvier",AX30,AX30*(13-MATCH(BE30,'références '!$L$4:$L$15,0))/12),IF($S$2=BF30,-AX30*(13-MATCH(BG30,'références '!$L$4:$L$15,0))/12,IF($S$2=BF30+1,-BG30,IF($S$2&gt;=BD30,IF(SUM(BE30:BF30)=0,0,AX30-BG30),0))))</f>
        <v>0</v>
      </c>
      <c r="CX30" s="75">
        <f>Tableau22[[#This Row],[montant DM 2021]]</f>
        <v>0</v>
      </c>
    </row>
    <row r="31" spans="1:102" ht="45" customHeight="1" x14ac:dyDescent="0.25">
      <c r="A31" s="13"/>
      <c r="B31" s="13" t="s">
        <v>91</v>
      </c>
      <c r="C31" s="25"/>
      <c r="D31" s="25">
        <v>1</v>
      </c>
      <c r="E31" s="25"/>
      <c r="F31" s="25"/>
      <c r="G31" s="25">
        <f>SUM(C31:F31)</f>
        <v>1</v>
      </c>
      <c r="H31" s="25" t="s">
        <v>81</v>
      </c>
      <c r="I31" s="25" t="s">
        <v>76</v>
      </c>
      <c r="J31" s="26">
        <f>IF(H31="titulaire",IF(I31="technique",(C31*'références coût RH'!$C$2)+(D31*'références coût RH'!$C$3)+(E31*'références coût RH'!$C$4)+(F31*'références coût RH'!$B$5),
IF(I31="administrative",(C31*'références coût RH'!$D$2)+(D31*'références coût RH'!$D$3)+(E31*'références coût RH'!$D$4)+(F31*'références coût RH'!$B$5),
IF(I31="sanitaire",(C31*'références coût RH'!$E$2)+(D31*'références coût RH'!$E$3)+(E31*'références coût RH'!$E$4)+(F31*'références coût RH'!$B$5),
IF(I31="culturelle",(C31*'références coût RH'!$F$2)+(D31*'références coût RH'!$F$3)+(E31*'références coût RH'!$F$4)+(F31*'références coût RH'!$B$5),
IF(I31="sportive",(C31*'références coût RH'!$G$2)+(D31*'références coût RH'!$G$3)+(E31*'références coût RH'!$G$4)+(F31*'références coût RH'!$B$5),
IF(I31="animation",(C31*'références coût RH'!$H$2)+(D31*'références coût RH'!$H$3)+(E31*'références coût RH'!$H$4)+(F31*'références coût RH'!$B$5),
IF(I31="PM",(C31*'références coût RH'!$I$2)+(D31*'références coût RH'!$I$3)+(E31*'références coût RH'!$I$4)+(F31*'références coût RH'!$B$5),
IF(I31="",(C31*'références coût RH'!$B$2)+(D31*'références coût RH'!$B$3)+(E31*'références coût RH'!$B$4)+(F31*'références coût RH'!$B$5))))))))),
IF(I31="technique",(C31*'références coût RH'!$C$11)+(D31*'références coût RH'!$C$12)+(E31*'références coût RH'!$C$13)+(F31*'références coût RH'!$B$14),
IF(I31="administrative",(C31*'références coût RH'!$D$11)+(D31*'références coût RH'!$D$12)+(E31*'références coût RH'!$D$13)+(F31*'références coût RH'!$B$14),
IF(I31="sanitaire",(C31*'références coût RH'!$E$11)+(D31*'références coût RH'!$E$12)+(E31*'références coût RH'!$E$13)+(F31*'références coût RH'!$B$14),
IF(I31="culturelle",(C31*'références coût RH'!$F$11)+(D31*'références coût RH'!$F$12)+(E31*'références coût RH'!$F$13)+(F31*'références coût RH'!$B$14),
IF(I31="sportive",(C31*'références coût RH'!$BH$21)+(D31*'références coût RH'!$BH$22)+(E31*'références coût RH'!$BH$23)+(F31*'références coût RH'!$B$14),
IF(I31="animation",(C31*'références coût RH'!$H$11)+(D31*'références coût RH'!$H$12)+(E31*'références coût RH'!$H$13)+(F31*'références coût RH'!$B$14),
IF(I31="PM",(C31*'références coût RH'!$I$11)+(D31*'références coût RH'!$I$12)+(E31*'références coût RH'!$I$13)+(F31*'références coût RH'!$B$14),
IF(I31="",(C31*'références coût RH'!$B$11)+(D31*'références coût RH'!$B$12)+(E31*'références coût RH'!$B$13)+(F31*'références coût RH'!$B$14))))))))))</f>
        <v>46000</v>
      </c>
      <c r="K31" s="26"/>
      <c r="L31" s="26"/>
      <c r="M31" s="26">
        <f>Tableau22[[#This Row],[montant estimé 012]]+Tableau22[[#This Row],[Montant estimé 011 et 65]]+Tableau22[[#This Row],[Montant estimé recettes]]</f>
        <v>46000</v>
      </c>
      <c r="N31" s="49">
        <v>2023</v>
      </c>
      <c r="O31" s="13" t="s">
        <v>122</v>
      </c>
      <c r="P31" s="56"/>
      <c r="Q31" s="56"/>
      <c r="R31" s="13"/>
      <c r="S31" s="73">
        <f>IF($S$2=N31,IF(O31="janvier",C31,C31*(13-MATCH(O31,'références '!$L$4:$L$15,0))/12),IF($S$2=P31,-C31*(13-MATCH(Q31,'références '!$L$4:$L$15,0))/12,IF($S$2=P31+1,-Q31,IF($S$2&gt;=N31,IF(SUM(O31:P31)=0,0,C31-Q31),0))))</f>
        <v>0</v>
      </c>
      <c r="T31" s="73">
        <f>IF($S$2=N31,IF(O31="janvier",D31,D31*(13-MATCH(O31,'références '!$L$4:$L$15,0))/12),IF($S$2=P31,-D31*(13-MATCH(Q31,'références '!$L$4:$L$15,0))/12,IF($S$2=P31+1,-Q31,IF($S$2&gt;=N31,IF(SUM(O31:P31)=0,0,D31-Q31),0))))</f>
        <v>0</v>
      </c>
      <c r="U31" s="73">
        <f>IF($S$2=N31,IF(O31="janvier",E31,E31*(13-MATCH(O31,'références '!$L$4:$L$15,0))/12),IF($S$2=P31,-E31*(13-MATCH(Q31,'références '!$L$4:$L$15,0))/12,IF($S$2=P31+1,-Q31,IF($S$2&gt;=N31,IF(SUM(O31:P31)=0,0,E31-Q31),0))))</f>
        <v>0</v>
      </c>
      <c r="V31" s="73">
        <f>IF($S$2=N31,IF(O31="janvier",F31,F31*(13-MATCH(O31,'références '!$L$4:$L$15,0))/12),IF($S$2=P31,-F31*(13-MATCH(Q31,'références '!$L$4:$L$15,0))/12,IF($S$2=P31+1,-Q31,IF($S$2&gt;=N31,IF(SUM(O31:P31)=0,0,F31-Q31),0))))</f>
        <v>0</v>
      </c>
      <c r="W31" s="73">
        <f>SUM(S31:V31)</f>
        <v>0</v>
      </c>
      <c r="X31" s="70">
        <f>Tableau22[[#This Row],[nb postes A 2021]]</f>
        <v>0</v>
      </c>
      <c r="Y31" s="70">
        <f>Tableau22[[#This Row],[nb postes B 2021]]</f>
        <v>0</v>
      </c>
      <c r="Z31" s="70">
        <f>Tableau22[[#This Row],[nb postes C 2021]]</f>
        <v>0</v>
      </c>
      <c r="AA31" s="70">
        <f>Tableau22[[#This Row],[nb postes apprentis 2021]]</f>
        <v>0</v>
      </c>
      <c r="AB31" s="70">
        <f>SUM(Tableau22[[#This Row],[nb postes A cumul 2021]:[nb postes apprentis cumul 2021]])</f>
        <v>0</v>
      </c>
      <c r="AC31" s="75">
        <f>IF($S$2=N31,IF(O31="janvier",M31,M31*(13-MATCH(O31,'références '!$L$4:$L$15,0))/12),IF($S$2=P31,-M31*(13-MATCH(Q31,'références '!$L$4:$L$15,0))/12,IF($S$2=P31+1,-Q31,IF($S$2&gt;=N31,IF(SUM(O31:P31)=0,0,M31-Q31),0))))</f>
        <v>0</v>
      </c>
      <c r="AD31" s="75">
        <f>Tableau22[[#This Row],[montant DM 2021]]</f>
        <v>0</v>
      </c>
      <c r="AE31" s="73">
        <f>IF($AE$2=N31,IF(O31="janvier",C31,C31*(13-MATCH(O31,'références '!$L$4:$L$15,0))/12),IF($AE$2=P31,-C31*(13-MATCH(Q31,'références '!$L$4:$L$15,0))/12,IF($AE$2=P31+1,-Q31,IF($AE$2&gt;=N31,IF(SUM(O31:P31)=0,0,C31-X31),0))))</f>
        <v>0</v>
      </c>
      <c r="AF31" s="73">
        <f>IF($AE$2=N31,IF(O31="janvier",D31,D31*(13-MATCH(O31,'références '!$L$4:$L$15,0))/12),IF($AE$2=P31,-D31*(13-MATCH(Q31,'références '!$L$4:$L$15,0))/12,IF($AE$2=P31+1,-Q31,IF($AE$2&gt;=N31,IF(SUM(O31:P31)=0,0,D31-Y31),0))))</f>
        <v>0</v>
      </c>
      <c r="AG31" s="73">
        <f>IF($AE$2=N31,IF(O31="janvier",E31,E31*(13-MATCH(O31,'références '!$L$4:$L$15,0))/12),IF($AE$2=P31,-E31*(13-MATCH(Q31,'références '!$L$4:$L$15,0))/12,IF($AE$2=P31+1,-Q31,IF($AE$2&gt;=N31,IF(SUM(O31:P31)=0,0,E31-Z31),0))))</f>
        <v>0</v>
      </c>
      <c r="AH31" s="73">
        <f>IF($AE$2=N31,IF(O31="janvier",F31,F31*(13-MATCH(O31,'références '!$L$4:$L$15,0))/12),IF($AE$2=P31,-F31*(13-MATCH(Q31,'références '!$L$4:$L$15,0))/12,IF($AE$2=P31+1,-Q31,IF($AE$2&gt;=N31,IF(SUM(O31:P31)=0,0,F31-AA31),0))))</f>
        <v>0</v>
      </c>
      <c r="AI31" s="73">
        <f>SUM(AE31:AH31)</f>
        <v>0</v>
      </c>
      <c r="AJ31" s="70">
        <f>Tableau22[[#This Row],[nb postes A cumul 2021]]+Tableau22[[#This Row],[nb postes A 2022]]</f>
        <v>0</v>
      </c>
      <c r="AK31" s="70">
        <f>Tableau22[[#This Row],[nb postes B cumul 2021]]+Tableau22[[#This Row],[nb postes B 2022]]</f>
        <v>0</v>
      </c>
      <c r="AL31" s="70">
        <f>Tableau22[[#This Row],[nb postes C cumul 2021]]+Tableau22[[#This Row],[nb postes C 2022]]</f>
        <v>0</v>
      </c>
      <c r="AM31" s="70">
        <f>Tableau22[[#This Row],[nb postes apprentis cumul 2021]]+Tableau22[[#This Row],[nb postes apprentis 2022]]</f>
        <v>0</v>
      </c>
      <c r="AN31" s="70">
        <f>SUM(Tableau22[[#This Row],[nb postes A cumul 2021]:[nb postes apprentis cumul 2021]])</f>
        <v>0</v>
      </c>
      <c r="AO31" s="75">
        <f>IF($S$2=N31,IF(O31="janvier",M31,M31*(13-MATCH(O31,'références '!$L$4:$L$15,0))/12),IF($S$2=P31,-M31*(13-MATCH(Q31,'références '!$L$4:$L$15,0))/12,IF($S$2=P31+1,-Q31,IF($S$2&gt;=N31,IF(SUM(O31:P31)=0,0,M31-AC31),0))))</f>
        <v>0</v>
      </c>
      <c r="AP31" s="75">
        <f>Tableau22[[#This Row],[montant cumulé 2021]]+Tableau22[[#This Row],[montant BP 2022]]</f>
        <v>0</v>
      </c>
      <c r="AQ31" s="73" t="e">
        <f>IF($S$2=#REF!,IF(#REF!="janvier",R31,R31*(13-MATCH(#REF!,'références '!$L$4:$L$15,0))/12),IF($S$2=#REF!,-R31*(13-MATCH(#REF!,'références '!$L$4:$L$15,0))/12,IF($S$2=#REF!+1,-#REF!,IF($S$2&gt;=#REF!,IF(SUM(#REF!)=0,0,R31-#REF!),0))))</f>
        <v>#REF!</v>
      </c>
      <c r="AR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" s="73" t="e">
        <f>SUM(AQ31:AT31)</f>
        <v>#REF!</v>
      </c>
      <c r="AV31" s="70"/>
      <c r="AW31" s="70"/>
      <c r="AX31" s="70"/>
      <c r="AY31" s="70"/>
      <c r="AZ31" s="70">
        <f>SUM(Tableau22[[#This Row],[nb postes A cumul 2021]:[nb postes apprentis cumul 2021]])</f>
        <v>0</v>
      </c>
      <c r="BA3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" s="75">
        <f>Tableau22[[#This Row],[montant DM 2021]]</f>
        <v>0</v>
      </c>
      <c r="BC31" s="73">
        <f>IF($S$2=T31,IF(U31="janvier",#REF!,#REF!*(13-MATCH(U31,'références '!$L$4:$L$15,0))/12),IF($S$2=V31,-#REF!*(13-MATCH(W31,'références '!$L$4:$L$15,0))/12,IF($S$2=V31+1,-W31,IF($S$2&gt;=T31,IF(SUM(U31:V31)=0,0,#REF!-W31),0))))</f>
        <v>0</v>
      </c>
      <c r="BD31" s="73">
        <f>IF($S$2=T31,IF(U31="janvier",#REF!,#REF!*(13-MATCH(U31,'références '!$L$4:$L$15,0))/12),IF($S$2=V31,-#REF!*(13-MATCH(W31,'références '!$L$4:$L$15,0))/12,IF($S$2=V31+1,-W31,IF($S$2&gt;=T31,IF(SUM(U31:V31)=0,0,#REF!-W31),0))))</f>
        <v>0</v>
      </c>
      <c r="BE31" s="73">
        <f>IF($S$2=T31,IF(U31="janvier",#REF!,#REF!*(13-MATCH(U31,'références '!$L$4:$L$15,0))/12),IF($S$2=V31,-#REF!*(13-MATCH(W31,'références '!$L$4:$L$15,0))/12,IF($S$2=V31+1,-W31,IF($S$2&gt;=T31,IF(SUM(U31:V31)=0,0,#REF!-W31),0))))</f>
        <v>0</v>
      </c>
      <c r="BF31" s="73">
        <f>IF($S$2=T31,IF(U31="janvier",#REF!,#REF!*(13-MATCH(U31,'références '!$L$4:$L$15,0))/12),IF($S$2=V31,-#REF!*(13-MATCH(W31,'références '!$L$4:$L$15,0))/12,IF($S$2=V31+1,-W31,IF($S$2&gt;=T31,IF(SUM(U31:V31)=0,0,#REF!-W31),0))))</f>
        <v>0</v>
      </c>
      <c r="BG31" s="73">
        <f>SUM(BC31:BF31)</f>
        <v>0</v>
      </c>
      <c r="BH31" s="70"/>
      <c r="BI31" s="70"/>
      <c r="BJ31" s="70"/>
      <c r="BK31" s="70"/>
      <c r="BL31" s="70">
        <f>SUM(Tableau22[[#This Row],[nb postes A cumul 2021]:[nb postes apprentis cumul 2021]])</f>
        <v>0</v>
      </c>
      <c r="BM31" s="75">
        <f>IF($S$2=T31,IF(U31="janvier",#REF!,#REF!*(13-MATCH(U31,'références '!$L$4:$L$15,0))/12),IF($S$2=V31,-#REF!*(13-MATCH(W31,'références '!$L$4:$L$15,0))/12,IF($S$2=V31+1,-W31,IF($S$2&gt;=T31,IF(SUM(U31:V31)=0,0,#REF!-W31),0))))</f>
        <v>0</v>
      </c>
      <c r="BN31" s="75">
        <f>Tableau22[[#This Row],[montant DM 2021]]</f>
        <v>0</v>
      </c>
      <c r="BO31" s="73">
        <f>IF($S$2=AF31,IF(AG31="janvier",#REF!,#REF!*(13-MATCH(AG31,'références '!$L$4:$L$15,0))/12),IF($S$2=AH31,-#REF!*(13-MATCH(AI31,'références '!$L$4:$L$15,0))/12,IF($S$2=AH31+1,-AI31,IF($S$2&gt;=AF31,IF(SUM(AG31:AH31)=0,0,#REF!-AI31),0))))</f>
        <v>0</v>
      </c>
      <c r="BP31" s="73">
        <f>IF($S$2=AF31,IF(AG31="janvier",#REF!,#REF!*(13-MATCH(AG31,'références '!$L$4:$L$15,0))/12),IF($S$2=AH31,-#REF!*(13-MATCH(AI31,'références '!$L$4:$L$15,0))/12,IF($S$2=AH31+1,-AI31,IF($S$2&gt;=AF31,IF(SUM(AG31:AH31)=0,0,#REF!-AI31),0))))</f>
        <v>0</v>
      </c>
      <c r="BQ31" s="73">
        <f>IF($S$2=AF31,IF(AG31="janvier",#REF!,#REF!*(13-MATCH(AG31,'références '!$L$4:$L$15,0))/12),IF($S$2=AH31,-#REF!*(13-MATCH(AI31,'références '!$L$4:$L$15,0))/12,IF($S$2=AH31+1,-AI31,IF($S$2&gt;=AF31,IF(SUM(AG31:AH31)=0,0,#REF!-AI31),0))))</f>
        <v>0</v>
      </c>
      <c r="BR31" s="73">
        <f>IF($S$2=AF31,IF(AG31="janvier",#REF!,#REF!*(13-MATCH(AG31,'références '!$L$4:$L$15,0))/12),IF($S$2=AH31,-#REF!*(13-MATCH(AI31,'références '!$L$4:$L$15,0))/12,IF($S$2=AH31+1,-AI31,IF($S$2&gt;=AF31,IF(SUM(AG31:AH31)=0,0,#REF!-AI31),0))))</f>
        <v>0</v>
      </c>
      <c r="BS31" s="73">
        <f>SUM(BO31:BR31)</f>
        <v>0</v>
      </c>
      <c r="BT31" s="70"/>
      <c r="BU31" s="70"/>
      <c r="BV31" s="70"/>
      <c r="BW31" s="70"/>
      <c r="BX31" s="70">
        <f>SUM(Tableau22[[#This Row],[nb postes A cumul 2021]:[nb postes apprentis cumul 2021]])</f>
        <v>0</v>
      </c>
      <c r="BY31" s="75">
        <f>IF($S$2=AF31,IF(AG31="janvier",Z31,Z31*(13-MATCH(AG31,'références '!$L$4:$L$15,0))/12),IF($S$2=AH31,-Z31*(13-MATCH(AI31,'références '!$L$4:$L$15,0))/12,IF($S$2=AH31+1,-AI31,IF($S$2&gt;=AF31,IF(SUM(AG31:AH31)=0,0,Z31-AI31),0))))</f>
        <v>0</v>
      </c>
      <c r="BZ31" s="75">
        <f>Tableau22[[#This Row],[montant DM 2021]]</f>
        <v>0</v>
      </c>
      <c r="CA31" s="73" t="e">
        <f>IF($S$2=AR31,IF(AS31="janvier",X31,X31*(13-MATCH(AS31,'références '!$L$4:$L$15,0))/12),IF($S$2=AT31,-X31*(13-MATCH(AU31,'références '!$L$4:$L$15,0))/12,IF($S$2=AT31+1,-AU31,IF($S$2&gt;=AR31,IF(SUM(AS31:AT31)=0,0,X31-AU31),0))))</f>
        <v>#REF!</v>
      </c>
      <c r="CB31" s="73" t="e">
        <f>IF($S$2=AR31,IF(AS31="janvier",Y31,Y31*(13-MATCH(AS31,'références '!$L$4:$L$15,0))/12),IF($S$2=AT31,-Y31*(13-MATCH(AU31,'références '!$L$4:$L$15,0))/12,IF($S$2=AT31+1,-AU31,IF($S$2&gt;=AR31,IF(SUM(AS31:AT31)=0,0,Y31-AU31),0))))</f>
        <v>#REF!</v>
      </c>
      <c r="CC31" s="73" t="e">
        <f>IF($S$2=AR31,IF(AS31="janvier",Z31,Z31*(13-MATCH(AS31,'références '!$L$4:$L$15,0))/12),IF($S$2=AT31,-Z31*(13-MATCH(AU31,'références '!$L$4:$L$15,0))/12,IF($S$2=AT31+1,-AU31,IF($S$2&gt;=AR31,IF(SUM(AS31:AT31)=0,0,Z31-AU31),0))))</f>
        <v>#REF!</v>
      </c>
      <c r="CD31" s="73" t="e">
        <f>IF($S$2=AR31,IF(AS31="janvier",AA31,AA31*(13-MATCH(AS31,'références '!$L$4:$L$15,0))/12),IF($S$2=AT31,-AA31*(13-MATCH(AU31,'références '!$L$4:$L$15,0))/12,IF($S$2=AT31+1,-AU31,IF($S$2&gt;=AR31,IF(SUM(AS31:AT31)=0,0,AA31-AU31),0))))</f>
        <v>#REF!</v>
      </c>
      <c r="CE31" s="73" t="e">
        <f>SUM(CA31:CD31)</f>
        <v>#REF!</v>
      </c>
      <c r="CF31" s="70"/>
      <c r="CG31" s="70"/>
      <c r="CH31" s="70"/>
      <c r="CI31" s="70"/>
      <c r="CJ31" s="70">
        <f>SUM(Tableau22[[#This Row],[nb postes A cumul 2021]:[nb postes apprentis cumul 2021]])</f>
        <v>0</v>
      </c>
      <c r="CK31" s="75" t="e">
        <f>IF($S$2=AR31,IF(AS31="janvier",AL31,AL31*(13-MATCH(AS31,'références '!$L$4:$L$15,0))/12),IF($S$2=AT31,-AL31*(13-MATCH(AU31,'références '!$L$4:$L$15,0))/12,IF($S$2=AT31+1,-AU31,IF($S$2&gt;=AR31,IF(SUM(AS31:AT31)=0,0,AL31-AU31),0))))</f>
        <v>#REF!</v>
      </c>
      <c r="CL31" s="75">
        <f>Tableau22[[#This Row],[montant DM 2021]]</f>
        <v>0</v>
      </c>
      <c r="CM31" s="73">
        <f>IF($S$2=BD31,IF(BE31="janvier",AJ31,AJ31*(13-MATCH(BE31,'références '!$L$4:$L$15,0))/12),IF($S$2=BF31,-AJ31*(13-MATCH(BG31,'références '!$L$4:$L$15,0))/12,IF($S$2=BF31+1,-BG31,IF($S$2&gt;=BD31,IF(SUM(BE31:BF31)=0,0,AJ31-BG31),0))))</f>
        <v>0</v>
      </c>
      <c r="CN31" s="73">
        <f>IF($S$2=BD31,IF(BE31="janvier",AK31,AK31*(13-MATCH(BE31,'références '!$L$4:$L$15,0))/12),IF($S$2=BF31,-AK31*(13-MATCH(BG31,'références '!$L$4:$L$15,0))/12,IF($S$2=BF31+1,-BG31,IF($S$2&gt;=BD31,IF(SUM(BE31:BF31)=0,0,AK31-BG31),0))))</f>
        <v>0</v>
      </c>
      <c r="CO31" s="73">
        <f>IF($S$2=BD31,IF(BE31="janvier",AL31,AL31*(13-MATCH(BE31,'références '!$L$4:$L$15,0))/12),IF($S$2=BF31,-AL31*(13-MATCH(BG31,'références '!$L$4:$L$15,0))/12,IF($S$2=BF31+1,-BG31,IF($S$2&gt;=BD31,IF(SUM(BE31:BF31)=0,0,AL31-BG31),0))))</f>
        <v>0</v>
      </c>
      <c r="CP31" s="73">
        <f>IF($S$2=BD31,IF(BE31="janvier",AM31,AM31*(13-MATCH(BE31,'références '!$L$4:$L$15,0))/12),IF($S$2=BF31,-AM31*(13-MATCH(BG31,'références '!$L$4:$L$15,0))/12,IF($S$2=BF31+1,-BG31,IF($S$2&gt;=BD31,IF(SUM(BE31:BF31)=0,0,AM31-BG31),0))))</f>
        <v>0</v>
      </c>
      <c r="CQ31" s="73">
        <f>SUM(CM31:CP31)</f>
        <v>0</v>
      </c>
      <c r="CR31" s="70"/>
      <c r="CS31" s="70"/>
      <c r="CT31" s="70"/>
      <c r="CU31" s="70"/>
      <c r="CV31" s="70">
        <f>SUM(Tableau22[[#This Row],[nb postes A cumul 2021]:[nb postes apprentis cumul 2021]])</f>
        <v>0</v>
      </c>
      <c r="CW31" s="75">
        <f>IF($S$2=BD31,IF(BE31="janvier",AX31,AX31*(13-MATCH(BE31,'références '!$L$4:$L$15,0))/12),IF($S$2=BF31,-AX31*(13-MATCH(BG31,'références '!$L$4:$L$15,0))/12,IF($S$2=BF31+1,-BG31,IF($S$2&gt;=BD31,IF(SUM(BE31:BF31)=0,0,AX31-BG31),0))))</f>
        <v>0</v>
      </c>
      <c r="CX31" s="75">
        <f>Tableau22[[#This Row],[montant DM 2021]]</f>
        <v>0</v>
      </c>
    </row>
    <row r="32" spans="1:102" ht="45" customHeight="1" x14ac:dyDescent="0.25">
      <c r="A32" s="13"/>
      <c r="B32" s="13" t="s">
        <v>91</v>
      </c>
      <c r="C32" s="25"/>
      <c r="D32" s="25"/>
      <c r="E32" s="25">
        <v>1</v>
      </c>
      <c r="F32" s="25"/>
      <c r="G32" s="25">
        <f>SUM(C32:F32)</f>
        <v>1</v>
      </c>
      <c r="H32" s="18" t="s">
        <v>81</v>
      </c>
      <c r="I32" s="13" t="s">
        <v>76</v>
      </c>
      <c r="J32" s="26">
        <f>IF(H32="titulaire",IF(I32="technique",(C32*'références coût RH'!$C$2)+(D32*'références coût RH'!$C$3)+(E32*'références coût RH'!$C$4)+(F32*'références coût RH'!$B$5),
IF(I32="administrative",(C32*'références coût RH'!$D$2)+(D32*'références coût RH'!$D$3)+(E32*'références coût RH'!$D$4)+(F32*'références coût RH'!$B$5),
IF(I32="sanitaire",(C32*'références coût RH'!$E$2)+(D32*'références coût RH'!$E$3)+(E32*'références coût RH'!$E$4)+(F32*'références coût RH'!$B$5),
IF(I32="culturelle",(C32*'références coût RH'!$F$2)+(D32*'références coût RH'!$F$3)+(E32*'références coût RH'!$F$4)+(F32*'références coût RH'!$B$5),
IF(I32="sportive",(C32*'références coût RH'!$G$2)+(D32*'références coût RH'!$G$3)+(E32*'références coût RH'!$G$4)+(F32*'références coût RH'!$B$5),
IF(I32="animation",(C32*'références coût RH'!$H$2)+(D32*'références coût RH'!$H$3)+(E32*'références coût RH'!$H$4)+(F32*'références coût RH'!$B$5),
IF(I32="PM",(C32*'références coût RH'!$I$2)+(D32*'références coût RH'!$I$3)+(E32*'références coût RH'!$I$4)+(F32*'références coût RH'!$B$5),
IF(I32="",(C32*'références coût RH'!$B$2)+(D32*'références coût RH'!$B$3)+(E32*'références coût RH'!$B$4)+(F32*'références coût RH'!$B$5))))))))),
IF(I32="technique",(C32*'références coût RH'!$C$11)+(D32*'références coût RH'!$C$12)+(E32*'références coût RH'!$C$13)+(F32*'références coût RH'!$B$14),
IF(I32="administrative",(C32*'références coût RH'!$D$11)+(D32*'références coût RH'!$D$12)+(E32*'références coût RH'!$D$13)+(F32*'références coût RH'!$B$14),
IF(I32="sanitaire",(C32*'références coût RH'!$E$11)+(D32*'références coût RH'!$E$12)+(E32*'références coût RH'!$E$13)+(F32*'références coût RH'!$B$14),
IF(I32="culturelle",(C32*'références coût RH'!$F$11)+(D32*'références coût RH'!$F$12)+(E32*'références coût RH'!$F$13)+(F32*'références coût RH'!$B$14),
IF(I32="sportive",(C32*'références coût RH'!$BH$21)+(D32*'références coût RH'!$BH$22)+(E32*'références coût RH'!$BH$23)+(F32*'références coût RH'!$B$14),
IF(I32="animation",(C32*'références coût RH'!$H$11)+(D32*'références coût RH'!$H$12)+(E32*'références coût RH'!$H$13)+(F32*'références coût RH'!$B$14),
IF(I32="PM",(C32*'références coût RH'!$I$11)+(D32*'références coût RH'!$I$12)+(E32*'références coût RH'!$I$13)+(F32*'références coût RH'!$B$14),
IF(I32="",(C32*'références coût RH'!$B$11)+(D32*'références coût RH'!$B$12)+(E32*'références coût RH'!$B$13)+(F32*'références coût RH'!$B$14))))))))))</f>
        <v>36000</v>
      </c>
      <c r="K32" s="26"/>
      <c r="L32" s="26"/>
      <c r="M32" s="26">
        <f>Tableau22[[#This Row],[montant estimé 012]]+Tableau22[[#This Row],[Montant estimé 011 et 65]]+Tableau22[[#This Row],[Montant estimé recettes]]</f>
        <v>36000</v>
      </c>
      <c r="N32" s="49">
        <v>2026</v>
      </c>
      <c r="O32" s="13" t="s">
        <v>114</v>
      </c>
      <c r="P32" s="56"/>
      <c r="Q32" s="56"/>
      <c r="R32" s="13"/>
      <c r="S32" s="73">
        <f>IF($S$2=N32,IF(O32="janvier",C32,C32*(13-MATCH(O32,'références '!$L$4:$L$15,0))/12),IF($S$2=P32,-C32*(13-MATCH(Q32,'références '!$L$4:$L$15,0))/12,IF($S$2=P32+1,-Q32,IF($S$2&gt;=N32,IF(SUM(O32:P32)=0,0,C32-Q32),0))))</f>
        <v>0</v>
      </c>
      <c r="T32" s="73">
        <f>IF($S$2=N32,IF(O32="janvier",D32,D32*(13-MATCH(O32,'références '!$L$4:$L$15,0))/12),IF($S$2=P32,-D32*(13-MATCH(Q32,'références '!$L$4:$L$15,0))/12,IF($S$2=P32+1,-Q32,IF($S$2&gt;=N32,IF(SUM(O32:P32)=0,0,D32-Q32),0))))</f>
        <v>0</v>
      </c>
      <c r="U32" s="73">
        <f>IF($S$2=N32,IF(O32="janvier",E32,E32*(13-MATCH(O32,'références '!$L$4:$L$15,0))/12),IF($S$2=P32,-E32*(13-MATCH(Q32,'références '!$L$4:$L$15,0))/12,IF($S$2=P32+1,-Q32,IF($S$2&gt;=N32,IF(SUM(O32:P32)=0,0,E32-Q32),0))))</f>
        <v>0</v>
      </c>
      <c r="V32" s="73">
        <f>IF($S$2=N32,IF(O32="janvier",F32,F32*(13-MATCH(O32,'références '!$L$4:$L$15,0))/12),IF($S$2=P32,-F32*(13-MATCH(Q32,'références '!$L$4:$L$15,0))/12,IF($S$2=P32+1,-Q32,IF($S$2&gt;=N32,IF(SUM(O32:P32)=0,0,F32-Q32),0))))</f>
        <v>0</v>
      </c>
      <c r="W32" s="73">
        <f>SUM(S32:V32)</f>
        <v>0</v>
      </c>
      <c r="X32" s="70">
        <f>Tableau22[[#This Row],[nb postes A 2021]]</f>
        <v>0</v>
      </c>
      <c r="Y32" s="70">
        <f>Tableau22[[#This Row],[nb postes B 2021]]</f>
        <v>0</v>
      </c>
      <c r="Z32" s="70">
        <f>Tableau22[[#This Row],[nb postes C 2021]]</f>
        <v>0</v>
      </c>
      <c r="AA32" s="70">
        <f>Tableau22[[#This Row],[nb postes apprentis 2021]]</f>
        <v>0</v>
      </c>
      <c r="AB32" s="70">
        <f>SUM(Tableau22[[#This Row],[nb postes A cumul 2021]:[nb postes apprentis cumul 2021]])</f>
        <v>0</v>
      </c>
      <c r="AC32" s="75">
        <f>IF($S$2=N32,IF(O32="janvier",M32,M32*(13-MATCH(O32,'références '!$L$4:$L$15,0))/12),IF($S$2=P32,-M32*(13-MATCH(Q32,'références '!$L$4:$L$15,0))/12,IF($S$2=P32+1,-Q32,IF($S$2&gt;=N32,IF(SUM(O32:P32)=0,0,M32-Q32),0))))</f>
        <v>0</v>
      </c>
      <c r="AD32" s="75">
        <f>Tableau22[[#This Row],[montant DM 2021]]</f>
        <v>0</v>
      </c>
      <c r="AE32" s="73">
        <f>IF($AE$2=N32,IF(O32="janvier",C32,C32*(13-MATCH(O32,'références '!$L$4:$L$15,0))/12),IF($AE$2=P32,-C32*(13-MATCH(Q32,'références '!$L$4:$L$15,0))/12,IF($AE$2=P32+1,-Q32,IF($AE$2&gt;=N32,IF(SUM(O32:P32)=0,0,C32-X32),0))))</f>
        <v>0</v>
      </c>
      <c r="AF32" s="73">
        <f>IF($AE$2=N32,IF(O32="janvier",D32,D32*(13-MATCH(O32,'références '!$L$4:$L$15,0))/12),IF($AE$2=P32,-D32*(13-MATCH(Q32,'références '!$L$4:$L$15,0))/12,IF($AE$2=P32+1,-Q32,IF($AE$2&gt;=N32,IF(SUM(O32:P32)=0,0,D32-Y32),0))))</f>
        <v>0</v>
      </c>
      <c r="AG32" s="73">
        <f>IF($AE$2=N32,IF(O32="janvier",E32,E32*(13-MATCH(O32,'références '!$L$4:$L$15,0))/12),IF($AE$2=P32,-E32*(13-MATCH(Q32,'références '!$L$4:$L$15,0))/12,IF($AE$2=P32+1,-Q32,IF($AE$2&gt;=N32,IF(SUM(O32:P32)=0,0,E32-Z32),0))))</f>
        <v>0</v>
      </c>
      <c r="AH32" s="73">
        <f>IF($AE$2=N32,IF(O32="janvier",F32,F32*(13-MATCH(O32,'références '!$L$4:$L$15,0))/12),IF($AE$2=P32,-F32*(13-MATCH(Q32,'références '!$L$4:$L$15,0))/12,IF($AE$2=P32+1,-Q32,IF($AE$2&gt;=N32,IF(SUM(O32:P32)=0,0,F32-AA32),0))))</f>
        <v>0</v>
      </c>
      <c r="AI32" s="73">
        <f>SUM(AE32:AH32)</f>
        <v>0</v>
      </c>
      <c r="AJ32" s="70">
        <f>Tableau22[[#This Row],[nb postes A cumul 2021]]+Tableau22[[#This Row],[nb postes A 2022]]</f>
        <v>0</v>
      </c>
      <c r="AK32" s="70">
        <f>Tableau22[[#This Row],[nb postes B cumul 2021]]+Tableau22[[#This Row],[nb postes B 2022]]</f>
        <v>0</v>
      </c>
      <c r="AL32" s="70">
        <f>Tableau22[[#This Row],[nb postes C cumul 2021]]+Tableau22[[#This Row],[nb postes C 2022]]</f>
        <v>0</v>
      </c>
      <c r="AM32" s="70">
        <f>Tableau22[[#This Row],[nb postes apprentis cumul 2021]]+Tableau22[[#This Row],[nb postes apprentis 2022]]</f>
        <v>0</v>
      </c>
      <c r="AN32" s="70">
        <f>SUM(Tableau22[[#This Row],[nb postes A cumul 2021]:[nb postes apprentis cumul 2021]])</f>
        <v>0</v>
      </c>
      <c r="AO32" s="75">
        <f>IF($S$2=N32,IF(O32="janvier",M32,M32*(13-MATCH(O32,'références '!$L$4:$L$15,0))/12),IF($S$2=P32,-M32*(13-MATCH(Q32,'références '!$L$4:$L$15,0))/12,IF($S$2=P32+1,-Q32,IF($S$2&gt;=N32,IF(SUM(O32:P32)=0,0,M32-AC32),0))))</f>
        <v>0</v>
      </c>
      <c r="AP32" s="75">
        <f>Tableau22[[#This Row],[montant cumulé 2021]]+Tableau22[[#This Row],[montant BP 2022]]</f>
        <v>0</v>
      </c>
      <c r="AQ32" s="73" t="e">
        <f>IF($S$2=#REF!,IF(#REF!="janvier",R32,R32*(13-MATCH(#REF!,'références '!$L$4:$L$15,0))/12),IF($S$2=#REF!,-R32*(13-MATCH(#REF!,'références '!$L$4:$L$15,0))/12,IF($S$2=#REF!+1,-#REF!,IF($S$2&gt;=#REF!,IF(SUM(#REF!)=0,0,R32-#REF!),0))))</f>
        <v>#REF!</v>
      </c>
      <c r="AR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" s="73" t="e">
        <f>SUM(AQ32:AT32)</f>
        <v>#REF!</v>
      </c>
      <c r="AV32" s="70"/>
      <c r="AW32" s="70"/>
      <c r="AX32" s="70"/>
      <c r="AY32" s="70"/>
      <c r="AZ32" s="70">
        <f>SUM(Tableau22[[#This Row],[nb postes A cumul 2021]:[nb postes apprentis cumul 2021]])</f>
        <v>0</v>
      </c>
      <c r="BA3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" s="75">
        <f>Tableau22[[#This Row],[montant DM 2021]]</f>
        <v>0</v>
      </c>
      <c r="BC32" s="73">
        <f>IF($S$2=T32,IF(U32="janvier",#REF!,#REF!*(13-MATCH(U32,'références '!$L$4:$L$15,0))/12),IF($S$2=V32,-#REF!*(13-MATCH(W32,'références '!$L$4:$L$15,0))/12,IF($S$2=V32+1,-W32,IF($S$2&gt;=T32,IF(SUM(U32:V32)=0,0,#REF!-W32),0))))</f>
        <v>0</v>
      </c>
      <c r="BD32" s="73">
        <f>IF($S$2=T32,IF(U32="janvier",#REF!,#REF!*(13-MATCH(U32,'références '!$L$4:$L$15,0))/12),IF($S$2=V32,-#REF!*(13-MATCH(W32,'références '!$L$4:$L$15,0))/12,IF($S$2=V32+1,-W32,IF($S$2&gt;=T32,IF(SUM(U32:V32)=0,0,#REF!-W32),0))))</f>
        <v>0</v>
      </c>
      <c r="BE32" s="73">
        <f>IF($S$2=T32,IF(U32="janvier",#REF!,#REF!*(13-MATCH(U32,'références '!$L$4:$L$15,0))/12),IF($S$2=V32,-#REF!*(13-MATCH(W32,'références '!$L$4:$L$15,0))/12,IF($S$2=V32+1,-W32,IF($S$2&gt;=T32,IF(SUM(U32:V32)=0,0,#REF!-W32),0))))</f>
        <v>0</v>
      </c>
      <c r="BF32" s="73">
        <f>IF($S$2=T32,IF(U32="janvier",#REF!,#REF!*(13-MATCH(U32,'références '!$L$4:$L$15,0))/12),IF($S$2=V32,-#REF!*(13-MATCH(W32,'références '!$L$4:$L$15,0))/12,IF($S$2=V32+1,-W32,IF($S$2&gt;=T32,IF(SUM(U32:V32)=0,0,#REF!-W32),0))))</f>
        <v>0</v>
      </c>
      <c r="BG32" s="73">
        <f>SUM(BC32:BF32)</f>
        <v>0</v>
      </c>
      <c r="BH32" s="70"/>
      <c r="BI32" s="70"/>
      <c r="BJ32" s="70"/>
      <c r="BK32" s="70"/>
      <c r="BL32" s="70">
        <f>SUM(Tableau22[[#This Row],[nb postes A cumul 2021]:[nb postes apprentis cumul 2021]])</f>
        <v>0</v>
      </c>
      <c r="BM32" s="75">
        <f>IF($S$2=T32,IF(U32="janvier",#REF!,#REF!*(13-MATCH(U32,'références '!$L$4:$L$15,0))/12),IF($S$2=V32,-#REF!*(13-MATCH(W32,'références '!$L$4:$L$15,0))/12,IF($S$2=V32+1,-W32,IF($S$2&gt;=T32,IF(SUM(U32:V32)=0,0,#REF!-W32),0))))</f>
        <v>0</v>
      </c>
      <c r="BN32" s="75">
        <f>Tableau22[[#This Row],[montant DM 2021]]</f>
        <v>0</v>
      </c>
      <c r="BO32" s="73">
        <f>IF($S$2=AF32,IF(AG32="janvier",#REF!,#REF!*(13-MATCH(AG32,'références '!$L$4:$L$15,0))/12),IF($S$2=AH32,-#REF!*(13-MATCH(AI32,'références '!$L$4:$L$15,0))/12,IF($S$2=AH32+1,-AI32,IF($S$2&gt;=AF32,IF(SUM(AG32:AH32)=0,0,#REF!-AI32),0))))</f>
        <v>0</v>
      </c>
      <c r="BP32" s="73">
        <f>IF($S$2=AF32,IF(AG32="janvier",#REF!,#REF!*(13-MATCH(AG32,'références '!$L$4:$L$15,0))/12),IF($S$2=AH32,-#REF!*(13-MATCH(AI32,'références '!$L$4:$L$15,0))/12,IF($S$2=AH32+1,-AI32,IF($S$2&gt;=AF32,IF(SUM(AG32:AH32)=0,0,#REF!-AI32),0))))</f>
        <v>0</v>
      </c>
      <c r="BQ32" s="73">
        <f>IF($S$2=AF32,IF(AG32="janvier",#REF!,#REF!*(13-MATCH(AG32,'références '!$L$4:$L$15,0))/12),IF($S$2=AH32,-#REF!*(13-MATCH(AI32,'références '!$L$4:$L$15,0))/12,IF($S$2=AH32+1,-AI32,IF($S$2&gt;=AF32,IF(SUM(AG32:AH32)=0,0,#REF!-AI32),0))))</f>
        <v>0</v>
      </c>
      <c r="BR32" s="73">
        <f>IF($S$2=AF32,IF(AG32="janvier",#REF!,#REF!*(13-MATCH(AG32,'références '!$L$4:$L$15,0))/12),IF($S$2=AH32,-#REF!*(13-MATCH(AI32,'références '!$L$4:$L$15,0))/12,IF($S$2=AH32+1,-AI32,IF($S$2&gt;=AF32,IF(SUM(AG32:AH32)=0,0,#REF!-AI32),0))))</f>
        <v>0</v>
      </c>
      <c r="BS32" s="73">
        <f>SUM(BO32:BR32)</f>
        <v>0</v>
      </c>
      <c r="BT32" s="70"/>
      <c r="BU32" s="70"/>
      <c r="BV32" s="70"/>
      <c r="BW32" s="70"/>
      <c r="BX32" s="70">
        <f>SUM(Tableau22[[#This Row],[nb postes A cumul 2021]:[nb postes apprentis cumul 2021]])</f>
        <v>0</v>
      </c>
      <c r="BY32" s="75">
        <f>IF($S$2=AF32,IF(AG32="janvier",Z32,Z32*(13-MATCH(AG32,'références '!$L$4:$L$15,0))/12),IF($S$2=AH32,-Z32*(13-MATCH(AI32,'références '!$L$4:$L$15,0))/12,IF($S$2=AH32+1,-AI32,IF($S$2&gt;=AF32,IF(SUM(AG32:AH32)=0,0,Z32-AI32),0))))</f>
        <v>0</v>
      </c>
      <c r="BZ32" s="75">
        <f>Tableau22[[#This Row],[montant DM 2021]]</f>
        <v>0</v>
      </c>
      <c r="CA32" s="73" t="e">
        <f>IF($S$2=AR32,IF(AS32="janvier",X32,X32*(13-MATCH(AS32,'références '!$L$4:$L$15,0))/12),IF($S$2=AT32,-X32*(13-MATCH(AU32,'références '!$L$4:$L$15,0))/12,IF($S$2=AT32+1,-AU32,IF($S$2&gt;=AR32,IF(SUM(AS32:AT32)=0,0,X32-AU32),0))))</f>
        <v>#REF!</v>
      </c>
      <c r="CB32" s="73" t="e">
        <f>IF($S$2=AR32,IF(AS32="janvier",Y32,Y32*(13-MATCH(AS32,'références '!$L$4:$L$15,0))/12),IF($S$2=AT32,-Y32*(13-MATCH(AU32,'références '!$L$4:$L$15,0))/12,IF($S$2=AT32+1,-AU32,IF($S$2&gt;=AR32,IF(SUM(AS32:AT32)=0,0,Y32-AU32),0))))</f>
        <v>#REF!</v>
      </c>
      <c r="CC32" s="73" t="e">
        <f>IF($S$2=AR32,IF(AS32="janvier",Z32,Z32*(13-MATCH(AS32,'références '!$L$4:$L$15,0))/12),IF($S$2=AT32,-Z32*(13-MATCH(AU32,'références '!$L$4:$L$15,0))/12,IF($S$2=AT32+1,-AU32,IF($S$2&gt;=AR32,IF(SUM(AS32:AT32)=0,0,Z32-AU32),0))))</f>
        <v>#REF!</v>
      </c>
      <c r="CD32" s="73" t="e">
        <f>IF($S$2=AR32,IF(AS32="janvier",AA32,AA32*(13-MATCH(AS32,'références '!$L$4:$L$15,0))/12),IF($S$2=AT32,-AA32*(13-MATCH(AU32,'références '!$L$4:$L$15,0))/12,IF($S$2=AT32+1,-AU32,IF($S$2&gt;=AR32,IF(SUM(AS32:AT32)=0,0,AA32-AU32),0))))</f>
        <v>#REF!</v>
      </c>
      <c r="CE32" s="73" t="e">
        <f>SUM(CA32:CD32)</f>
        <v>#REF!</v>
      </c>
      <c r="CF32" s="70"/>
      <c r="CG32" s="70"/>
      <c r="CH32" s="70"/>
      <c r="CI32" s="70"/>
      <c r="CJ32" s="70">
        <f>SUM(Tableau22[[#This Row],[nb postes A cumul 2021]:[nb postes apprentis cumul 2021]])</f>
        <v>0</v>
      </c>
      <c r="CK32" s="75" t="e">
        <f>IF($S$2=AR32,IF(AS32="janvier",AL32,AL32*(13-MATCH(AS32,'références '!$L$4:$L$15,0))/12),IF($S$2=AT32,-AL32*(13-MATCH(AU32,'références '!$L$4:$L$15,0))/12,IF($S$2=AT32+1,-AU32,IF($S$2&gt;=AR32,IF(SUM(AS32:AT32)=0,0,AL32-AU32),0))))</f>
        <v>#REF!</v>
      </c>
      <c r="CL32" s="75">
        <f>Tableau22[[#This Row],[montant DM 2021]]</f>
        <v>0</v>
      </c>
      <c r="CM32" s="73">
        <f>IF($S$2=BD32,IF(BE32="janvier",AJ32,AJ32*(13-MATCH(BE32,'références '!$L$4:$L$15,0))/12),IF($S$2=BF32,-AJ32*(13-MATCH(BG32,'références '!$L$4:$L$15,0))/12,IF($S$2=BF32+1,-BG32,IF($S$2&gt;=BD32,IF(SUM(BE32:BF32)=0,0,AJ32-BG32),0))))</f>
        <v>0</v>
      </c>
      <c r="CN32" s="73">
        <f>IF($S$2=BD32,IF(BE32="janvier",AK32,AK32*(13-MATCH(BE32,'références '!$L$4:$L$15,0))/12),IF($S$2=BF32,-AK32*(13-MATCH(BG32,'références '!$L$4:$L$15,0))/12,IF($S$2=BF32+1,-BG32,IF($S$2&gt;=BD32,IF(SUM(BE32:BF32)=0,0,AK32-BG32),0))))</f>
        <v>0</v>
      </c>
      <c r="CO32" s="73">
        <f>IF($S$2=BD32,IF(BE32="janvier",AL32,AL32*(13-MATCH(BE32,'références '!$L$4:$L$15,0))/12),IF($S$2=BF32,-AL32*(13-MATCH(BG32,'références '!$L$4:$L$15,0))/12,IF($S$2=BF32+1,-BG32,IF($S$2&gt;=BD32,IF(SUM(BE32:BF32)=0,0,AL32-BG32),0))))</f>
        <v>0</v>
      </c>
      <c r="CP32" s="73">
        <f>IF($S$2=BD32,IF(BE32="janvier",AM32,AM32*(13-MATCH(BE32,'références '!$L$4:$L$15,0))/12),IF($S$2=BF32,-AM32*(13-MATCH(BG32,'références '!$L$4:$L$15,0))/12,IF($S$2=BF32+1,-BG32,IF($S$2&gt;=BD32,IF(SUM(BE32:BF32)=0,0,AM32-BG32),0))))</f>
        <v>0</v>
      </c>
      <c r="CQ32" s="73">
        <f>SUM(CM32:CP32)</f>
        <v>0</v>
      </c>
      <c r="CR32" s="70"/>
      <c r="CS32" s="70"/>
      <c r="CT32" s="70"/>
      <c r="CU32" s="70"/>
      <c r="CV32" s="70">
        <f>SUM(Tableau22[[#This Row],[nb postes A cumul 2021]:[nb postes apprentis cumul 2021]])</f>
        <v>0</v>
      </c>
      <c r="CW32" s="75">
        <f>IF($S$2=BD32,IF(BE32="janvier",AX32,AX32*(13-MATCH(BE32,'références '!$L$4:$L$15,0))/12),IF($S$2=BF32,-AX32*(13-MATCH(BG32,'références '!$L$4:$L$15,0))/12,IF($S$2=BF32+1,-BG32,IF($S$2&gt;=BD32,IF(SUM(BE32:BF32)=0,0,AX32-BG32),0))))</f>
        <v>0</v>
      </c>
      <c r="CX32" s="75">
        <f>Tableau22[[#This Row],[montant DM 2021]]</f>
        <v>0</v>
      </c>
    </row>
    <row r="33" spans="1:102" x14ac:dyDescent="0.25">
      <c r="A33" s="17"/>
      <c r="B33" s="17" t="s">
        <v>91</v>
      </c>
      <c r="C33" s="25"/>
      <c r="D33" s="25">
        <v>4</v>
      </c>
      <c r="E33" s="25">
        <v>-4</v>
      </c>
      <c r="F33" s="25"/>
      <c r="G33" s="25">
        <f>SUM(C33:F33)</f>
        <v>0</v>
      </c>
      <c r="H33" s="25" t="s">
        <v>81</v>
      </c>
      <c r="I33" s="25" t="s">
        <v>80</v>
      </c>
      <c r="J33" s="26">
        <f>IF(H33="titulaire",IF(I33="technique",(C33*'références coût RH'!$C$2)+(D33*'références coût RH'!$C$3)+(E33*'références coût RH'!$C$4)+(F33*'références coût RH'!$B$5),
IF(I33="administrative",(C33*'références coût RH'!$D$2)+(D33*'références coût RH'!$D$3)+(E33*'références coût RH'!$D$4)+(F33*'références coût RH'!$B$5),
IF(I33="sanitaire",(C33*'références coût RH'!$E$2)+(D33*'références coût RH'!$E$3)+(E33*'références coût RH'!$E$4)+(F33*'références coût RH'!$B$5),
IF(I33="culturelle",(C33*'références coût RH'!$F$2)+(D33*'références coût RH'!$F$3)+(E33*'références coût RH'!$F$4)+(F33*'références coût RH'!$B$5),
IF(I33="sportive",(C33*'références coût RH'!$G$2)+(D33*'références coût RH'!$G$3)+(E33*'références coût RH'!$G$4)+(F33*'références coût RH'!$B$5),
IF(I33="animation",(C33*'références coût RH'!$H$2)+(D33*'références coût RH'!$H$3)+(E33*'références coût RH'!$H$4)+(F33*'références coût RH'!$B$5),
IF(I33="PM",(C33*'références coût RH'!$I$2)+(D33*'références coût RH'!$I$3)+(E33*'références coût RH'!$I$4)+(F33*'références coût RH'!$B$5),
IF(I33="",(C33*'références coût RH'!$B$2)+(D33*'références coût RH'!$B$3)+(E33*'références coût RH'!$B$4)+(F33*'références coût RH'!$B$5))))))))),
IF(I33="technique",(C33*'références coût RH'!$C$11)+(D33*'références coût RH'!$C$12)+(E33*'références coût RH'!$C$13)+(F33*'références coût RH'!$B$14),
IF(I33="administrative",(C33*'références coût RH'!$D$11)+(D33*'références coût RH'!$D$12)+(E33*'références coût RH'!$D$13)+(F33*'références coût RH'!$B$14),
IF(I33="sanitaire",(C33*'références coût RH'!$E$11)+(D33*'références coût RH'!$E$12)+(E33*'références coût RH'!$E$13)+(F33*'références coût RH'!$B$14),
IF(I33="culturelle",(C33*'références coût RH'!$F$11)+(D33*'références coût RH'!$F$12)+(E33*'références coût RH'!$F$13)+(F33*'références coût RH'!$B$14),
IF(I33="sportive",(C33*'références coût RH'!$BH$21)+(D33*'références coût RH'!$BH$22)+(E33*'références coût RH'!$BH$23)+(F33*'références coût RH'!$B$14),
IF(I33="animation",(C33*'références coût RH'!$H$11)+(D33*'références coût RH'!$H$12)+(E33*'références coût RH'!$H$13)+(F33*'références coût RH'!$B$14),
IF(I33="PM",(C33*'références coût RH'!$I$11)+(D33*'références coût RH'!$I$12)+(E33*'références coût RH'!$I$13)+(F33*'références coût RH'!$B$14),
IF(I33="",(C33*'références coût RH'!$B$11)+(D33*'références coût RH'!$B$12)+(E33*'références coût RH'!$B$13)+(F33*'références coût RH'!$B$14))))))))))</f>
        <v>32000</v>
      </c>
      <c r="K33" s="26"/>
      <c r="L33" s="26"/>
      <c r="M33" s="26">
        <f>Tableau22[[#This Row],[montant estimé 012]]+Tableau22[[#This Row],[Montant estimé 011 et 65]]+Tableau22[[#This Row],[Montant estimé recettes]]</f>
        <v>32000</v>
      </c>
      <c r="N33" s="52">
        <v>2022</v>
      </c>
      <c r="O33" s="17" t="s">
        <v>114</v>
      </c>
      <c r="P33" s="56"/>
      <c r="Q33" s="56"/>
      <c r="R33" s="11"/>
      <c r="S33" s="73">
        <f>IF($S$2=N33,IF(O33="janvier",C33,C33*(13-MATCH(O33,'références '!$L$4:$L$15,0))/12),IF($S$2=P33,-C33*(13-MATCH(Q33,'références '!$L$4:$L$15,0))/12,IF($S$2=P33+1,-Q33,IF($S$2&gt;=N33,IF(SUM(O33:P33)=0,0,C33-Q33),0))))</f>
        <v>0</v>
      </c>
      <c r="T33" s="73">
        <f>IF($S$2=N33,IF(O33="janvier",D33,D33*(13-MATCH(O33,'références '!$L$4:$L$15,0))/12),IF($S$2=P33,-D33*(13-MATCH(Q33,'références '!$L$4:$L$15,0))/12,IF($S$2=P33+1,-Q33,IF($S$2&gt;=N33,IF(SUM(O33:P33)=0,0,D33-Q33),0))))</f>
        <v>0</v>
      </c>
      <c r="U33" s="73">
        <f>IF($S$2=N33,IF(O33="janvier",E33,E33*(13-MATCH(O33,'références '!$L$4:$L$15,0))/12),IF($S$2=P33,-E33*(13-MATCH(Q33,'références '!$L$4:$L$15,0))/12,IF($S$2=P33+1,-Q33,IF($S$2&gt;=N33,IF(SUM(O33:P33)=0,0,E33-Q33),0))))</f>
        <v>0</v>
      </c>
      <c r="V33" s="73">
        <f>IF($S$2=N33,IF(O33="janvier",F33,F33*(13-MATCH(O33,'références '!$L$4:$L$15,0))/12),IF($S$2=P33,-F33*(13-MATCH(Q33,'références '!$L$4:$L$15,0))/12,IF($S$2=P33+1,-Q33,IF($S$2&gt;=N33,IF(SUM(O33:P33)=0,0,F33-Q33),0))))</f>
        <v>0</v>
      </c>
      <c r="W33" s="73">
        <f>SUM(S33:V33)</f>
        <v>0</v>
      </c>
      <c r="X33" s="70">
        <f>Tableau22[[#This Row],[nb postes A 2021]]</f>
        <v>0</v>
      </c>
      <c r="Y33" s="70">
        <f>Tableau22[[#This Row],[nb postes B 2021]]</f>
        <v>0</v>
      </c>
      <c r="Z33" s="70">
        <f>Tableau22[[#This Row],[nb postes C 2021]]</f>
        <v>0</v>
      </c>
      <c r="AA33" s="70">
        <f>Tableau22[[#This Row],[nb postes apprentis 2021]]</f>
        <v>0</v>
      </c>
      <c r="AB33" s="70">
        <f>SUM(Tableau22[[#This Row],[nb postes A cumul 2021]:[nb postes apprentis cumul 2021]])</f>
        <v>0</v>
      </c>
      <c r="AC33" s="75">
        <f>IF($S$2=N33,IF(O33="janvier",M33,M33*(13-MATCH(O33,'références '!$L$4:$L$15,0))/12),IF($S$2=P33,-M33*(13-MATCH(Q33,'références '!$L$4:$L$15,0))/12,IF($S$2=P33+1,-Q33,IF($S$2&gt;=N33,IF(SUM(O33:P33)=0,0,M33-Q33),0))))</f>
        <v>0</v>
      </c>
      <c r="AD33" s="75">
        <f>Tableau22[[#This Row],[montant DM 2021]]</f>
        <v>0</v>
      </c>
      <c r="AE33" s="73">
        <f>IF($AE$2=N33,IF(O33="janvier",C33,C33*(13-MATCH(O33,'références '!$L$4:$L$15,0))/12),IF($AE$2=P33,-C33*(13-MATCH(Q33,'références '!$L$4:$L$15,0))/12,IF($AE$2=P33+1,-Q33,IF($AE$2&gt;=N33,IF(SUM(O33:P33)=0,0,C33-X33),0))))</f>
        <v>0</v>
      </c>
      <c r="AF33" s="73">
        <f>IF($AE$2=N33,IF(O33="janvier",D33,D33*(13-MATCH(O33,'références '!$L$4:$L$15,0))/12),IF($AE$2=P33,-D33*(13-MATCH(Q33,'références '!$L$4:$L$15,0))/12,IF($AE$2=P33+1,-Q33,IF($AE$2&gt;=N33,IF(SUM(O33:P33)=0,0,D33-Y33),0))))</f>
        <v>4</v>
      </c>
      <c r="AG33" s="73">
        <f>IF($AE$2=N33,IF(O33="janvier",E33,E33*(13-MATCH(O33,'références '!$L$4:$L$15,0))/12),IF($AE$2=P33,-E33*(13-MATCH(Q33,'références '!$L$4:$L$15,0))/12,IF($AE$2=P33+1,-Q33,IF($AE$2&gt;=N33,IF(SUM(O33:P33)=0,0,E33-Z33),0))))</f>
        <v>-4</v>
      </c>
      <c r="AH33" s="73">
        <f>IF($AE$2=N33,IF(O33="janvier",F33,F33*(13-MATCH(O33,'références '!$L$4:$L$15,0))/12),IF($AE$2=P33,-F33*(13-MATCH(Q33,'références '!$L$4:$L$15,0))/12,IF($AE$2=P33+1,-Q33,IF($AE$2&gt;=N33,IF(SUM(O33:P33)=0,0,F33-AA33),0))))</f>
        <v>0</v>
      </c>
      <c r="AI33" s="73">
        <f>SUM(AE33:AH33)</f>
        <v>0</v>
      </c>
      <c r="AJ33" s="70">
        <f>Tableau22[[#This Row],[nb postes A cumul 2021]]+Tableau22[[#This Row],[nb postes A 2022]]</f>
        <v>0</v>
      </c>
      <c r="AK33" s="70">
        <f>Tableau22[[#This Row],[nb postes B cumul 2021]]+Tableau22[[#This Row],[nb postes B 2022]]</f>
        <v>4</v>
      </c>
      <c r="AL33" s="70">
        <f>Tableau22[[#This Row],[nb postes C cumul 2021]]+Tableau22[[#This Row],[nb postes C 2022]]</f>
        <v>-4</v>
      </c>
      <c r="AM33" s="70">
        <f>Tableau22[[#This Row],[nb postes apprentis cumul 2021]]+Tableau22[[#This Row],[nb postes apprentis 2022]]</f>
        <v>0</v>
      </c>
      <c r="AN33" s="70">
        <f>SUM(Tableau22[[#This Row],[nb postes A cumul 2021]:[nb postes apprentis cumul 2021]])</f>
        <v>0</v>
      </c>
      <c r="AO33" s="75">
        <f>IF($S$2=N33,IF(O33="janvier",M33,M33*(13-MATCH(O33,'références '!$L$4:$L$15,0))/12),IF($S$2=P33,-M33*(13-MATCH(Q33,'références '!$L$4:$L$15,0))/12,IF($S$2=P33+1,-Q33,IF($S$2&gt;=N33,IF(SUM(O33:P33)=0,0,M33-AC33),0))))</f>
        <v>0</v>
      </c>
      <c r="AP33" s="75">
        <f>Tableau22[[#This Row],[montant cumulé 2021]]+Tableau22[[#This Row],[montant BP 2022]]</f>
        <v>0</v>
      </c>
      <c r="AQ33" s="73" t="e">
        <f>IF($S$2=#REF!,IF(#REF!="janvier",R33,R33*(13-MATCH(#REF!,'références '!$L$4:$L$15,0))/12),IF($S$2=#REF!,-R33*(13-MATCH(#REF!,'références '!$L$4:$L$15,0))/12,IF($S$2=#REF!+1,-#REF!,IF($S$2&gt;=#REF!,IF(SUM(#REF!)=0,0,R33-#REF!),0))))</f>
        <v>#REF!</v>
      </c>
      <c r="AR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" s="73" t="e">
        <f>SUM(AQ33:AT33)</f>
        <v>#REF!</v>
      </c>
      <c r="AV33" s="70"/>
      <c r="AW33" s="70"/>
      <c r="AX33" s="70"/>
      <c r="AY33" s="70"/>
      <c r="AZ33" s="70">
        <f>SUM(Tableau22[[#This Row],[nb postes A cumul 2021]:[nb postes apprentis cumul 2021]])</f>
        <v>0</v>
      </c>
      <c r="BA3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" s="75">
        <f>Tableau22[[#This Row],[montant DM 2021]]</f>
        <v>0</v>
      </c>
      <c r="BC33" s="73">
        <f>IF($S$2=T33,IF(U33="janvier",#REF!,#REF!*(13-MATCH(U33,'références '!$L$4:$L$15,0))/12),IF($S$2=V33,-#REF!*(13-MATCH(W33,'références '!$L$4:$L$15,0))/12,IF($S$2=V33+1,-W33,IF($S$2&gt;=T33,IF(SUM(U33:V33)=0,0,#REF!-W33),0))))</f>
        <v>0</v>
      </c>
      <c r="BD33" s="73">
        <f>IF($S$2=T33,IF(U33="janvier",#REF!,#REF!*(13-MATCH(U33,'références '!$L$4:$L$15,0))/12),IF($S$2=V33,-#REF!*(13-MATCH(W33,'références '!$L$4:$L$15,0))/12,IF($S$2=V33+1,-W33,IF($S$2&gt;=T33,IF(SUM(U33:V33)=0,0,#REF!-W33),0))))</f>
        <v>0</v>
      </c>
      <c r="BE33" s="73">
        <f>IF($S$2=T33,IF(U33="janvier",#REF!,#REF!*(13-MATCH(U33,'références '!$L$4:$L$15,0))/12),IF($S$2=V33,-#REF!*(13-MATCH(W33,'références '!$L$4:$L$15,0))/12,IF($S$2=V33+1,-W33,IF($S$2&gt;=T33,IF(SUM(U33:V33)=0,0,#REF!-W33),0))))</f>
        <v>0</v>
      </c>
      <c r="BF33" s="73">
        <f>IF($S$2=T33,IF(U33="janvier",#REF!,#REF!*(13-MATCH(U33,'références '!$L$4:$L$15,0))/12),IF($S$2=V33,-#REF!*(13-MATCH(W33,'références '!$L$4:$L$15,0))/12,IF($S$2=V33+1,-W33,IF($S$2&gt;=T33,IF(SUM(U33:V33)=0,0,#REF!-W33),0))))</f>
        <v>0</v>
      </c>
      <c r="BG33" s="73">
        <f>SUM(BC33:BF33)</f>
        <v>0</v>
      </c>
      <c r="BH33" s="70"/>
      <c r="BI33" s="70"/>
      <c r="BJ33" s="70"/>
      <c r="BK33" s="70"/>
      <c r="BL33" s="70">
        <f>SUM(Tableau22[[#This Row],[nb postes A cumul 2021]:[nb postes apprentis cumul 2021]])</f>
        <v>0</v>
      </c>
      <c r="BM33" s="75">
        <f>IF($S$2=T33,IF(U33="janvier",#REF!,#REF!*(13-MATCH(U33,'références '!$L$4:$L$15,0))/12),IF($S$2=V33,-#REF!*(13-MATCH(W33,'références '!$L$4:$L$15,0))/12,IF($S$2=V33+1,-W33,IF($S$2&gt;=T33,IF(SUM(U33:V33)=0,0,#REF!-W33),0))))</f>
        <v>0</v>
      </c>
      <c r="BN33" s="75">
        <f>Tableau22[[#This Row],[montant DM 2021]]</f>
        <v>0</v>
      </c>
      <c r="BO33" s="73" t="e">
        <f>IF($S$2=AF33,IF(AG33="janvier",#REF!,#REF!*(13-MATCH(AG33,'références '!$L$4:$L$15,0))/12),IF($S$2=AH33,-#REF!*(13-MATCH(AI33,'références '!$L$4:$L$15,0))/12,IF($S$2=AH33+1,-AI33,IF($S$2&gt;=AF33,IF(SUM(AG33:AH33)=0,0,#REF!-AI33),0))))</f>
        <v>#REF!</v>
      </c>
      <c r="BP33" s="73" t="e">
        <f>IF($S$2=AF33,IF(AG33="janvier",#REF!,#REF!*(13-MATCH(AG33,'références '!$L$4:$L$15,0))/12),IF($S$2=AH33,-#REF!*(13-MATCH(AI33,'références '!$L$4:$L$15,0))/12,IF($S$2=AH33+1,-AI33,IF($S$2&gt;=AF33,IF(SUM(AG33:AH33)=0,0,#REF!-AI33),0))))</f>
        <v>#REF!</v>
      </c>
      <c r="BQ33" s="73" t="e">
        <f>IF($S$2=AF33,IF(AG33="janvier",#REF!,#REF!*(13-MATCH(AG33,'références '!$L$4:$L$15,0))/12),IF($S$2=AH33,-#REF!*(13-MATCH(AI33,'références '!$L$4:$L$15,0))/12,IF($S$2=AH33+1,-AI33,IF($S$2&gt;=AF33,IF(SUM(AG33:AH33)=0,0,#REF!-AI33),0))))</f>
        <v>#REF!</v>
      </c>
      <c r="BR33" s="73" t="e">
        <f>IF($S$2=AF33,IF(AG33="janvier",#REF!,#REF!*(13-MATCH(AG33,'références '!$L$4:$L$15,0))/12),IF($S$2=AH33,-#REF!*(13-MATCH(AI33,'références '!$L$4:$L$15,0))/12,IF($S$2=AH33+1,-AI33,IF($S$2&gt;=AF33,IF(SUM(AG33:AH33)=0,0,#REF!-AI33),0))))</f>
        <v>#REF!</v>
      </c>
      <c r="BS33" s="73" t="e">
        <f>SUM(BO33:BR33)</f>
        <v>#REF!</v>
      </c>
      <c r="BT33" s="70"/>
      <c r="BU33" s="70"/>
      <c r="BV33" s="70"/>
      <c r="BW33" s="70"/>
      <c r="BX33" s="70">
        <f>SUM(Tableau22[[#This Row],[nb postes A cumul 2021]:[nb postes apprentis cumul 2021]])</f>
        <v>0</v>
      </c>
      <c r="BY33" s="75">
        <f>IF($S$2=AF33,IF(AG33="janvier",Z33,Z33*(13-MATCH(AG33,'références '!$L$4:$L$15,0))/12),IF($S$2=AH33,-Z33*(13-MATCH(AI33,'références '!$L$4:$L$15,0))/12,IF($S$2=AH33+1,-AI33,IF($S$2&gt;=AF33,IF(SUM(AG33:AH33)=0,0,Z33-AI33),0))))</f>
        <v>0</v>
      </c>
      <c r="BZ33" s="75">
        <f>Tableau22[[#This Row],[montant DM 2021]]</f>
        <v>0</v>
      </c>
      <c r="CA33" s="73" t="e">
        <f>IF($S$2=AR33,IF(AS33="janvier",X33,X33*(13-MATCH(AS33,'références '!$L$4:$L$15,0))/12),IF($S$2=AT33,-X33*(13-MATCH(AU33,'références '!$L$4:$L$15,0))/12,IF($S$2=AT33+1,-AU33,IF($S$2&gt;=AR33,IF(SUM(AS33:AT33)=0,0,X33-AU33),0))))</f>
        <v>#REF!</v>
      </c>
      <c r="CB33" s="73" t="e">
        <f>IF($S$2=AR33,IF(AS33="janvier",Y33,Y33*(13-MATCH(AS33,'références '!$L$4:$L$15,0))/12),IF($S$2=AT33,-Y33*(13-MATCH(AU33,'références '!$L$4:$L$15,0))/12,IF($S$2=AT33+1,-AU33,IF($S$2&gt;=AR33,IF(SUM(AS33:AT33)=0,0,Y33-AU33),0))))</f>
        <v>#REF!</v>
      </c>
      <c r="CC33" s="73" t="e">
        <f>IF($S$2=AR33,IF(AS33="janvier",Z33,Z33*(13-MATCH(AS33,'références '!$L$4:$L$15,0))/12),IF($S$2=AT33,-Z33*(13-MATCH(AU33,'références '!$L$4:$L$15,0))/12,IF($S$2=AT33+1,-AU33,IF($S$2&gt;=AR33,IF(SUM(AS33:AT33)=0,0,Z33-AU33),0))))</f>
        <v>#REF!</v>
      </c>
      <c r="CD33" s="73" t="e">
        <f>IF($S$2=AR33,IF(AS33="janvier",AA33,AA33*(13-MATCH(AS33,'références '!$L$4:$L$15,0))/12),IF($S$2=AT33,-AA33*(13-MATCH(AU33,'références '!$L$4:$L$15,0))/12,IF($S$2=AT33+1,-AU33,IF($S$2&gt;=AR33,IF(SUM(AS33:AT33)=0,0,AA33-AU33),0))))</f>
        <v>#REF!</v>
      </c>
      <c r="CE33" s="73" t="e">
        <f>SUM(CA33:CD33)</f>
        <v>#REF!</v>
      </c>
      <c r="CF33" s="70"/>
      <c r="CG33" s="70"/>
      <c r="CH33" s="70"/>
      <c r="CI33" s="70"/>
      <c r="CJ33" s="70">
        <f>SUM(Tableau22[[#This Row],[nb postes A cumul 2021]:[nb postes apprentis cumul 2021]])</f>
        <v>0</v>
      </c>
      <c r="CK33" s="75" t="e">
        <f>IF($S$2=AR33,IF(AS33="janvier",AL33,AL33*(13-MATCH(AS33,'références '!$L$4:$L$15,0))/12),IF($S$2=AT33,-AL33*(13-MATCH(AU33,'références '!$L$4:$L$15,0))/12,IF($S$2=AT33+1,-AU33,IF($S$2&gt;=AR33,IF(SUM(AS33:AT33)=0,0,AL33-AU33),0))))</f>
        <v>#REF!</v>
      </c>
      <c r="CL33" s="75">
        <f>Tableau22[[#This Row],[montant DM 2021]]</f>
        <v>0</v>
      </c>
      <c r="CM33" s="73">
        <f>IF($S$2=BD33,IF(BE33="janvier",AJ33,AJ33*(13-MATCH(BE33,'références '!$L$4:$L$15,0))/12),IF($S$2=BF33,-AJ33*(13-MATCH(BG33,'références '!$L$4:$L$15,0))/12,IF($S$2=BF33+1,-BG33,IF($S$2&gt;=BD33,IF(SUM(BE33:BF33)=0,0,AJ33-BG33),0))))</f>
        <v>0</v>
      </c>
      <c r="CN33" s="73">
        <f>IF($S$2=BD33,IF(BE33="janvier",AK33,AK33*(13-MATCH(BE33,'références '!$L$4:$L$15,0))/12),IF($S$2=BF33,-AK33*(13-MATCH(BG33,'références '!$L$4:$L$15,0))/12,IF($S$2=BF33+1,-BG33,IF($S$2&gt;=BD33,IF(SUM(BE33:BF33)=0,0,AK33-BG33),0))))</f>
        <v>0</v>
      </c>
      <c r="CO33" s="73">
        <f>IF($S$2=BD33,IF(BE33="janvier",AL33,AL33*(13-MATCH(BE33,'références '!$L$4:$L$15,0))/12),IF($S$2=BF33,-AL33*(13-MATCH(BG33,'références '!$L$4:$L$15,0))/12,IF($S$2=BF33+1,-BG33,IF($S$2&gt;=BD33,IF(SUM(BE33:BF33)=0,0,AL33-BG33),0))))</f>
        <v>0</v>
      </c>
      <c r="CP33" s="73">
        <f>IF($S$2=BD33,IF(BE33="janvier",AM33,AM33*(13-MATCH(BE33,'références '!$L$4:$L$15,0))/12),IF($S$2=BF33,-AM33*(13-MATCH(BG33,'références '!$L$4:$L$15,0))/12,IF($S$2=BF33+1,-BG33,IF($S$2&gt;=BD33,IF(SUM(BE33:BF33)=0,0,AM33-BG33),0))))</f>
        <v>0</v>
      </c>
      <c r="CQ33" s="73">
        <f>SUM(CM33:CP33)</f>
        <v>0</v>
      </c>
      <c r="CR33" s="70"/>
      <c r="CS33" s="70"/>
      <c r="CT33" s="70"/>
      <c r="CU33" s="70"/>
      <c r="CV33" s="70">
        <f>SUM(Tableau22[[#This Row],[nb postes A cumul 2021]:[nb postes apprentis cumul 2021]])</f>
        <v>0</v>
      </c>
      <c r="CW33" s="75">
        <f>IF($S$2=BD33,IF(BE33="janvier",AX33,AX33*(13-MATCH(BE33,'références '!$L$4:$L$15,0))/12),IF($S$2=BF33,-AX33*(13-MATCH(BG33,'références '!$L$4:$L$15,0))/12,IF($S$2=BF33+1,-BG33,IF($S$2&gt;=BD33,IF(SUM(BE33:BF33)=0,0,AX33-BG33),0))))</f>
        <v>0</v>
      </c>
      <c r="CX33" s="75">
        <f>Tableau22[[#This Row],[montant DM 2021]]</f>
        <v>0</v>
      </c>
    </row>
    <row r="34" spans="1:102" x14ac:dyDescent="0.25">
      <c r="A34" s="17"/>
      <c r="B34" s="17" t="s">
        <v>91</v>
      </c>
      <c r="C34" s="25">
        <v>1</v>
      </c>
      <c r="D34" s="25"/>
      <c r="E34" s="25"/>
      <c r="F34" s="25"/>
      <c r="G34" s="25">
        <f>SUM(C34:F34)</f>
        <v>1</v>
      </c>
      <c r="H34" s="25" t="s">
        <v>82</v>
      </c>
      <c r="I34" s="25" t="s">
        <v>76</v>
      </c>
      <c r="J34" s="26">
        <f>IF(H34="titulaire",IF(I34="technique",(C34*'références coût RH'!$C$2)+(D34*'références coût RH'!$C$3)+(E34*'références coût RH'!$C$4)+(F34*'références coût RH'!$B$5),
IF(I34="administrative",(C34*'références coût RH'!$D$2)+(D34*'références coût RH'!$D$3)+(E34*'références coût RH'!$D$4)+(F34*'références coût RH'!$B$5),
IF(I34="sanitaire",(C34*'références coût RH'!$E$2)+(D34*'références coût RH'!$E$3)+(E34*'références coût RH'!$E$4)+(F34*'références coût RH'!$B$5),
IF(I34="culturelle",(C34*'références coût RH'!$F$2)+(D34*'références coût RH'!$F$3)+(E34*'références coût RH'!$F$4)+(F34*'références coût RH'!$B$5),
IF(I34="sportive",(C34*'références coût RH'!$G$2)+(D34*'références coût RH'!$G$3)+(E34*'références coût RH'!$G$4)+(F34*'références coût RH'!$B$5),
IF(I34="animation",(C34*'références coût RH'!$H$2)+(D34*'références coût RH'!$H$3)+(E34*'références coût RH'!$H$4)+(F34*'références coût RH'!$B$5),
IF(I34="PM",(C34*'références coût RH'!$I$2)+(D34*'références coût RH'!$I$3)+(E34*'références coût RH'!$I$4)+(F34*'références coût RH'!$B$5),
IF(I34="",(C34*'références coût RH'!$B$2)+(D34*'références coût RH'!$B$3)+(E34*'références coût RH'!$B$4)+(F34*'références coût RH'!$B$5))))))))),
IF(I34="technique",(C34*'références coût RH'!$C$11)+(D34*'références coût RH'!$C$12)+(E34*'références coût RH'!$C$13)+(F34*'références coût RH'!$B$14),
IF(I34="administrative",(C34*'références coût RH'!$D$11)+(D34*'références coût RH'!$D$12)+(E34*'références coût RH'!$D$13)+(F34*'références coût RH'!$B$14),
IF(I34="sanitaire",(C34*'références coût RH'!$E$11)+(D34*'références coût RH'!$E$12)+(E34*'références coût RH'!$E$13)+(F34*'références coût RH'!$B$14),
IF(I34="culturelle",(C34*'références coût RH'!$F$11)+(D34*'références coût RH'!$F$12)+(E34*'références coût RH'!$F$13)+(F34*'références coût RH'!$B$14),
IF(I34="sportive",(C34*'références coût RH'!$BH$21)+(D34*'références coût RH'!$BH$22)+(E34*'références coût RH'!$BH$23)+(F34*'références coût RH'!$B$14),
IF(I34="animation",(C34*'références coût RH'!$H$11)+(D34*'références coût RH'!$H$12)+(E34*'références coût RH'!$H$13)+(F34*'références coût RH'!$B$14),
IF(I34="PM",(C34*'références coût RH'!$I$11)+(D34*'références coût RH'!$I$12)+(E34*'références coût RH'!$I$13)+(F34*'références coût RH'!$B$14),
IF(I34="",(C34*'références coût RH'!$B$11)+(D34*'références coût RH'!$B$12)+(E34*'références coût RH'!$B$13)+(F34*'références coût RH'!$B$14))))))))))</f>
        <v>69000</v>
      </c>
      <c r="K34" s="26"/>
      <c r="L34" s="26"/>
      <c r="M34" s="26">
        <f>Tableau22[[#This Row],[montant estimé 012]]+Tableau22[[#This Row],[Montant estimé 011 et 65]]+Tableau22[[#This Row],[Montant estimé recettes]]</f>
        <v>69000</v>
      </c>
      <c r="N34" s="52">
        <v>2022</v>
      </c>
      <c r="O34" s="17" t="s">
        <v>114</v>
      </c>
      <c r="P34" s="56"/>
      <c r="Q34" s="56"/>
      <c r="R34" s="11"/>
      <c r="S34" s="73">
        <f>IF($S$2=N34,IF(O34="janvier",C34,C34*(13-MATCH(O34,'références '!$L$4:$L$15,0))/12),IF($S$2=P34,-C34*(13-MATCH(Q34,'références '!$L$4:$L$15,0))/12,IF($S$2=P34+1,-Q34,IF($S$2&gt;=N34,IF(SUM(O34:P34)=0,0,C34-Q34),0))))</f>
        <v>0</v>
      </c>
      <c r="T34" s="73">
        <f>IF($S$2=N34,IF(O34="janvier",D34,D34*(13-MATCH(O34,'références '!$L$4:$L$15,0))/12),IF($S$2=P34,-D34*(13-MATCH(Q34,'références '!$L$4:$L$15,0))/12,IF($S$2=P34+1,-Q34,IF($S$2&gt;=N34,IF(SUM(O34:P34)=0,0,D34-Q34),0))))</f>
        <v>0</v>
      </c>
      <c r="U34" s="73">
        <f>IF($S$2=N34,IF(O34="janvier",E34,E34*(13-MATCH(O34,'références '!$L$4:$L$15,0))/12),IF($S$2=P34,-E34*(13-MATCH(Q34,'références '!$L$4:$L$15,0))/12,IF($S$2=P34+1,-Q34,IF($S$2&gt;=N34,IF(SUM(O34:P34)=0,0,E34-Q34),0))))</f>
        <v>0</v>
      </c>
      <c r="V34" s="73">
        <f>IF($S$2=N34,IF(O34="janvier",F34,F34*(13-MATCH(O34,'références '!$L$4:$L$15,0))/12),IF($S$2=P34,-F34*(13-MATCH(Q34,'références '!$L$4:$L$15,0))/12,IF($S$2=P34+1,-Q34,IF($S$2&gt;=N34,IF(SUM(O34:P34)=0,0,F34-Q34),0))))</f>
        <v>0</v>
      </c>
      <c r="W34" s="73">
        <f>SUM(S34:V34)</f>
        <v>0</v>
      </c>
      <c r="X34" s="70">
        <f>Tableau22[[#This Row],[nb postes A 2021]]</f>
        <v>0</v>
      </c>
      <c r="Y34" s="70">
        <f>Tableau22[[#This Row],[nb postes B 2021]]</f>
        <v>0</v>
      </c>
      <c r="Z34" s="70">
        <f>Tableau22[[#This Row],[nb postes C 2021]]</f>
        <v>0</v>
      </c>
      <c r="AA34" s="70">
        <f>Tableau22[[#This Row],[nb postes apprentis 2021]]</f>
        <v>0</v>
      </c>
      <c r="AB34" s="70">
        <f>SUM(Tableau22[[#This Row],[nb postes A cumul 2021]:[nb postes apprentis cumul 2021]])</f>
        <v>0</v>
      </c>
      <c r="AC34" s="75">
        <f>IF($S$2=N34,IF(O34="janvier",M34,M34*(13-MATCH(O34,'références '!$L$4:$L$15,0))/12),IF($S$2=P34,-M34*(13-MATCH(Q34,'références '!$L$4:$L$15,0))/12,IF($S$2=P34+1,-Q34,IF($S$2&gt;=N34,IF(SUM(O34:P34)=0,0,M34-Q34),0))))</f>
        <v>0</v>
      </c>
      <c r="AD34" s="75">
        <f>Tableau22[[#This Row],[montant DM 2021]]</f>
        <v>0</v>
      </c>
      <c r="AE34" s="73">
        <f>IF($AE$2=N34,IF(O34="janvier",C34,C34*(13-MATCH(O34,'références '!$L$4:$L$15,0))/12),IF($AE$2=P34,-C34*(13-MATCH(Q34,'références '!$L$4:$L$15,0))/12,IF($AE$2=P34+1,-Q34,IF($AE$2&gt;=N34,IF(SUM(O34:P34)=0,0,C34-X34),0))))</f>
        <v>1</v>
      </c>
      <c r="AF34" s="73">
        <f>IF($AE$2=N34,IF(O34="janvier",D34,D34*(13-MATCH(O34,'références '!$L$4:$L$15,0))/12),IF($AE$2=P34,-D34*(13-MATCH(Q34,'références '!$L$4:$L$15,0))/12,IF($AE$2=P34+1,-Q34,IF($AE$2&gt;=N34,IF(SUM(O34:P34)=0,0,D34-Y34),0))))</f>
        <v>0</v>
      </c>
      <c r="AG34" s="73">
        <f>IF($AE$2=N34,IF(O34="janvier",E34,E34*(13-MATCH(O34,'références '!$L$4:$L$15,0))/12),IF($AE$2=P34,-E34*(13-MATCH(Q34,'références '!$L$4:$L$15,0))/12,IF($AE$2=P34+1,-Q34,IF($AE$2&gt;=N34,IF(SUM(O34:P34)=0,0,E34-Z34),0))))</f>
        <v>0</v>
      </c>
      <c r="AH34" s="73">
        <f>IF($AE$2=N34,IF(O34="janvier",F34,F34*(13-MATCH(O34,'références '!$L$4:$L$15,0))/12),IF($AE$2=P34,-F34*(13-MATCH(Q34,'références '!$L$4:$L$15,0))/12,IF($AE$2=P34+1,-Q34,IF($AE$2&gt;=N34,IF(SUM(O34:P34)=0,0,F34-AA34),0))))</f>
        <v>0</v>
      </c>
      <c r="AI34" s="73">
        <f>SUM(AE34:AH34)</f>
        <v>1</v>
      </c>
      <c r="AJ34" s="70">
        <f>Tableau22[[#This Row],[nb postes A cumul 2021]]+Tableau22[[#This Row],[nb postes A 2022]]</f>
        <v>1</v>
      </c>
      <c r="AK34" s="70">
        <f>Tableau22[[#This Row],[nb postes B cumul 2021]]+Tableau22[[#This Row],[nb postes B 2022]]</f>
        <v>0</v>
      </c>
      <c r="AL34" s="70">
        <f>Tableau22[[#This Row],[nb postes C cumul 2021]]+Tableau22[[#This Row],[nb postes C 2022]]</f>
        <v>0</v>
      </c>
      <c r="AM34" s="70">
        <f>Tableau22[[#This Row],[nb postes apprentis cumul 2021]]+Tableau22[[#This Row],[nb postes apprentis 2022]]</f>
        <v>0</v>
      </c>
      <c r="AN34" s="70">
        <f>SUM(Tableau22[[#This Row],[nb postes A cumul 2021]:[nb postes apprentis cumul 2021]])</f>
        <v>0</v>
      </c>
      <c r="AO34" s="75">
        <f>IF($S$2=N34,IF(O34="janvier",M34,M34*(13-MATCH(O34,'références '!$L$4:$L$15,0))/12),IF($S$2=P34,-M34*(13-MATCH(Q34,'références '!$L$4:$L$15,0))/12,IF($S$2=P34+1,-Q34,IF($S$2&gt;=N34,IF(SUM(O34:P34)=0,0,M34-AC34),0))))</f>
        <v>0</v>
      </c>
      <c r="AP34" s="75">
        <f>Tableau22[[#This Row],[montant cumulé 2021]]+Tableau22[[#This Row],[montant BP 2022]]</f>
        <v>0</v>
      </c>
      <c r="AQ34" s="73" t="e">
        <f>IF($S$2=#REF!,IF(#REF!="janvier",R34,R34*(13-MATCH(#REF!,'références '!$L$4:$L$15,0))/12),IF($S$2=#REF!,-R34*(13-MATCH(#REF!,'références '!$L$4:$L$15,0))/12,IF($S$2=#REF!+1,-#REF!,IF($S$2&gt;=#REF!,IF(SUM(#REF!)=0,0,R34-#REF!),0))))</f>
        <v>#REF!</v>
      </c>
      <c r="AR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" s="73" t="e">
        <f>SUM(AQ34:AT34)</f>
        <v>#REF!</v>
      </c>
      <c r="AV34" s="70"/>
      <c r="AW34" s="70"/>
      <c r="AX34" s="70"/>
      <c r="AY34" s="70"/>
      <c r="AZ34" s="70">
        <f>SUM(Tableau22[[#This Row],[nb postes A cumul 2021]:[nb postes apprentis cumul 2021]])</f>
        <v>0</v>
      </c>
      <c r="BA3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" s="75">
        <f>Tableau22[[#This Row],[montant DM 2021]]</f>
        <v>0</v>
      </c>
      <c r="BC34" s="73">
        <f>IF($S$2=T34,IF(U34="janvier",#REF!,#REF!*(13-MATCH(U34,'références '!$L$4:$L$15,0))/12),IF($S$2=V34,-#REF!*(13-MATCH(W34,'références '!$L$4:$L$15,0))/12,IF($S$2=V34+1,-W34,IF($S$2&gt;=T34,IF(SUM(U34:V34)=0,0,#REF!-W34),0))))</f>
        <v>0</v>
      </c>
      <c r="BD34" s="73">
        <f>IF($S$2=T34,IF(U34="janvier",#REF!,#REF!*(13-MATCH(U34,'références '!$L$4:$L$15,0))/12),IF($S$2=V34,-#REF!*(13-MATCH(W34,'références '!$L$4:$L$15,0))/12,IF($S$2=V34+1,-W34,IF($S$2&gt;=T34,IF(SUM(U34:V34)=0,0,#REF!-W34),0))))</f>
        <v>0</v>
      </c>
      <c r="BE34" s="73">
        <f>IF($S$2=T34,IF(U34="janvier",#REF!,#REF!*(13-MATCH(U34,'références '!$L$4:$L$15,0))/12),IF($S$2=V34,-#REF!*(13-MATCH(W34,'références '!$L$4:$L$15,0))/12,IF($S$2=V34+1,-W34,IF($S$2&gt;=T34,IF(SUM(U34:V34)=0,0,#REF!-W34),0))))</f>
        <v>0</v>
      </c>
      <c r="BF34" s="73">
        <f>IF($S$2=T34,IF(U34="janvier",#REF!,#REF!*(13-MATCH(U34,'références '!$L$4:$L$15,0))/12),IF($S$2=V34,-#REF!*(13-MATCH(W34,'références '!$L$4:$L$15,0))/12,IF($S$2=V34+1,-W34,IF($S$2&gt;=T34,IF(SUM(U34:V34)=0,0,#REF!-W34),0))))</f>
        <v>0</v>
      </c>
      <c r="BG34" s="73">
        <f>SUM(BC34:BF34)</f>
        <v>0</v>
      </c>
      <c r="BH34" s="70"/>
      <c r="BI34" s="70"/>
      <c r="BJ34" s="70"/>
      <c r="BK34" s="70"/>
      <c r="BL34" s="70">
        <f>SUM(Tableau22[[#This Row],[nb postes A cumul 2021]:[nb postes apprentis cumul 2021]])</f>
        <v>0</v>
      </c>
      <c r="BM34" s="75">
        <f>IF($S$2=T34,IF(U34="janvier",#REF!,#REF!*(13-MATCH(U34,'références '!$L$4:$L$15,0))/12),IF($S$2=V34,-#REF!*(13-MATCH(W34,'références '!$L$4:$L$15,0))/12,IF($S$2=V34+1,-W34,IF($S$2&gt;=T34,IF(SUM(U34:V34)=0,0,#REF!-W34),0))))</f>
        <v>0</v>
      </c>
      <c r="BN34" s="75">
        <f>Tableau22[[#This Row],[montant DM 2021]]</f>
        <v>0</v>
      </c>
      <c r="BO34" s="73">
        <f>IF($S$2=AF34,IF(AG34="janvier",#REF!,#REF!*(13-MATCH(AG34,'références '!$L$4:$L$15,0))/12),IF($S$2=AH34,-#REF!*(13-MATCH(AI34,'références '!$L$4:$L$15,0))/12,IF($S$2=AH34+1,-AI34,IF($S$2&gt;=AF34,IF(SUM(AG34:AH34)=0,0,#REF!-AI34),0))))</f>
        <v>0</v>
      </c>
      <c r="BP34" s="73">
        <f>IF($S$2=AF34,IF(AG34="janvier",#REF!,#REF!*(13-MATCH(AG34,'références '!$L$4:$L$15,0))/12),IF($S$2=AH34,-#REF!*(13-MATCH(AI34,'références '!$L$4:$L$15,0))/12,IF($S$2=AH34+1,-AI34,IF($S$2&gt;=AF34,IF(SUM(AG34:AH34)=0,0,#REF!-AI34),0))))</f>
        <v>0</v>
      </c>
      <c r="BQ34" s="73">
        <f>IF($S$2=AF34,IF(AG34="janvier",#REF!,#REF!*(13-MATCH(AG34,'références '!$L$4:$L$15,0))/12),IF($S$2=AH34,-#REF!*(13-MATCH(AI34,'références '!$L$4:$L$15,0))/12,IF($S$2=AH34+1,-AI34,IF($S$2&gt;=AF34,IF(SUM(AG34:AH34)=0,0,#REF!-AI34),0))))</f>
        <v>0</v>
      </c>
      <c r="BR34" s="73">
        <f>IF($S$2=AF34,IF(AG34="janvier",#REF!,#REF!*(13-MATCH(AG34,'références '!$L$4:$L$15,0))/12),IF($S$2=AH34,-#REF!*(13-MATCH(AI34,'références '!$L$4:$L$15,0))/12,IF($S$2=AH34+1,-AI34,IF($S$2&gt;=AF34,IF(SUM(AG34:AH34)=0,0,#REF!-AI34),0))))</f>
        <v>0</v>
      </c>
      <c r="BS34" s="73">
        <f>SUM(BO34:BR34)</f>
        <v>0</v>
      </c>
      <c r="BT34" s="70"/>
      <c r="BU34" s="70"/>
      <c r="BV34" s="70"/>
      <c r="BW34" s="70"/>
      <c r="BX34" s="70">
        <f>SUM(Tableau22[[#This Row],[nb postes A cumul 2021]:[nb postes apprentis cumul 2021]])</f>
        <v>0</v>
      </c>
      <c r="BY34" s="75">
        <f>IF($S$2=AF34,IF(AG34="janvier",Z34,Z34*(13-MATCH(AG34,'références '!$L$4:$L$15,0))/12),IF($S$2=AH34,-Z34*(13-MATCH(AI34,'références '!$L$4:$L$15,0))/12,IF($S$2=AH34+1,-AI34,IF($S$2&gt;=AF34,IF(SUM(AG34:AH34)=0,0,Z34-AI34),0))))</f>
        <v>0</v>
      </c>
      <c r="BZ34" s="75">
        <f>Tableau22[[#This Row],[montant DM 2021]]</f>
        <v>0</v>
      </c>
      <c r="CA34" s="73" t="e">
        <f>IF($S$2=AR34,IF(AS34="janvier",X34,X34*(13-MATCH(AS34,'références '!$L$4:$L$15,0))/12),IF($S$2=AT34,-X34*(13-MATCH(AU34,'références '!$L$4:$L$15,0))/12,IF($S$2=AT34+1,-AU34,IF($S$2&gt;=AR34,IF(SUM(AS34:AT34)=0,0,X34-AU34),0))))</f>
        <v>#REF!</v>
      </c>
      <c r="CB34" s="73" t="e">
        <f>IF($S$2=AR34,IF(AS34="janvier",Y34,Y34*(13-MATCH(AS34,'références '!$L$4:$L$15,0))/12),IF($S$2=AT34,-Y34*(13-MATCH(AU34,'références '!$L$4:$L$15,0))/12,IF($S$2=AT34+1,-AU34,IF($S$2&gt;=AR34,IF(SUM(AS34:AT34)=0,0,Y34-AU34),0))))</f>
        <v>#REF!</v>
      </c>
      <c r="CC34" s="73" t="e">
        <f>IF($S$2=AR34,IF(AS34="janvier",Z34,Z34*(13-MATCH(AS34,'références '!$L$4:$L$15,0))/12),IF($S$2=AT34,-Z34*(13-MATCH(AU34,'références '!$L$4:$L$15,0))/12,IF($S$2=AT34+1,-AU34,IF($S$2&gt;=AR34,IF(SUM(AS34:AT34)=0,0,Z34-AU34),0))))</f>
        <v>#REF!</v>
      </c>
      <c r="CD34" s="73" t="e">
        <f>IF($S$2=AR34,IF(AS34="janvier",AA34,AA34*(13-MATCH(AS34,'références '!$L$4:$L$15,0))/12),IF($S$2=AT34,-AA34*(13-MATCH(AU34,'références '!$L$4:$L$15,0))/12,IF($S$2=AT34+1,-AU34,IF($S$2&gt;=AR34,IF(SUM(AS34:AT34)=0,0,AA34-AU34),0))))</f>
        <v>#REF!</v>
      </c>
      <c r="CE34" s="73" t="e">
        <f>SUM(CA34:CD34)</f>
        <v>#REF!</v>
      </c>
      <c r="CF34" s="70"/>
      <c r="CG34" s="70"/>
      <c r="CH34" s="70"/>
      <c r="CI34" s="70"/>
      <c r="CJ34" s="70">
        <f>SUM(Tableau22[[#This Row],[nb postes A cumul 2021]:[nb postes apprentis cumul 2021]])</f>
        <v>0</v>
      </c>
      <c r="CK34" s="75" t="e">
        <f>IF($S$2=AR34,IF(AS34="janvier",AL34,AL34*(13-MATCH(AS34,'références '!$L$4:$L$15,0))/12),IF($S$2=AT34,-AL34*(13-MATCH(AU34,'références '!$L$4:$L$15,0))/12,IF($S$2=AT34+1,-AU34,IF($S$2&gt;=AR34,IF(SUM(AS34:AT34)=0,0,AL34-AU34),0))))</f>
        <v>#REF!</v>
      </c>
      <c r="CL34" s="75">
        <f>Tableau22[[#This Row],[montant DM 2021]]</f>
        <v>0</v>
      </c>
      <c r="CM34" s="73">
        <f>IF($S$2=BD34,IF(BE34="janvier",AJ34,AJ34*(13-MATCH(BE34,'références '!$L$4:$L$15,0))/12),IF($S$2=BF34,-AJ34*(13-MATCH(BG34,'références '!$L$4:$L$15,0))/12,IF($S$2=BF34+1,-BG34,IF($S$2&gt;=BD34,IF(SUM(BE34:BF34)=0,0,AJ34-BG34),0))))</f>
        <v>0</v>
      </c>
      <c r="CN34" s="73">
        <f>IF($S$2=BD34,IF(BE34="janvier",AK34,AK34*(13-MATCH(BE34,'références '!$L$4:$L$15,0))/12),IF($S$2=BF34,-AK34*(13-MATCH(BG34,'références '!$L$4:$L$15,0))/12,IF($S$2=BF34+1,-BG34,IF($S$2&gt;=BD34,IF(SUM(BE34:BF34)=0,0,AK34-BG34),0))))</f>
        <v>0</v>
      </c>
      <c r="CO34" s="73">
        <f>IF($S$2=BD34,IF(BE34="janvier",AL34,AL34*(13-MATCH(BE34,'références '!$L$4:$L$15,0))/12),IF($S$2=BF34,-AL34*(13-MATCH(BG34,'références '!$L$4:$L$15,0))/12,IF($S$2=BF34+1,-BG34,IF($S$2&gt;=BD34,IF(SUM(BE34:BF34)=0,0,AL34-BG34),0))))</f>
        <v>0</v>
      </c>
      <c r="CP34" s="73">
        <f>IF($S$2=BD34,IF(BE34="janvier",AM34,AM34*(13-MATCH(BE34,'références '!$L$4:$L$15,0))/12),IF($S$2=BF34,-AM34*(13-MATCH(BG34,'références '!$L$4:$L$15,0))/12,IF($S$2=BF34+1,-BG34,IF($S$2&gt;=BD34,IF(SUM(BE34:BF34)=0,0,AM34-BG34),0))))</f>
        <v>0</v>
      </c>
      <c r="CQ34" s="73">
        <f>SUM(CM34:CP34)</f>
        <v>0</v>
      </c>
      <c r="CR34" s="70"/>
      <c r="CS34" s="70"/>
      <c r="CT34" s="70"/>
      <c r="CU34" s="70"/>
      <c r="CV34" s="70">
        <f>SUM(Tableau22[[#This Row],[nb postes A cumul 2021]:[nb postes apprentis cumul 2021]])</f>
        <v>0</v>
      </c>
      <c r="CW34" s="75">
        <f>IF($S$2=BD34,IF(BE34="janvier",AX34,AX34*(13-MATCH(BE34,'références '!$L$4:$L$15,0))/12),IF($S$2=BF34,-AX34*(13-MATCH(BG34,'références '!$L$4:$L$15,0))/12,IF($S$2=BF34+1,-BG34,IF($S$2&gt;=BD34,IF(SUM(BE34:BF34)=0,0,AX34-BG34),0))))</f>
        <v>0</v>
      </c>
      <c r="CX34" s="75">
        <f>Tableau22[[#This Row],[montant DM 2021]]</f>
        <v>0</v>
      </c>
    </row>
    <row r="35" spans="1:102" x14ac:dyDescent="0.25">
      <c r="A35" s="17"/>
      <c r="B35" s="17" t="s">
        <v>91</v>
      </c>
      <c r="C35" s="25"/>
      <c r="D35" s="25"/>
      <c r="E35" s="25"/>
      <c r="F35" s="25"/>
      <c r="G35" s="27"/>
      <c r="H35" s="25"/>
      <c r="I35" s="25"/>
      <c r="J35" s="26">
        <f>30000+IF(H35="titulaire",IF(I35="technique",(C35*'références coût RH'!$C$2)+(D35*'références coût RH'!$C$3)+(E35*'références coût RH'!$C$4)+(F35*'références coût RH'!$B$5),
IF(I35="administrative",(C35*'références coût RH'!$D$2)+(D35*'références coût RH'!$D$3)+(E35*'références coût RH'!$D$4)+(F35*'références coût RH'!$B$5),
IF(I35="sanitaire",(C35*'références coût RH'!$E$2)+(D35*'références coût RH'!$E$3)+(E35*'références coût RH'!$E$4)+(F35*'références coût RH'!$B$5),
IF(I35="culturelle",(C35*'références coût RH'!$F$2)+(D35*'références coût RH'!$F$3)+(E35*'références coût RH'!$F$4)+(F35*'références coût RH'!$B$5),
IF(I35="sportive",(C35*'références coût RH'!$G$2)+(D35*'références coût RH'!$G$3)+(E35*'références coût RH'!$G$4)+(F35*'références coût RH'!$B$5),
IF(I35="animation",(C35*'références coût RH'!$H$2)+(D35*'références coût RH'!$H$3)+(E35*'références coût RH'!$H$4)+(F35*'références coût RH'!$B$5),
IF(I35="PM",(C35*'références coût RH'!$I$2)+(D35*'références coût RH'!$I$3)+(E35*'références coût RH'!$I$4)+(F35*'références coût RH'!$B$5),
IF(I35="",(C35*'références coût RH'!$B$2)+(D35*'références coût RH'!$B$3)+(E35*'références coût RH'!$B$4)+(F35*'références coût RH'!$B$5))))))))),
IF(I35="technique",(C35*'références coût RH'!$C$11)+(D35*'références coût RH'!$C$12)+(E35*'références coût RH'!$C$13)+(F35*'références coût RH'!$B$14),
IF(I35="administrative",(C35*'références coût RH'!$D$11)+(D35*'références coût RH'!$D$12)+(E35*'références coût RH'!$D$13)+(F35*'références coût RH'!$B$14),
IF(I35="sanitaire",(C35*'références coût RH'!$E$11)+(D35*'références coût RH'!$E$12)+(E35*'références coût RH'!$E$13)+(F35*'références coût RH'!$B$14),
IF(I35="culturelle",(C35*'références coût RH'!$F$11)+(D35*'références coût RH'!$F$12)+(E35*'références coût RH'!$F$13)+(F35*'références coût RH'!$B$14),
IF(I35="sportive",(C35*'références coût RH'!$BH$21)+(D35*'références coût RH'!$BH$22)+(E35*'références coût RH'!$BH$23)+(F35*'références coût RH'!$B$14),
IF(I35="animation",(C35*'références coût RH'!$H$11)+(D35*'références coût RH'!$H$12)+(E35*'références coût RH'!$H$13)+(F35*'références coût RH'!$B$14),
IF(I35="PM",(C35*'références coût RH'!$I$11)+(D35*'références coût RH'!$I$12)+(E35*'références coût RH'!$I$13)+(F35*'références coût RH'!$B$14),
IF(I35="",(C35*'références coût RH'!$B$11)+(D35*'références coût RH'!$B$12)+(E35*'références coût RH'!$B$13)+(F35*'références coût RH'!$B$14))))))))))</f>
        <v>30000</v>
      </c>
      <c r="K35" s="26"/>
      <c r="L35" s="26"/>
      <c r="M35" s="18">
        <f>Tableau22[[#This Row],[montant estimé 012]]+Tableau22[[#This Row],[Montant estimé 011 et 65]]+Tableau22[[#This Row],[Montant estimé recettes]]</f>
        <v>30000</v>
      </c>
      <c r="N35" s="52">
        <v>2025</v>
      </c>
      <c r="O35" s="17" t="s">
        <v>114</v>
      </c>
      <c r="P35" s="56">
        <v>2026</v>
      </c>
      <c r="Q35" s="57" t="s">
        <v>114</v>
      </c>
      <c r="R35" s="11"/>
      <c r="S35" s="73">
        <f>IF($S$2=N35,IF(O35="janvier",C35,C35*(13-MATCH(O35,'références '!$L$4:$L$15,0))/12),IF($S$2=P35,-C35*(13-MATCH(Q35,'références '!$L$4:$L$15,0))/12,IF($S$2=P35+1,-Q35,IF($S$2&gt;=N35,IF(SUM(O35:P35)=0,0,C35-Q35),0))))</f>
        <v>0</v>
      </c>
      <c r="T35" s="73">
        <f>IF($S$2=N35,IF(O35="janvier",D35,D35*(13-MATCH(O35,'références '!$L$4:$L$15,0))/12),IF($S$2=P35,-D35*(13-MATCH(Q35,'références '!$L$4:$L$15,0))/12,IF($S$2=P35+1,-Q35,IF($S$2&gt;=N35,IF(SUM(O35:P35)=0,0,D35-Q35),0))))</f>
        <v>0</v>
      </c>
      <c r="U35" s="73">
        <f>IF($S$2=N35,IF(O35="janvier",E35,E35*(13-MATCH(O35,'références '!$L$4:$L$15,0))/12),IF($S$2=P35,-E35*(13-MATCH(Q35,'références '!$L$4:$L$15,0))/12,IF($S$2=P35+1,-Q35,IF($S$2&gt;=N35,IF(SUM(O35:P35)=0,0,E35-Q35),0))))</f>
        <v>0</v>
      </c>
      <c r="V35" s="73">
        <f>IF($S$2=N35,IF(O35="janvier",F35,F35*(13-MATCH(O35,'références '!$L$4:$L$15,0))/12),IF($S$2=P35,-F35*(13-MATCH(Q35,'références '!$L$4:$L$15,0))/12,IF($S$2=P35+1,-Q35,IF($S$2&gt;=N35,IF(SUM(O35:P35)=0,0,F35-Q35),0))))</f>
        <v>0</v>
      </c>
      <c r="W35" s="73">
        <f>SUM(S35:V35)</f>
        <v>0</v>
      </c>
      <c r="X35" s="70">
        <f>Tableau22[[#This Row],[nb postes A 2021]]</f>
        <v>0</v>
      </c>
      <c r="Y35" s="70">
        <f>Tableau22[[#This Row],[nb postes B 2021]]</f>
        <v>0</v>
      </c>
      <c r="Z35" s="70">
        <f>Tableau22[[#This Row],[nb postes C 2021]]</f>
        <v>0</v>
      </c>
      <c r="AA35" s="70">
        <f>Tableau22[[#This Row],[nb postes apprentis 2021]]</f>
        <v>0</v>
      </c>
      <c r="AB35" s="70">
        <f>SUM(Tableau22[[#This Row],[nb postes A cumul 2021]:[nb postes apprentis cumul 2021]])</f>
        <v>0</v>
      </c>
      <c r="AC35" s="75">
        <f>IF($S$2=N35,IF(O35="janvier",M35,M35*(13-MATCH(O35,'références '!$L$4:$L$15,0))/12),IF($S$2=P35,-M35*(13-MATCH(Q35,'références '!$L$4:$L$15,0))/12,IF($S$2=P35+1,-Q35,IF($S$2&gt;=N35,IF(SUM(O35:P35)=0,0,M35-Q35),0))))</f>
        <v>0</v>
      </c>
      <c r="AD35" s="75">
        <f>Tableau22[[#This Row],[montant DM 2021]]</f>
        <v>0</v>
      </c>
      <c r="AE35" s="73">
        <f>IF($AE$2=N35,IF(O35="janvier",C35,C35*(13-MATCH(O35,'références '!$L$4:$L$15,0))/12),IF($AE$2=P35,-C35*(13-MATCH(Q35,'références '!$L$4:$L$15,0))/12,IF($AE$2=P35+1,-Q35,IF($AE$2&gt;=N35,IF(SUM(O35:P35)=0,0,C35-X35),0))))</f>
        <v>0</v>
      </c>
      <c r="AF35" s="73">
        <f>IF($AE$2=N35,IF(O35="janvier",D35,D35*(13-MATCH(O35,'références '!$L$4:$L$15,0))/12),IF($AE$2=P35,-D35*(13-MATCH(Q35,'références '!$L$4:$L$15,0))/12,IF($AE$2=P35+1,-Q35,IF($AE$2&gt;=N35,IF(SUM(O35:P35)=0,0,D35-Y35),0))))</f>
        <v>0</v>
      </c>
      <c r="AG35" s="73">
        <f>IF($AE$2=N35,IF(O35="janvier",E35,E35*(13-MATCH(O35,'références '!$L$4:$L$15,0))/12),IF($AE$2=P35,-E35*(13-MATCH(Q35,'références '!$L$4:$L$15,0))/12,IF($AE$2=P35+1,-Q35,IF($AE$2&gt;=N35,IF(SUM(O35:P35)=0,0,E35-Z35),0))))</f>
        <v>0</v>
      </c>
      <c r="AH35" s="73">
        <f>IF($AE$2=N35,IF(O35="janvier",F35,F35*(13-MATCH(O35,'références '!$L$4:$L$15,0))/12),IF($AE$2=P35,-F35*(13-MATCH(Q35,'références '!$L$4:$L$15,0))/12,IF($AE$2=P35+1,-Q35,IF($AE$2&gt;=N35,IF(SUM(O35:P35)=0,0,F35-AA35),0))))</f>
        <v>0</v>
      </c>
      <c r="AI35" s="73">
        <f>SUM(AE35:AH35)</f>
        <v>0</v>
      </c>
      <c r="AJ35" s="70">
        <f>Tableau22[[#This Row],[nb postes A cumul 2021]]+Tableau22[[#This Row],[nb postes A 2022]]</f>
        <v>0</v>
      </c>
      <c r="AK35" s="70">
        <f>Tableau22[[#This Row],[nb postes B cumul 2021]]+Tableau22[[#This Row],[nb postes B 2022]]</f>
        <v>0</v>
      </c>
      <c r="AL35" s="70">
        <f>Tableau22[[#This Row],[nb postes C cumul 2021]]+Tableau22[[#This Row],[nb postes C 2022]]</f>
        <v>0</v>
      </c>
      <c r="AM35" s="70">
        <f>Tableau22[[#This Row],[nb postes apprentis cumul 2021]]+Tableau22[[#This Row],[nb postes apprentis 2022]]</f>
        <v>0</v>
      </c>
      <c r="AN35" s="70">
        <f>SUM(Tableau22[[#This Row],[nb postes A cumul 2021]:[nb postes apprentis cumul 2021]])</f>
        <v>0</v>
      </c>
      <c r="AO35" s="75">
        <f>IF($S$2=N35,IF(O35="janvier",M35,M35*(13-MATCH(O35,'références '!$L$4:$L$15,0))/12),IF($S$2=P35,-M35*(13-MATCH(Q35,'références '!$L$4:$L$15,0))/12,IF($S$2=P35+1,-Q35,IF($S$2&gt;=N35,IF(SUM(O35:P35)=0,0,M35-AC35),0))))</f>
        <v>0</v>
      </c>
      <c r="AP35" s="75">
        <f>Tableau22[[#This Row],[montant cumulé 2021]]+Tableau22[[#This Row],[montant BP 2022]]</f>
        <v>0</v>
      </c>
      <c r="AQ35" s="73" t="e">
        <f>IF($S$2=#REF!,IF(#REF!="janvier",R35,R35*(13-MATCH(#REF!,'références '!$L$4:$L$15,0))/12),IF($S$2=#REF!,-R35*(13-MATCH(#REF!,'références '!$L$4:$L$15,0))/12,IF($S$2=#REF!+1,-#REF!,IF($S$2&gt;=#REF!,IF(SUM(#REF!)=0,0,R35-#REF!),0))))</f>
        <v>#REF!</v>
      </c>
      <c r="AR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" s="73" t="e">
        <f>SUM(AQ35:AT35)</f>
        <v>#REF!</v>
      </c>
      <c r="AV35" s="70"/>
      <c r="AW35" s="70"/>
      <c r="AX35" s="70"/>
      <c r="AY35" s="70"/>
      <c r="AZ35" s="70">
        <f>SUM(Tableau22[[#This Row],[nb postes A cumul 2021]:[nb postes apprentis cumul 2021]])</f>
        <v>0</v>
      </c>
      <c r="BA3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" s="75">
        <f>Tableau22[[#This Row],[montant DM 2021]]</f>
        <v>0</v>
      </c>
      <c r="BC35" s="73">
        <f>IF($S$2=T35,IF(U35="janvier",#REF!,#REF!*(13-MATCH(U35,'références '!$L$4:$L$15,0))/12),IF($S$2=V35,-#REF!*(13-MATCH(W35,'références '!$L$4:$L$15,0))/12,IF($S$2=V35+1,-W35,IF($S$2&gt;=T35,IF(SUM(U35:V35)=0,0,#REF!-W35),0))))</f>
        <v>0</v>
      </c>
      <c r="BD35" s="73">
        <f>IF($S$2=T35,IF(U35="janvier",#REF!,#REF!*(13-MATCH(U35,'références '!$L$4:$L$15,0))/12),IF($S$2=V35,-#REF!*(13-MATCH(W35,'références '!$L$4:$L$15,0))/12,IF($S$2=V35+1,-W35,IF($S$2&gt;=T35,IF(SUM(U35:V35)=0,0,#REF!-W35),0))))</f>
        <v>0</v>
      </c>
      <c r="BE35" s="73">
        <f>IF($S$2=T35,IF(U35="janvier",#REF!,#REF!*(13-MATCH(U35,'références '!$L$4:$L$15,0))/12),IF($S$2=V35,-#REF!*(13-MATCH(W35,'références '!$L$4:$L$15,0))/12,IF($S$2=V35+1,-W35,IF($S$2&gt;=T35,IF(SUM(U35:V35)=0,0,#REF!-W35),0))))</f>
        <v>0</v>
      </c>
      <c r="BF35" s="73">
        <f>IF($S$2=T35,IF(U35="janvier",#REF!,#REF!*(13-MATCH(U35,'références '!$L$4:$L$15,0))/12),IF($S$2=V35,-#REF!*(13-MATCH(W35,'références '!$L$4:$L$15,0))/12,IF($S$2=V35+1,-W35,IF($S$2&gt;=T35,IF(SUM(U35:V35)=0,0,#REF!-W35),0))))</f>
        <v>0</v>
      </c>
      <c r="BG35" s="73">
        <f>SUM(BC35:BF35)</f>
        <v>0</v>
      </c>
      <c r="BH35" s="70"/>
      <c r="BI35" s="70"/>
      <c r="BJ35" s="70"/>
      <c r="BK35" s="70"/>
      <c r="BL35" s="70">
        <f>SUM(Tableau22[[#This Row],[nb postes A cumul 2021]:[nb postes apprentis cumul 2021]])</f>
        <v>0</v>
      </c>
      <c r="BM35" s="75">
        <f>IF($S$2=T35,IF(U35="janvier",#REF!,#REF!*(13-MATCH(U35,'références '!$L$4:$L$15,0))/12),IF($S$2=V35,-#REF!*(13-MATCH(W35,'références '!$L$4:$L$15,0))/12,IF($S$2=V35+1,-W35,IF($S$2&gt;=T35,IF(SUM(U35:V35)=0,0,#REF!-W35),0))))</f>
        <v>0</v>
      </c>
      <c r="BN35" s="75">
        <f>Tableau22[[#This Row],[montant DM 2021]]</f>
        <v>0</v>
      </c>
      <c r="BO35" s="73">
        <f>IF($S$2=AF35,IF(AG35="janvier",#REF!,#REF!*(13-MATCH(AG35,'références '!$L$4:$L$15,0))/12),IF($S$2=AH35,-#REF!*(13-MATCH(AI35,'références '!$L$4:$L$15,0))/12,IF($S$2=AH35+1,-AI35,IF($S$2&gt;=AF35,IF(SUM(AG35:AH35)=0,0,#REF!-AI35),0))))</f>
        <v>0</v>
      </c>
      <c r="BP35" s="73">
        <f>IF($S$2=AF35,IF(AG35="janvier",#REF!,#REF!*(13-MATCH(AG35,'références '!$L$4:$L$15,0))/12),IF($S$2=AH35,-#REF!*(13-MATCH(AI35,'références '!$L$4:$L$15,0))/12,IF($S$2=AH35+1,-AI35,IF($S$2&gt;=AF35,IF(SUM(AG35:AH35)=0,0,#REF!-AI35),0))))</f>
        <v>0</v>
      </c>
      <c r="BQ35" s="73">
        <f>IF($S$2=AF35,IF(AG35="janvier",#REF!,#REF!*(13-MATCH(AG35,'références '!$L$4:$L$15,0))/12),IF($S$2=AH35,-#REF!*(13-MATCH(AI35,'références '!$L$4:$L$15,0))/12,IF($S$2=AH35+1,-AI35,IF($S$2&gt;=AF35,IF(SUM(AG35:AH35)=0,0,#REF!-AI35),0))))</f>
        <v>0</v>
      </c>
      <c r="BR35" s="73">
        <f>IF($S$2=AF35,IF(AG35="janvier",#REF!,#REF!*(13-MATCH(AG35,'références '!$L$4:$L$15,0))/12),IF($S$2=AH35,-#REF!*(13-MATCH(AI35,'références '!$L$4:$L$15,0))/12,IF($S$2=AH35+1,-AI35,IF($S$2&gt;=AF35,IF(SUM(AG35:AH35)=0,0,#REF!-AI35),0))))</f>
        <v>0</v>
      </c>
      <c r="BS35" s="73">
        <f>SUM(BO35:BR35)</f>
        <v>0</v>
      </c>
      <c r="BT35" s="70"/>
      <c r="BU35" s="70"/>
      <c r="BV35" s="70"/>
      <c r="BW35" s="70"/>
      <c r="BX35" s="70">
        <f>SUM(Tableau22[[#This Row],[nb postes A cumul 2021]:[nb postes apprentis cumul 2021]])</f>
        <v>0</v>
      </c>
      <c r="BY35" s="75">
        <f>IF($S$2=AF35,IF(AG35="janvier",Z35,Z35*(13-MATCH(AG35,'références '!$L$4:$L$15,0))/12),IF($S$2=AH35,-Z35*(13-MATCH(AI35,'références '!$L$4:$L$15,0))/12,IF($S$2=AH35+1,-AI35,IF($S$2&gt;=AF35,IF(SUM(AG35:AH35)=0,0,Z35-AI35),0))))</f>
        <v>0</v>
      </c>
      <c r="BZ35" s="75">
        <f>Tableau22[[#This Row],[montant DM 2021]]</f>
        <v>0</v>
      </c>
      <c r="CA35" s="73" t="e">
        <f>IF($S$2=AR35,IF(AS35="janvier",X35,X35*(13-MATCH(AS35,'références '!$L$4:$L$15,0))/12),IF($S$2=AT35,-X35*(13-MATCH(AU35,'références '!$L$4:$L$15,0))/12,IF($S$2=AT35+1,-AU35,IF($S$2&gt;=AR35,IF(SUM(AS35:AT35)=0,0,X35-AU35),0))))</f>
        <v>#REF!</v>
      </c>
      <c r="CB35" s="73" t="e">
        <f>IF($S$2=AR35,IF(AS35="janvier",Y35,Y35*(13-MATCH(AS35,'références '!$L$4:$L$15,0))/12),IF($S$2=AT35,-Y35*(13-MATCH(AU35,'références '!$L$4:$L$15,0))/12,IF($S$2=AT35+1,-AU35,IF($S$2&gt;=AR35,IF(SUM(AS35:AT35)=0,0,Y35-AU35),0))))</f>
        <v>#REF!</v>
      </c>
      <c r="CC35" s="73" t="e">
        <f>IF($S$2=AR35,IF(AS35="janvier",Z35,Z35*(13-MATCH(AS35,'références '!$L$4:$L$15,0))/12),IF($S$2=AT35,-Z35*(13-MATCH(AU35,'références '!$L$4:$L$15,0))/12,IF($S$2=AT35+1,-AU35,IF($S$2&gt;=AR35,IF(SUM(AS35:AT35)=0,0,Z35-AU35),0))))</f>
        <v>#REF!</v>
      </c>
      <c r="CD35" s="73" t="e">
        <f>IF($S$2=AR35,IF(AS35="janvier",AA35,AA35*(13-MATCH(AS35,'références '!$L$4:$L$15,0))/12),IF($S$2=AT35,-AA35*(13-MATCH(AU35,'références '!$L$4:$L$15,0))/12,IF($S$2=AT35+1,-AU35,IF($S$2&gt;=AR35,IF(SUM(AS35:AT35)=0,0,AA35-AU35),0))))</f>
        <v>#REF!</v>
      </c>
      <c r="CE35" s="73" t="e">
        <f>SUM(CA35:CD35)</f>
        <v>#REF!</v>
      </c>
      <c r="CF35" s="70"/>
      <c r="CG35" s="70"/>
      <c r="CH35" s="70"/>
      <c r="CI35" s="70"/>
      <c r="CJ35" s="70">
        <f>SUM(Tableau22[[#This Row],[nb postes A cumul 2021]:[nb postes apprentis cumul 2021]])</f>
        <v>0</v>
      </c>
      <c r="CK35" s="75" t="e">
        <f>IF($S$2=AR35,IF(AS35="janvier",AL35,AL35*(13-MATCH(AS35,'références '!$L$4:$L$15,0))/12),IF($S$2=AT35,-AL35*(13-MATCH(AU35,'références '!$L$4:$L$15,0))/12,IF($S$2=AT35+1,-AU35,IF($S$2&gt;=AR35,IF(SUM(AS35:AT35)=0,0,AL35-AU35),0))))</f>
        <v>#REF!</v>
      </c>
      <c r="CL35" s="75">
        <f>Tableau22[[#This Row],[montant DM 2021]]</f>
        <v>0</v>
      </c>
      <c r="CM35" s="73">
        <f>IF($S$2=BD35,IF(BE35="janvier",AJ35,AJ35*(13-MATCH(BE35,'références '!$L$4:$L$15,0))/12),IF($S$2=BF35,-AJ35*(13-MATCH(BG35,'références '!$L$4:$L$15,0))/12,IF($S$2=BF35+1,-BG35,IF($S$2&gt;=BD35,IF(SUM(BE35:BF35)=0,0,AJ35-BG35),0))))</f>
        <v>0</v>
      </c>
      <c r="CN35" s="73">
        <f>IF($S$2=BD35,IF(BE35="janvier",AK35,AK35*(13-MATCH(BE35,'références '!$L$4:$L$15,0))/12),IF($S$2=BF35,-AK35*(13-MATCH(BG35,'références '!$L$4:$L$15,0))/12,IF($S$2=BF35+1,-BG35,IF($S$2&gt;=BD35,IF(SUM(BE35:BF35)=0,0,AK35-BG35),0))))</f>
        <v>0</v>
      </c>
      <c r="CO35" s="73">
        <f>IF($S$2=BD35,IF(BE35="janvier",AL35,AL35*(13-MATCH(BE35,'références '!$L$4:$L$15,0))/12),IF($S$2=BF35,-AL35*(13-MATCH(BG35,'références '!$L$4:$L$15,0))/12,IF($S$2=BF35+1,-BG35,IF($S$2&gt;=BD35,IF(SUM(BE35:BF35)=0,0,AL35-BG35),0))))</f>
        <v>0</v>
      </c>
      <c r="CP35" s="73">
        <f>IF($S$2=BD35,IF(BE35="janvier",AM35,AM35*(13-MATCH(BE35,'références '!$L$4:$L$15,0))/12),IF($S$2=BF35,-AM35*(13-MATCH(BG35,'références '!$L$4:$L$15,0))/12,IF($S$2=BF35+1,-BG35,IF($S$2&gt;=BD35,IF(SUM(BE35:BF35)=0,0,AM35-BG35),0))))</f>
        <v>0</v>
      </c>
      <c r="CQ35" s="73">
        <f>SUM(CM35:CP35)</f>
        <v>0</v>
      </c>
      <c r="CR35" s="70"/>
      <c r="CS35" s="70"/>
      <c r="CT35" s="70"/>
      <c r="CU35" s="70"/>
      <c r="CV35" s="70">
        <f>SUM(Tableau22[[#This Row],[nb postes A cumul 2021]:[nb postes apprentis cumul 2021]])</f>
        <v>0</v>
      </c>
      <c r="CW35" s="75">
        <f>IF($S$2=BD35,IF(BE35="janvier",AX35,AX35*(13-MATCH(BE35,'références '!$L$4:$L$15,0))/12),IF($S$2=BF35,-AX35*(13-MATCH(BG35,'références '!$L$4:$L$15,0))/12,IF($S$2=BF35+1,-BG35,IF($S$2&gt;=BD35,IF(SUM(BE35:BF35)=0,0,AX35-BG35),0))))</f>
        <v>0</v>
      </c>
      <c r="CX35" s="75">
        <f>Tableau22[[#This Row],[montant DM 2021]]</f>
        <v>0</v>
      </c>
    </row>
    <row r="36" spans="1:102" ht="91.5" customHeight="1" x14ac:dyDescent="0.25">
      <c r="A36" s="17"/>
      <c r="B36" s="17" t="s">
        <v>91</v>
      </c>
      <c r="C36" s="25"/>
      <c r="D36" s="25"/>
      <c r="E36" s="25"/>
      <c r="F36" s="25"/>
      <c r="G36" s="27"/>
      <c r="H36" s="25"/>
      <c r="I36" s="25"/>
      <c r="J36" s="26">
        <f>10000+IF(H36="titulaire",IF(I36="technique",(C36*'références coût RH'!$C$2)+(D36*'références coût RH'!$C$3)+(E36*'références coût RH'!$C$4)+(F36*'références coût RH'!$B$5),
IF(I36="administrative",(C36*'références coût RH'!$D$2)+(D36*'références coût RH'!$D$3)+(E36*'références coût RH'!$D$4)+(F36*'références coût RH'!$B$5),
IF(I36="sanitaire",(C36*'références coût RH'!$E$2)+(D36*'références coût RH'!$E$3)+(E36*'références coût RH'!$E$4)+(F36*'références coût RH'!$B$5),
IF(I36="culturelle",(C36*'références coût RH'!$F$2)+(D36*'références coût RH'!$F$3)+(E36*'références coût RH'!$F$4)+(F36*'références coût RH'!$B$5),
IF(I36="sportive",(C36*'références coût RH'!$G$2)+(D36*'références coût RH'!$G$3)+(E36*'références coût RH'!$G$4)+(F36*'références coût RH'!$B$5),
IF(I36="animation",(C36*'références coût RH'!$H$2)+(D36*'références coût RH'!$H$3)+(E36*'références coût RH'!$H$4)+(F36*'références coût RH'!$B$5),
IF(I36="PM",(C36*'références coût RH'!$I$2)+(D36*'références coût RH'!$I$3)+(E36*'références coût RH'!$I$4)+(F36*'références coût RH'!$B$5),
IF(I36="",(C36*'références coût RH'!$B$2)+(D36*'références coût RH'!$B$3)+(E36*'références coût RH'!$B$4)+(F36*'références coût RH'!$B$5))))))))),
IF(I36="technique",(C36*'références coût RH'!$C$11)+(D36*'références coût RH'!$C$12)+(E36*'références coût RH'!$C$13)+(F36*'références coût RH'!$B$14),
IF(I36="administrative",(C36*'références coût RH'!$D$11)+(D36*'références coût RH'!$D$12)+(E36*'références coût RH'!$D$13)+(F36*'références coût RH'!$B$14),
IF(I36="sanitaire",(C36*'références coût RH'!$E$11)+(D36*'références coût RH'!$E$12)+(E36*'références coût RH'!$E$13)+(F36*'références coût RH'!$B$14),
IF(I36="culturelle",(C36*'références coût RH'!$F$11)+(D36*'références coût RH'!$F$12)+(E36*'références coût RH'!$F$13)+(F36*'références coût RH'!$B$14),
IF(I36="sportive",(C36*'références coût RH'!$BH$21)+(D36*'références coût RH'!$BH$22)+(E36*'références coût RH'!$BH$23)+(F36*'références coût RH'!$B$14),
IF(I36="animation",(C36*'références coût RH'!$H$11)+(D36*'références coût RH'!$H$12)+(E36*'références coût RH'!$H$13)+(F36*'références coût RH'!$B$14),
IF(I36="PM",(C36*'références coût RH'!$I$11)+(D36*'références coût RH'!$I$12)+(E36*'références coût RH'!$I$13)+(F36*'références coût RH'!$B$14),
IF(I36="",(C36*'références coût RH'!$B$11)+(D36*'références coût RH'!$B$12)+(E36*'références coût RH'!$B$13)+(F36*'références coût RH'!$B$14))))))))))</f>
        <v>10000</v>
      </c>
      <c r="K36" s="26"/>
      <c r="L36" s="26"/>
      <c r="M36" s="18">
        <f>Tableau22[[#This Row],[montant estimé 012]]+Tableau22[[#This Row],[Montant estimé 011 et 65]]+Tableau22[[#This Row],[Montant estimé recettes]]</f>
        <v>10000</v>
      </c>
      <c r="N36" s="52">
        <v>2026</v>
      </c>
      <c r="O36" s="17" t="s">
        <v>114</v>
      </c>
      <c r="P36" s="56">
        <v>2027</v>
      </c>
      <c r="Q36" s="57" t="s">
        <v>114</v>
      </c>
      <c r="R36" s="11"/>
      <c r="S36" s="73">
        <f>IF($S$2=N36,IF(O36="janvier",C36,C36*(13-MATCH(O36,'références '!$L$4:$L$15,0))/12),IF($S$2=P36,-C36*(13-MATCH(Q36,'références '!$L$4:$L$15,0))/12,IF($S$2=P36+1,-Q36,IF($S$2&gt;=N36,IF(SUM(O36:P36)=0,0,C36-Q36),0))))</f>
        <v>0</v>
      </c>
      <c r="T36" s="73">
        <f>IF($S$2=N36,IF(O36="janvier",D36,D36*(13-MATCH(O36,'références '!$L$4:$L$15,0))/12),IF($S$2=P36,-D36*(13-MATCH(Q36,'références '!$L$4:$L$15,0))/12,IF($S$2=P36+1,-Q36,IF($S$2&gt;=N36,IF(SUM(O36:P36)=0,0,D36-Q36),0))))</f>
        <v>0</v>
      </c>
      <c r="U36" s="73">
        <f>IF($S$2=N36,IF(O36="janvier",E36,E36*(13-MATCH(O36,'références '!$L$4:$L$15,0))/12),IF($S$2=P36,-E36*(13-MATCH(Q36,'références '!$L$4:$L$15,0))/12,IF($S$2=P36+1,-Q36,IF($S$2&gt;=N36,IF(SUM(O36:P36)=0,0,E36-Q36),0))))</f>
        <v>0</v>
      </c>
      <c r="V36" s="73">
        <f>IF($S$2=N36,IF(O36="janvier",F36,F36*(13-MATCH(O36,'références '!$L$4:$L$15,0))/12),IF($S$2=P36,-F36*(13-MATCH(Q36,'références '!$L$4:$L$15,0))/12,IF($S$2=P36+1,-Q36,IF($S$2&gt;=N36,IF(SUM(O36:P36)=0,0,F36-Q36),0))))</f>
        <v>0</v>
      </c>
      <c r="W36" s="73">
        <f>SUM(S36:V36)</f>
        <v>0</v>
      </c>
      <c r="X36" s="70">
        <f>Tableau22[[#This Row],[nb postes A 2021]]</f>
        <v>0</v>
      </c>
      <c r="Y36" s="70">
        <f>Tableau22[[#This Row],[nb postes B 2021]]</f>
        <v>0</v>
      </c>
      <c r="Z36" s="70">
        <f>Tableau22[[#This Row],[nb postes C 2021]]</f>
        <v>0</v>
      </c>
      <c r="AA36" s="70">
        <f>Tableau22[[#This Row],[nb postes apprentis 2021]]</f>
        <v>0</v>
      </c>
      <c r="AB36" s="70">
        <f>SUM(Tableau22[[#This Row],[nb postes A cumul 2021]:[nb postes apprentis cumul 2021]])</f>
        <v>0</v>
      </c>
      <c r="AC36" s="75">
        <f>IF($S$2=N36,IF(O36="janvier",M36,M36*(13-MATCH(O36,'références '!$L$4:$L$15,0))/12),IF($S$2=P36,-M36*(13-MATCH(Q36,'références '!$L$4:$L$15,0))/12,IF($S$2=P36+1,-Q36,IF($S$2&gt;=N36,IF(SUM(O36:P36)=0,0,M36-Q36),0))))</f>
        <v>0</v>
      </c>
      <c r="AD36" s="75">
        <f>Tableau22[[#This Row],[montant DM 2021]]</f>
        <v>0</v>
      </c>
      <c r="AE36" s="73">
        <f>IF($AE$2=N36,IF(O36="janvier",C36,C36*(13-MATCH(O36,'références '!$L$4:$L$15,0))/12),IF($AE$2=P36,-C36*(13-MATCH(Q36,'références '!$L$4:$L$15,0))/12,IF($AE$2=P36+1,-Q36,IF($AE$2&gt;=N36,IF(SUM(O36:P36)=0,0,C36-X36),0))))</f>
        <v>0</v>
      </c>
      <c r="AF36" s="73">
        <f>IF($AE$2=N36,IF(O36="janvier",D36,D36*(13-MATCH(O36,'références '!$L$4:$L$15,0))/12),IF($AE$2=P36,-D36*(13-MATCH(Q36,'références '!$L$4:$L$15,0))/12,IF($AE$2=P36+1,-Q36,IF($AE$2&gt;=N36,IF(SUM(O36:P36)=0,0,D36-Y36),0))))</f>
        <v>0</v>
      </c>
      <c r="AG36" s="73">
        <f>IF($AE$2=N36,IF(O36="janvier",E36,E36*(13-MATCH(O36,'références '!$L$4:$L$15,0))/12),IF($AE$2=P36,-E36*(13-MATCH(Q36,'références '!$L$4:$L$15,0))/12,IF($AE$2=P36+1,-Q36,IF($AE$2&gt;=N36,IF(SUM(O36:P36)=0,0,E36-Z36),0))))</f>
        <v>0</v>
      </c>
      <c r="AH36" s="73">
        <f>IF($AE$2=N36,IF(O36="janvier",F36,F36*(13-MATCH(O36,'références '!$L$4:$L$15,0))/12),IF($AE$2=P36,-F36*(13-MATCH(Q36,'références '!$L$4:$L$15,0))/12,IF($AE$2=P36+1,-Q36,IF($AE$2&gt;=N36,IF(SUM(O36:P36)=0,0,F36-AA36),0))))</f>
        <v>0</v>
      </c>
      <c r="AI36" s="73">
        <f>SUM(AE36:AH36)</f>
        <v>0</v>
      </c>
      <c r="AJ36" s="70">
        <f>Tableau22[[#This Row],[nb postes A cumul 2021]]+Tableau22[[#This Row],[nb postes A 2022]]</f>
        <v>0</v>
      </c>
      <c r="AK36" s="70">
        <f>Tableau22[[#This Row],[nb postes B cumul 2021]]+Tableau22[[#This Row],[nb postes B 2022]]</f>
        <v>0</v>
      </c>
      <c r="AL36" s="70">
        <f>Tableau22[[#This Row],[nb postes C cumul 2021]]+Tableau22[[#This Row],[nb postes C 2022]]</f>
        <v>0</v>
      </c>
      <c r="AM36" s="70">
        <f>Tableau22[[#This Row],[nb postes apprentis cumul 2021]]+Tableau22[[#This Row],[nb postes apprentis 2022]]</f>
        <v>0</v>
      </c>
      <c r="AN36" s="70">
        <f>SUM(Tableau22[[#This Row],[nb postes A cumul 2021]:[nb postes apprentis cumul 2021]])</f>
        <v>0</v>
      </c>
      <c r="AO36" s="75">
        <f>IF($S$2=N36,IF(O36="janvier",M36,M36*(13-MATCH(O36,'références '!$L$4:$L$15,0))/12),IF($S$2=P36,-M36*(13-MATCH(Q36,'références '!$L$4:$L$15,0))/12,IF($S$2=P36+1,-Q36,IF($S$2&gt;=N36,IF(SUM(O36:P36)=0,0,M36-AC36),0))))</f>
        <v>0</v>
      </c>
      <c r="AP36" s="75">
        <f>Tableau22[[#This Row],[montant cumulé 2021]]+Tableau22[[#This Row],[montant BP 2022]]</f>
        <v>0</v>
      </c>
      <c r="AQ36" s="73" t="e">
        <f>IF($S$2=#REF!,IF(#REF!="janvier",R36,R36*(13-MATCH(#REF!,'références '!$L$4:$L$15,0))/12),IF($S$2=#REF!,-R36*(13-MATCH(#REF!,'références '!$L$4:$L$15,0))/12,IF($S$2=#REF!+1,-#REF!,IF($S$2&gt;=#REF!,IF(SUM(#REF!)=0,0,R36-#REF!),0))))</f>
        <v>#REF!</v>
      </c>
      <c r="AR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" s="73" t="e">
        <f>SUM(AQ36:AT36)</f>
        <v>#REF!</v>
      </c>
      <c r="AV36" s="70"/>
      <c r="AW36" s="70"/>
      <c r="AX36" s="70"/>
      <c r="AY36" s="70"/>
      <c r="AZ36" s="70">
        <f>SUM(Tableau22[[#This Row],[nb postes A cumul 2021]:[nb postes apprentis cumul 2021]])</f>
        <v>0</v>
      </c>
      <c r="BA3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" s="75">
        <f>Tableau22[[#This Row],[montant DM 2021]]</f>
        <v>0</v>
      </c>
      <c r="BC36" s="73">
        <f>IF($S$2=T36,IF(U36="janvier",#REF!,#REF!*(13-MATCH(U36,'références '!$L$4:$L$15,0))/12),IF($S$2=V36,-#REF!*(13-MATCH(W36,'références '!$L$4:$L$15,0))/12,IF($S$2=V36+1,-W36,IF($S$2&gt;=T36,IF(SUM(U36:V36)=0,0,#REF!-W36),0))))</f>
        <v>0</v>
      </c>
      <c r="BD36" s="73">
        <f>IF($S$2=T36,IF(U36="janvier",#REF!,#REF!*(13-MATCH(U36,'références '!$L$4:$L$15,0))/12),IF($S$2=V36,-#REF!*(13-MATCH(W36,'références '!$L$4:$L$15,0))/12,IF($S$2=V36+1,-W36,IF($S$2&gt;=T36,IF(SUM(U36:V36)=0,0,#REF!-W36),0))))</f>
        <v>0</v>
      </c>
      <c r="BE36" s="73">
        <f>IF($S$2=T36,IF(U36="janvier",#REF!,#REF!*(13-MATCH(U36,'références '!$L$4:$L$15,0))/12),IF($S$2=V36,-#REF!*(13-MATCH(W36,'références '!$L$4:$L$15,0))/12,IF($S$2=V36+1,-W36,IF($S$2&gt;=T36,IF(SUM(U36:V36)=0,0,#REF!-W36),0))))</f>
        <v>0</v>
      </c>
      <c r="BF36" s="73">
        <f>IF($S$2=T36,IF(U36="janvier",#REF!,#REF!*(13-MATCH(U36,'références '!$L$4:$L$15,0))/12),IF($S$2=V36,-#REF!*(13-MATCH(W36,'références '!$L$4:$L$15,0))/12,IF($S$2=V36+1,-W36,IF($S$2&gt;=T36,IF(SUM(U36:V36)=0,0,#REF!-W36),0))))</f>
        <v>0</v>
      </c>
      <c r="BG36" s="73">
        <f>SUM(BC36:BF36)</f>
        <v>0</v>
      </c>
      <c r="BH36" s="70"/>
      <c r="BI36" s="70"/>
      <c r="BJ36" s="70"/>
      <c r="BK36" s="70"/>
      <c r="BL36" s="70">
        <f>SUM(Tableau22[[#This Row],[nb postes A cumul 2021]:[nb postes apprentis cumul 2021]])</f>
        <v>0</v>
      </c>
      <c r="BM36" s="75">
        <f>IF($S$2=T36,IF(U36="janvier",#REF!,#REF!*(13-MATCH(U36,'références '!$L$4:$L$15,0))/12),IF($S$2=V36,-#REF!*(13-MATCH(W36,'références '!$L$4:$L$15,0))/12,IF($S$2=V36+1,-W36,IF($S$2&gt;=T36,IF(SUM(U36:V36)=0,0,#REF!-W36),0))))</f>
        <v>0</v>
      </c>
      <c r="BN36" s="75">
        <f>Tableau22[[#This Row],[montant DM 2021]]</f>
        <v>0</v>
      </c>
      <c r="BO36" s="73">
        <f>IF($S$2=AF36,IF(AG36="janvier",#REF!,#REF!*(13-MATCH(AG36,'références '!$L$4:$L$15,0))/12),IF($S$2=AH36,-#REF!*(13-MATCH(AI36,'références '!$L$4:$L$15,0))/12,IF($S$2=AH36+1,-AI36,IF($S$2&gt;=AF36,IF(SUM(AG36:AH36)=0,0,#REF!-AI36),0))))</f>
        <v>0</v>
      </c>
      <c r="BP36" s="73">
        <f>IF($S$2=AF36,IF(AG36="janvier",#REF!,#REF!*(13-MATCH(AG36,'références '!$L$4:$L$15,0))/12),IF($S$2=AH36,-#REF!*(13-MATCH(AI36,'références '!$L$4:$L$15,0))/12,IF($S$2=AH36+1,-AI36,IF($S$2&gt;=AF36,IF(SUM(AG36:AH36)=0,0,#REF!-AI36),0))))</f>
        <v>0</v>
      </c>
      <c r="BQ36" s="73">
        <f>IF($S$2=AF36,IF(AG36="janvier",#REF!,#REF!*(13-MATCH(AG36,'références '!$L$4:$L$15,0))/12),IF($S$2=AH36,-#REF!*(13-MATCH(AI36,'références '!$L$4:$L$15,0))/12,IF($S$2=AH36+1,-AI36,IF($S$2&gt;=AF36,IF(SUM(AG36:AH36)=0,0,#REF!-AI36),0))))</f>
        <v>0</v>
      </c>
      <c r="BR36" s="73">
        <f>IF($S$2=AF36,IF(AG36="janvier",#REF!,#REF!*(13-MATCH(AG36,'références '!$L$4:$L$15,0))/12),IF($S$2=AH36,-#REF!*(13-MATCH(AI36,'références '!$L$4:$L$15,0))/12,IF($S$2=AH36+1,-AI36,IF($S$2&gt;=AF36,IF(SUM(AG36:AH36)=0,0,#REF!-AI36),0))))</f>
        <v>0</v>
      </c>
      <c r="BS36" s="73">
        <f>SUM(BO36:BR36)</f>
        <v>0</v>
      </c>
      <c r="BT36" s="70"/>
      <c r="BU36" s="70"/>
      <c r="BV36" s="70"/>
      <c r="BW36" s="70"/>
      <c r="BX36" s="70">
        <f>SUM(Tableau22[[#This Row],[nb postes A cumul 2021]:[nb postes apprentis cumul 2021]])</f>
        <v>0</v>
      </c>
      <c r="BY36" s="75">
        <f>IF($S$2=AF36,IF(AG36="janvier",Z36,Z36*(13-MATCH(AG36,'références '!$L$4:$L$15,0))/12),IF($S$2=AH36,-Z36*(13-MATCH(AI36,'références '!$L$4:$L$15,0))/12,IF($S$2=AH36+1,-AI36,IF($S$2&gt;=AF36,IF(SUM(AG36:AH36)=0,0,Z36-AI36),0))))</f>
        <v>0</v>
      </c>
      <c r="BZ36" s="75">
        <f>Tableau22[[#This Row],[montant DM 2021]]</f>
        <v>0</v>
      </c>
      <c r="CA36" s="73" t="e">
        <f>IF($S$2=AR36,IF(AS36="janvier",X36,X36*(13-MATCH(AS36,'références '!$L$4:$L$15,0))/12),IF($S$2=AT36,-X36*(13-MATCH(AU36,'références '!$L$4:$L$15,0))/12,IF($S$2=AT36+1,-AU36,IF($S$2&gt;=AR36,IF(SUM(AS36:AT36)=0,0,X36-AU36),0))))</f>
        <v>#REF!</v>
      </c>
      <c r="CB36" s="73" t="e">
        <f>IF($S$2=AR36,IF(AS36="janvier",Y36,Y36*(13-MATCH(AS36,'références '!$L$4:$L$15,0))/12),IF($S$2=AT36,-Y36*(13-MATCH(AU36,'références '!$L$4:$L$15,0))/12,IF($S$2=AT36+1,-AU36,IF($S$2&gt;=AR36,IF(SUM(AS36:AT36)=0,0,Y36-AU36),0))))</f>
        <v>#REF!</v>
      </c>
      <c r="CC36" s="73" t="e">
        <f>IF($S$2=AR36,IF(AS36="janvier",Z36,Z36*(13-MATCH(AS36,'références '!$L$4:$L$15,0))/12),IF($S$2=AT36,-Z36*(13-MATCH(AU36,'références '!$L$4:$L$15,0))/12,IF($S$2=AT36+1,-AU36,IF($S$2&gt;=AR36,IF(SUM(AS36:AT36)=0,0,Z36-AU36),0))))</f>
        <v>#REF!</v>
      </c>
      <c r="CD36" s="73" t="e">
        <f>IF($S$2=AR36,IF(AS36="janvier",AA36,AA36*(13-MATCH(AS36,'références '!$L$4:$L$15,0))/12),IF($S$2=AT36,-AA36*(13-MATCH(AU36,'références '!$L$4:$L$15,0))/12,IF($S$2=AT36+1,-AU36,IF($S$2&gt;=AR36,IF(SUM(AS36:AT36)=0,0,AA36-AU36),0))))</f>
        <v>#REF!</v>
      </c>
      <c r="CE36" s="73" t="e">
        <f>SUM(CA36:CD36)</f>
        <v>#REF!</v>
      </c>
      <c r="CF36" s="70"/>
      <c r="CG36" s="70"/>
      <c r="CH36" s="70"/>
      <c r="CI36" s="70"/>
      <c r="CJ36" s="70">
        <f>SUM(Tableau22[[#This Row],[nb postes A cumul 2021]:[nb postes apprentis cumul 2021]])</f>
        <v>0</v>
      </c>
      <c r="CK36" s="75" t="e">
        <f>IF($S$2=AR36,IF(AS36="janvier",AL36,AL36*(13-MATCH(AS36,'références '!$L$4:$L$15,0))/12),IF($S$2=AT36,-AL36*(13-MATCH(AU36,'références '!$L$4:$L$15,0))/12,IF($S$2=AT36+1,-AU36,IF($S$2&gt;=AR36,IF(SUM(AS36:AT36)=0,0,AL36-AU36),0))))</f>
        <v>#REF!</v>
      </c>
      <c r="CL36" s="75">
        <f>Tableau22[[#This Row],[montant DM 2021]]</f>
        <v>0</v>
      </c>
      <c r="CM36" s="73">
        <f>IF($S$2=BD36,IF(BE36="janvier",AJ36,AJ36*(13-MATCH(BE36,'références '!$L$4:$L$15,0))/12),IF($S$2=BF36,-AJ36*(13-MATCH(BG36,'références '!$L$4:$L$15,0))/12,IF($S$2=BF36+1,-BG36,IF($S$2&gt;=BD36,IF(SUM(BE36:BF36)=0,0,AJ36-BG36),0))))</f>
        <v>0</v>
      </c>
      <c r="CN36" s="73">
        <f>IF($S$2=BD36,IF(BE36="janvier",AK36,AK36*(13-MATCH(BE36,'références '!$L$4:$L$15,0))/12),IF($S$2=BF36,-AK36*(13-MATCH(BG36,'références '!$L$4:$L$15,0))/12,IF($S$2=BF36+1,-BG36,IF($S$2&gt;=BD36,IF(SUM(BE36:BF36)=0,0,AK36-BG36),0))))</f>
        <v>0</v>
      </c>
      <c r="CO36" s="73">
        <f>IF($S$2=BD36,IF(BE36="janvier",AL36,AL36*(13-MATCH(BE36,'références '!$L$4:$L$15,0))/12),IF($S$2=BF36,-AL36*(13-MATCH(BG36,'références '!$L$4:$L$15,0))/12,IF($S$2=BF36+1,-BG36,IF($S$2&gt;=BD36,IF(SUM(BE36:BF36)=0,0,AL36-BG36),0))))</f>
        <v>0</v>
      </c>
      <c r="CP36" s="73">
        <f>IF($S$2=BD36,IF(BE36="janvier",AM36,AM36*(13-MATCH(BE36,'références '!$L$4:$L$15,0))/12),IF($S$2=BF36,-AM36*(13-MATCH(BG36,'références '!$L$4:$L$15,0))/12,IF($S$2=BF36+1,-BG36,IF($S$2&gt;=BD36,IF(SUM(BE36:BF36)=0,0,AM36-BG36),0))))</f>
        <v>0</v>
      </c>
      <c r="CQ36" s="73">
        <f>SUM(CM36:CP36)</f>
        <v>0</v>
      </c>
      <c r="CR36" s="70"/>
      <c r="CS36" s="70"/>
      <c r="CT36" s="70"/>
      <c r="CU36" s="70"/>
      <c r="CV36" s="70">
        <f>SUM(Tableau22[[#This Row],[nb postes A cumul 2021]:[nb postes apprentis cumul 2021]])</f>
        <v>0</v>
      </c>
      <c r="CW36" s="75">
        <f>IF($S$2=BD36,IF(BE36="janvier",AX36,AX36*(13-MATCH(BE36,'références '!$L$4:$L$15,0))/12),IF($S$2=BF36,-AX36*(13-MATCH(BG36,'références '!$L$4:$L$15,0))/12,IF($S$2=BF36+1,-BG36,IF($S$2&gt;=BD36,IF(SUM(BE36:BF36)=0,0,AX36-BG36),0))))</f>
        <v>0</v>
      </c>
      <c r="CX36" s="75">
        <f>Tableau22[[#This Row],[montant DM 2021]]</f>
        <v>0</v>
      </c>
    </row>
    <row r="37" spans="1:102" ht="60" customHeight="1" x14ac:dyDescent="0.25">
      <c r="A37" s="13"/>
      <c r="B37" s="13" t="s">
        <v>91</v>
      </c>
      <c r="C37" s="25"/>
      <c r="D37" s="25"/>
      <c r="E37" s="25">
        <v>1</v>
      </c>
      <c r="F37" s="25"/>
      <c r="G37" s="27">
        <f>SUM(C37:F37)</f>
        <v>1</v>
      </c>
      <c r="H37" s="18" t="s">
        <v>81</v>
      </c>
      <c r="I37" s="13" t="s">
        <v>77</v>
      </c>
      <c r="J37" s="26">
        <f>IF(H37="titulaire",IF(I37="technique",(C37*'références coût RH'!$C$2)+(D37*'références coût RH'!$C$3)+(E37*'références coût RH'!$C$4)+(F37*'références coût RH'!$B$5),
IF(I37="administrative",(C37*'références coût RH'!$D$2)+(D37*'références coût RH'!$D$3)+(E37*'références coût RH'!$D$4)+(F37*'références coût RH'!$B$5),
IF(I37="sanitaire",(C37*'références coût RH'!$E$2)+(D37*'références coût RH'!$E$3)+(E37*'références coût RH'!$E$4)+(F37*'références coût RH'!$B$5),
IF(I37="culturelle",(C37*'références coût RH'!$F$2)+(D37*'références coût RH'!$F$3)+(E37*'références coût RH'!$F$4)+(F37*'références coût RH'!$B$5),
IF(I37="sportive",(C37*'références coût RH'!$G$2)+(D37*'références coût RH'!$G$3)+(E37*'références coût RH'!$G$4)+(F37*'références coût RH'!$B$5),
IF(I37="animation",(C37*'références coût RH'!$H$2)+(D37*'références coût RH'!$H$3)+(E37*'références coût RH'!$H$4)+(F37*'références coût RH'!$B$5),
IF(I37="PM",(C37*'références coût RH'!$I$2)+(D37*'références coût RH'!$I$3)+(E37*'références coût RH'!$I$4)+(F37*'références coût RH'!$B$5),
IF(I37="",(C37*'références coût RH'!$B$2)+(D37*'références coût RH'!$B$3)+(E37*'références coût RH'!$B$4)+(F37*'références coût RH'!$B$5))))))))),
IF(I37="technique",(C37*'références coût RH'!$C$11)+(D37*'références coût RH'!$C$12)+(E37*'références coût RH'!$C$13)+(F37*'références coût RH'!$B$14),
IF(I37="administrative",(C37*'références coût RH'!$D$11)+(D37*'références coût RH'!$D$12)+(E37*'références coût RH'!$D$13)+(F37*'références coût RH'!$B$14),
IF(I37="sanitaire",(C37*'références coût RH'!$E$11)+(D37*'références coût RH'!$E$12)+(E37*'références coût RH'!$E$13)+(F37*'références coût RH'!$B$14),
IF(I37="culturelle",(C37*'références coût RH'!$F$11)+(D37*'références coût RH'!$F$12)+(E37*'références coût RH'!$F$13)+(F37*'références coût RH'!$B$14),
IF(I37="sportive",(C37*'références coût RH'!$BH$21)+(D37*'références coût RH'!$BH$22)+(E37*'références coût RH'!$BH$23)+(F37*'références coût RH'!$B$14),
IF(I37="animation",(C37*'références coût RH'!$H$11)+(D37*'références coût RH'!$H$12)+(E37*'références coût RH'!$H$13)+(F37*'références coût RH'!$B$14),
IF(I37="PM",(C37*'références coût RH'!$I$11)+(D37*'références coût RH'!$I$12)+(E37*'références coût RH'!$I$13)+(F37*'références coût RH'!$B$14),
IF(I37="",(C37*'références coût RH'!$B$11)+(D37*'références coût RH'!$B$12)+(E37*'références coût RH'!$B$13)+(F37*'références coût RH'!$B$14))))))))))</f>
        <v>38000</v>
      </c>
      <c r="K37" s="26"/>
      <c r="L37" s="26"/>
      <c r="M37" s="18">
        <f>Tableau22[[#This Row],[montant estimé 012]]+Tableau22[[#This Row],[Montant estimé 011 et 65]]+Tableau22[[#This Row],[Montant estimé recettes]]</f>
        <v>38000</v>
      </c>
      <c r="N37" s="49">
        <v>2022</v>
      </c>
      <c r="O37" s="13" t="s">
        <v>122</v>
      </c>
      <c r="P37" s="56"/>
      <c r="Q37" s="57"/>
      <c r="R37" s="11"/>
      <c r="S37" s="73">
        <f>IF($S$2=N37,IF(O37="janvier",C37,C37*(13-MATCH(O37,'références '!$L$4:$L$15,0))/12),IF($S$2=P37,-C37*(13-MATCH(Q37,'références '!$L$4:$L$15,0))/12,IF($S$2=P37+1,-Q37,IF($S$2&gt;=N37,IF(SUM(O37:P37)=0,0,C37-Q37),0))))</f>
        <v>0</v>
      </c>
      <c r="T37" s="73">
        <f>IF($S$2=N37,IF(O37="janvier",D37,D37*(13-MATCH(O37,'références '!$L$4:$L$15,0))/12),IF($S$2=P37,-D37*(13-MATCH(Q37,'références '!$L$4:$L$15,0))/12,IF($S$2=P37+1,-Q37,IF($S$2&gt;=N37,IF(SUM(O37:P37)=0,0,D37-Q37),0))))</f>
        <v>0</v>
      </c>
      <c r="U37" s="73">
        <f>IF($S$2=N37,IF(O37="janvier",E37,E37*(13-MATCH(O37,'références '!$L$4:$L$15,0))/12),IF($S$2=P37,-E37*(13-MATCH(Q37,'références '!$L$4:$L$15,0))/12,IF($S$2=P37+1,-Q37,IF($S$2&gt;=N37,IF(SUM(O37:P37)=0,0,E37-Q37),0))))</f>
        <v>0</v>
      </c>
      <c r="V37" s="73">
        <f>IF($S$2=N37,IF(O37="janvier",F37,F37*(13-MATCH(O37,'références '!$L$4:$L$15,0))/12),IF($S$2=P37,-F37*(13-MATCH(Q37,'références '!$L$4:$L$15,0))/12,IF($S$2=P37+1,-Q37,IF($S$2&gt;=N37,IF(SUM(O37:P37)=0,0,F37-Q37),0))))</f>
        <v>0</v>
      </c>
      <c r="W37" s="73">
        <f>SUM(S37:V37)</f>
        <v>0</v>
      </c>
      <c r="X37" s="70">
        <f>Tableau22[[#This Row],[nb postes A 2021]]</f>
        <v>0</v>
      </c>
      <c r="Y37" s="70">
        <f>Tableau22[[#This Row],[nb postes B 2021]]</f>
        <v>0</v>
      </c>
      <c r="Z37" s="70">
        <f>Tableau22[[#This Row],[nb postes C 2021]]</f>
        <v>0</v>
      </c>
      <c r="AA37" s="70">
        <f>Tableau22[[#This Row],[nb postes apprentis 2021]]</f>
        <v>0</v>
      </c>
      <c r="AB37" s="70">
        <f>SUM(Tableau22[[#This Row],[nb postes A cumul 2021]:[nb postes apprentis cumul 2021]])</f>
        <v>0</v>
      </c>
      <c r="AC37" s="75">
        <f>IF($S$2=N37,IF(O37="janvier",M37,M37*(13-MATCH(O37,'références '!$L$4:$L$15,0))/12),IF($S$2=P37,-M37*(13-MATCH(Q37,'références '!$L$4:$L$15,0))/12,IF($S$2=P37+1,-Q37,IF($S$2&gt;=N37,IF(SUM(O37:P37)=0,0,M37-Q37),0))))</f>
        <v>0</v>
      </c>
      <c r="AD37" s="75">
        <f>Tableau22[[#This Row],[montant DM 2021]]</f>
        <v>0</v>
      </c>
      <c r="AE37" s="73">
        <f>IF($AE$2=N37,IF(O37="janvier",C37,C37*(13-MATCH(O37,'références '!$L$4:$L$15,0))/12),IF($AE$2=P37,-C37*(13-MATCH(Q37,'références '!$L$4:$L$15,0))/12,IF($AE$2=P37+1,-Q37,IF($AE$2&gt;=N37,IF(SUM(O37:P37)=0,0,C37-X37),0))))</f>
        <v>0</v>
      </c>
      <c r="AF37" s="73">
        <f>IF($AE$2=N37,IF(O37="janvier",D37,D37*(13-MATCH(O37,'références '!$L$4:$L$15,0))/12),IF($AE$2=P37,-D37*(13-MATCH(Q37,'références '!$L$4:$L$15,0))/12,IF($AE$2=P37+1,-Q37,IF($AE$2&gt;=N37,IF(SUM(O37:P37)=0,0,D37-Y37),0))))</f>
        <v>0</v>
      </c>
      <c r="AG37" s="73">
        <f>IF($AE$2=N37,IF(O37="janvier",E37,E37*(13-MATCH(O37,'références '!$L$4:$L$15,0))/12),IF($AE$2=P37,-E37*(13-MATCH(Q37,'références '!$L$4:$L$15,0))/12,IF($AE$2=P37+1,-Q37,IF($AE$2&gt;=N37,IF(SUM(O37:P37)=0,0,E37-Z37),0))))</f>
        <v>0.33333333333333331</v>
      </c>
      <c r="AH37" s="73">
        <f>IF($AE$2=N37,IF(O37="janvier",F37,F37*(13-MATCH(O37,'références '!$L$4:$L$15,0))/12),IF($AE$2=P37,-F37*(13-MATCH(Q37,'références '!$L$4:$L$15,0))/12,IF($AE$2=P37+1,-Q37,IF($AE$2&gt;=N37,IF(SUM(O37:P37)=0,0,F37-AA37),0))))</f>
        <v>0</v>
      </c>
      <c r="AI37" s="73">
        <f>SUM(AE37:AH37)</f>
        <v>0.33333333333333331</v>
      </c>
      <c r="AJ37" s="70">
        <f>Tableau22[[#This Row],[nb postes A cumul 2021]]+Tableau22[[#This Row],[nb postes A 2022]]</f>
        <v>0</v>
      </c>
      <c r="AK37" s="70">
        <f>Tableau22[[#This Row],[nb postes B cumul 2021]]+Tableau22[[#This Row],[nb postes B 2022]]</f>
        <v>0</v>
      </c>
      <c r="AL37" s="70">
        <f>Tableau22[[#This Row],[nb postes C cumul 2021]]+Tableau22[[#This Row],[nb postes C 2022]]</f>
        <v>0.33333333333333331</v>
      </c>
      <c r="AM37" s="70">
        <f>Tableau22[[#This Row],[nb postes apprentis cumul 2021]]+Tableau22[[#This Row],[nb postes apprentis 2022]]</f>
        <v>0</v>
      </c>
      <c r="AN37" s="70">
        <f>SUM(Tableau22[[#This Row],[nb postes A cumul 2021]:[nb postes apprentis cumul 2021]])</f>
        <v>0</v>
      </c>
      <c r="AO37" s="75">
        <f>IF($S$2=N37,IF(O37="janvier",M37,M37*(13-MATCH(O37,'références '!$L$4:$L$15,0))/12),IF($S$2=P37,-M37*(13-MATCH(Q37,'références '!$L$4:$L$15,0))/12,IF($S$2=P37+1,-Q37,IF($S$2&gt;=N37,IF(SUM(O37:P37)=0,0,M37-AC37),0))))</f>
        <v>0</v>
      </c>
      <c r="AP37" s="75">
        <f>Tableau22[[#This Row],[montant cumulé 2021]]+Tableau22[[#This Row],[montant BP 2022]]</f>
        <v>0</v>
      </c>
      <c r="AQ37" s="73" t="e">
        <f>IF($S$2=#REF!,IF(#REF!="janvier",R37,R37*(13-MATCH(#REF!,'références '!$L$4:$L$15,0))/12),IF($S$2=#REF!,-R37*(13-MATCH(#REF!,'références '!$L$4:$L$15,0))/12,IF($S$2=#REF!+1,-#REF!,IF($S$2&gt;=#REF!,IF(SUM(#REF!)=0,0,R37-#REF!),0))))</f>
        <v>#REF!</v>
      </c>
      <c r="AR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" s="73" t="e">
        <f>SUM(AQ37:AT37)</f>
        <v>#REF!</v>
      </c>
      <c r="AV37" s="70"/>
      <c r="AW37" s="70"/>
      <c r="AX37" s="70"/>
      <c r="AY37" s="70"/>
      <c r="AZ37" s="70">
        <f>SUM(Tableau22[[#This Row],[nb postes A cumul 2021]:[nb postes apprentis cumul 2021]])</f>
        <v>0</v>
      </c>
      <c r="BA3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" s="75">
        <f>Tableau22[[#This Row],[montant DM 2021]]</f>
        <v>0</v>
      </c>
      <c r="BC37" s="73">
        <f>IF($S$2=T37,IF(U37="janvier",#REF!,#REF!*(13-MATCH(U37,'références '!$L$4:$L$15,0))/12),IF($S$2=V37,-#REF!*(13-MATCH(W37,'références '!$L$4:$L$15,0))/12,IF($S$2=V37+1,-W37,IF($S$2&gt;=T37,IF(SUM(U37:V37)=0,0,#REF!-W37),0))))</f>
        <v>0</v>
      </c>
      <c r="BD37" s="73">
        <f>IF($S$2=T37,IF(U37="janvier",#REF!,#REF!*(13-MATCH(U37,'références '!$L$4:$L$15,0))/12),IF($S$2=V37,-#REF!*(13-MATCH(W37,'références '!$L$4:$L$15,0))/12,IF($S$2=V37+1,-W37,IF($S$2&gt;=T37,IF(SUM(U37:V37)=0,0,#REF!-W37),0))))</f>
        <v>0</v>
      </c>
      <c r="BE37" s="73">
        <f>IF($S$2=T37,IF(U37="janvier",#REF!,#REF!*(13-MATCH(U37,'références '!$L$4:$L$15,0))/12),IF($S$2=V37,-#REF!*(13-MATCH(W37,'références '!$L$4:$L$15,0))/12,IF($S$2=V37+1,-W37,IF($S$2&gt;=T37,IF(SUM(U37:V37)=0,0,#REF!-W37),0))))</f>
        <v>0</v>
      </c>
      <c r="BF37" s="73">
        <f>IF($S$2=T37,IF(U37="janvier",#REF!,#REF!*(13-MATCH(U37,'références '!$L$4:$L$15,0))/12),IF($S$2=V37,-#REF!*(13-MATCH(W37,'références '!$L$4:$L$15,0))/12,IF($S$2=V37+1,-W37,IF($S$2&gt;=T37,IF(SUM(U37:V37)=0,0,#REF!-W37),0))))</f>
        <v>0</v>
      </c>
      <c r="BG37" s="73">
        <f>SUM(BC37:BF37)</f>
        <v>0</v>
      </c>
      <c r="BH37" s="70"/>
      <c r="BI37" s="70"/>
      <c r="BJ37" s="70"/>
      <c r="BK37" s="70"/>
      <c r="BL37" s="70">
        <f>SUM(Tableau22[[#This Row],[nb postes A cumul 2021]:[nb postes apprentis cumul 2021]])</f>
        <v>0</v>
      </c>
      <c r="BM37" s="75">
        <f>IF($S$2=T37,IF(U37="janvier",#REF!,#REF!*(13-MATCH(U37,'références '!$L$4:$L$15,0))/12),IF($S$2=V37,-#REF!*(13-MATCH(W37,'références '!$L$4:$L$15,0))/12,IF($S$2=V37+1,-W37,IF($S$2&gt;=T37,IF(SUM(U37:V37)=0,0,#REF!-W37),0))))</f>
        <v>0</v>
      </c>
      <c r="BN37" s="75">
        <f>Tableau22[[#This Row],[montant DM 2021]]</f>
        <v>0</v>
      </c>
      <c r="BO37" s="73" t="e">
        <f>IF($S$2=AF37,IF(AG37="janvier",#REF!,#REF!*(13-MATCH(AG37,'références '!$L$4:$L$15,0))/12),IF($S$2=AH37,-#REF!*(13-MATCH(AI37,'références '!$L$4:$L$15,0))/12,IF($S$2=AH37+1,-AI37,IF($S$2&gt;=AF37,IF(SUM(AG37:AH37)=0,0,#REF!-AI37),0))))</f>
        <v>#REF!</v>
      </c>
      <c r="BP37" s="73" t="e">
        <f>IF($S$2=AF37,IF(AG37="janvier",#REF!,#REF!*(13-MATCH(AG37,'références '!$L$4:$L$15,0))/12),IF($S$2=AH37,-#REF!*(13-MATCH(AI37,'références '!$L$4:$L$15,0))/12,IF($S$2=AH37+1,-AI37,IF($S$2&gt;=AF37,IF(SUM(AG37:AH37)=0,0,#REF!-AI37),0))))</f>
        <v>#REF!</v>
      </c>
      <c r="BQ37" s="73" t="e">
        <f>IF($S$2=AF37,IF(AG37="janvier",#REF!,#REF!*(13-MATCH(AG37,'références '!$L$4:$L$15,0))/12),IF($S$2=AH37,-#REF!*(13-MATCH(AI37,'références '!$L$4:$L$15,0))/12,IF($S$2=AH37+1,-AI37,IF($S$2&gt;=AF37,IF(SUM(AG37:AH37)=0,0,#REF!-AI37),0))))</f>
        <v>#REF!</v>
      </c>
      <c r="BR37" s="73" t="e">
        <f>IF($S$2=AF37,IF(AG37="janvier",#REF!,#REF!*(13-MATCH(AG37,'références '!$L$4:$L$15,0))/12),IF($S$2=AH37,-#REF!*(13-MATCH(AI37,'références '!$L$4:$L$15,0))/12,IF($S$2=AH37+1,-AI37,IF($S$2&gt;=AF37,IF(SUM(AG37:AH37)=0,0,#REF!-AI37),0))))</f>
        <v>#REF!</v>
      </c>
      <c r="BS37" s="73" t="e">
        <f>SUM(BO37:BR37)</f>
        <v>#REF!</v>
      </c>
      <c r="BT37" s="70"/>
      <c r="BU37" s="70"/>
      <c r="BV37" s="70"/>
      <c r="BW37" s="70"/>
      <c r="BX37" s="70">
        <f>SUM(Tableau22[[#This Row],[nb postes A cumul 2021]:[nb postes apprentis cumul 2021]])</f>
        <v>0</v>
      </c>
      <c r="BY37" s="75">
        <f>IF($S$2=AF37,IF(AG37="janvier",Z37,Z37*(13-MATCH(AG37,'références '!$L$4:$L$15,0))/12),IF($S$2=AH37,-Z37*(13-MATCH(AI37,'références '!$L$4:$L$15,0))/12,IF($S$2=AH37+1,-AI37,IF($S$2&gt;=AF37,IF(SUM(AG37:AH37)=0,0,Z37-AI37),0))))</f>
        <v>-0.33333333333333331</v>
      </c>
      <c r="BZ37" s="75">
        <f>Tableau22[[#This Row],[montant DM 2021]]</f>
        <v>0</v>
      </c>
      <c r="CA37" s="73" t="e">
        <f>IF($S$2=AR37,IF(AS37="janvier",X37,X37*(13-MATCH(AS37,'références '!$L$4:$L$15,0))/12),IF($S$2=AT37,-X37*(13-MATCH(AU37,'références '!$L$4:$L$15,0))/12,IF($S$2=AT37+1,-AU37,IF($S$2&gt;=AR37,IF(SUM(AS37:AT37)=0,0,X37-AU37),0))))</f>
        <v>#REF!</v>
      </c>
      <c r="CB37" s="73" t="e">
        <f>IF($S$2=AR37,IF(AS37="janvier",Y37,Y37*(13-MATCH(AS37,'références '!$L$4:$L$15,0))/12),IF($S$2=AT37,-Y37*(13-MATCH(AU37,'références '!$L$4:$L$15,0))/12,IF($S$2=AT37+1,-AU37,IF($S$2&gt;=AR37,IF(SUM(AS37:AT37)=0,0,Y37-AU37),0))))</f>
        <v>#REF!</v>
      </c>
      <c r="CC37" s="73" t="e">
        <f>IF($S$2=AR37,IF(AS37="janvier",Z37,Z37*(13-MATCH(AS37,'références '!$L$4:$L$15,0))/12),IF($S$2=AT37,-Z37*(13-MATCH(AU37,'références '!$L$4:$L$15,0))/12,IF($S$2=AT37+1,-AU37,IF($S$2&gt;=AR37,IF(SUM(AS37:AT37)=0,0,Z37-AU37),0))))</f>
        <v>#REF!</v>
      </c>
      <c r="CD37" s="73" t="e">
        <f>IF($S$2=AR37,IF(AS37="janvier",AA37,AA37*(13-MATCH(AS37,'références '!$L$4:$L$15,0))/12),IF($S$2=AT37,-AA37*(13-MATCH(AU37,'références '!$L$4:$L$15,0))/12,IF($S$2=AT37+1,-AU37,IF($S$2&gt;=AR37,IF(SUM(AS37:AT37)=0,0,AA37-AU37),0))))</f>
        <v>#REF!</v>
      </c>
      <c r="CE37" s="73" t="e">
        <f>SUM(CA37:CD37)</f>
        <v>#REF!</v>
      </c>
      <c r="CF37" s="70"/>
      <c r="CG37" s="70"/>
      <c r="CH37" s="70"/>
      <c r="CI37" s="70"/>
      <c r="CJ37" s="70">
        <f>SUM(Tableau22[[#This Row],[nb postes A cumul 2021]:[nb postes apprentis cumul 2021]])</f>
        <v>0</v>
      </c>
      <c r="CK37" s="75" t="e">
        <f>IF($S$2=AR37,IF(AS37="janvier",AL37,AL37*(13-MATCH(AS37,'références '!$L$4:$L$15,0))/12),IF($S$2=AT37,-AL37*(13-MATCH(AU37,'références '!$L$4:$L$15,0))/12,IF($S$2=AT37+1,-AU37,IF($S$2&gt;=AR37,IF(SUM(AS37:AT37)=0,0,AL37-AU37),0))))</f>
        <v>#REF!</v>
      </c>
      <c r="CL37" s="75">
        <f>Tableau22[[#This Row],[montant DM 2021]]</f>
        <v>0</v>
      </c>
      <c r="CM37" s="73">
        <f>IF($S$2=BD37,IF(BE37="janvier",AJ37,AJ37*(13-MATCH(BE37,'références '!$L$4:$L$15,0))/12),IF($S$2=BF37,-AJ37*(13-MATCH(BG37,'références '!$L$4:$L$15,0))/12,IF($S$2=BF37+1,-BG37,IF($S$2&gt;=BD37,IF(SUM(BE37:BF37)=0,0,AJ37-BG37),0))))</f>
        <v>0</v>
      </c>
      <c r="CN37" s="73">
        <f>IF($S$2=BD37,IF(BE37="janvier",AK37,AK37*(13-MATCH(BE37,'références '!$L$4:$L$15,0))/12),IF($S$2=BF37,-AK37*(13-MATCH(BG37,'références '!$L$4:$L$15,0))/12,IF($S$2=BF37+1,-BG37,IF($S$2&gt;=BD37,IF(SUM(BE37:BF37)=0,0,AK37-BG37),0))))</f>
        <v>0</v>
      </c>
      <c r="CO37" s="73">
        <f>IF($S$2=BD37,IF(BE37="janvier",AL37,AL37*(13-MATCH(BE37,'références '!$L$4:$L$15,0))/12),IF($S$2=BF37,-AL37*(13-MATCH(BG37,'références '!$L$4:$L$15,0))/12,IF($S$2=BF37+1,-BG37,IF($S$2&gt;=BD37,IF(SUM(BE37:BF37)=0,0,AL37-BG37),0))))</f>
        <v>0</v>
      </c>
      <c r="CP37" s="73">
        <f>IF($S$2=BD37,IF(BE37="janvier",AM37,AM37*(13-MATCH(BE37,'références '!$L$4:$L$15,0))/12),IF($S$2=BF37,-AM37*(13-MATCH(BG37,'références '!$L$4:$L$15,0))/12,IF($S$2=BF37+1,-BG37,IF($S$2&gt;=BD37,IF(SUM(BE37:BF37)=0,0,AM37-BG37),0))))</f>
        <v>0</v>
      </c>
      <c r="CQ37" s="73">
        <f>SUM(CM37:CP37)</f>
        <v>0</v>
      </c>
      <c r="CR37" s="70"/>
      <c r="CS37" s="70"/>
      <c r="CT37" s="70"/>
      <c r="CU37" s="70"/>
      <c r="CV37" s="70">
        <f>SUM(Tableau22[[#This Row],[nb postes A cumul 2021]:[nb postes apprentis cumul 2021]])</f>
        <v>0</v>
      </c>
      <c r="CW37" s="75">
        <f>IF($S$2=BD37,IF(BE37="janvier",AX37,AX37*(13-MATCH(BE37,'références '!$L$4:$L$15,0))/12),IF($S$2=BF37,-AX37*(13-MATCH(BG37,'références '!$L$4:$L$15,0))/12,IF($S$2=BF37+1,-BG37,IF($S$2&gt;=BD37,IF(SUM(BE37:BF37)=0,0,AX37-BG37),0))))</f>
        <v>0</v>
      </c>
      <c r="CX37" s="75">
        <f>Tableau22[[#This Row],[montant DM 2021]]</f>
        <v>0</v>
      </c>
    </row>
    <row r="38" spans="1:102" ht="45" customHeight="1" x14ac:dyDescent="0.25">
      <c r="A38" s="17"/>
      <c r="B38" s="17" t="s">
        <v>91</v>
      </c>
      <c r="C38" s="25"/>
      <c r="D38" s="25"/>
      <c r="E38" s="25">
        <v>2</v>
      </c>
      <c r="F38" s="25"/>
      <c r="G38" s="27">
        <f>SUM(C38:F38)</f>
        <v>2</v>
      </c>
      <c r="H38" s="18" t="s">
        <v>81</v>
      </c>
      <c r="I38" s="18" t="s">
        <v>80</v>
      </c>
      <c r="J38" s="26">
        <f>IF(H38="titulaire",IF(I38="technique",(C38*'références coût RH'!$C$2)+(D38*'références coût RH'!$C$3)+(E38*'références coût RH'!$C$4)+(F38*'références coût RH'!$B$5),
IF(I38="administrative",(C38*'références coût RH'!$D$2)+(D38*'références coût RH'!$D$3)+(E38*'références coût RH'!$D$4)+(F38*'références coût RH'!$B$5),
IF(I38="sanitaire",(C38*'références coût RH'!$E$2)+(D38*'références coût RH'!$E$3)+(E38*'références coût RH'!$E$4)+(F38*'références coût RH'!$B$5),
IF(I38="culturelle",(C38*'références coût RH'!$F$2)+(D38*'références coût RH'!$F$3)+(E38*'références coût RH'!$F$4)+(F38*'références coût RH'!$B$5),
IF(I38="sportive",(C38*'références coût RH'!$G$2)+(D38*'références coût RH'!$G$3)+(E38*'références coût RH'!$G$4)+(F38*'références coût RH'!$B$5),
IF(I38="animation",(C38*'références coût RH'!$H$2)+(D38*'références coût RH'!$H$3)+(E38*'références coût RH'!$H$4)+(F38*'références coût RH'!$B$5),
IF(I38="PM",(C38*'références coût RH'!$I$2)+(D38*'références coût RH'!$I$3)+(E38*'références coût RH'!$I$4)+(F38*'références coût RH'!$B$5),
IF(I38="",(C38*'références coût RH'!$B$2)+(D38*'références coût RH'!$B$3)+(E38*'références coût RH'!$B$4)+(F38*'références coût RH'!$B$5))))))))),
IF(I38="technique",(C38*'références coût RH'!$C$11)+(D38*'références coût RH'!$C$12)+(E38*'références coût RH'!$C$13)+(F38*'références coût RH'!$B$14),
IF(I38="administrative",(C38*'références coût RH'!$D$11)+(D38*'références coût RH'!$D$12)+(E38*'références coût RH'!$D$13)+(F38*'références coût RH'!$B$14),
IF(I38="sanitaire",(C38*'références coût RH'!$E$11)+(D38*'références coût RH'!$E$12)+(E38*'références coût RH'!$E$13)+(F38*'références coût RH'!$B$14),
IF(I38="culturelle",(C38*'références coût RH'!$F$11)+(D38*'références coût RH'!$F$12)+(E38*'références coût RH'!$F$13)+(F38*'références coût RH'!$B$14),
IF(I38="sportive",(C38*'références coût RH'!$BH$21)+(D38*'références coût RH'!$BH$22)+(E38*'références coût RH'!$BH$23)+(F38*'références coût RH'!$B$14),
IF(I38="animation",(C38*'références coût RH'!$H$11)+(D38*'références coût RH'!$H$12)+(E38*'références coût RH'!$H$13)+(F38*'références coût RH'!$B$14),
IF(I38="PM",(C38*'références coût RH'!$I$11)+(D38*'références coût RH'!$I$12)+(E38*'références coût RH'!$I$13)+(F38*'références coût RH'!$B$14),
IF(I38="",(C38*'références coût RH'!$B$11)+(D38*'références coût RH'!$B$12)+(E38*'références coût RH'!$B$13)+(F38*'références coût RH'!$B$14))))))))))</f>
        <v>68000</v>
      </c>
      <c r="K38" s="26"/>
      <c r="L38" s="26"/>
      <c r="M38" s="26">
        <f>Tableau22[[#This Row],[montant estimé 012]]+Tableau22[[#This Row],[Montant estimé 011 et 65]]+Tableau22[[#This Row],[Montant estimé recettes]]</f>
        <v>68000</v>
      </c>
      <c r="N38" s="52">
        <v>2022</v>
      </c>
      <c r="O38" s="17" t="s">
        <v>122</v>
      </c>
      <c r="P38" s="56"/>
      <c r="Q38" s="57"/>
      <c r="R38" s="11"/>
      <c r="S38" s="73">
        <f>IF($S$2=N38,IF(O38="janvier",C38,C38*(13-MATCH(O38,'références '!$L$4:$L$15,0))/12),IF($S$2=P38,-C38*(13-MATCH(Q38,'références '!$L$4:$L$15,0))/12,IF($S$2=P38+1,-Q38,IF($S$2&gt;=N38,IF(SUM(O38:P38)=0,0,C38-Q38),0))))</f>
        <v>0</v>
      </c>
      <c r="T38" s="73">
        <f>IF($S$2=N38,IF(O38="janvier",D38,D38*(13-MATCH(O38,'références '!$L$4:$L$15,0))/12),IF($S$2=P38,-D38*(13-MATCH(Q38,'références '!$L$4:$L$15,0))/12,IF($S$2=P38+1,-Q38,IF($S$2&gt;=N38,IF(SUM(O38:P38)=0,0,D38-Q38),0))))</f>
        <v>0</v>
      </c>
      <c r="U38" s="73">
        <f>IF($S$2=N38,IF(O38="janvier",E38,E38*(13-MATCH(O38,'références '!$L$4:$L$15,0))/12),IF($S$2=P38,-E38*(13-MATCH(Q38,'références '!$L$4:$L$15,0))/12,IF($S$2=P38+1,-Q38,IF($S$2&gt;=N38,IF(SUM(O38:P38)=0,0,E38-Q38),0))))</f>
        <v>0</v>
      </c>
      <c r="V38" s="73">
        <f>IF($S$2=N38,IF(O38="janvier",F38,F38*(13-MATCH(O38,'références '!$L$4:$L$15,0))/12),IF($S$2=P38,-F38*(13-MATCH(Q38,'références '!$L$4:$L$15,0))/12,IF($S$2=P38+1,-Q38,IF($S$2&gt;=N38,IF(SUM(O38:P38)=0,0,F38-Q38),0))))</f>
        <v>0</v>
      </c>
      <c r="W38" s="73">
        <f>SUM(S38:V38)</f>
        <v>0</v>
      </c>
      <c r="X38" s="70">
        <f>Tableau22[[#This Row],[nb postes A 2021]]</f>
        <v>0</v>
      </c>
      <c r="Y38" s="70">
        <f>Tableau22[[#This Row],[nb postes B 2021]]</f>
        <v>0</v>
      </c>
      <c r="Z38" s="70">
        <f>Tableau22[[#This Row],[nb postes C 2021]]</f>
        <v>0</v>
      </c>
      <c r="AA38" s="70">
        <f>Tableau22[[#This Row],[nb postes apprentis 2021]]</f>
        <v>0</v>
      </c>
      <c r="AB38" s="70">
        <f>SUM(Tableau22[[#This Row],[nb postes A cumul 2021]:[nb postes apprentis cumul 2021]])</f>
        <v>0</v>
      </c>
      <c r="AC38" s="75">
        <f>IF($S$2=N38,IF(O38="janvier",M38,M38*(13-MATCH(O38,'références '!$L$4:$L$15,0))/12),IF($S$2=P38,-M38*(13-MATCH(Q38,'références '!$L$4:$L$15,0))/12,IF($S$2=P38+1,-Q38,IF($S$2&gt;=N38,IF(SUM(O38:P38)=0,0,M38-Q38),0))))</f>
        <v>0</v>
      </c>
      <c r="AD38" s="75">
        <f>Tableau22[[#This Row],[montant DM 2021]]</f>
        <v>0</v>
      </c>
      <c r="AE38" s="73">
        <f>IF($AE$2=N38,IF(O38="janvier",C38,C38*(13-MATCH(O38,'références '!$L$4:$L$15,0))/12),IF($AE$2=P38,-C38*(13-MATCH(Q38,'références '!$L$4:$L$15,0))/12,IF($AE$2=P38+1,-Q38,IF($AE$2&gt;=N38,IF(SUM(O38:P38)=0,0,C38-X38),0))))</f>
        <v>0</v>
      </c>
      <c r="AF38" s="73">
        <f>IF($AE$2=N38,IF(O38="janvier",D38,D38*(13-MATCH(O38,'références '!$L$4:$L$15,0))/12),IF($AE$2=P38,-D38*(13-MATCH(Q38,'références '!$L$4:$L$15,0))/12,IF($AE$2=P38+1,-Q38,IF($AE$2&gt;=N38,IF(SUM(O38:P38)=0,0,D38-Y38),0))))</f>
        <v>0</v>
      </c>
      <c r="AG38" s="73">
        <f>IF($AE$2=N38,IF(O38="janvier",E38,E38*(13-MATCH(O38,'références '!$L$4:$L$15,0))/12),IF($AE$2=P38,-E38*(13-MATCH(Q38,'références '!$L$4:$L$15,0))/12,IF($AE$2=P38+1,-Q38,IF($AE$2&gt;=N38,IF(SUM(O38:P38)=0,0,E38-Z38),0))))</f>
        <v>0.66666666666666663</v>
      </c>
      <c r="AH38" s="73">
        <f>IF($AE$2=N38,IF(O38="janvier",F38,F38*(13-MATCH(O38,'références '!$L$4:$L$15,0))/12),IF($AE$2=P38,-F38*(13-MATCH(Q38,'références '!$L$4:$L$15,0))/12,IF($AE$2=P38+1,-Q38,IF($AE$2&gt;=N38,IF(SUM(O38:P38)=0,0,F38-AA38),0))))</f>
        <v>0</v>
      </c>
      <c r="AI38" s="73">
        <f>SUM(AE38:AH38)</f>
        <v>0.66666666666666663</v>
      </c>
      <c r="AJ38" s="70">
        <f>Tableau22[[#This Row],[nb postes A cumul 2021]]+Tableau22[[#This Row],[nb postes A 2022]]</f>
        <v>0</v>
      </c>
      <c r="AK38" s="70">
        <f>Tableau22[[#This Row],[nb postes B cumul 2021]]+Tableau22[[#This Row],[nb postes B 2022]]</f>
        <v>0</v>
      </c>
      <c r="AL38" s="70">
        <f>Tableau22[[#This Row],[nb postes C cumul 2021]]+Tableau22[[#This Row],[nb postes C 2022]]</f>
        <v>0.66666666666666663</v>
      </c>
      <c r="AM38" s="70">
        <f>Tableau22[[#This Row],[nb postes apprentis cumul 2021]]+Tableau22[[#This Row],[nb postes apprentis 2022]]</f>
        <v>0</v>
      </c>
      <c r="AN38" s="70">
        <f>SUM(Tableau22[[#This Row],[nb postes A cumul 2021]:[nb postes apprentis cumul 2021]])</f>
        <v>0</v>
      </c>
      <c r="AO38" s="75">
        <f>IF($S$2=N38,IF(O38="janvier",M38,M38*(13-MATCH(O38,'références '!$L$4:$L$15,0))/12),IF($S$2=P38,-M38*(13-MATCH(Q38,'références '!$L$4:$L$15,0))/12,IF($S$2=P38+1,-Q38,IF($S$2&gt;=N38,IF(SUM(O38:P38)=0,0,M38-AC38),0))))</f>
        <v>0</v>
      </c>
      <c r="AP38" s="75">
        <f>Tableau22[[#This Row],[montant cumulé 2021]]+Tableau22[[#This Row],[montant BP 2022]]</f>
        <v>0</v>
      </c>
      <c r="AQ38" s="73" t="e">
        <f>IF($S$2=#REF!,IF(#REF!="janvier",R38,R38*(13-MATCH(#REF!,'références '!$L$4:$L$15,0))/12),IF($S$2=#REF!,-R38*(13-MATCH(#REF!,'références '!$L$4:$L$15,0))/12,IF($S$2=#REF!+1,-#REF!,IF($S$2&gt;=#REF!,IF(SUM(#REF!)=0,0,R38-#REF!),0))))</f>
        <v>#REF!</v>
      </c>
      <c r="AR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" s="73" t="e">
        <f>SUM(AQ38:AT38)</f>
        <v>#REF!</v>
      </c>
      <c r="AV38" s="70"/>
      <c r="AW38" s="70"/>
      <c r="AX38" s="70"/>
      <c r="AY38" s="70"/>
      <c r="AZ38" s="70">
        <f>SUM(Tableau22[[#This Row],[nb postes A cumul 2021]:[nb postes apprentis cumul 2021]])</f>
        <v>0</v>
      </c>
      <c r="BA3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" s="75">
        <f>Tableau22[[#This Row],[montant DM 2021]]</f>
        <v>0</v>
      </c>
      <c r="BC38" s="73">
        <f>IF($S$2=T38,IF(U38="janvier",#REF!,#REF!*(13-MATCH(U38,'références '!$L$4:$L$15,0))/12),IF($S$2=V38,-#REF!*(13-MATCH(W38,'références '!$L$4:$L$15,0))/12,IF($S$2=V38+1,-W38,IF($S$2&gt;=T38,IF(SUM(U38:V38)=0,0,#REF!-W38),0))))</f>
        <v>0</v>
      </c>
      <c r="BD38" s="73">
        <f>IF($S$2=T38,IF(U38="janvier",#REF!,#REF!*(13-MATCH(U38,'références '!$L$4:$L$15,0))/12),IF($S$2=V38,-#REF!*(13-MATCH(W38,'références '!$L$4:$L$15,0))/12,IF($S$2=V38+1,-W38,IF($S$2&gt;=T38,IF(SUM(U38:V38)=0,0,#REF!-W38),0))))</f>
        <v>0</v>
      </c>
      <c r="BE38" s="73">
        <f>IF($S$2=T38,IF(U38="janvier",#REF!,#REF!*(13-MATCH(U38,'références '!$L$4:$L$15,0))/12),IF($S$2=V38,-#REF!*(13-MATCH(W38,'références '!$L$4:$L$15,0))/12,IF($S$2=V38+1,-W38,IF($S$2&gt;=T38,IF(SUM(U38:V38)=0,0,#REF!-W38),0))))</f>
        <v>0</v>
      </c>
      <c r="BF38" s="73">
        <f>IF($S$2=T38,IF(U38="janvier",#REF!,#REF!*(13-MATCH(U38,'références '!$L$4:$L$15,0))/12),IF($S$2=V38,-#REF!*(13-MATCH(W38,'références '!$L$4:$L$15,0))/12,IF($S$2=V38+1,-W38,IF($S$2&gt;=T38,IF(SUM(U38:V38)=0,0,#REF!-W38),0))))</f>
        <v>0</v>
      </c>
      <c r="BG38" s="73">
        <f>SUM(BC38:BF38)</f>
        <v>0</v>
      </c>
      <c r="BH38" s="70"/>
      <c r="BI38" s="70"/>
      <c r="BJ38" s="70"/>
      <c r="BK38" s="70"/>
      <c r="BL38" s="70">
        <f>SUM(Tableau22[[#This Row],[nb postes A cumul 2021]:[nb postes apprentis cumul 2021]])</f>
        <v>0</v>
      </c>
      <c r="BM38" s="75">
        <f>IF($S$2=T38,IF(U38="janvier",#REF!,#REF!*(13-MATCH(U38,'références '!$L$4:$L$15,0))/12),IF($S$2=V38,-#REF!*(13-MATCH(W38,'références '!$L$4:$L$15,0))/12,IF($S$2=V38+1,-W38,IF($S$2&gt;=T38,IF(SUM(U38:V38)=0,0,#REF!-W38),0))))</f>
        <v>0</v>
      </c>
      <c r="BN38" s="75">
        <f>Tableau22[[#This Row],[montant DM 2021]]</f>
        <v>0</v>
      </c>
      <c r="BO38" s="73" t="e">
        <f>IF($S$2=AF38,IF(AG38="janvier",#REF!,#REF!*(13-MATCH(AG38,'références '!$L$4:$L$15,0))/12),IF($S$2=AH38,-#REF!*(13-MATCH(AI38,'références '!$L$4:$L$15,0))/12,IF($S$2=AH38+1,-AI38,IF($S$2&gt;=AF38,IF(SUM(AG38:AH38)=0,0,#REF!-AI38),0))))</f>
        <v>#REF!</v>
      </c>
      <c r="BP38" s="73" t="e">
        <f>IF($S$2=AF38,IF(AG38="janvier",#REF!,#REF!*(13-MATCH(AG38,'références '!$L$4:$L$15,0))/12),IF($S$2=AH38,-#REF!*(13-MATCH(AI38,'références '!$L$4:$L$15,0))/12,IF($S$2=AH38+1,-AI38,IF($S$2&gt;=AF38,IF(SUM(AG38:AH38)=0,0,#REF!-AI38),0))))</f>
        <v>#REF!</v>
      </c>
      <c r="BQ38" s="73" t="e">
        <f>IF($S$2=AF38,IF(AG38="janvier",#REF!,#REF!*(13-MATCH(AG38,'références '!$L$4:$L$15,0))/12),IF($S$2=AH38,-#REF!*(13-MATCH(AI38,'références '!$L$4:$L$15,0))/12,IF($S$2=AH38+1,-AI38,IF($S$2&gt;=AF38,IF(SUM(AG38:AH38)=0,0,#REF!-AI38),0))))</f>
        <v>#REF!</v>
      </c>
      <c r="BR38" s="73" t="e">
        <f>IF($S$2=AF38,IF(AG38="janvier",#REF!,#REF!*(13-MATCH(AG38,'références '!$L$4:$L$15,0))/12),IF($S$2=AH38,-#REF!*(13-MATCH(AI38,'références '!$L$4:$L$15,0))/12,IF($S$2=AH38+1,-AI38,IF($S$2&gt;=AF38,IF(SUM(AG38:AH38)=0,0,#REF!-AI38),0))))</f>
        <v>#REF!</v>
      </c>
      <c r="BS38" s="73" t="e">
        <f>SUM(BO38:BR38)</f>
        <v>#REF!</v>
      </c>
      <c r="BT38" s="70"/>
      <c r="BU38" s="70"/>
      <c r="BV38" s="70"/>
      <c r="BW38" s="70"/>
      <c r="BX38" s="70">
        <f>SUM(Tableau22[[#This Row],[nb postes A cumul 2021]:[nb postes apprentis cumul 2021]])</f>
        <v>0</v>
      </c>
      <c r="BY38" s="75">
        <f>IF($S$2=AF38,IF(AG38="janvier",Z38,Z38*(13-MATCH(AG38,'références '!$L$4:$L$15,0))/12),IF($S$2=AH38,-Z38*(13-MATCH(AI38,'références '!$L$4:$L$15,0))/12,IF($S$2=AH38+1,-AI38,IF($S$2&gt;=AF38,IF(SUM(AG38:AH38)=0,0,Z38-AI38),0))))</f>
        <v>-0.66666666666666663</v>
      </c>
      <c r="BZ38" s="75">
        <f>Tableau22[[#This Row],[montant DM 2021]]</f>
        <v>0</v>
      </c>
      <c r="CA38" s="73" t="e">
        <f>IF($S$2=AR38,IF(AS38="janvier",X38,X38*(13-MATCH(AS38,'références '!$L$4:$L$15,0))/12),IF($S$2=AT38,-X38*(13-MATCH(AU38,'références '!$L$4:$L$15,0))/12,IF($S$2=AT38+1,-AU38,IF($S$2&gt;=AR38,IF(SUM(AS38:AT38)=0,0,X38-AU38),0))))</f>
        <v>#REF!</v>
      </c>
      <c r="CB38" s="73" t="e">
        <f>IF($S$2=AR38,IF(AS38="janvier",Y38,Y38*(13-MATCH(AS38,'références '!$L$4:$L$15,0))/12),IF($S$2=AT38,-Y38*(13-MATCH(AU38,'références '!$L$4:$L$15,0))/12,IF($S$2=AT38+1,-AU38,IF($S$2&gt;=AR38,IF(SUM(AS38:AT38)=0,0,Y38-AU38),0))))</f>
        <v>#REF!</v>
      </c>
      <c r="CC38" s="73" t="e">
        <f>IF($S$2=AR38,IF(AS38="janvier",Z38,Z38*(13-MATCH(AS38,'références '!$L$4:$L$15,0))/12),IF($S$2=AT38,-Z38*(13-MATCH(AU38,'références '!$L$4:$L$15,0))/12,IF($S$2=AT38+1,-AU38,IF($S$2&gt;=AR38,IF(SUM(AS38:AT38)=0,0,Z38-AU38),0))))</f>
        <v>#REF!</v>
      </c>
      <c r="CD38" s="73" t="e">
        <f>IF($S$2=AR38,IF(AS38="janvier",AA38,AA38*(13-MATCH(AS38,'références '!$L$4:$L$15,0))/12),IF($S$2=AT38,-AA38*(13-MATCH(AU38,'références '!$L$4:$L$15,0))/12,IF($S$2=AT38+1,-AU38,IF($S$2&gt;=AR38,IF(SUM(AS38:AT38)=0,0,AA38-AU38),0))))</f>
        <v>#REF!</v>
      </c>
      <c r="CE38" s="73" t="e">
        <f>SUM(CA38:CD38)</f>
        <v>#REF!</v>
      </c>
      <c r="CF38" s="70"/>
      <c r="CG38" s="70"/>
      <c r="CH38" s="70"/>
      <c r="CI38" s="70"/>
      <c r="CJ38" s="70">
        <f>SUM(Tableau22[[#This Row],[nb postes A cumul 2021]:[nb postes apprentis cumul 2021]])</f>
        <v>0</v>
      </c>
      <c r="CK38" s="75" t="e">
        <f>IF($S$2=AR38,IF(AS38="janvier",AL38,AL38*(13-MATCH(AS38,'références '!$L$4:$L$15,0))/12),IF($S$2=AT38,-AL38*(13-MATCH(AU38,'références '!$L$4:$L$15,0))/12,IF($S$2=AT38+1,-AU38,IF($S$2&gt;=AR38,IF(SUM(AS38:AT38)=0,0,AL38-AU38),0))))</f>
        <v>#REF!</v>
      </c>
      <c r="CL38" s="75">
        <f>Tableau22[[#This Row],[montant DM 2021]]</f>
        <v>0</v>
      </c>
      <c r="CM38" s="73">
        <f>IF($S$2=BD38,IF(BE38="janvier",AJ38,AJ38*(13-MATCH(BE38,'références '!$L$4:$L$15,0))/12),IF($S$2=BF38,-AJ38*(13-MATCH(BG38,'références '!$L$4:$L$15,0))/12,IF($S$2=BF38+1,-BG38,IF($S$2&gt;=BD38,IF(SUM(BE38:BF38)=0,0,AJ38-BG38),0))))</f>
        <v>0</v>
      </c>
      <c r="CN38" s="73">
        <f>IF($S$2=BD38,IF(BE38="janvier",AK38,AK38*(13-MATCH(BE38,'références '!$L$4:$L$15,0))/12),IF($S$2=BF38,-AK38*(13-MATCH(BG38,'références '!$L$4:$L$15,0))/12,IF($S$2=BF38+1,-BG38,IF($S$2&gt;=BD38,IF(SUM(BE38:BF38)=0,0,AK38-BG38),0))))</f>
        <v>0</v>
      </c>
      <c r="CO38" s="73">
        <f>IF($S$2=BD38,IF(BE38="janvier",AL38,AL38*(13-MATCH(BE38,'références '!$L$4:$L$15,0))/12),IF($S$2=BF38,-AL38*(13-MATCH(BG38,'références '!$L$4:$L$15,0))/12,IF($S$2=BF38+1,-BG38,IF($S$2&gt;=BD38,IF(SUM(BE38:BF38)=0,0,AL38-BG38),0))))</f>
        <v>0</v>
      </c>
      <c r="CP38" s="73">
        <f>IF($S$2=BD38,IF(BE38="janvier",AM38,AM38*(13-MATCH(BE38,'références '!$L$4:$L$15,0))/12),IF($S$2=BF38,-AM38*(13-MATCH(BG38,'références '!$L$4:$L$15,0))/12,IF($S$2=BF38+1,-BG38,IF($S$2&gt;=BD38,IF(SUM(BE38:BF38)=0,0,AM38-BG38),0))))</f>
        <v>0</v>
      </c>
      <c r="CQ38" s="73">
        <f>SUM(CM38:CP38)</f>
        <v>0</v>
      </c>
      <c r="CR38" s="70"/>
      <c r="CS38" s="70"/>
      <c r="CT38" s="70"/>
      <c r="CU38" s="70"/>
      <c r="CV38" s="70">
        <f>SUM(Tableau22[[#This Row],[nb postes A cumul 2021]:[nb postes apprentis cumul 2021]])</f>
        <v>0</v>
      </c>
      <c r="CW38" s="75">
        <f>IF($S$2=BD38,IF(BE38="janvier",AX38,AX38*(13-MATCH(BE38,'références '!$L$4:$L$15,0))/12),IF($S$2=BF38,-AX38*(13-MATCH(BG38,'références '!$L$4:$L$15,0))/12,IF($S$2=BF38+1,-BG38,IF($S$2&gt;=BD38,IF(SUM(BE38:BF38)=0,0,AX38-BG38),0))))</f>
        <v>0</v>
      </c>
      <c r="CX38" s="75">
        <f>Tableau22[[#This Row],[montant DM 2021]]</f>
        <v>0</v>
      </c>
    </row>
    <row r="39" spans="1:102" x14ac:dyDescent="0.25">
      <c r="A39" s="17"/>
      <c r="B39" s="17" t="s">
        <v>91</v>
      </c>
      <c r="C39" s="25"/>
      <c r="D39" s="25"/>
      <c r="E39" s="25">
        <v>2</v>
      </c>
      <c r="F39" s="25"/>
      <c r="G39" s="27">
        <f>SUM(C39:F39)</f>
        <v>2</v>
      </c>
      <c r="H39" s="18" t="s">
        <v>81</v>
      </c>
      <c r="I39" s="18" t="s">
        <v>77</v>
      </c>
      <c r="J39" s="26">
        <f>IF(H39="titulaire",IF(I39="technique",(C39*'références coût RH'!$C$2)+(D39*'références coût RH'!$C$3)+(E39*'références coût RH'!$C$4)+(F39*'références coût RH'!$B$5),
IF(I39="administrative",(C39*'références coût RH'!$D$2)+(D39*'références coût RH'!$D$3)+(E39*'références coût RH'!$D$4)+(F39*'références coût RH'!$B$5),
IF(I39="sanitaire",(C39*'références coût RH'!$E$2)+(D39*'références coût RH'!$E$3)+(E39*'références coût RH'!$E$4)+(F39*'références coût RH'!$B$5),
IF(I39="culturelle",(C39*'références coût RH'!$F$2)+(D39*'références coût RH'!$F$3)+(E39*'références coût RH'!$F$4)+(F39*'références coût RH'!$B$5),
IF(I39="sportive",(C39*'références coût RH'!$G$2)+(D39*'références coût RH'!$G$3)+(E39*'références coût RH'!$G$4)+(F39*'références coût RH'!$B$5),
IF(I39="animation",(C39*'références coût RH'!$H$2)+(D39*'références coût RH'!$H$3)+(E39*'références coût RH'!$H$4)+(F39*'références coût RH'!$B$5),
IF(I39="PM",(C39*'références coût RH'!$I$2)+(D39*'références coût RH'!$I$3)+(E39*'références coût RH'!$I$4)+(F39*'références coût RH'!$B$5),
IF(I39="",(C39*'références coût RH'!$B$2)+(D39*'références coût RH'!$B$3)+(E39*'références coût RH'!$B$4)+(F39*'références coût RH'!$B$5))))))))),
IF(I39="technique",(C39*'références coût RH'!$C$11)+(D39*'références coût RH'!$C$12)+(E39*'références coût RH'!$C$13)+(F39*'références coût RH'!$B$14),
IF(I39="administrative",(C39*'références coût RH'!$D$11)+(D39*'références coût RH'!$D$12)+(E39*'références coût RH'!$D$13)+(F39*'références coût RH'!$B$14),
IF(I39="sanitaire",(C39*'références coût RH'!$E$11)+(D39*'références coût RH'!$E$12)+(E39*'références coût RH'!$E$13)+(F39*'références coût RH'!$B$14),
IF(I39="culturelle",(C39*'références coût RH'!$F$11)+(D39*'références coût RH'!$F$12)+(E39*'références coût RH'!$F$13)+(F39*'références coût RH'!$B$14),
IF(I39="sportive",(C39*'références coût RH'!$BH$21)+(D39*'références coût RH'!$BH$22)+(E39*'références coût RH'!$BH$23)+(F39*'références coût RH'!$B$14),
IF(I39="animation",(C39*'références coût RH'!$H$11)+(D39*'références coût RH'!$H$12)+(E39*'références coût RH'!$H$13)+(F39*'références coût RH'!$B$14),
IF(I39="PM",(C39*'références coût RH'!$I$11)+(D39*'références coût RH'!$I$12)+(E39*'références coût RH'!$I$13)+(F39*'références coût RH'!$B$14),
IF(I39="",(C39*'références coût RH'!$B$11)+(D39*'références coût RH'!$B$12)+(E39*'références coût RH'!$B$13)+(F39*'références coût RH'!$B$14))))))))))</f>
        <v>76000</v>
      </c>
      <c r="K39" s="26"/>
      <c r="L39" s="26"/>
      <c r="M39" s="18">
        <f>Tableau22[[#This Row],[montant estimé 012]]+Tableau22[[#This Row],[Montant estimé 011 et 65]]+Tableau22[[#This Row],[Montant estimé recettes]]</f>
        <v>76000</v>
      </c>
      <c r="N39" s="52">
        <v>2023</v>
      </c>
      <c r="O39" s="17" t="s">
        <v>122</v>
      </c>
      <c r="P39" s="56"/>
      <c r="Q39" s="57"/>
      <c r="R39" s="11"/>
      <c r="S39" s="73">
        <f>IF($S$2=N39,IF(O39="janvier",C39,C39*(13-MATCH(O39,'références '!$L$4:$L$15,0))/12),IF($S$2=P39,-C39*(13-MATCH(Q39,'références '!$L$4:$L$15,0))/12,IF($S$2=P39+1,-Q39,IF($S$2&gt;=N39,IF(SUM(O39:P39)=0,0,C39-Q39),0))))</f>
        <v>0</v>
      </c>
      <c r="T39" s="73">
        <f>IF($S$2=N39,IF(O39="janvier",D39,D39*(13-MATCH(O39,'références '!$L$4:$L$15,0))/12),IF($S$2=P39,-D39*(13-MATCH(Q39,'références '!$L$4:$L$15,0))/12,IF($S$2=P39+1,-Q39,IF($S$2&gt;=N39,IF(SUM(O39:P39)=0,0,D39-Q39),0))))</f>
        <v>0</v>
      </c>
      <c r="U39" s="73">
        <f>IF($S$2=N39,IF(O39="janvier",E39,E39*(13-MATCH(O39,'références '!$L$4:$L$15,0))/12),IF($S$2=P39,-E39*(13-MATCH(Q39,'références '!$L$4:$L$15,0))/12,IF($S$2=P39+1,-Q39,IF($S$2&gt;=N39,IF(SUM(O39:P39)=0,0,E39-Q39),0))))</f>
        <v>0</v>
      </c>
      <c r="V39" s="73">
        <f>IF($S$2=N39,IF(O39="janvier",F39,F39*(13-MATCH(O39,'références '!$L$4:$L$15,0))/12),IF($S$2=P39,-F39*(13-MATCH(Q39,'références '!$L$4:$L$15,0))/12,IF($S$2=P39+1,-Q39,IF($S$2&gt;=N39,IF(SUM(O39:P39)=0,0,F39-Q39),0))))</f>
        <v>0</v>
      </c>
      <c r="W39" s="73">
        <f>SUM(S39:V39)</f>
        <v>0</v>
      </c>
      <c r="X39" s="70">
        <f>Tableau22[[#This Row],[nb postes A 2021]]</f>
        <v>0</v>
      </c>
      <c r="Y39" s="70">
        <f>Tableau22[[#This Row],[nb postes B 2021]]</f>
        <v>0</v>
      </c>
      <c r="Z39" s="70">
        <f>Tableau22[[#This Row],[nb postes C 2021]]</f>
        <v>0</v>
      </c>
      <c r="AA39" s="70">
        <f>Tableau22[[#This Row],[nb postes apprentis 2021]]</f>
        <v>0</v>
      </c>
      <c r="AB39" s="70">
        <f>SUM(Tableau22[[#This Row],[nb postes A cumul 2021]:[nb postes apprentis cumul 2021]])</f>
        <v>0</v>
      </c>
      <c r="AC39" s="75">
        <f>IF($S$2=N39,IF(O39="janvier",M39,M39*(13-MATCH(O39,'références '!$L$4:$L$15,0))/12),IF($S$2=P39,-M39*(13-MATCH(Q39,'références '!$L$4:$L$15,0))/12,IF($S$2=P39+1,-Q39,IF($S$2&gt;=N39,IF(SUM(O39:P39)=0,0,M39-Q39),0))))</f>
        <v>0</v>
      </c>
      <c r="AD39" s="75">
        <f>Tableau22[[#This Row],[montant DM 2021]]</f>
        <v>0</v>
      </c>
      <c r="AE39" s="73">
        <f>IF($AE$2=N39,IF(O39="janvier",C39,C39*(13-MATCH(O39,'références '!$L$4:$L$15,0))/12),IF($AE$2=P39,-C39*(13-MATCH(Q39,'références '!$L$4:$L$15,0))/12,IF($AE$2=P39+1,-Q39,IF($AE$2&gt;=N39,IF(SUM(O39:P39)=0,0,C39-X39),0))))</f>
        <v>0</v>
      </c>
      <c r="AF39" s="73">
        <f>IF($AE$2=N39,IF(O39="janvier",D39,D39*(13-MATCH(O39,'références '!$L$4:$L$15,0))/12),IF($AE$2=P39,-D39*(13-MATCH(Q39,'références '!$L$4:$L$15,0))/12,IF($AE$2=P39+1,-Q39,IF($AE$2&gt;=N39,IF(SUM(O39:P39)=0,0,D39-Y39),0))))</f>
        <v>0</v>
      </c>
      <c r="AG39" s="73">
        <f>IF($AE$2=N39,IF(O39="janvier",E39,E39*(13-MATCH(O39,'références '!$L$4:$L$15,0))/12),IF($AE$2=P39,-E39*(13-MATCH(Q39,'références '!$L$4:$L$15,0))/12,IF($AE$2=P39+1,-Q39,IF($AE$2&gt;=N39,IF(SUM(O39:P39)=0,0,E39-Z39),0))))</f>
        <v>0</v>
      </c>
      <c r="AH39" s="73">
        <f>IF($AE$2=N39,IF(O39="janvier",F39,F39*(13-MATCH(O39,'références '!$L$4:$L$15,0))/12),IF($AE$2=P39,-F39*(13-MATCH(Q39,'références '!$L$4:$L$15,0))/12,IF($AE$2=P39+1,-Q39,IF($AE$2&gt;=N39,IF(SUM(O39:P39)=0,0,F39-AA39),0))))</f>
        <v>0</v>
      </c>
      <c r="AI39" s="73">
        <f>SUM(AE39:AH39)</f>
        <v>0</v>
      </c>
      <c r="AJ39" s="70">
        <f>Tableau22[[#This Row],[nb postes A cumul 2021]]+Tableau22[[#This Row],[nb postes A 2022]]</f>
        <v>0</v>
      </c>
      <c r="AK39" s="70">
        <f>Tableau22[[#This Row],[nb postes B cumul 2021]]+Tableau22[[#This Row],[nb postes B 2022]]</f>
        <v>0</v>
      </c>
      <c r="AL39" s="70">
        <f>Tableau22[[#This Row],[nb postes C cumul 2021]]+Tableau22[[#This Row],[nb postes C 2022]]</f>
        <v>0</v>
      </c>
      <c r="AM39" s="70">
        <f>Tableau22[[#This Row],[nb postes apprentis cumul 2021]]+Tableau22[[#This Row],[nb postes apprentis 2022]]</f>
        <v>0</v>
      </c>
      <c r="AN39" s="70">
        <f>SUM(Tableau22[[#This Row],[nb postes A cumul 2021]:[nb postes apprentis cumul 2021]])</f>
        <v>0</v>
      </c>
      <c r="AO39" s="75">
        <f>IF($S$2=N39,IF(O39="janvier",M39,M39*(13-MATCH(O39,'références '!$L$4:$L$15,0))/12),IF($S$2=P39,-M39*(13-MATCH(Q39,'références '!$L$4:$L$15,0))/12,IF($S$2=P39+1,-Q39,IF($S$2&gt;=N39,IF(SUM(O39:P39)=0,0,M39-AC39),0))))</f>
        <v>0</v>
      </c>
      <c r="AP39" s="75">
        <f>Tableau22[[#This Row],[montant cumulé 2021]]+Tableau22[[#This Row],[montant BP 2022]]</f>
        <v>0</v>
      </c>
      <c r="AQ39" s="73" t="e">
        <f>IF($S$2=#REF!,IF(#REF!="janvier",R39,R39*(13-MATCH(#REF!,'références '!$L$4:$L$15,0))/12),IF($S$2=#REF!,-R39*(13-MATCH(#REF!,'références '!$L$4:$L$15,0))/12,IF($S$2=#REF!+1,-#REF!,IF($S$2&gt;=#REF!,IF(SUM(#REF!)=0,0,R39-#REF!),0))))</f>
        <v>#REF!</v>
      </c>
      <c r="AR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9" s="73" t="e">
        <f>SUM(AQ39:AT39)</f>
        <v>#REF!</v>
      </c>
      <c r="AV39" s="70"/>
      <c r="AW39" s="70"/>
      <c r="AX39" s="70"/>
      <c r="AY39" s="70"/>
      <c r="AZ39" s="70">
        <f>SUM(Tableau22[[#This Row],[nb postes A cumul 2021]:[nb postes apprentis cumul 2021]])</f>
        <v>0</v>
      </c>
      <c r="BA3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9" s="75">
        <f>Tableau22[[#This Row],[montant DM 2021]]</f>
        <v>0</v>
      </c>
      <c r="BC39" s="73">
        <f>IF($S$2=T39,IF(U39="janvier",#REF!,#REF!*(13-MATCH(U39,'références '!$L$4:$L$15,0))/12),IF($S$2=V39,-#REF!*(13-MATCH(W39,'références '!$L$4:$L$15,0))/12,IF($S$2=V39+1,-W39,IF($S$2&gt;=T39,IF(SUM(U39:V39)=0,0,#REF!-W39),0))))</f>
        <v>0</v>
      </c>
      <c r="BD39" s="73">
        <f>IF($S$2=T39,IF(U39="janvier",#REF!,#REF!*(13-MATCH(U39,'références '!$L$4:$L$15,0))/12),IF($S$2=V39,-#REF!*(13-MATCH(W39,'références '!$L$4:$L$15,0))/12,IF($S$2=V39+1,-W39,IF($S$2&gt;=T39,IF(SUM(U39:V39)=0,0,#REF!-W39),0))))</f>
        <v>0</v>
      </c>
      <c r="BE39" s="73">
        <f>IF($S$2=T39,IF(U39="janvier",#REF!,#REF!*(13-MATCH(U39,'références '!$L$4:$L$15,0))/12),IF($S$2=V39,-#REF!*(13-MATCH(W39,'références '!$L$4:$L$15,0))/12,IF($S$2=V39+1,-W39,IF($S$2&gt;=T39,IF(SUM(U39:V39)=0,0,#REF!-W39),0))))</f>
        <v>0</v>
      </c>
      <c r="BF39" s="73">
        <f>IF($S$2=T39,IF(U39="janvier",#REF!,#REF!*(13-MATCH(U39,'références '!$L$4:$L$15,0))/12),IF($S$2=V39,-#REF!*(13-MATCH(W39,'références '!$L$4:$L$15,0))/12,IF($S$2=V39+1,-W39,IF($S$2&gt;=T39,IF(SUM(U39:V39)=0,0,#REF!-W39),0))))</f>
        <v>0</v>
      </c>
      <c r="BG39" s="73">
        <f>SUM(BC39:BF39)</f>
        <v>0</v>
      </c>
      <c r="BH39" s="70"/>
      <c r="BI39" s="70"/>
      <c r="BJ39" s="70"/>
      <c r="BK39" s="70"/>
      <c r="BL39" s="70">
        <f>SUM(Tableau22[[#This Row],[nb postes A cumul 2021]:[nb postes apprentis cumul 2021]])</f>
        <v>0</v>
      </c>
      <c r="BM39" s="75">
        <f>IF($S$2=T39,IF(U39="janvier",#REF!,#REF!*(13-MATCH(U39,'références '!$L$4:$L$15,0))/12),IF($S$2=V39,-#REF!*(13-MATCH(W39,'références '!$L$4:$L$15,0))/12,IF($S$2=V39+1,-W39,IF($S$2&gt;=T39,IF(SUM(U39:V39)=0,0,#REF!-W39),0))))</f>
        <v>0</v>
      </c>
      <c r="BN39" s="75">
        <f>Tableau22[[#This Row],[montant DM 2021]]</f>
        <v>0</v>
      </c>
      <c r="BO39" s="73">
        <f>IF($S$2=AF39,IF(AG39="janvier",#REF!,#REF!*(13-MATCH(AG39,'références '!$L$4:$L$15,0))/12),IF($S$2=AH39,-#REF!*(13-MATCH(AI39,'références '!$L$4:$L$15,0))/12,IF($S$2=AH39+1,-AI39,IF($S$2&gt;=AF39,IF(SUM(AG39:AH39)=0,0,#REF!-AI39),0))))</f>
        <v>0</v>
      </c>
      <c r="BP39" s="73">
        <f>IF($S$2=AF39,IF(AG39="janvier",#REF!,#REF!*(13-MATCH(AG39,'références '!$L$4:$L$15,0))/12),IF($S$2=AH39,-#REF!*(13-MATCH(AI39,'références '!$L$4:$L$15,0))/12,IF($S$2=AH39+1,-AI39,IF($S$2&gt;=AF39,IF(SUM(AG39:AH39)=0,0,#REF!-AI39),0))))</f>
        <v>0</v>
      </c>
      <c r="BQ39" s="73">
        <f>IF($S$2=AF39,IF(AG39="janvier",#REF!,#REF!*(13-MATCH(AG39,'références '!$L$4:$L$15,0))/12),IF($S$2=AH39,-#REF!*(13-MATCH(AI39,'références '!$L$4:$L$15,0))/12,IF($S$2=AH39+1,-AI39,IF($S$2&gt;=AF39,IF(SUM(AG39:AH39)=0,0,#REF!-AI39),0))))</f>
        <v>0</v>
      </c>
      <c r="BR39" s="73">
        <f>IF($S$2=AF39,IF(AG39="janvier",#REF!,#REF!*(13-MATCH(AG39,'références '!$L$4:$L$15,0))/12),IF($S$2=AH39,-#REF!*(13-MATCH(AI39,'références '!$L$4:$L$15,0))/12,IF($S$2=AH39+1,-AI39,IF($S$2&gt;=AF39,IF(SUM(AG39:AH39)=0,0,#REF!-AI39),0))))</f>
        <v>0</v>
      </c>
      <c r="BS39" s="73">
        <f>SUM(BO39:BR39)</f>
        <v>0</v>
      </c>
      <c r="BT39" s="70"/>
      <c r="BU39" s="70"/>
      <c r="BV39" s="70"/>
      <c r="BW39" s="70"/>
      <c r="BX39" s="70">
        <f>SUM(Tableau22[[#This Row],[nb postes A cumul 2021]:[nb postes apprentis cumul 2021]])</f>
        <v>0</v>
      </c>
      <c r="BY39" s="75">
        <f>IF($S$2=AF39,IF(AG39="janvier",Z39,Z39*(13-MATCH(AG39,'références '!$L$4:$L$15,0))/12),IF($S$2=AH39,-Z39*(13-MATCH(AI39,'références '!$L$4:$L$15,0))/12,IF($S$2=AH39+1,-AI39,IF($S$2&gt;=AF39,IF(SUM(AG39:AH39)=0,0,Z39-AI39),0))))</f>
        <v>0</v>
      </c>
      <c r="BZ39" s="75">
        <f>Tableau22[[#This Row],[montant DM 2021]]</f>
        <v>0</v>
      </c>
      <c r="CA39" s="73" t="e">
        <f>IF($S$2=AR39,IF(AS39="janvier",X39,X39*(13-MATCH(AS39,'références '!$L$4:$L$15,0))/12),IF($S$2=AT39,-X39*(13-MATCH(AU39,'références '!$L$4:$L$15,0))/12,IF($S$2=AT39+1,-AU39,IF($S$2&gt;=AR39,IF(SUM(AS39:AT39)=0,0,X39-AU39),0))))</f>
        <v>#REF!</v>
      </c>
      <c r="CB39" s="73" t="e">
        <f>IF($S$2=AR39,IF(AS39="janvier",Y39,Y39*(13-MATCH(AS39,'références '!$L$4:$L$15,0))/12),IF($S$2=AT39,-Y39*(13-MATCH(AU39,'références '!$L$4:$L$15,0))/12,IF($S$2=AT39+1,-AU39,IF($S$2&gt;=AR39,IF(SUM(AS39:AT39)=0,0,Y39-AU39),0))))</f>
        <v>#REF!</v>
      </c>
      <c r="CC39" s="73" t="e">
        <f>IF($S$2=AR39,IF(AS39="janvier",Z39,Z39*(13-MATCH(AS39,'références '!$L$4:$L$15,0))/12),IF($S$2=AT39,-Z39*(13-MATCH(AU39,'références '!$L$4:$L$15,0))/12,IF($S$2=AT39+1,-AU39,IF($S$2&gt;=AR39,IF(SUM(AS39:AT39)=0,0,Z39-AU39),0))))</f>
        <v>#REF!</v>
      </c>
      <c r="CD39" s="73" t="e">
        <f>IF($S$2=AR39,IF(AS39="janvier",AA39,AA39*(13-MATCH(AS39,'références '!$L$4:$L$15,0))/12),IF($S$2=AT39,-AA39*(13-MATCH(AU39,'références '!$L$4:$L$15,0))/12,IF($S$2=AT39+1,-AU39,IF($S$2&gt;=AR39,IF(SUM(AS39:AT39)=0,0,AA39-AU39),0))))</f>
        <v>#REF!</v>
      </c>
      <c r="CE39" s="73" t="e">
        <f>SUM(CA39:CD39)</f>
        <v>#REF!</v>
      </c>
      <c r="CF39" s="70"/>
      <c r="CG39" s="70"/>
      <c r="CH39" s="70"/>
      <c r="CI39" s="70"/>
      <c r="CJ39" s="70">
        <f>SUM(Tableau22[[#This Row],[nb postes A cumul 2021]:[nb postes apprentis cumul 2021]])</f>
        <v>0</v>
      </c>
      <c r="CK39" s="75" t="e">
        <f>IF($S$2=AR39,IF(AS39="janvier",AL39,AL39*(13-MATCH(AS39,'références '!$L$4:$L$15,0))/12),IF($S$2=AT39,-AL39*(13-MATCH(AU39,'références '!$L$4:$L$15,0))/12,IF($S$2=AT39+1,-AU39,IF($S$2&gt;=AR39,IF(SUM(AS39:AT39)=0,0,AL39-AU39),0))))</f>
        <v>#REF!</v>
      </c>
      <c r="CL39" s="75">
        <f>Tableau22[[#This Row],[montant DM 2021]]</f>
        <v>0</v>
      </c>
      <c r="CM39" s="73">
        <f>IF($S$2=BD39,IF(BE39="janvier",AJ39,AJ39*(13-MATCH(BE39,'références '!$L$4:$L$15,0))/12),IF($S$2=BF39,-AJ39*(13-MATCH(BG39,'références '!$L$4:$L$15,0))/12,IF($S$2=BF39+1,-BG39,IF($S$2&gt;=BD39,IF(SUM(BE39:BF39)=0,0,AJ39-BG39),0))))</f>
        <v>0</v>
      </c>
      <c r="CN39" s="73">
        <f>IF($S$2=BD39,IF(BE39="janvier",AK39,AK39*(13-MATCH(BE39,'références '!$L$4:$L$15,0))/12),IF($S$2=BF39,-AK39*(13-MATCH(BG39,'références '!$L$4:$L$15,0))/12,IF($S$2=BF39+1,-BG39,IF($S$2&gt;=BD39,IF(SUM(BE39:BF39)=0,0,AK39-BG39),0))))</f>
        <v>0</v>
      </c>
      <c r="CO39" s="73">
        <f>IF($S$2=BD39,IF(BE39="janvier",AL39,AL39*(13-MATCH(BE39,'références '!$L$4:$L$15,0))/12),IF($S$2=BF39,-AL39*(13-MATCH(BG39,'références '!$L$4:$L$15,0))/12,IF($S$2=BF39+1,-BG39,IF($S$2&gt;=BD39,IF(SUM(BE39:BF39)=0,0,AL39-BG39),0))))</f>
        <v>0</v>
      </c>
      <c r="CP39" s="73">
        <f>IF($S$2=BD39,IF(BE39="janvier",AM39,AM39*(13-MATCH(BE39,'références '!$L$4:$L$15,0))/12),IF($S$2=BF39,-AM39*(13-MATCH(BG39,'références '!$L$4:$L$15,0))/12,IF($S$2=BF39+1,-BG39,IF($S$2&gt;=BD39,IF(SUM(BE39:BF39)=0,0,AM39-BG39),0))))</f>
        <v>0</v>
      </c>
      <c r="CQ39" s="73">
        <f>SUM(CM39:CP39)</f>
        <v>0</v>
      </c>
      <c r="CR39" s="70"/>
      <c r="CS39" s="70"/>
      <c r="CT39" s="70"/>
      <c r="CU39" s="70"/>
      <c r="CV39" s="70">
        <f>SUM(Tableau22[[#This Row],[nb postes A cumul 2021]:[nb postes apprentis cumul 2021]])</f>
        <v>0</v>
      </c>
      <c r="CW39" s="75">
        <f>IF($S$2=BD39,IF(BE39="janvier",AX39,AX39*(13-MATCH(BE39,'références '!$L$4:$L$15,0))/12),IF($S$2=BF39,-AX39*(13-MATCH(BG39,'références '!$L$4:$L$15,0))/12,IF($S$2=BF39+1,-BG39,IF($S$2&gt;=BD39,IF(SUM(BE39:BF39)=0,0,AX39-BG39),0))))</f>
        <v>0</v>
      </c>
      <c r="CX39" s="75">
        <f>Tableau22[[#This Row],[montant DM 2021]]</f>
        <v>0</v>
      </c>
    </row>
    <row r="40" spans="1:102" x14ac:dyDescent="0.25">
      <c r="A40" s="17"/>
      <c r="B40" s="17" t="s">
        <v>91</v>
      </c>
      <c r="C40" s="25"/>
      <c r="D40" s="25"/>
      <c r="E40" s="25">
        <v>4</v>
      </c>
      <c r="F40" s="25"/>
      <c r="G40" s="25">
        <f>SUM(C40:F40)</f>
        <v>4</v>
      </c>
      <c r="H40" s="18" t="s">
        <v>81</v>
      </c>
      <c r="I40" s="18" t="s">
        <v>80</v>
      </c>
      <c r="J40" s="26">
        <f>IF(H40="titulaire",IF(I40="technique",(C40*'références coût RH'!$C$2)+(D40*'références coût RH'!$C$3)+(E40*'références coût RH'!$C$4)+(F40*'références coût RH'!$B$5),
IF(I40="administrative",(C40*'références coût RH'!$D$2)+(D40*'références coût RH'!$D$3)+(E40*'références coût RH'!$D$4)+(F40*'références coût RH'!$B$5),
IF(I40="sanitaire",(C40*'références coût RH'!$E$2)+(D40*'références coût RH'!$E$3)+(E40*'références coût RH'!$E$4)+(F40*'références coût RH'!$B$5),
IF(I40="culturelle",(C40*'références coût RH'!$F$2)+(D40*'références coût RH'!$F$3)+(E40*'références coût RH'!$F$4)+(F40*'références coût RH'!$B$5),
IF(I40="sportive",(C40*'références coût RH'!$G$2)+(D40*'références coût RH'!$G$3)+(E40*'références coût RH'!$G$4)+(F40*'références coût RH'!$B$5),
IF(I40="animation",(C40*'références coût RH'!$H$2)+(D40*'références coût RH'!$H$3)+(E40*'références coût RH'!$H$4)+(F40*'références coût RH'!$B$5),
IF(I40="PM",(C40*'références coût RH'!$I$2)+(D40*'références coût RH'!$I$3)+(E40*'références coût RH'!$I$4)+(F40*'références coût RH'!$B$5),
IF(I40="",(C40*'références coût RH'!$B$2)+(D40*'références coût RH'!$B$3)+(E40*'références coût RH'!$B$4)+(F40*'références coût RH'!$B$5))))))))),
IF(I40="technique",(C40*'références coût RH'!$C$11)+(D40*'références coût RH'!$C$12)+(E40*'références coût RH'!$C$13)+(F40*'références coût RH'!$B$14),
IF(I40="administrative",(C40*'références coût RH'!$D$11)+(D40*'références coût RH'!$D$12)+(E40*'références coût RH'!$D$13)+(F40*'références coût RH'!$B$14),
IF(I40="sanitaire",(C40*'références coût RH'!$E$11)+(D40*'références coût RH'!$E$12)+(E40*'références coût RH'!$E$13)+(F40*'références coût RH'!$B$14),
IF(I40="culturelle",(C40*'références coût RH'!$F$11)+(D40*'références coût RH'!$F$12)+(E40*'références coût RH'!$F$13)+(F40*'références coût RH'!$B$14),
IF(I40="sportive",(C40*'références coût RH'!$BH$21)+(D40*'références coût RH'!$BH$22)+(E40*'références coût RH'!$BH$23)+(F40*'références coût RH'!$B$14),
IF(I40="animation",(C40*'références coût RH'!$H$11)+(D40*'références coût RH'!$H$12)+(E40*'références coût RH'!$H$13)+(F40*'références coût RH'!$B$14),
IF(I40="PM",(C40*'références coût RH'!$I$11)+(D40*'références coût RH'!$I$12)+(E40*'références coût RH'!$I$13)+(F40*'références coût RH'!$B$14),
IF(I40="",(C40*'références coût RH'!$B$11)+(D40*'références coût RH'!$B$12)+(E40*'références coût RH'!$B$13)+(F40*'références coût RH'!$B$14))))))))))</f>
        <v>136000</v>
      </c>
      <c r="K40" s="26"/>
      <c r="L40" s="26"/>
      <c r="M40" s="26">
        <f>Tableau22[[#This Row],[montant estimé 012]]+Tableau22[[#This Row],[Montant estimé 011 et 65]]+Tableau22[[#This Row],[Montant estimé recettes]]</f>
        <v>136000</v>
      </c>
      <c r="N40" s="52">
        <v>2023</v>
      </c>
      <c r="O40" s="17" t="s">
        <v>122</v>
      </c>
      <c r="P40" s="56"/>
      <c r="Q40" s="56"/>
      <c r="R40" s="11"/>
      <c r="S40" s="73">
        <f>IF($S$2=N40,IF(O40="janvier",C40,C40*(13-MATCH(O40,'références '!$L$4:$L$15,0))/12),IF($S$2=P40,-C40*(13-MATCH(Q40,'références '!$L$4:$L$15,0))/12,IF($S$2=P40+1,-Q40,IF($S$2&gt;=N40,IF(SUM(O40:P40)=0,0,C40-Q40),0))))</f>
        <v>0</v>
      </c>
      <c r="T40" s="73">
        <f>IF($S$2=N40,IF(O40="janvier",D40,D40*(13-MATCH(O40,'références '!$L$4:$L$15,0))/12),IF($S$2=P40,-D40*(13-MATCH(Q40,'références '!$L$4:$L$15,0))/12,IF($S$2=P40+1,-Q40,IF($S$2&gt;=N40,IF(SUM(O40:P40)=0,0,D40-Q40),0))))</f>
        <v>0</v>
      </c>
      <c r="U40" s="73">
        <f>IF($S$2=N40,IF(O40="janvier",E40,E40*(13-MATCH(O40,'références '!$L$4:$L$15,0))/12),IF($S$2=P40,-E40*(13-MATCH(Q40,'références '!$L$4:$L$15,0))/12,IF($S$2=P40+1,-Q40,IF($S$2&gt;=N40,IF(SUM(O40:P40)=0,0,E40-Q40),0))))</f>
        <v>0</v>
      </c>
      <c r="V40" s="73">
        <f>IF($S$2=N40,IF(O40="janvier",F40,F40*(13-MATCH(O40,'références '!$L$4:$L$15,0))/12),IF($S$2=P40,-F40*(13-MATCH(Q40,'références '!$L$4:$L$15,0))/12,IF($S$2=P40+1,-Q40,IF($S$2&gt;=N40,IF(SUM(O40:P40)=0,0,F40-Q40),0))))</f>
        <v>0</v>
      </c>
      <c r="W40" s="73">
        <f>SUM(S40:V40)</f>
        <v>0</v>
      </c>
      <c r="X40" s="70">
        <f>Tableau22[[#This Row],[nb postes A 2021]]</f>
        <v>0</v>
      </c>
      <c r="Y40" s="70">
        <f>Tableau22[[#This Row],[nb postes B 2021]]</f>
        <v>0</v>
      </c>
      <c r="Z40" s="70">
        <f>Tableau22[[#This Row],[nb postes C 2021]]</f>
        <v>0</v>
      </c>
      <c r="AA40" s="70">
        <f>Tableau22[[#This Row],[nb postes apprentis 2021]]</f>
        <v>0</v>
      </c>
      <c r="AB40" s="70">
        <f>SUM(Tableau22[[#This Row],[nb postes A cumul 2021]:[nb postes apprentis cumul 2021]])</f>
        <v>0</v>
      </c>
      <c r="AC40" s="75">
        <f>IF($S$2=N40,IF(O40="janvier",M40,M40*(13-MATCH(O40,'références '!$L$4:$L$15,0))/12),IF($S$2=P40,-M40*(13-MATCH(Q40,'références '!$L$4:$L$15,0))/12,IF($S$2=P40+1,-Q40,IF($S$2&gt;=N40,IF(SUM(O40:P40)=0,0,M40-Q40),0))))</f>
        <v>0</v>
      </c>
      <c r="AD40" s="75">
        <f>Tableau22[[#This Row],[montant DM 2021]]</f>
        <v>0</v>
      </c>
      <c r="AE40" s="73">
        <f>IF($AE$2=N40,IF(O40="janvier",C40,C40*(13-MATCH(O40,'références '!$L$4:$L$15,0))/12),IF($AE$2=P40,-C40*(13-MATCH(Q40,'références '!$L$4:$L$15,0))/12,IF($AE$2=P40+1,-Q40,IF($AE$2&gt;=N40,IF(SUM(O40:P40)=0,0,C40-X40),0))))</f>
        <v>0</v>
      </c>
      <c r="AF40" s="73">
        <f>IF($AE$2=N40,IF(O40="janvier",D40,D40*(13-MATCH(O40,'références '!$L$4:$L$15,0))/12),IF($AE$2=P40,-D40*(13-MATCH(Q40,'références '!$L$4:$L$15,0))/12,IF($AE$2=P40+1,-Q40,IF($AE$2&gt;=N40,IF(SUM(O40:P40)=0,0,D40-Y40),0))))</f>
        <v>0</v>
      </c>
      <c r="AG40" s="73">
        <f>IF($AE$2=N40,IF(O40="janvier",E40,E40*(13-MATCH(O40,'références '!$L$4:$L$15,0))/12),IF($AE$2=P40,-E40*(13-MATCH(Q40,'références '!$L$4:$L$15,0))/12,IF($AE$2=P40+1,-Q40,IF($AE$2&gt;=N40,IF(SUM(O40:P40)=0,0,E40-Z40),0))))</f>
        <v>0</v>
      </c>
      <c r="AH40" s="73">
        <f>IF($AE$2=N40,IF(O40="janvier",F40,F40*(13-MATCH(O40,'références '!$L$4:$L$15,0))/12),IF($AE$2=P40,-F40*(13-MATCH(Q40,'références '!$L$4:$L$15,0))/12,IF($AE$2=P40+1,-Q40,IF($AE$2&gt;=N40,IF(SUM(O40:P40)=0,0,F40-AA40),0))))</f>
        <v>0</v>
      </c>
      <c r="AI40" s="73">
        <f>SUM(AE40:AH40)</f>
        <v>0</v>
      </c>
      <c r="AJ40" s="70">
        <f>Tableau22[[#This Row],[nb postes A cumul 2021]]+Tableau22[[#This Row],[nb postes A 2022]]</f>
        <v>0</v>
      </c>
      <c r="AK40" s="70">
        <f>Tableau22[[#This Row],[nb postes B cumul 2021]]+Tableau22[[#This Row],[nb postes B 2022]]</f>
        <v>0</v>
      </c>
      <c r="AL40" s="70">
        <f>Tableau22[[#This Row],[nb postes C cumul 2021]]+Tableau22[[#This Row],[nb postes C 2022]]</f>
        <v>0</v>
      </c>
      <c r="AM40" s="70">
        <f>Tableau22[[#This Row],[nb postes apprentis cumul 2021]]+Tableau22[[#This Row],[nb postes apprentis 2022]]</f>
        <v>0</v>
      </c>
      <c r="AN40" s="70">
        <f>SUM(Tableau22[[#This Row],[nb postes A cumul 2021]:[nb postes apprentis cumul 2021]])</f>
        <v>0</v>
      </c>
      <c r="AO40" s="75">
        <f>IF($S$2=N40,IF(O40="janvier",M40,M40*(13-MATCH(O40,'références '!$L$4:$L$15,0))/12),IF($S$2=P40,-M40*(13-MATCH(Q40,'références '!$L$4:$L$15,0))/12,IF($S$2=P40+1,-Q40,IF($S$2&gt;=N40,IF(SUM(O40:P40)=0,0,M40-AC40),0))))</f>
        <v>0</v>
      </c>
      <c r="AP40" s="75">
        <f>Tableau22[[#This Row],[montant cumulé 2021]]+Tableau22[[#This Row],[montant BP 2022]]</f>
        <v>0</v>
      </c>
      <c r="AQ40" s="73" t="e">
        <f>IF($S$2=#REF!,IF(#REF!="janvier",R40,R40*(13-MATCH(#REF!,'références '!$L$4:$L$15,0))/12),IF($S$2=#REF!,-R40*(13-MATCH(#REF!,'références '!$L$4:$L$15,0))/12,IF($S$2=#REF!+1,-#REF!,IF($S$2&gt;=#REF!,IF(SUM(#REF!)=0,0,R40-#REF!),0))))</f>
        <v>#REF!</v>
      </c>
      <c r="AR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0" s="73" t="e">
        <f>SUM(AQ40:AT40)</f>
        <v>#REF!</v>
      </c>
      <c r="AV40" s="70"/>
      <c r="AW40" s="70"/>
      <c r="AX40" s="70"/>
      <c r="AY40" s="70"/>
      <c r="AZ40" s="70">
        <f>SUM(Tableau22[[#This Row],[nb postes A cumul 2021]:[nb postes apprentis cumul 2021]])</f>
        <v>0</v>
      </c>
      <c r="BA4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0" s="75">
        <f>Tableau22[[#This Row],[montant DM 2021]]</f>
        <v>0</v>
      </c>
      <c r="BC40" s="73">
        <f>IF($S$2=T40,IF(U40="janvier",#REF!,#REF!*(13-MATCH(U40,'références '!$L$4:$L$15,0))/12),IF($S$2=V40,-#REF!*(13-MATCH(W40,'références '!$L$4:$L$15,0))/12,IF($S$2=V40+1,-W40,IF($S$2&gt;=T40,IF(SUM(U40:V40)=0,0,#REF!-W40),0))))</f>
        <v>0</v>
      </c>
      <c r="BD40" s="73">
        <f>IF($S$2=T40,IF(U40="janvier",#REF!,#REF!*(13-MATCH(U40,'références '!$L$4:$L$15,0))/12),IF($S$2=V40,-#REF!*(13-MATCH(W40,'références '!$L$4:$L$15,0))/12,IF($S$2=V40+1,-W40,IF($S$2&gt;=T40,IF(SUM(U40:V40)=0,0,#REF!-W40),0))))</f>
        <v>0</v>
      </c>
      <c r="BE40" s="73">
        <f>IF($S$2=T40,IF(U40="janvier",#REF!,#REF!*(13-MATCH(U40,'références '!$L$4:$L$15,0))/12),IF($S$2=V40,-#REF!*(13-MATCH(W40,'références '!$L$4:$L$15,0))/12,IF($S$2=V40+1,-W40,IF($S$2&gt;=T40,IF(SUM(U40:V40)=0,0,#REF!-W40),0))))</f>
        <v>0</v>
      </c>
      <c r="BF40" s="73">
        <f>IF($S$2=T40,IF(U40="janvier",#REF!,#REF!*(13-MATCH(U40,'références '!$L$4:$L$15,0))/12),IF($S$2=V40,-#REF!*(13-MATCH(W40,'références '!$L$4:$L$15,0))/12,IF($S$2=V40+1,-W40,IF($S$2&gt;=T40,IF(SUM(U40:V40)=0,0,#REF!-W40),0))))</f>
        <v>0</v>
      </c>
      <c r="BG40" s="73">
        <f>SUM(BC40:BF40)</f>
        <v>0</v>
      </c>
      <c r="BH40" s="70"/>
      <c r="BI40" s="70"/>
      <c r="BJ40" s="70"/>
      <c r="BK40" s="70"/>
      <c r="BL40" s="70">
        <f>SUM(Tableau22[[#This Row],[nb postes A cumul 2021]:[nb postes apprentis cumul 2021]])</f>
        <v>0</v>
      </c>
      <c r="BM40" s="75">
        <f>IF($S$2=T40,IF(U40="janvier",#REF!,#REF!*(13-MATCH(U40,'références '!$L$4:$L$15,0))/12),IF($S$2=V40,-#REF!*(13-MATCH(W40,'références '!$L$4:$L$15,0))/12,IF($S$2=V40+1,-W40,IF($S$2&gt;=T40,IF(SUM(U40:V40)=0,0,#REF!-W40),0))))</f>
        <v>0</v>
      </c>
      <c r="BN40" s="75">
        <f>Tableau22[[#This Row],[montant DM 2021]]</f>
        <v>0</v>
      </c>
      <c r="BO40" s="73">
        <f>IF($S$2=AF40,IF(AG40="janvier",#REF!,#REF!*(13-MATCH(AG40,'références '!$L$4:$L$15,0))/12),IF($S$2=AH40,-#REF!*(13-MATCH(AI40,'références '!$L$4:$L$15,0))/12,IF($S$2=AH40+1,-AI40,IF($S$2&gt;=AF40,IF(SUM(AG40:AH40)=0,0,#REF!-AI40),0))))</f>
        <v>0</v>
      </c>
      <c r="BP40" s="73">
        <f>IF($S$2=AF40,IF(AG40="janvier",#REF!,#REF!*(13-MATCH(AG40,'références '!$L$4:$L$15,0))/12),IF($S$2=AH40,-#REF!*(13-MATCH(AI40,'références '!$L$4:$L$15,0))/12,IF($S$2=AH40+1,-AI40,IF($S$2&gt;=AF40,IF(SUM(AG40:AH40)=0,0,#REF!-AI40),0))))</f>
        <v>0</v>
      </c>
      <c r="BQ40" s="73">
        <f>IF($S$2=AF40,IF(AG40="janvier",#REF!,#REF!*(13-MATCH(AG40,'références '!$L$4:$L$15,0))/12),IF($S$2=AH40,-#REF!*(13-MATCH(AI40,'références '!$L$4:$L$15,0))/12,IF($S$2=AH40+1,-AI40,IF($S$2&gt;=AF40,IF(SUM(AG40:AH40)=0,0,#REF!-AI40),0))))</f>
        <v>0</v>
      </c>
      <c r="BR40" s="73">
        <f>IF($S$2=AF40,IF(AG40="janvier",#REF!,#REF!*(13-MATCH(AG40,'références '!$L$4:$L$15,0))/12),IF($S$2=AH40,-#REF!*(13-MATCH(AI40,'références '!$L$4:$L$15,0))/12,IF($S$2=AH40+1,-AI40,IF($S$2&gt;=AF40,IF(SUM(AG40:AH40)=0,0,#REF!-AI40),0))))</f>
        <v>0</v>
      </c>
      <c r="BS40" s="73">
        <f>SUM(BO40:BR40)</f>
        <v>0</v>
      </c>
      <c r="BT40" s="70"/>
      <c r="BU40" s="70"/>
      <c r="BV40" s="70"/>
      <c r="BW40" s="70"/>
      <c r="BX40" s="70">
        <f>SUM(Tableau22[[#This Row],[nb postes A cumul 2021]:[nb postes apprentis cumul 2021]])</f>
        <v>0</v>
      </c>
      <c r="BY40" s="75">
        <f>IF($S$2=AF40,IF(AG40="janvier",Z40,Z40*(13-MATCH(AG40,'références '!$L$4:$L$15,0))/12),IF($S$2=AH40,-Z40*(13-MATCH(AI40,'références '!$L$4:$L$15,0))/12,IF($S$2=AH40+1,-AI40,IF($S$2&gt;=AF40,IF(SUM(AG40:AH40)=0,0,Z40-AI40),0))))</f>
        <v>0</v>
      </c>
      <c r="BZ40" s="75">
        <f>Tableau22[[#This Row],[montant DM 2021]]</f>
        <v>0</v>
      </c>
      <c r="CA40" s="73" t="e">
        <f>IF($S$2=AR40,IF(AS40="janvier",X40,X40*(13-MATCH(AS40,'références '!$L$4:$L$15,0))/12),IF($S$2=AT40,-X40*(13-MATCH(AU40,'références '!$L$4:$L$15,0))/12,IF($S$2=AT40+1,-AU40,IF($S$2&gt;=AR40,IF(SUM(AS40:AT40)=0,0,X40-AU40),0))))</f>
        <v>#REF!</v>
      </c>
      <c r="CB40" s="73" t="e">
        <f>IF($S$2=AR40,IF(AS40="janvier",Y40,Y40*(13-MATCH(AS40,'références '!$L$4:$L$15,0))/12),IF($S$2=AT40,-Y40*(13-MATCH(AU40,'références '!$L$4:$L$15,0))/12,IF($S$2=AT40+1,-AU40,IF($S$2&gt;=AR40,IF(SUM(AS40:AT40)=0,0,Y40-AU40),0))))</f>
        <v>#REF!</v>
      </c>
      <c r="CC40" s="73" t="e">
        <f>IF($S$2=AR40,IF(AS40="janvier",Z40,Z40*(13-MATCH(AS40,'références '!$L$4:$L$15,0))/12),IF($S$2=AT40,-Z40*(13-MATCH(AU40,'références '!$L$4:$L$15,0))/12,IF($S$2=AT40+1,-AU40,IF($S$2&gt;=AR40,IF(SUM(AS40:AT40)=0,0,Z40-AU40),0))))</f>
        <v>#REF!</v>
      </c>
      <c r="CD40" s="73" t="e">
        <f>IF($S$2=AR40,IF(AS40="janvier",AA40,AA40*(13-MATCH(AS40,'références '!$L$4:$L$15,0))/12),IF($S$2=AT40,-AA40*(13-MATCH(AU40,'références '!$L$4:$L$15,0))/12,IF($S$2=AT40+1,-AU40,IF($S$2&gt;=AR40,IF(SUM(AS40:AT40)=0,0,AA40-AU40),0))))</f>
        <v>#REF!</v>
      </c>
      <c r="CE40" s="73" t="e">
        <f>SUM(CA40:CD40)</f>
        <v>#REF!</v>
      </c>
      <c r="CF40" s="70"/>
      <c r="CG40" s="70"/>
      <c r="CH40" s="70"/>
      <c r="CI40" s="70"/>
      <c r="CJ40" s="70">
        <f>SUM(Tableau22[[#This Row],[nb postes A cumul 2021]:[nb postes apprentis cumul 2021]])</f>
        <v>0</v>
      </c>
      <c r="CK40" s="75" t="e">
        <f>IF($S$2=AR40,IF(AS40="janvier",AL40,AL40*(13-MATCH(AS40,'références '!$L$4:$L$15,0))/12),IF($S$2=AT40,-AL40*(13-MATCH(AU40,'références '!$L$4:$L$15,0))/12,IF($S$2=AT40+1,-AU40,IF($S$2&gt;=AR40,IF(SUM(AS40:AT40)=0,0,AL40-AU40),0))))</f>
        <v>#REF!</v>
      </c>
      <c r="CL40" s="75">
        <f>Tableau22[[#This Row],[montant DM 2021]]</f>
        <v>0</v>
      </c>
      <c r="CM40" s="73">
        <f>IF($S$2=BD40,IF(BE40="janvier",AJ40,AJ40*(13-MATCH(BE40,'références '!$L$4:$L$15,0))/12),IF($S$2=BF40,-AJ40*(13-MATCH(BG40,'références '!$L$4:$L$15,0))/12,IF($S$2=BF40+1,-BG40,IF($S$2&gt;=BD40,IF(SUM(BE40:BF40)=0,0,AJ40-BG40),0))))</f>
        <v>0</v>
      </c>
      <c r="CN40" s="73">
        <f>IF($S$2=BD40,IF(BE40="janvier",AK40,AK40*(13-MATCH(BE40,'références '!$L$4:$L$15,0))/12),IF($S$2=BF40,-AK40*(13-MATCH(BG40,'références '!$L$4:$L$15,0))/12,IF($S$2=BF40+1,-BG40,IF($S$2&gt;=BD40,IF(SUM(BE40:BF40)=0,0,AK40-BG40),0))))</f>
        <v>0</v>
      </c>
      <c r="CO40" s="73">
        <f>IF($S$2=BD40,IF(BE40="janvier",AL40,AL40*(13-MATCH(BE40,'références '!$L$4:$L$15,0))/12),IF($S$2=BF40,-AL40*(13-MATCH(BG40,'références '!$L$4:$L$15,0))/12,IF($S$2=BF40+1,-BG40,IF($S$2&gt;=BD40,IF(SUM(BE40:BF40)=0,0,AL40-BG40),0))))</f>
        <v>0</v>
      </c>
      <c r="CP40" s="73">
        <f>IF($S$2=BD40,IF(BE40="janvier",AM40,AM40*(13-MATCH(BE40,'références '!$L$4:$L$15,0))/12),IF($S$2=BF40,-AM40*(13-MATCH(BG40,'références '!$L$4:$L$15,0))/12,IF($S$2=BF40+1,-BG40,IF($S$2&gt;=BD40,IF(SUM(BE40:BF40)=0,0,AM40-BG40),0))))</f>
        <v>0</v>
      </c>
      <c r="CQ40" s="73">
        <f>SUM(CM40:CP40)</f>
        <v>0</v>
      </c>
      <c r="CR40" s="70"/>
      <c r="CS40" s="70"/>
      <c r="CT40" s="70"/>
      <c r="CU40" s="70"/>
      <c r="CV40" s="70">
        <f>SUM(Tableau22[[#This Row],[nb postes A cumul 2021]:[nb postes apprentis cumul 2021]])</f>
        <v>0</v>
      </c>
      <c r="CW40" s="75">
        <f>IF($S$2=BD40,IF(BE40="janvier",AX40,AX40*(13-MATCH(BE40,'références '!$L$4:$L$15,0))/12),IF($S$2=BF40,-AX40*(13-MATCH(BG40,'références '!$L$4:$L$15,0))/12,IF($S$2=BF40+1,-BG40,IF($S$2&gt;=BD40,IF(SUM(BE40:BF40)=0,0,AX40-BG40),0))))</f>
        <v>0</v>
      </c>
      <c r="CX40" s="75">
        <f>Tableau22[[#This Row],[montant DM 2021]]</f>
        <v>0</v>
      </c>
    </row>
    <row r="41" spans="1:102" x14ac:dyDescent="0.25">
      <c r="A41" s="17"/>
      <c r="B41" s="17" t="s">
        <v>91</v>
      </c>
      <c r="C41" s="25"/>
      <c r="D41" s="25"/>
      <c r="E41" s="25">
        <v>1</v>
      </c>
      <c r="F41" s="25"/>
      <c r="G41" s="27">
        <f>SUM(C41:F41)</f>
        <v>1</v>
      </c>
      <c r="H41" s="18" t="s">
        <v>81</v>
      </c>
      <c r="I41" s="18" t="s">
        <v>77</v>
      </c>
      <c r="J41" s="26">
        <f>IF(H41="titulaire",IF(I41="technique",(C41*'références coût RH'!$C$2)+(D41*'références coût RH'!$C$3)+(E41*'références coût RH'!$C$4)+(F41*'références coût RH'!$B$5),
IF(I41="administrative",(C41*'références coût RH'!$D$2)+(D41*'références coût RH'!$D$3)+(E41*'références coût RH'!$D$4)+(F41*'références coût RH'!$B$5),
IF(I41="sanitaire",(C41*'références coût RH'!$E$2)+(D41*'références coût RH'!$E$3)+(E41*'références coût RH'!$E$4)+(F41*'références coût RH'!$B$5),
IF(I41="culturelle",(C41*'références coût RH'!$F$2)+(D41*'références coût RH'!$F$3)+(E41*'références coût RH'!$F$4)+(F41*'références coût RH'!$B$5),
IF(I41="sportive",(C41*'références coût RH'!$G$2)+(D41*'références coût RH'!$G$3)+(E41*'références coût RH'!$G$4)+(F41*'références coût RH'!$B$5),
IF(I41="animation",(C41*'références coût RH'!$H$2)+(D41*'références coût RH'!$H$3)+(E41*'références coût RH'!$H$4)+(F41*'références coût RH'!$B$5),
IF(I41="PM",(C41*'références coût RH'!$I$2)+(D41*'références coût RH'!$I$3)+(E41*'références coût RH'!$I$4)+(F41*'références coût RH'!$B$5),
IF(I41="",(C41*'références coût RH'!$B$2)+(D41*'références coût RH'!$B$3)+(E41*'références coût RH'!$B$4)+(F41*'références coût RH'!$B$5))))))))),
IF(I41="technique",(C41*'références coût RH'!$C$11)+(D41*'références coût RH'!$C$12)+(E41*'références coût RH'!$C$13)+(F41*'références coût RH'!$B$14),
IF(I41="administrative",(C41*'références coût RH'!$D$11)+(D41*'références coût RH'!$D$12)+(E41*'références coût RH'!$D$13)+(F41*'références coût RH'!$B$14),
IF(I41="sanitaire",(C41*'références coût RH'!$E$11)+(D41*'références coût RH'!$E$12)+(E41*'références coût RH'!$E$13)+(F41*'références coût RH'!$B$14),
IF(I41="culturelle",(C41*'références coût RH'!$F$11)+(D41*'références coût RH'!$F$12)+(E41*'références coût RH'!$F$13)+(F41*'références coût RH'!$B$14),
IF(I41="sportive",(C41*'références coût RH'!$BH$21)+(D41*'références coût RH'!$BH$22)+(E41*'références coût RH'!$BH$23)+(F41*'références coût RH'!$B$14),
IF(I41="animation",(C41*'références coût RH'!$H$11)+(D41*'références coût RH'!$H$12)+(E41*'références coût RH'!$H$13)+(F41*'références coût RH'!$B$14),
IF(I41="PM",(C41*'références coût RH'!$I$11)+(D41*'références coût RH'!$I$12)+(E41*'références coût RH'!$I$13)+(F41*'références coût RH'!$B$14),
IF(I41="",(C41*'références coût RH'!$B$11)+(D41*'références coût RH'!$B$12)+(E41*'références coût RH'!$B$13)+(F41*'références coût RH'!$B$14))))))))))</f>
        <v>38000</v>
      </c>
      <c r="K41" s="26"/>
      <c r="L41" s="26"/>
      <c r="M41" s="26">
        <f>Tableau22[[#This Row],[montant estimé 012]]+Tableau22[[#This Row],[Montant estimé 011 et 65]]+Tableau22[[#This Row],[Montant estimé recettes]]</f>
        <v>38000</v>
      </c>
      <c r="N41" s="52">
        <v>2024</v>
      </c>
      <c r="O41" s="17" t="s">
        <v>122</v>
      </c>
      <c r="P41" s="56"/>
      <c r="Q41" s="59"/>
      <c r="R41" s="11"/>
      <c r="S41" s="73">
        <f>IF($S$2=N41,IF(O41="janvier",C41,C41*(13-MATCH(O41,'références '!$L$4:$L$15,0))/12),IF($S$2=P41,-C41*(13-MATCH(Q41,'références '!$L$4:$L$15,0))/12,IF($S$2=P41+1,-Q41,IF($S$2&gt;=N41,IF(SUM(O41:P41)=0,0,C41-Q41),0))))</f>
        <v>0</v>
      </c>
      <c r="T41" s="73">
        <f>IF($S$2=N41,IF(O41="janvier",D41,D41*(13-MATCH(O41,'références '!$L$4:$L$15,0))/12),IF($S$2=P41,-D41*(13-MATCH(Q41,'références '!$L$4:$L$15,0))/12,IF($S$2=P41+1,-Q41,IF($S$2&gt;=N41,IF(SUM(O41:P41)=0,0,D41-Q41),0))))</f>
        <v>0</v>
      </c>
      <c r="U41" s="73">
        <f>IF($S$2=N41,IF(O41="janvier",E41,E41*(13-MATCH(O41,'références '!$L$4:$L$15,0))/12),IF($S$2=P41,-E41*(13-MATCH(Q41,'références '!$L$4:$L$15,0))/12,IF($S$2=P41+1,-Q41,IF($S$2&gt;=N41,IF(SUM(O41:P41)=0,0,E41-Q41),0))))</f>
        <v>0</v>
      </c>
      <c r="V41" s="73">
        <f>IF($S$2=N41,IF(O41="janvier",F41,F41*(13-MATCH(O41,'références '!$L$4:$L$15,0))/12),IF($S$2=P41,-F41*(13-MATCH(Q41,'références '!$L$4:$L$15,0))/12,IF($S$2=P41+1,-Q41,IF($S$2&gt;=N41,IF(SUM(O41:P41)=0,0,F41-Q41),0))))</f>
        <v>0</v>
      </c>
      <c r="W41" s="73">
        <f>SUM(S41:V41)</f>
        <v>0</v>
      </c>
      <c r="X41" s="70">
        <f>Tableau22[[#This Row],[nb postes A 2021]]</f>
        <v>0</v>
      </c>
      <c r="Y41" s="70">
        <f>Tableau22[[#This Row],[nb postes B 2021]]</f>
        <v>0</v>
      </c>
      <c r="Z41" s="70">
        <f>Tableau22[[#This Row],[nb postes C 2021]]</f>
        <v>0</v>
      </c>
      <c r="AA41" s="70">
        <f>Tableau22[[#This Row],[nb postes apprentis 2021]]</f>
        <v>0</v>
      </c>
      <c r="AB41" s="70">
        <f>SUM(Tableau22[[#This Row],[nb postes A cumul 2021]:[nb postes apprentis cumul 2021]])</f>
        <v>0</v>
      </c>
      <c r="AC41" s="75">
        <f>IF($S$2=N41,IF(O41="janvier",M41,M41*(13-MATCH(O41,'références '!$L$4:$L$15,0))/12),IF($S$2=P41,-M41*(13-MATCH(Q41,'références '!$L$4:$L$15,0))/12,IF($S$2=P41+1,-Q41,IF($S$2&gt;=N41,IF(SUM(O41:P41)=0,0,M41-Q41),0))))</f>
        <v>0</v>
      </c>
      <c r="AD41" s="75">
        <f>Tableau22[[#This Row],[montant DM 2021]]</f>
        <v>0</v>
      </c>
      <c r="AE41" s="73">
        <f>IF($AE$2=N41,IF(O41="janvier",C41,C41*(13-MATCH(O41,'références '!$L$4:$L$15,0))/12),IF($AE$2=P41,-C41*(13-MATCH(Q41,'références '!$L$4:$L$15,0))/12,IF($AE$2=P41+1,-Q41,IF($AE$2&gt;=N41,IF(SUM(O41:P41)=0,0,C41-X41),0))))</f>
        <v>0</v>
      </c>
      <c r="AF41" s="73">
        <f>IF($AE$2=N41,IF(O41="janvier",D41,D41*(13-MATCH(O41,'références '!$L$4:$L$15,0))/12),IF($AE$2=P41,-D41*(13-MATCH(Q41,'références '!$L$4:$L$15,0))/12,IF($AE$2=P41+1,-Q41,IF($AE$2&gt;=N41,IF(SUM(O41:P41)=0,0,D41-Y41),0))))</f>
        <v>0</v>
      </c>
      <c r="AG41" s="73">
        <f>IF($AE$2=N41,IF(O41="janvier",E41,E41*(13-MATCH(O41,'références '!$L$4:$L$15,0))/12),IF($AE$2=P41,-E41*(13-MATCH(Q41,'références '!$L$4:$L$15,0))/12,IF($AE$2=P41+1,-Q41,IF($AE$2&gt;=N41,IF(SUM(O41:P41)=0,0,E41-Z41),0))))</f>
        <v>0</v>
      </c>
      <c r="AH41" s="73">
        <f>IF($AE$2=N41,IF(O41="janvier",F41,F41*(13-MATCH(O41,'références '!$L$4:$L$15,0))/12),IF($AE$2=P41,-F41*(13-MATCH(Q41,'références '!$L$4:$L$15,0))/12,IF($AE$2=P41+1,-Q41,IF($AE$2&gt;=N41,IF(SUM(O41:P41)=0,0,F41-AA41),0))))</f>
        <v>0</v>
      </c>
      <c r="AI41" s="73">
        <f>SUM(AE41:AH41)</f>
        <v>0</v>
      </c>
      <c r="AJ41" s="70">
        <f>Tableau22[[#This Row],[nb postes A cumul 2021]]+Tableau22[[#This Row],[nb postes A 2022]]</f>
        <v>0</v>
      </c>
      <c r="AK41" s="70">
        <f>Tableau22[[#This Row],[nb postes B cumul 2021]]+Tableau22[[#This Row],[nb postes B 2022]]</f>
        <v>0</v>
      </c>
      <c r="AL41" s="70">
        <f>Tableau22[[#This Row],[nb postes C cumul 2021]]+Tableau22[[#This Row],[nb postes C 2022]]</f>
        <v>0</v>
      </c>
      <c r="AM41" s="70">
        <f>Tableau22[[#This Row],[nb postes apprentis cumul 2021]]+Tableau22[[#This Row],[nb postes apprentis 2022]]</f>
        <v>0</v>
      </c>
      <c r="AN41" s="70">
        <f>SUM(Tableau22[[#This Row],[nb postes A cumul 2021]:[nb postes apprentis cumul 2021]])</f>
        <v>0</v>
      </c>
      <c r="AO41" s="75">
        <f>IF($S$2=N41,IF(O41="janvier",M41,M41*(13-MATCH(O41,'références '!$L$4:$L$15,0))/12),IF($S$2=P41,-M41*(13-MATCH(Q41,'références '!$L$4:$L$15,0))/12,IF($S$2=P41+1,-Q41,IF($S$2&gt;=N41,IF(SUM(O41:P41)=0,0,M41-AC41),0))))</f>
        <v>0</v>
      </c>
      <c r="AP41" s="75">
        <f>Tableau22[[#This Row],[montant cumulé 2021]]+Tableau22[[#This Row],[montant BP 2022]]</f>
        <v>0</v>
      </c>
      <c r="AQ41" s="73" t="e">
        <f>IF($S$2=#REF!,IF(#REF!="janvier",R41,R41*(13-MATCH(#REF!,'références '!$L$4:$L$15,0))/12),IF($S$2=#REF!,-R41*(13-MATCH(#REF!,'références '!$L$4:$L$15,0))/12,IF($S$2=#REF!+1,-#REF!,IF($S$2&gt;=#REF!,IF(SUM(#REF!)=0,0,R41-#REF!),0))))</f>
        <v>#REF!</v>
      </c>
      <c r="AR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1" s="73" t="e">
        <f>SUM(AQ41:AT41)</f>
        <v>#REF!</v>
      </c>
      <c r="AV41" s="70"/>
      <c r="AW41" s="70"/>
      <c r="AX41" s="70"/>
      <c r="AY41" s="70"/>
      <c r="AZ41" s="70">
        <f>SUM(Tableau22[[#This Row],[nb postes A cumul 2021]:[nb postes apprentis cumul 2021]])</f>
        <v>0</v>
      </c>
      <c r="BA4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1" s="75">
        <f>Tableau22[[#This Row],[montant DM 2021]]</f>
        <v>0</v>
      </c>
      <c r="BC41" s="73">
        <f>IF($S$2=T41,IF(U41="janvier",#REF!,#REF!*(13-MATCH(U41,'références '!$L$4:$L$15,0))/12),IF($S$2=V41,-#REF!*(13-MATCH(W41,'références '!$L$4:$L$15,0))/12,IF($S$2=V41+1,-W41,IF($S$2&gt;=T41,IF(SUM(U41:V41)=0,0,#REF!-W41),0))))</f>
        <v>0</v>
      </c>
      <c r="BD41" s="73">
        <f>IF($S$2=T41,IF(U41="janvier",#REF!,#REF!*(13-MATCH(U41,'références '!$L$4:$L$15,0))/12),IF($S$2=V41,-#REF!*(13-MATCH(W41,'références '!$L$4:$L$15,0))/12,IF($S$2=V41+1,-W41,IF($S$2&gt;=T41,IF(SUM(U41:V41)=0,0,#REF!-W41),0))))</f>
        <v>0</v>
      </c>
      <c r="BE41" s="73">
        <f>IF($S$2=T41,IF(U41="janvier",#REF!,#REF!*(13-MATCH(U41,'références '!$L$4:$L$15,0))/12),IF($S$2=V41,-#REF!*(13-MATCH(W41,'références '!$L$4:$L$15,0))/12,IF($S$2=V41+1,-W41,IF($S$2&gt;=T41,IF(SUM(U41:V41)=0,0,#REF!-W41),0))))</f>
        <v>0</v>
      </c>
      <c r="BF41" s="73">
        <f>IF($S$2=T41,IF(U41="janvier",#REF!,#REF!*(13-MATCH(U41,'références '!$L$4:$L$15,0))/12),IF($S$2=V41,-#REF!*(13-MATCH(W41,'références '!$L$4:$L$15,0))/12,IF($S$2=V41+1,-W41,IF($S$2&gt;=T41,IF(SUM(U41:V41)=0,0,#REF!-W41),0))))</f>
        <v>0</v>
      </c>
      <c r="BG41" s="73">
        <f>SUM(BC41:BF41)</f>
        <v>0</v>
      </c>
      <c r="BH41" s="70"/>
      <c r="BI41" s="70"/>
      <c r="BJ41" s="70"/>
      <c r="BK41" s="70"/>
      <c r="BL41" s="70">
        <f>SUM(Tableau22[[#This Row],[nb postes A cumul 2021]:[nb postes apprentis cumul 2021]])</f>
        <v>0</v>
      </c>
      <c r="BM41" s="75">
        <f>IF($S$2=T41,IF(U41="janvier",#REF!,#REF!*(13-MATCH(U41,'références '!$L$4:$L$15,0))/12),IF($S$2=V41,-#REF!*(13-MATCH(W41,'références '!$L$4:$L$15,0))/12,IF($S$2=V41+1,-W41,IF($S$2&gt;=T41,IF(SUM(U41:V41)=0,0,#REF!-W41),0))))</f>
        <v>0</v>
      </c>
      <c r="BN41" s="75">
        <f>Tableau22[[#This Row],[montant DM 2021]]</f>
        <v>0</v>
      </c>
      <c r="BO41" s="73">
        <f>IF($S$2=AF41,IF(AG41="janvier",#REF!,#REF!*(13-MATCH(AG41,'références '!$L$4:$L$15,0))/12),IF($S$2=AH41,-#REF!*(13-MATCH(AI41,'références '!$L$4:$L$15,0))/12,IF($S$2=AH41+1,-AI41,IF($S$2&gt;=AF41,IF(SUM(AG41:AH41)=0,0,#REF!-AI41),0))))</f>
        <v>0</v>
      </c>
      <c r="BP41" s="73">
        <f>IF($S$2=AF41,IF(AG41="janvier",#REF!,#REF!*(13-MATCH(AG41,'références '!$L$4:$L$15,0))/12),IF($S$2=AH41,-#REF!*(13-MATCH(AI41,'références '!$L$4:$L$15,0))/12,IF($S$2=AH41+1,-AI41,IF($S$2&gt;=AF41,IF(SUM(AG41:AH41)=0,0,#REF!-AI41),0))))</f>
        <v>0</v>
      </c>
      <c r="BQ41" s="73">
        <f>IF($S$2=AF41,IF(AG41="janvier",#REF!,#REF!*(13-MATCH(AG41,'références '!$L$4:$L$15,0))/12),IF($S$2=AH41,-#REF!*(13-MATCH(AI41,'références '!$L$4:$L$15,0))/12,IF($S$2=AH41+1,-AI41,IF($S$2&gt;=AF41,IF(SUM(AG41:AH41)=0,0,#REF!-AI41),0))))</f>
        <v>0</v>
      </c>
      <c r="BR41" s="73">
        <f>IF($S$2=AF41,IF(AG41="janvier",#REF!,#REF!*(13-MATCH(AG41,'références '!$L$4:$L$15,0))/12),IF($S$2=AH41,-#REF!*(13-MATCH(AI41,'références '!$L$4:$L$15,0))/12,IF($S$2=AH41+1,-AI41,IF($S$2&gt;=AF41,IF(SUM(AG41:AH41)=0,0,#REF!-AI41),0))))</f>
        <v>0</v>
      </c>
      <c r="BS41" s="73">
        <f>SUM(BO41:BR41)</f>
        <v>0</v>
      </c>
      <c r="BT41" s="70"/>
      <c r="BU41" s="70"/>
      <c r="BV41" s="70"/>
      <c r="BW41" s="70"/>
      <c r="BX41" s="70">
        <f>SUM(Tableau22[[#This Row],[nb postes A cumul 2021]:[nb postes apprentis cumul 2021]])</f>
        <v>0</v>
      </c>
      <c r="BY41" s="75">
        <f>IF($S$2=AF41,IF(AG41="janvier",Z41,Z41*(13-MATCH(AG41,'références '!$L$4:$L$15,0))/12),IF($S$2=AH41,-Z41*(13-MATCH(AI41,'références '!$L$4:$L$15,0))/12,IF($S$2=AH41+1,-AI41,IF($S$2&gt;=AF41,IF(SUM(AG41:AH41)=0,0,Z41-AI41),0))))</f>
        <v>0</v>
      </c>
      <c r="BZ41" s="75">
        <f>Tableau22[[#This Row],[montant DM 2021]]</f>
        <v>0</v>
      </c>
      <c r="CA41" s="73" t="e">
        <f>IF($S$2=AR41,IF(AS41="janvier",X41,X41*(13-MATCH(AS41,'références '!$L$4:$L$15,0))/12),IF($S$2=AT41,-X41*(13-MATCH(AU41,'références '!$L$4:$L$15,0))/12,IF($S$2=AT41+1,-AU41,IF($S$2&gt;=AR41,IF(SUM(AS41:AT41)=0,0,X41-AU41),0))))</f>
        <v>#REF!</v>
      </c>
      <c r="CB41" s="73" t="e">
        <f>IF($S$2=AR41,IF(AS41="janvier",Y41,Y41*(13-MATCH(AS41,'références '!$L$4:$L$15,0))/12),IF($S$2=AT41,-Y41*(13-MATCH(AU41,'références '!$L$4:$L$15,0))/12,IF($S$2=AT41+1,-AU41,IF($S$2&gt;=AR41,IF(SUM(AS41:AT41)=0,0,Y41-AU41),0))))</f>
        <v>#REF!</v>
      </c>
      <c r="CC41" s="73" t="e">
        <f>IF($S$2=AR41,IF(AS41="janvier",Z41,Z41*(13-MATCH(AS41,'références '!$L$4:$L$15,0))/12),IF($S$2=AT41,-Z41*(13-MATCH(AU41,'références '!$L$4:$L$15,0))/12,IF($S$2=AT41+1,-AU41,IF($S$2&gt;=AR41,IF(SUM(AS41:AT41)=0,0,Z41-AU41),0))))</f>
        <v>#REF!</v>
      </c>
      <c r="CD41" s="73" t="e">
        <f>IF($S$2=AR41,IF(AS41="janvier",AA41,AA41*(13-MATCH(AS41,'références '!$L$4:$L$15,0))/12),IF($S$2=AT41,-AA41*(13-MATCH(AU41,'références '!$L$4:$L$15,0))/12,IF($S$2=AT41+1,-AU41,IF($S$2&gt;=AR41,IF(SUM(AS41:AT41)=0,0,AA41-AU41),0))))</f>
        <v>#REF!</v>
      </c>
      <c r="CE41" s="73" t="e">
        <f>SUM(CA41:CD41)</f>
        <v>#REF!</v>
      </c>
      <c r="CF41" s="70"/>
      <c r="CG41" s="70"/>
      <c r="CH41" s="70"/>
      <c r="CI41" s="70"/>
      <c r="CJ41" s="70">
        <f>SUM(Tableau22[[#This Row],[nb postes A cumul 2021]:[nb postes apprentis cumul 2021]])</f>
        <v>0</v>
      </c>
      <c r="CK41" s="75" t="e">
        <f>IF($S$2=AR41,IF(AS41="janvier",AL41,AL41*(13-MATCH(AS41,'références '!$L$4:$L$15,0))/12),IF($S$2=AT41,-AL41*(13-MATCH(AU41,'références '!$L$4:$L$15,0))/12,IF($S$2=AT41+1,-AU41,IF($S$2&gt;=AR41,IF(SUM(AS41:AT41)=0,0,AL41-AU41),0))))</f>
        <v>#REF!</v>
      </c>
      <c r="CL41" s="75">
        <f>Tableau22[[#This Row],[montant DM 2021]]</f>
        <v>0</v>
      </c>
      <c r="CM41" s="73">
        <f>IF($S$2=BD41,IF(BE41="janvier",AJ41,AJ41*(13-MATCH(BE41,'références '!$L$4:$L$15,0))/12),IF($S$2=BF41,-AJ41*(13-MATCH(BG41,'références '!$L$4:$L$15,0))/12,IF($S$2=BF41+1,-BG41,IF($S$2&gt;=BD41,IF(SUM(BE41:BF41)=0,0,AJ41-BG41),0))))</f>
        <v>0</v>
      </c>
      <c r="CN41" s="73">
        <f>IF($S$2=BD41,IF(BE41="janvier",AK41,AK41*(13-MATCH(BE41,'références '!$L$4:$L$15,0))/12),IF($S$2=BF41,-AK41*(13-MATCH(BG41,'références '!$L$4:$L$15,0))/12,IF($S$2=BF41+1,-BG41,IF($S$2&gt;=BD41,IF(SUM(BE41:BF41)=0,0,AK41-BG41),0))))</f>
        <v>0</v>
      </c>
      <c r="CO41" s="73">
        <f>IF($S$2=BD41,IF(BE41="janvier",AL41,AL41*(13-MATCH(BE41,'références '!$L$4:$L$15,0))/12),IF($S$2=BF41,-AL41*(13-MATCH(BG41,'références '!$L$4:$L$15,0))/12,IF($S$2=BF41+1,-BG41,IF($S$2&gt;=BD41,IF(SUM(BE41:BF41)=0,0,AL41-BG41),0))))</f>
        <v>0</v>
      </c>
      <c r="CP41" s="73">
        <f>IF($S$2=BD41,IF(BE41="janvier",AM41,AM41*(13-MATCH(BE41,'références '!$L$4:$L$15,0))/12),IF($S$2=BF41,-AM41*(13-MATCH(BG41,'références '!$L$4:$L$15,0))/12,IF($S$2=BF41+1,-BG41,IF($S$2&gt;=BD41,IF(SUM(BE41:BF41)=0,0,AM41-BG41),0))))</f>
        <v>0</v>
      </c>
      <c r="CQ41" s="73">
        <f>SUM(CM41:CP41)</f>
        <v>0</v>
      </c>
      <c r="CR41" s="70"/>
      <c r="CS41" s="70"/>
      <c r="CT41" s="70"/>
      <c r="CU41" s="70"/>
      <c r="CV41" s="70">
        <f>SUM(Tableau22[[#This Row],[nb postes A cumul 2021]:[nb postes apprentis cumul 2021]])</f>
        <v>0</v>
      </c>
      <c r="CW41" s="75">
        <f>IF($S$2=BD41,IF(BE41="janvier",AX41,AX41*(13-MATCH(BE41,'références '!$L$4:$L$15,0))/12),IF($S$2=BF41,-AX41*(13-MATCH(BG41,'références '!$L$4:$L$15,0))/12,IF($S$2=BF41+1,-BG41,IF($S$2&gt;=BD41,IF(SUM(BE41:BF41)=0,0,AX41-BG41),0))))</f>
        <v>0</v>
      </c>
      <c r="CX41" s="75">
        <f>Tableau22[[#This Row],[montant DM 2021]]</f>
        <v>0</v>
      </c>
    </row>
    <row r="42" spans="1:102" x14ac:dyDescent="0.25">
      <c r="A42" s="17"/>
      <c r="B42" s="17" t="s">
        <v>91</v>
      </c>
      <c r="C42" s="25"/>
      <c r="D42" s="25"/>
      <c r="E42" s="25">
        <v>1</v>
      </c>
      <c r="F42" s="25"/>
      <c r="G42" s="27">
        <f>SUM(C42:F42)</f>
        <v>1</v>
      </c>
      <c r="H42" s="18" t="s">
        <v>81</v>
      </c>
      <c r="I42" s="18" t="s">
        <v>77</v>
      </c>
      <c r="J42" s="26">
        <f>IF(H42="titulaire",IF(I42="technique",(C42*'références coût RH'!$C$2)+(D42*'références coût RH'!$C$3)+(E42*'références coût RH'!$C$4)+(F42*'références coût RH'!$B$5),
IF(I42="administrative",(C42*'références coût RH'!$D$2)+(D42*'références coût RH'!$D$3)+(E42*'références coût RH'!$D$4)+(F42*'références coût RH'!$B$5),
IF(I42="sanitaire",(C42*'références coût RH'!$E$2)+(D42*'références coût RH'!$E$3)+(E42*'références coût RH'!$E$4)+(F42*'références coût RH'!$B$5),
IF(I42="culturelle",(C42*'références coût RH'!$F$2)+(D42*'références coût RH'!$F$3)+(E42*'références coût RH'!$F$4)+(F42*'références coût RH'!$B$5),
IF(I42="sportive",(C42*'références coût RH'!$G$2)+(D42*'références coût RH'!$G$3)+(E42*'références coût RH'!$G$4)+(F42*'références coût RH'!$B$5),
IF(I42="animation",(C42*'références coût RH'!$H$2)+(D42*'références coût RH'!$H$3)+(E42*'références coût RH'!$H$4)+(F42*'références coût RH'!$B$5),
IF(I42="PM",(C42*'références coût RH'!$I$2)+(D42*'références coût RH'!$I$3)+(E42*'références coût RH'!$I$4)+(F42*'références coût RH'!$B$5),
IF(I42="",(C42*'références coût RH'!$B$2)+(D42*'références coût RH'!$B$3)+(E42*'références coût RH'!$B$4)+(F42*'références coût RH'!$B$5))))))))),
IF(I42="technique",(C42*'références coût RH'!$C$11)+(D42*'références coût RH'!$C$12)+(E42*'références coût RH'!$C$13)+(F42*'références coût RH'!$B$14),
IF(I42="administrative",(C42*'références coût RH'!$D$11)+(D42*'références coût RH'!$D$12)+(E42*'références coût RH'!$D$13)+(F42*'références coût RH'!$B$14),
IF(I42="sanitaire",(C42*'références coût RH'!$E$11)+(D42*'références coût RH'!$E$12)+(E42*'références coût RH'!$E$13)+(F42*'références coût RH'!$B$14),
IF(I42="culturelle",(C42*'références coût RH'!$F$11)+(D42*'références coût RH'!$F$12)+(E42*'références coût RH'!$F$13)+(F42*'références coût RH'!$B$14),
IF(I42="sportive",(C42*'références coût RH'!$BH$21)+(D42*'références coût RH'!$BH$22)+(E42*'références coût RH'!$BH$23)+(F42*'références coût RH'!$B$14),
IF(I42="animation",(C42*'références coût RH'!$H$11)+(D42*'références coût RH'!$H$12)+(E42*'références coût RH'!$H$13)+(F42*'références coût RH'!$B$14),
IF(I42="PM",(C42*'références coût RH'!$I$11)+(D42*'références coût RH'!$I$12)+(E42*'références coût RH'!$I$13)+(F42*'références coût RH'!$B$14),
IF(I42="",(C42*'références coût RH'!$B$11)+(D42*'références coût RH'!$B$12)+(E42*'références coût RH'!$B$13)+(F42*'références coût RH'!$B$14))))))))))</f>
        <v>38000</v>
      </c>
      <c r="K42" s="26"/>
      <c r="L42" s="26"/>
      <c r="M42" s="26">
        <f>Tableau22[[#This Row],[montant estimé 012]]+Tableau22[[#This Row],[Montant estimé 011 et 65]]+Tableau22[[#This Row],[Montant estimé recettes]]</f>
        <v>38000</v>
      </c>
      <c r="N42" s="52">
        <v>2025</v>
      </c>
      <c r="O42" s="17" t="s">
        <v>122</v>
      </c>
      <c r="P42" s="56"/>
      <c r="Q42" s="59"/>
      <c r="R42" s="11"/>
      <c r="S42" s="73">
        <f>IF($S$2=N42,IF(O42="janvier",C42,C42*(13-MATCH(O42,'références '!$L$4:$L$15,0))/12),IF($S$2=P42,-C42*(13-MATCH(Q42,'références '!$L$4:$L$15,0))/12,IF($S$2=P42+1,-Q42,IF($S$2&gt;=N42,IF(SUM(O42:P42)=0,0,C42-Q42),0))))</f>
        <v>0</v>
      </c>
      <c r="T42" s="73">
        <f>IF($S$2=N42,IF(O42="janvier",D42,D42*(13-MATCH(O42,'références '!$L$4:$L$15,0))/12),IF($S$2=P42,-D42*(13-MATCH(Q42,'références '!$L$4:$L$15,0))/12,IF($S$2=P42+1,-Q42,IF($S$2&gt;=N42,IF(SUM(O42:P42)=0,0,D42-Q42),0))))</f>
        <v>0</v>
      </c>
      <c r="U42" s="73">
        <f>IF($S$2=N42,IF(O42="janvier",E42,E42*(13-MATCH(O42,'références '!$L$4:$L$15,0))/12),IF($S$2=P42,-E42*(13-MATCH(Q42,'références '!$L$4:$L$15,0))/12,IF($S$2=P42+1,-Q42,IF($S$2&gt;=N42,IF(SUM(O42:P42)=0,0,E42-Q42),0))))</f>
        <v>0</v>
      </c>
      <c r="V42" s="73">
        <f>IF($S$2=N42,IF(O42="janvier",F42,F42*(13-MATCH(O42,'références '!$L$4:$L$15,0))/12),IF($S$2=P42,-F42*(13-MATCH(Q42,'références '!$L$4:$L$15,0))/12,IF($S$2=P42+1,-Q42,IF($S$2&gt;=N42,IF(SUM(O42:P42)=0,0,F42-Q42),0))))</f>
        <v>0</v>
      </c>
      <c r="W42" s="73">
        <f>SUM(S42:V42)</f>
        <v>0</v>
      </c>
      <c r="X42" s="70">
        <f>Tableau22[[#This Row],[nb postes A 2021]]</f>
        <v>0</v>
      </c>
      <c r="Y42" s="70">
        <f>Tableau22[[#This Row],[nb postes B 2021]]</f>
        <v>0</v>
      </c>
      <c r="Z42" s="70">
        <f>Tableau22[[#This Row],[nb postes C 2021]]</f>
        <v>0</v>
      </c>
      <c r="AA42" s="70">
        <f>Tableau22[[#This Row],[nb postes apprentis 2021]]</f>
        <v>0</v>
      </c>
      <c r="AB42" s="70">
        <f>SUM(Tableau22[[#This Row],[nb postes A cumul 2021]:[nb postes apprentis cumul 2021]])</f>
        <v>0</v>
      </c>
      <c r="AC42" s="75">
        <f>IF($S$2=N42,IF(O42="janvier",M42,M42*(13-MATCH(O42,'références '!$L$4:$L$15,0))/12),IF($S$2=P42,-M42*(13-MATCH(Q42,'références '!$L$4:$L$15,0))/12,IF($S$2=P42+1,-Q42,IF($S$2&gt;=N42,IF(SUM(O42:P42)=0,0,M42-Q42),0))))</f>
        <v>0</v>
      </c>
      <c r="AD42" s="75">
        <f>Tableau22[[#This Row],[montant DM 2021]]</f>
        <v>0</v>
      </c>
      <c r="AE42" s="73">
        <f>IF($AE$2=N42,IF(O42="janvier",C42,C42*(13-MATCH(O42,'références '!$L$4:$L$15,0))/12),IF($AE$2=P42,-C42*(13-MATCH(Q42,'références '!$L$4:$L$15,0))/12,IF($AE$2=P42+1,-Q42,IF($AE$2&gt;=N42,IF(SUM(O42:P42)=0,0,C42-X42),0))))</f>
        <v>0</v>
      </c>
      <c r="AF42" s="73">
        <f>IF($AE$2=N42,IF(O42="janvier",D42,D42*(13-MATCH(O42,'références '!$L$4:$L$15,0))/12),IF($AE$2=P42,-D42*(13-MATCH(Q42,'références '!$L$4:$L$15,0))/12,IF($AE$2=P42+1,-Q42,IF($AE$2&gt;=N42,IF(SUM(O42:P42)=0,0,D42-Y42),0))))</f>
        <v>0</v>
      </c>
      <c r="AG42" s="73">
        <f>IF($AE$2=N42,IF(O42="janvier",E42,E42*(13-MATCH(O42,'références '!$L$4:$L$15,0))/12),IF($AE$2=P42,-E42*(13-MATCH(Q42,'références '!$L$4:$L$15,0))/12,IF($AE$2=P42+1,-Q42,IF($AE$2&gt;=N42,IF(SUM(O42:P42)=0,0,E42-Z42),0))))</f>
        <v>0</v>
      </c>
      <c r="AH42" s="73">
        <f>IF($AE$2=N42,IF(O42="janvier",F42,F42*(13-MATCH(O42,'références '!$L$4:$L$15,0))/12),IF($AE$2=P42,-F42*(13-MATCH(Q42,'références '!$L$4:$L$15,0))/12,IF($AE$2=P42+1,-Q42,IF($AE$2&gt;=N42,IF(SUM(O42:P42)=0,0,F42-AA42),0))))</f>
        <v>0</v>
      </c>
      <c r="AI42" s="73">
        <f>SUM(AE42:AH42)</f>
        <v>0</v>
      </c>
      <c r="AJ42" s="70">
        <f>Tableau22[[#This Row],[nb postes A cumul 2021]]+Tableau22[[#This Row],[nb postes A 2022]]</f>
        <v>0</v>
      </c>
      <c r="AK42" s="70">
        <f>Tableau22[[#This Row],[nb postes B cumul 2021]]+Tableau22[[#This Row],[nb postes B 2022]]</f>
        <v>0</v>
      </c>
      <c r="AL42" s="70">
        <f>Tableau22[[#This Row],[nb postes C cumul 2021]]+Tableau22[[#This Row],[nb postes C 2022]]</f>
        <v>0</v>
      </c>
      <c r="AM42" s="70">
        <f>Tableau22[[#This Row],[nb postes apprentis cumul 2021]]+Tableau22[[#This Row],[nb postes apprentis 2022]]</f>
        <v>0</v>
      </c>
      <c r="AN42" s="70">
        <f>SUM(Tableau22[[#This Row],[nb postes A cumul 2021]:[nb postes apprentis cumul 2021]])</f>
        <v>0</v>
      </c>
      <c r="AO42" s="75">
        <f>IF($S$2=N42,IF(O42="janvier",M42,M42*(13-MATCH(O42,'références '!$L$4:$L$15,0))/12),IF($S$2=P42,-M42*(13-MATCH(Q42,'références '!$L$4:$L$15,0))/12,IF($S$2=P42+1,-Q42,IF($S$2&gt;=N42,IF(SUM(O42:P42)=0,0,M42-AC42),0))))</f>
        <v>0</v>
      </c>
      <c r="AP42" s="75">
        <f>Tableau22[[#This Row],[montant cumulé 2021]]+Tableau22[[#This Row],[montant BP 2022]]</f>
        <v>0</v>
      </c>
      <c r="AQ42" s="73" t="e">
        <f>IF($S$2=#REF!,IF(#REF!="janvier",R42,R42*(13-MATCH(#REF!,'références '!$L$4:$L$15,0))/12),IF($S$2=#REF!,-R42*(13-MATCH(#REF!,'références '!$L$4:$L$15,0))/12,IF($S$2=#REF!+1,-#REF!,IF($S$2&gt;=#REF!,IF(SUM(#REF!)=0,0,R42-#REF!),0))))</f>
        <v>#REF!</v>
      </c>
      <c r="AR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2" s="73" t="e">
        <f>SUM(AQ42:AT42)</f>
        <v>#REF!</v>
      </c>
      <c r="AV42" s="70"/>
      <c r="AW42" s="70"/>
      <c r="AX42" s="70"/>
      <c r="AY42" s="70"/>
      <c r="AZ42" s="70">
        <f>SUM(Tableau22[[#This Row],[nb postes A cumul 2021]:[nb postes apprentis cumul 2021]])</f>
        <v>0</v>
      </c>
      <c r="BA4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2" s="75">
        <f>Tableau22[[#This Row],[montant DM 2021]]</f>
        <v>0</v>
      </c>
      <c r="BC42" s="73">
        <f>IF($S$2=T42,IF(U42="janvier",#REF!,#REF!*(13-MATCH(U42,'références '!$L$4:$L$15,0))/12),IF($S$2=V42,-#REF!*(13-MATCH(W42,'références '!$L$4:$L$15,0))/12,IF($S$2=V42+1,-W42,IF($S$2&gt;=T42,IF(SUM(U42:V42)=0,0,#REF!-W42),0))))</f>
        <v>0</v>
      </c>
      <c r="BD42" s="73">
        <f>IF($S$2=T42,IF(U42="janvier",#REF!,#REF!*(13-MATCH(U42,'références '!$L$4:$L$15,0))/12),IF($S$2=V42,-#REF!*(13-MATCH(W42,'références '!$L$4:$L$15,0))/12,IF($S$2=V42+1,-W42,IF($S$2&gt;=T42,IF(SUM(U42:V42)=0,0,#REF!-W42),0))))</f>
        <v>0</v>
      </c>
      <c r="BE42" s="73">
        <f>IF($S$2=T42,IF(U42="janvier",#REF!,#REF!*(13-MATCH(U42,'références '!$L$4:$L$15,0))/12),IF($S$2=V42,-#REF!*(13-MATCH(W42,'références '!$L$4:$L$15,0))/12,IF($S$2=V42+1,-W42,IF($S$2&gt;=T42,IF(SUM(U42:V42)=0,0,#REF!-W42),0))))</f>
        <v>0</v>
      </c>
      <c r="BF42" s="73">
        <f>IF($S$2=T42,IF(U42="janvier",#REF!,#REF!*(13-MATCH(U42,'références '!$L$4:$L$15,0))/12),IF($S$2=V42,-#REF!*(13-MATCH(W42,'références '!$L$4:$L$15,0))/12,IF($S$2=V42+1,-W42,IF($S$2&gt;=T42,IF(SUM(U42:V42)=0,0,#REF!-W42),0))))</f>
        <v>0</v>
      </c>
      <c r="BG42" s="73">
        <f>SUM(BC42:BF42)</f>
        <v>0</v>
      </c>
      <c r="BH42" s="70"/>
      <c r="BI42" s="70"/>
      <c r="BJ42" s="70"/>
      <c r="BK42" s="70"/>
      <c r="BL42" s="70">
        <f>SUM(Tableau22[[#This Row],[nb postes A cumul 2021]:[nb postes apprentis cumul 2021]])</f>
        <v>0</v>
      </c>
      <c r="BM42" s="75">
        <f>IF($S$2=T42,IF(U42="janvier",#REF!,#REF!*(13-MATCH(U42,'références '!$L$4:$L$15,0))/12),IF($S$2=V42,-#REF!*(13-MATCH(W42,'références '!$L$4:$L$15,0))/12,IF($S$2=V42+1,-W42,IF($S$2&gt;=T42,IF(SUM(U42:V42)=0,0,#REF!-W42),0))))</f>
        <v>0</v>
      </c>
      <c r="BN42" s="75">
        <f>Tableau22[[#This Row],[montant DM 2021]]</f>
        <v>0</v>
      </c>
      <c r="BO42" s="73">
        <f>IF($S$2=AF42,IF(AG42="janvier",#REF!,#REF!*(13-MATCH(AG42,'références '!$L$4:$L$15,0))/12),IF($S$2=AH42,-#REF!*(13-MATCH(AI42,'références '!$L$4:$L$15,0))/12,IF($S$2=AH42+1,-AI42,IF($S$2&gt;=AF42,IF(SUM(AG42:AH42)=0,0,#REF!-AI42),0))))</f>
        <v>0</v>
      </c>
      <c r="BP42" s="73">
        <f>IF($S$2=AF42,IF(AG42="janvier",#REF!,#REF!*(13-MATCH(AG42,'références '!$L$4:$L$15,0))/12),IF($S$2=AH42,-#REF!*(13-MATCH(AI42,'références '!$L$4:$L$15,0))/12,IF($S$2=AH42+1,-AI42,IF($S$2&gt;=AF42,IF(SUM(AG42:AH42)=0,0,#REF!-AI42),0))))</f>
        <v>0</v>
      </c>
      <c r="BQ42" s="73">
        <f>IF($S$2=AF42,IF(AG42="janvier",#REF!,#REF!*(13-MATCH(AG42,'références '!$L$4:$L$15,0))/12),IF($S$2=AH42,-#REF!*(13-MATCH(AI42,'références '!$L$4:$L$15,0))/12,IF($S$2=AH42+1,-AI42,IF($S$2&gt;=AF42,IF(SUM(AG42:AH42)=0,0,#REF!-AI42),0))))</f>
        <v>0</v>
      </c>
      <c r="BR42" s="73">
        <f>IF($S$2=AF42,IF(AG42="janvier",#REF!,#REF!*(13-MATCH(AG42,'références '!$L$4:$L$15,0))/12),IF($S$2=AH42,-#REF!*(13-MATCH(AI42,'références '!$L$4:$L$15,0))/12,IF($S$2=AH42+1,-AI42,IF($S$2&gt;=AF42,IF(SUM(AG42:AH42)=0,0,#REF!-AI42),0))))</f>
        <v>0</v>
      </c>
      <c r="BS42" s="73">
        <f>SUM(BO42:BR42)</f>
        <v>0</v>
      </c>
      <c r="BT42" s="70"/>
      <c r="BU42" s="70"/>
      <c r="BV42" s="70"/>
      <c r="BW42" s="70"/>
      <c r="BX42" s="70">
        <f>SUM(Tableau22[[#This Row],[nb postes A cumul 2021]:[nb postes apprentis cumul 2021]])</f>
        <v>0</v>
      </c>
      <c r="BY42" s="75">
        <f>IF($S$2=AF42,IF(AG42="janvier",Z42,Z42*(13-MATCH(AG42,'références '!$L$4:$L$15,0))/12),IF($S$2=AH42,-Z42*(13-MATCH(AI42,'références '!$L$4:$L$15,0))/12,IF($S$2=AH42+1,-AI42,IF($S$2&gt;=AF42,IF(SUM(AG42:AH42)=0,0,Z42-AI42),0))))</f>
        <v>0</v>
      </c>
      <c r="BZ42" s="75">
        <f>Tableau22[[#This Row],[montant DM 2021]]</f>
        <v>0</v>
      </c>
      <c r="CA42" s="73" t="e">
        <f>IF($S$2=AR42,IF(AS42="janvier",X42,X42*(13-MATCH(AS42,'références '!$L$4:$L$15,0))/12),IF($S$2=AT42,-X42*(13-MATCH(AU42,'références '!$L$4:$L$15,0))/12,IF($S$2=AT42+1,-AU42,IF($S$2&gt;=AR42,IF(SUM(AS42:AT42)=0,0,X42-AU42),0))))</f>
        <v>#REF!</v>
      </c>
      <c r="CB42" s="73" t="e">
        <f>IF($S$2=AR42,IF(AS42="janvier",Y42,Y42*(13-MATCH(AS42,'références '!$L$4:$L$15,0))/12),IF($S$2=AT42,-Y42*(13-MATCH(AU42,'références '!$L$4:$L$15,0))/12,IF($S$2=AT42+1,-AU42,IF($S$2&gt;=AR42,IF(SUM(AS42:AT42)=0,0,Y42-AU42),0))))</f>
        <v>#REF!</v>
      </c>
      <c r="CC42" s="73" t="e">
        <f>IF($S$2=AR42,IF(AS42="janvier",Z42,Z42*(13-MATCH(AS42,'références '!$L$4:$L$15,0))/12),IF($S$2=AT42,-Z42*(13-MATCH(AU42,'références '!$L$4:$L$15,0))/12,IF($S$2=AT42+1,-AU42,IF($S$2&gt;=AR42,IF(SUM(AS42:AT42)=0,0,Z42-AU42),0))))</f>
        <v>#REF!</v>
      </c>
      <c r="CD42" s="73" t="e">
        <f>IF($S$2=AR42,IF(AS42="janvier",AA42,AA42*(13-MATCH(AS42,'références '!$L$4:$L$15,0))/12),IF($S$2=AT42,-AA42*(13-MATCH(AU42,'références '!$L$4:$L$15,0))/12,IF($S$2=AT42+1,-AU42,IF($S$2&gt;=AR42,IF(SUM(AS42:AT42)=0,0,AA42-AU42),0))))</f>
        <v>#REF!</v>
      </c>
      <c r="CE42" s="73" t="e">
        <f>SUM(CA42:CD42)</f>
        <v>#REF!</v>
      </c>
      <c r="CF42" s="70"/>
      <c r="CG42" s="70"/>
      <c r="CH42" s="70"/>
      <c r="CI42" s="70"/>
      <c r="CJ42" s="70">
        <f>SUM(Tableau22[[#This Row],[nb postes A cumul 2021]:[nb postes apprentis cumul 2021]])</f>
        <v>0</v>
      </c>
      <c r="CK42" s="75" t="e">
        <f>IF($S$2=AR42,IF(AS42="janvier",AL42,AL42*(13-MATCH(AS42,'références '!$L$4:$L$15,0))/12),IF($S$2=AT42,-AL42*(13-MATCH(AU42,'références '!$L$4:$L$15,0))/12,IF($S$2=AT42+1,-AU42,IF($S$2&gt;=AR42,IF(SUM(AS42:AT42)=0,0,AL42-AU42),0))))</f>
        <v>#REF!</v>
      </c>
      <c r="CL42" s="75">
        <f>Tableau22[[#This Row],[montant DM 2021]]</f>
        <v>0</v>
      </c>
      <c r="CM42" s="73">
        <f>IF($S$2=BD42,IF(BE42="janvier",AJ42,AJ42*(13-MATCH(BE42,'références '!$L$4:$L$15,0))/12),IF($S$2=BF42,-AJ42*(13-MATCH(BG42,'références '!$L$4:$L$15,0))/12,IF($S$2=BF42+1,-BG42,IF($S$2&gt;=BD42,IF(SUM(BE42:BF42)=0,0,AJ42-BG42),0))))</f>
        <v>0</v>
      </c>
      <c r="CN42" s="73">
        <f>IF($S$2=BD42,IF(BE42="janvier",AK42,AK42*(13-MATCH(BE42,'références '!$L$4:$L$15,0))/12),IF($S$2=BF42,-AK42*(13-MATCH(BG42,'références '!$L$4:$L$15,0))/12,IF($S$2=BF42+1,-BG42,IF($S$2&gt;=BD42,IF(SUM(BE42:BF42)=0,0,AK42-BG42),0))))</f>
        <v>0</v>
      </c>
      <c r="CO42" s="73">
        <f>IF($S$2=BD42,IF(BE42="janvier",AL42,AL42*(13-MATCH(BE42,'références '!$L$4:$L$15,0))/12),IF($S$2=BF42,-AL42*(13-MATCH(BG42,'références '!$L$4:$L$15,0))/12,IF($S$2=BF42+1,-BG42,IF($S$2&gt;=BD42,IF(SUM(BE42:BF42)=0,0,AL42-BG42),0))))</f>
        <v>0</v>
      </c>
      <c r="CP42" s="73">
        <f>IF($S$2=BD42,IF(BE42="janvier",AM42,AM42*(13-MATCH(BE42,'références '!$L$4:$L$15,0))/12),IF($S$2=BF42,-AM42*(13-MATCH(BG42,'références '!$L$4:$L$15,0))/12,IF($S$2=BF42+1,-BG42,IF($S$2&gt;=BD42,IF(SUM(BE42:BF42)=0,0,AM42-BG42),0))))</f>
        <v>0</v>
      </c>
      <c r="CQ42" s="73">
        <f>SUM(CM42:CP42)</f>
        <v>0</v>
      </c>
      <c r="CR42" s="70"/>
      <c r="CS42" s="70"/>
      <c r="CT42" s="70"/>
      <c r="CU42" s="70"/>
      <c r="CV42" s="70">
        <f>SUM(Tableau22[[#This Row],[nb postes A cumul 2021]:[nb postes apprentis cumul 2021]])</f>
        <v>0</v>
      </c>
      <c r="CW42" s="75">
        <f>IF($S$2=BD42,IF(BE42="janvier",AX42,AX42*(13-MATCH(BE42,'références '!$L$4:$L$15,0))/12),IF($S$2=BF42,-AX42*(13-MATCH(BG42,'références '!$L$4:$L$15,0))/12,IF($S$2=BF42+1,-BG42,IF($S$2&gt;=BD42,IF(SUM(BE42:BF42)=0,0,AX42-BG42),0))))</f>
        <v>0</v>
      </c>
      <c r="CX42" s="75">
        <f>Tableau22[[#This Row],[montant DM 2021]]</f>
        <v>0</v>
      </c>
    </row>
    <row r="43" spans="1:102" x14ac:dyDescent="0.25">
      <c r="A43" s="17"/>
      <c r="B43" s="17" t="s">
        <v>91</v>
      </c>
      <c r="C43" s="25"/>
      <c r="D43" s="25"/>
      <c r="E43" s="25">
        <v>1</v>
      </c>
      <c r="F43" s="25"/>
      <c r="G43" s="27">
        <f>SUM(C43:F43)</f>
        <v>1</v>
      </c>
      <c r="H43" s="18" t="s">
        <v>81</v>
      </c>
      <c r="I43" s="18" t="s">
        <v>80</v>
      </c>
      <c r="J43" s="26">
        <f>IF(H43="titulaire",IF(I43="technique",(C43*'références coût RH'!$C$2)+(D43*'références coût RH'!$C$3)+(E43*'références coût RH'!$C$4)+(F43*'références coût RH'!$B$5),
IF(I43="administrative",(C43*'références coût RH'!$D$2)+(D43*'références coût RH'!$D$3)+(E43*'références coût RH'!$D$4)+(F43*'références coût RH'!$B$5),
IF(I43="sanitaire",(C43*'références coût RH'!$E$2)+(D43*'références coût RH'!$E$3)+(E43*'références coût RH'!$E$4)+(F43*'références coût RH'!$B$5),
IF(I43="culturelle",(C43*'références coût RH'!$F$2)+(D43*'références coût RH'!$F$3)+(E43*'références coût RH'!$F$4)+(F43*'références coût RH'!$B$5),
IF(I43="sportive",(C43*'références coût RH'!$G$2)+(D43*'références coût RH'!$G$3)+(E43*'références coût RH'!$G$4)+(F43*'références coût RH'!$B$5),
IF(I43="animation",(C43*'références coût RH'!$H$2)+(D43*'références coût RH'!$H$3)+(E43*'références coût RH'!$H$4)+(F43*'références coût RH'!$B$5),
IF(I43="PM",(C43*'références coût RH'!$I$2)+(D43*'références coût RH'!$I$3)+(E43*'références coût RH'!$I$4)+(F43*'références coût RH'!$B$5),
IF(I43="",(C43*'références coût RH'!$B$2)+(D43*'références coût RH'!$B$3)+(E43*'références coût RH'!$B$4)+(F43*'références coût RH'!$B$5))))))))),
IF(I43="technique",(C43*'références coût RH'!$C$11)+(D43*'références coût RH'!$C$12)+(E43*'références coût RH'!$C$13)+(F43*'références coût RH'!$B$14),
IF(I43="administrative",(C43*'références coût RH'!$D$11)+(D43*'références coût RH'!$D$12)+(E43*'références coût RH'!$D$13)+(F43*'références coût RH'!$B$14),
IF(I43="sanitaire",(C43*'références coût RH'!$E$11)+(D43*'références coût RH'!$E$12)+(E43*'références coût RH'!$E$13)+(F43*'références coût RH'!$B$14),
IF(I43="culturelle",(C43*'références coût RH'!$F$11)+(D43*'références coût RH'!$F$12)+(E43*'références coût RH'!$F$13)+(F43*'références coût RH'!$B$14),
IF(I43="sportive",(C43*'références coût RH'!$BH$21)+(D43*'références coût RH'!$BH$22)+(E43*'références coût RH'!$BH$23)+(F43*'références coût RH'!$B$14),
IF(I43="animation",(C43*'références coût RH'!$H$11)+(D43*'références coût RH'!$H$12)+(E43*'références coût RH'!$H$13)+(F43*'références coût RH'!$B$14),
IF(I43="PM",(C43*'références coût RH'!$I$11)+(D43*'références coût RH'!$I$12)+(E43*'références coût RH'!$I$13)+(F43*'références coût RH'!$B$14),
IF(I43="",(C43*'références coût RH'!$B$11)+(D43*'références coût RH'!$B$12)+(E43*'références coût RH'!$B$13)+(F43*'références coût RH'!$B$14))))))))))</f>
        <v>34000</v>
      </c>
      <c r="K43" s="26"/>
      <c r="L43" s="26"/>
      <c r="M43" s="18">
        <f>Tableau22[[#This Row],[montant estimé 012]]+Tableau22[[#This Row],[Montant estimé 011 et 65]]+Tableau22[[#This Row],[Montant estimé recettes]]</f>
        <v>34000</v>
      </c>
      <c r="N43" s="52">
        <v>2025</v>
      </c>
      <c r="O43" s="17" t="s">
        <v>122</v>
      </c>
      <c r="P43" s="56"/>
      <c r="Q43" s="57"/>
      <c r="R43" s="11"/>
      <c r="S43" s="73">
        <f>IF($S$2=N43,IF(O43="janvier",C43,C43*(13-MATCH(O43,'références '!$L$4:$L$15,0))/12),IF($S$2=P43,-C43*(13-MATCH(Q43,'références '!$L$4:$L$15,0))/12,IF($S$2=P43+1,-Q43,IF($S$2&gt;=N43,IF(SUM(O43:P43)=0,0,C43-Q43),0))))</f>
        <v>0</v>
      </c>
      <c r="T43" s="73">
        <f>IF($S$2=N43,IF(O43="janvier",D43,D43*(13-MATCH(O43,'références '!$L$4:$L$15,0))/12),IF($S$2=P43,-D43*(13-MATCH(Q43,'références '!$L$4:$L$15,0))/12,IF($S$2=P43+1,-Q43,IF($S$2&gt;=N43,IF(SUM(O43:P43)=0,0,D43-Q43),0))))</f>
        <v>0</v>
      </c>
      <c r="U43" s="73">
        <f>IF($S$2=N43,IF(O43="janvier",E43,E43*(13-MATCH(O43,'références '!$L$4:$L$15,0))/12),IF($S$2=P43,-E43*(13-MATCH(Q43,'références '!$L$4:$L$15,0))/12,IF($S$2=P43+1,-Q43,IF($S$2&gt;=N43,IF(SUM(O43:P43)=0,0,E43-Q43),0))))</f>
        <v>0</v>
      </c>
      <c r="V43" s="73">
        <f>IF($S$2=N43,IF(O43="janvier",F43,F43*(13-MATCH(O43,'références '!$L$4:$L$15,0))/12),IF($S$2=P43,-F43*(13-MATCH(Q43,'références '!$L$4:$L$15,0))/12,IF($S$2=P43+1,-Q43,IF($S$2&gt;=N43,IF(SUM(O43:P43)=0,0,F43-Q43),0))))</f>
        <v>0</v>
      </c>
      <c r="W43" s="73">
        <f>SUM(S43:V43)</f>
        <v>0</v>
      </c>
      <c r="X43" s="70">
        <f>Tableau22[[#This Row],[nb postes A 2021]]</f>
        <v>0</v>
      </c>
      <c r="Y43" s="70">
        <f>Tableau22[[#This Row],[nb postes B 2021]]</f>
        <v>0</v>
      </c>
      <c r="Z43" s="70">
        <f>Tableau22[[#This Row],[nb postes C 2021]]</f>
        <v>0</v>
      </c>
      <c r="AA43" s="70">
        <f>Tableau22[[#This Row],[nb postes apprentis 2021]]</f>
        <v>0</v>
      </c>
      <c r="AB43" s="70">
        <f>SUM(Tableau22[[#This Row],[nb postes A cumul 2021]:[nb postes apprentis cumul 2021]])</f>
        <v>0</v>
      </c>
      <c r="AC43" s="75">
        <f>IF($S$2=N43,IF(O43="janvier",M43,M43*(13-MATCH(O43,'références '!$L$4:$L$15,0))/12),IF($S$2=P43,-M43*(13-MATCH(Q43,'références '!$L$4:$L$15,0))/12,IF($S$2=P43+1,-Q43,IF($S$2&gt;=N43,IF(SUM(O43:P43)=0,0,M43-Q43),0))))</f>
        <v>0</v>
      </c>
      <c r="AD43" s="75">
        <f>Tableau22[[#This Row],[montant DM 2021]]</f>
        <v>0</v>
      </c>
      <c r="AE43" s="73">
        <f>IF($AE$2=N43,IF(O43="janvier",C43,C43*(13-MATCH(O43,'références '!$L$4:$L$15,0))/12),IF($AE$2=P43,-C43*(13-MATCH(Q43,'références '!$L$4:$L$15,0))/12,IF($AE$2=P43+1,-Q43,IF($AE$2&gt;=N43,IF(SUM(O43:P43)=0,0,C43-X43),0))))</f>
        <v>0</v>
      </c>
      <c r="AF43" s="73">
        <f>IF($AE$2=N43,IF(O43="janvier",D43,D43*(13-MATCH(O43,'références '!$L$4:$L$15,0))/12),IF($AE$2=P43,-D43*(13-MATCH(Q43,'références '!$L$4:$L$15,0))/12,IF($AE$2=P43+1,-Q43,IF($AE$2&gt;=N43,IF(SUM(O43:P43)=0,0,D43-Y43),0))))</f>
        <v>0</v>
      </c>
      <c r="AG43" s="73">
        <f>IF($AE$2=N43,IF(O43="janvier",E43,E43*(13-MATCH(O43,'références '!$L$4:$L$15,0))/12),IF($AE$2=P43,-E43*(13-MATCH(Q43,'références '!$L$4:$L$15,0))/12,IF($AE$2=P43+1,-Q43,IF($AE$2&gt;=N43,IF(SUM(O43:P43)=0,0,E43-Z43),0))))</f>
        <v>0</v>
      </c>
      <c r="AH43" s="73">
        <f>IF($AE$2=N43,IF(O43="janvier",F43,F43*(13-MATCH(O43,'références '!$L$4:$L$15,0))/12),IF($AE$2=P43,-F43*(13-MATCH(Q43,'références '!$L$4:$L$15,0))/12,IF($AE$2=P43+1,-Q43,IF($AE$2&gt;=N43,IF(SUM(O43:P43)=0,0,F43-AA43),0))))</f>
        <v>0</v>
      </c>
      <c r="AI43" s="73">
        <f>SUM(AE43:AH43)</f>
        <v>0</v>
      </c>
      <c r="AJ43" s="70">
        <f>Tableau22[[#This Row],[nb postes A cumul 2021]]+Tableau22[[#This Row],[nb postes A 2022]]</f>
        <v>0</v>
      </c>
      <c r="AK43" s="70">
        <f>Tableau22[[#This Row],[nb postes B cumul 2021]]+Tableau22[[#This Row],[nb postes B 2022]]</f>
        <v>0</v>
      </c>
      <c r="AL43" s="70">
        <f>Tableau22[[#This Row],[nb postes C cumul 2021]]+Tableau22[[#This Row],[nb postes C 2022]]</f>
        <v>0</v>
      </c>
      <c r="AM43" s="70">
        <f>Tableau22[[#This Row],[nb postes apprentis cumul 2021]]+Tableau22[[#This Row],[nb postes apprentis 2022]]</f>
        <v>0</v>
      </c>
      <c r="AN43" s="70">
        <f>SUM(Tableau22[[#This Row],[nb postes A cumul 2021]:[nb postes apprentis cumul 2021]])</f>
        <v>0</v>
      </c>
      <c r="AO43" s="75">
        <f>IF($S$2=N43,IF(O43="janvier",M43,M43*(13-MATCH(O43,'références '!$L$4:$L$15,0))/12),IF($S$2=P43,-M43*(13-MATCH(Q43,'références '!$L$4:$L$15,0))/12,IF($S$2=P43+1,-Q43,IF($S$2&gt;=N43,IF(SUM(O43:P43)=0,0,M43-AC43),0))))</f>
        <v>0</v>
      </c>
      <c r="AP43" s="75">
        <f>Tableau22[[#This Row],[montant cumulé 2021]]+Tableau22[[#This Row],[montant BP 2022]]</f>
        <v>0</v>
      </c>
      <c r="AQ43" s="73" t="e">
        <f>IF($S$2=#REF!,IF(#REF!="janvier",R43,R43*(13-MATCH(#REF!,'références '!$L$4:$L$15,0))/12),IF($S$2=#REF!,-R43*(13-MATCH(#REF!,'références '!$L$4:$L$15,0))/12,IF($S$2=#REF!+1,-#REF!,IF($S$2&gt;=#REF!,IF(SUM(#REF!)=0,0,R43-#REF!),0))))</f>
        <v>#REF!</v>
      </c>
      <c r="AR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3" s="73" t="e">
        <f>SUM(AQ43:AT43)</f>
        <v>#REF!</v>
      </c>
      <c r="AV43" s="70"/>
      <c r="AW43" s="70"/>
      <c r="AX43" s="70"/>
      <c r="AY43" s="70"/>
      <c r="AZ43" s="70">
        <f>SUM(Tableau22[[#This Row],[nb postes A cumul 2021]:[nb postes apprentis cumul 2021]])</f>
        <v>0</v>
      </c>
      <c r="BA4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3" s="75">
        <f>Tableau22[[#This Row],[montant DM 2021]]</f>
        <v>0</v>
      </c>
      <c r="BC43" s="73">
        <f>IF($S$2=T43,IF(U43="janvier",#REF!,#REF!*(13-MATCH(U43,'références '!$L$4:$L$15,0))/12),IF($S$2=V43,-#REF!*(13-MATCH(W43,'références '!$L$4:$L$15,0))/12,IF($S$2=V43+1,-W43,IF($S$2&gt;=T43,IF(SUM(U43:V43)=0,0,#REF!-W43),0))))</f>
        <v>0</v>
      </c>
      <c r="BD43" s="73">
        <f>IF($S$2=T43,IF(U43="janvier",#REF!,#REF!*(13-MATCH(U43,'références '!$L$4:$L$15,0))/12),IF($S$2=V43,-#REF!*(13-MATCH(W43,'références '!$L$4:$L$15,0))/12,IF($S$2=V43+1,-W43,IF($S$2&gt;=T43,IF(SUM(U43:V43)=0,0,#REF!-W43),0))))</f>
        <v>0</v>
      </c>
      <c r="BE43" s="73">
        <f>IF($S$2=T43,IF(U43="janvier",#REF!,#REF!*(13-MATCH(U43,'références '!$L$4:$L$15,0))/12),IF($S$2=V43,-#REF!*(13-MATCH(W43,'références '!$L$4:$L$15,0))/12,IF($S$2=V43+1,-W43,IF($S$2&gt;=T43,IF(SUM(U43:V43)=0,0,#REF!-W43),0))))</f>
        <v>0</v>
      </c>
      <c r="BF43" s="73">
        <f>IF($S$2=T43,IF(U43="janvier",#REF!,#REF!*(13-MATCH(U43,'références '!$L$4:$L$15,0))/12),IF($S$2=V43,-#REF!*(13-MATCH(W43,'références '!$L$4:$L$15,0))/12,IF($S$2=V43+1,-W43,IF($S$2&gt;=T43,IF(SUM(U43:V43)=0,0,#REF!-W43),0))))</f>
        <v>0</v>
      </c>
      <c r="BG43" s="73">
        <f>SUM(BC43:BF43)</f>
        <v>0</v>
      </c>
      <c r="BH43" s="70"/>
      <c r="BI43" s="70"/>
      <c r="BJ43" s="70"/>
      <c r="BK43" s="70"/>
      <c r="BL43" s="70">
        <f>SUM(Tableau22[[#This Row],[nb postes A cumul 2021]:[nb postes apprentis cumul 2021]])</f>
        <v>0</v>
      </c>
      <c r="BM43" s="75">
        <f>IF($S$2=T43,IF(U43="janvier",#REF!,#REF!*(13-MATCH(U43,'références '!$L$4:$L$15,0))/12),IF($S$2=V43,-#REF!*(13-MATCH(W43,'références '!$L$4:$L$15,0))/12,IF($S$2=V43+1,-W43,IF($S$2&gt;=T43,IF(SUM(U43:V43)=0,0,#REF!-W43),0))))</f>
        <v>0</v>
      </c>
      <c r="BN43" s="75">
        <f>Tableau22[[#This Row],[montant DM 2021]]</f>
        <v>0</v>
      </c>
      <c r="BO43" s="73">
        <f>IF($S$2=AF43,IF(AG43="janvier",#REF!,#REF!*(13-MATCH(AG43,'références '!$L$4:$L$15,0))/12),IF($S$2=AH43,-#REF!*(13-MATCH(AI43,'références '!$L$4:$L$15,0))/12,IF($S$2=AH43+1,-AI43,IF($S$2&gt;=AF43,IF(SUM(AG43:AH43)=0,0,#REF!-AI43),0))))</f>
        <v>0</v>
      </c>
      <c r="BP43" s="73">
        <f>IF($S$2=AF43,IF(AG43="janvier",#REF!,#REF!*(13-MATCH(AG43,'références '!$L$4:$L$15,0))/12),IF($S$2=AH43,-#REF!*(13-MATCH(AI43,'références '!$L$4:$L$15,0))/12,IF($S$2=AH43+1,-AI43,IF($S$2&gt;=AF43,IF(SUM(AG43:AH43)=0,0,#REF!-AI43),0))))</f>
        <v>0</v>
      </c>
      <c r="BQ43" s="73">
        <f>IF($S$2=AF43,IF(AG43="janvier",#REF!,#REF!*(13-MATCH(AG43,'références '!$L$4:$L$15,0))/12),IF($S$2=AH43,-#REF!*(13-MATCH(AI43,'références '!$L$4:$L$15,0))/12,IF($S$2=AH43+1,-AI43,IF($S$2&gt;=AF43,IF(SUM(AG43:AH43)=0,0,#REF!-AI43),0))))</f>
        <v>0</v>
      </c>
      <c r="BR43" s="73">
        <f>IF($S$2=AF43,IF(AG43="janvier",#REF!,#REF!*(13-MATCH(AG43,'références '!$L$4:$L$15,0))/12),IF($S$2=AH43,-#REF!*(13-MATCH(AI43,'références '!$L$4:$L$15,0))/12,IF($S$2=AH43+1,-AI43,IF($S$2&gt;=AF43,IF(SUM(AG43:AH43)=0,0,#REF!-AI43),0))))</f>
        <v>0</v>
      </c>
      <c r="BS43" s="73">
        <f>SUM(BO43:BR43)</f>
        <v>0</v>
      </c>
      <c r="BT43" s="70"/>
      <c r="BU43" s="70"/>
      <c r="BV43" s="70"/>
      <c r="BW43" s="70"/>
      <c r="BX43" s="70">
        <f>SUM(Tableau22[[#This Row],[nb postes A cumul 2021]:[nb postes apprentis cumul 2021]])</f>
        <v>0</v>
      </c>
      <c r="BY43" s="75">
        <f>IF($S$2=AF43,IF(AG43="janvier",Z43,Z43*(13-MATCH(AG43,'références '!$L$4:$L$15,0))/12),IF($S$2=AH43,-Z43*(13-MATCH(AI43,'références '!$L$4:$L$15,0))/12,IF($S$2=AH43+1,-AI43,IF($S$2&gt;=AF43,IF(SUM(AG43:AH43)=0,0,Z43-AI43),0))))</f>
        <v>0</v>
      </c>
      <c r="BZ43" s="75">
        <f>Tableau22[[#This Row],[montant DM 2021]]</f>
        <v>0</v>
      </c>
      <c r="CA43" s="73" t="e">
        <f>IF($S$2=AR43,IF(AS43="janvier",X43,X43*(13-MATCH(AS43,'références '!$L$4:$L$15,0))/12),IF($S$2=AT43,-X43*(13-MATCH(AU43,'références '!$L$4:$L$15,0))/12,IF($S$2=AT43+1,-AU43,IF($S$2&gt;=AR43,IF(SUM(AS43:AT43)=0,0,X43-AU43),0))))</f>
        <v>#REF!</v>
      </c>
      <c r="CB43" s="73" t="e">
        <f>IF($S$2=AR43,IF(AS43="janvier",Y43,Y43*(13-MATCH(AS43,'références '!$L$4:$L$15,0))/12),IF($S$2=AT43,-Y43*(13-MATCH(AU43,'références '!$L$4:$L$15,0))/12,IF($S$2=AT43+1,-AU43,IF($S$2&gt;=AR43,IF(SUM(AS43:AT43)=0,0,Y43-AU43),0))))</f>
        <v>#REF!</v>
      </c>
      <c r="CC43" s="73" t="e">
        <f>IF($S$2=AR43,IF(AS43="janvier",Z43,Z43*(13-MATCH(AS43,'références '!$L$4:$L$15,0))/12),IF($S$2=AT43,-Z43*(13-MATCH(AU43,'références '!$L$4:$L$15,0))/12,IF($S$2=AT43+1,-AU43,IF($S$2&gt;=AR43,IF(SUM(AS43:AT43)=0,0,Z43-AU43),0))))</f>
        <v>#REF!</v>
      </c>
      <c r="CD43" s="73" t="e">
        <f>IF($S$2=AR43,IF(AS43="janvier",AA43,AA43*(13-MATCH(AS43,'références '!$L$4:$L$15,0))/12),IF($S$2=AT43,-AA43*(13-MATCH(AU43,'références '!$L$4:$L$15,0))/12,IF($S$2=AT43+1,-AU43,IF($S$2&gt;=AR43,IF(SUM(AS43:AT43)=0,0,AA43-AU43),0))))</f>
        <v>#REF!</v>
      </c>
      <c r="CE43" s="73" t="e">
        <f>SUM(CA43:CD43)</f>
        <v>#REF!</v>
      </c>
      <c r="CF43" s="70"/>
      <c r="CG43" s="70"/>
      <c r="CH43" s="70"/>
      <c r="CI43" s="70"/>
      <c r="CJ43" s="70">
        <f>SUM(Tableau22[[#This Row],[nb postes A cumul 2021]:[nb postes apprentis cumul 2021]])</f>
        <v>0</v>
      </c>
      <c r="CK43" s="75" t="e">
        <f>IF($S$2=AR43,IF(AS43="janvier",AL43,AL43*(13-MATCH(AS43,'références '!$L$4:$L$15,0))/12),IF($S$2=AT43,-AL43*(13-MATCH(AU43,'références '!$L$4:$L$15,0))/12,IF($S$2=AT43+1,-AU43,IF($S$2&gt;=AR43,IF(SUM(AS43:AT43)=0,0,AL43-AU43),0))))</f>
        <v>#REF!</v>
      </c>
      <c r="CL43" s="75">
        <f>Tableau22[[#This Row],[montant DM 2021]]</f>
        <v>0</v>
      </c>
      <c r="CM43" s="73">
        <f>IF($S$2=BD43,IF(BE43="janvier",AJ43,AJ43*(13-MATCH(BE43,'références '!$L$4:$L$15,0))/12),IF($S$2=BF43,-AJ43*(13-MATCH(BG43,'références '!$L$4:$L$15,0))/12,IF($S$2=BF43+1,-BG43,IF($S$2&gt;=BD43,IF(SUM(BE43:BF43)=0,0,AJ43-BG43),0))))</f>
        <v>0</v>
      </c>
      <c r="CN43" s="73">
        <f>IF($S$2=BD43,IF(BE43="janvier",AK43,AK43*(13-MATCH(BE43,'références '!$L$4:$L$15,0))/12),IF($S$2=BF43,-AK43*(13-MATCH(BG43,'références '!$L$4:$L$15,0))/12,IF($S$2=BF43+1,-BG43,IF($S$2&gt;=BD43,IF(SUM(BE43:BF43)=0,0,AK43-BG43),0))))</f>
        <v>0</v>
      </c>
      <c r="CO43" s="73">
        <f>IF($S$2=BD43,IF(BE43="janvier",AL43,AL43*(13-MATCH(BE43,'références '!$L$4:$L$15,0))/12),IF($S$2=BF43,-AL43*(13-MATCH(BG43,'références '!$L$4:$L$15,0))/12,IF($S$2=BF43+1,-BG43,IF($S$2&gt;=BD43,IF(SUM(BE43:BF43)=0,0,AL43-BG43),0))))</f>
        <v>0</v>
      </c>
      <c r="CP43" s="73">
        <f>IF($S$2=BD43,IF(BE43="janvier",AM43,AM43*(13-MATCH(BE43,'références '!$L$4:$L$15,0))/12),IF($S$2=BF43,-AM43*(13-MATCH(BG43,'références '!$L$4:$L$15,0))/12,IF($S$2=BF43+1,-BG43,IF($S$2&gt;=BD43,IF(SUM(BE43:BF43)=0,0,AM43-BG43),0))))</f>
        <v>0</v>
      </c>
      <c r="CQ43" s="73">
        <f>SUM(CM43:CP43)</f>
        <v>0</v>
      </c>
      <c r="CR43" s="70"/>
      <c r="CS43" s="70"/>
      <c r="CT43" s="70"/>
      <c r="CU43" s="70"/>
      <c r="CV43" s="70">
        <f>SUM(Tableau22[[#This Row],[nb postes A cumul 2021]:[nb postes apprentis cumul 2021]])</f>
        <v>0</v>
      </c>
      <c r="CW43" s="75">
        <f>IF($S$2=BD43,IF(BE43="janvier",AX43,AX43*(13-MATCH(BE43,'références '!$L$4:$L$15,0))/12),IF($S$2=BF43,-AX43*(13-MATCH(BG43,'références '!$L$4:$L$15,0))/12,IF($S$2=BF43+1,-BG43,IF($S$2&gt;=BD43,IF(SUM(BE43:BF43)=0,0,AX43-BG43),0))))</f>
        <v>0</v>
      </c>
      <c r="CX43" s="75">
        <f>Tableau22[[#This Row],[montant DM 2021]]</f>
        <v>0</v>
      </c>
    </row>
    <row r="44" spans="1:102" ht="60" customHeight="1" x14ac:dyDescent="0.25">
      <c r="A44" s="17"/>
      <c r="B44" s="17" t="s">
        <v>91</v>
      </c>
      <c r="C44" s="25"/>
      <c r="D44" s="25"/>
      <c r="E44" s="25">
        <v>1</v>
      </c>
      <c r="F44" s="25"/>
      <c r="G44" s="27">
        <f>SUM(C44:F44)</f>
        <v>1</v>
      </c>
      <c r="H44" s="18" t="s">
        <v>81</v>
      </c>
      <c r="I44" s="18" t="s">
        <v>77</v>
      </c>
      <c r="J44" s="26">
        <f>IF(H44="titulaire",IF(I44="technique",(C44*'références coût RH'!$C$2)+(D44*'références coût RH'!$C$3)+(E44*'références coût RH'!$C$4)+(F44*'références coût RH'!$B$5),
IF(I44="administrative",(C44*'références coût RH'!$D$2)+(D44*'références coût RH'!$D$3)+(E44*'références coût RH'!$D$4)+(F44*'références coût RH'!$B$5),
IF(I44="sanitaire",(C44*'références coût RH'!$E$2)+(D44*'références coût RH'!$E$3)+(E44*'références coût RH'!$E$4)+(F44*'références coût RH'!$B$5),
IF(I44="culturelle",(C44*'références coût RH'!$F$2)+(D44*'références coût RH'!$F$3)+(E44*'références coût RH'!$F$4)+(F44*'références coût RH'!$B$5),
IF(I44="sportive",(C44*'références coût RH'!$G$2)+(D44*'références coût RH'!$G$3)+(E44*'références coût RH'!$G$4)+(F44*'références coût RH'!$B$5),
IF(I44="animation",(C44*'références coût RH'!$H$2)+(D44*'références coût RH'!$H$3)+(E44*'références coût RH'!$H$4)+(F44*'références coût RH'!$B$5),
IF(I44="PM",(C44*'références coût RH'!$I$2)+(D44*'références coût RH'!$I$3)+(E44*'références coût RH'!$I$4)+(F44*'références coût RH'!$B$5),
IF(I44="",(C44*'références coût RH'!$B$2)+(D44*'références coût RH'!$B$3)+(E44*'références coût RH'!$B$4)+(F44*'références coût RH'!$B$5))))))))),
IF(I44="technique",(C44*'références coût RH'!$C$11)+(D44*'références coût RH'!$C$12)+(E44*'références coût RH'!$C$13)+(F44*'références coût RH'!$B$14),
IF(I44="administrative",(C44*'références coût RH'!$D$11)+(D44*'références coût RH'!$D$12)+(E44*'références coût RH'!$D$13)+(F44*'références coût RH'!$B$14),
IF(I44="sanitaire",(C44*'références coût RH'!$E$11)+(D44*'références coût RH'!$E$12)+(E44*'références coût RH'!$E$13)+(F44*'références coût RH'!$B$14),
IF(I44="culturelle",(C44*'références coût RH'!$F$11)+(D44*'références coût RH'!$F$12)+(E44*'références coût RH'!$F$13)+(F44*'références coût RH'!$B$14),
IF(I44="sportive",(C44*'références coût RH'!$BH$21)+(D44*'références coût RH'!$BH$22)+(E44*'références coût RH'!$BH$23)+(F44*'références coût RH'!$B$14),
IF(I44="animation",(C44*'références coût RH'!$H$11)+(D44*'références coût RH'!$H$12)+(E44*'références coût RH'!$H$13)+(F44*'références coût RH'!$B$14),
IF(I44="PM",(C44*'références coût RH'!$I$11)+(D44*'références coût RH'!$I$12)+(E44*'références coût RH'!$I$13)+(F44*'références coût RH'!$B$14),
IF(I44="",(C44*'références coût RH'!$B$11)+(D44*'références coût RH'!$B$12)+(E44*'références coût RH'!$B$13)+(F44*'références coût RH'!$B$14))))))))))</f>
        <v>38000</v>
      </c>
      <c r="K44" s="26"/>
      <c r="L44" s="26"/>
      <c r="M44" s="26">
        <f>Tableau22[[#This Row],[montant estimé 012]]+Tableau22[[#This Row],[Montant estimé 011 et 65]]+Tableau22[[#This Row],[Montant estimé recettes]]</f>
        <v>38000</v>
      </c>
      <c r="N44" s="52">
        <v>2026</v>
      </c>
      <c r="O44" s="17" t="s">
        <v>122</v>
      </c>
      <c r="P44" s="56"/>
      <c r="Q44" s="59"/>
      <c r="R44" s="11"/>
      <c r="S44" s="73">
        <f>IF($S$2=N44,IF(O44="janvier",C44,C44*(13-MATCH(O44,'références '!$L$4:$L$15,0))/12),IF($S$2=P44,-C44*(13-MATCH(Q44,'références '!$L$4:$L$15,0))/12,IF($S$2=P44+1,-Q44,IF($S$2&gt;=N44,IF(SUM(O44:P44)=0,0,C44-Q44),0))))</f>
        <v>0</v>
      </c>
      <c r="T44" s="73">
        <f>IF($S$2=N44,IF(O44="janvier",D44,D44*(13-MATCH(O44,'références '!$L$4:$L$15,0))/12),IF($S$2=P44,-D44*(13-MATCH(Q44,'références '!$L$4:$L$15,0))/12,IF($S$2=P44+1,-Q44,IF($S$2&gt;=N44,IF(SUM(O44:P44)=0,0,D44-Q44),0))))</f>
        <v>0</v>
      </c>
      <c r="U44" s="73">
        <f>IF($S$2=N44,IF(O44="janvier",E44,E44*(13-MATCH(O44,'références '!$L$4:$L$15,0))/12),IF($S$2=P44,-E44*(13-MATCH(Q44,'références '!$L$4:$L$15,0))/12,IF($S$2=P44+1,-Q44,IF($S$2&gt;=N44,IF(SUM(O44:P44)=0,0,E44-Q44),0))))</f>
        <v>0</v>
      </c>
      <c r="V44" s="73">
        <f>IF($S$2=N44,IF(O44="janvier",F44,F44*(13-MATCH(O44,'références '!$L$4:$L$15,0))/12),IF($S$2=P44,-F44*(13-MATCH(Q44,'références '!$L$4:$L$15,0))/12,IF($S$2=P44+1,-Q44,IF($S$2&gt;=N44,IF(SUM(O44:P44)=0,0,F44-Q44),0))))</f>
        <v>0</v>
      </c>
      <c r="W44" s="73">
        <f>SUM(S44:V44)</f>
        <v>0</v>
      </c>
      <c r="X44" s="70">
        <f>Tableau22[[#This Row],[nb postes A 2021]]</f>
        <v>0</v>
      </c>
      <c r="Y44" s="70">
        <f>Tableau22[[#This Row],[nb postes B 2021]]</f>
        <v>0</v>
      </c>
      <c r="Z44" s="70">
        <f>Tableau22[[#This Row],[nb postes C 2021]]</f>
        <v>0</v>
      </c>
      <c r="AA44" s="70">
        <f>Tableau22[[#This Row],[nb postes apprentis 2021]]</f>
        <v>0</v>
      </c>
      <c r="AB44" s="70">
        <f>SUM(Tableau22[[#This Row],[nb postes A cumul 2021]:[nb postes apprentis cumul 2021]])</f>
        <v>0</v>
      </c>
      <c r="AC44" s="75">
        <f>IF($S$2=N44,IF(O44="janvier",M44,M44*(13-MATCH(O44,'références '!$L$4:$L$15,0))/12),IF($S$2=P44,-M44*(13-MATCH(Q44,'références '!$L$4:$L$15,0))/12,IF($S$2=P44+1,-Q44,IF($S$2&gt;=N44,IF(SUM(O44:P44)=0,0,M44-Q44),0))))</f>
        <v>0</v>
      </c>
      <c r="AD44" s="75">
        <f>Tableau22[[#This Row],[montant DM 2021]]</f>
        <v>0</v>
      </c>
      <c r="AE44" s="73">
        <f>IF($AE$2=N44,IF(O44="janvier",C44,C44*(13-MATCH(O44,'références '!$L$4:$L$15,0))/12),IF($AE$2=P44,-C44*(13-MATCH(Q44,'références '!$L$4:$L$15,0))/12,IF($AE$2=P44+1,-Q44,IF($AE$2&gt;=N44,IF(SUM(O44:P44)=0,0,C44-X44),0))))</f>
        <v>0</v>
      </c>
      <c r="AF44" s="73">
        <f>IF($AE$2=N44,IF(O44="janvier",D44,D44*(13-MATCH(O44,'références '!$L$4:$L$15,0))/12),IF($AE$2=P44,-D44*(13-MATCH(Q44,'références '!$L$4:$L$15,0))/12,IF($AE$2=P44+1,-Q44,IF($AE$2&gt;=N44,IF(SUM(O44:P44)=0,0,D44-Y44),0))))</f>
        <v>0</v>
      </c>
      <c r="AG44" s="73">
        <f>IF($AE$2=N44,IF(O44="janvier",E44,E44*(13-MATCH(O44,'références '!$L$4:$L$15,0))/12),IF($AE$2=P44,-E44*(13-MATCH(Q44,'références '!$L$4:$L$15,0))/12,IF($AE$2=P44+1,-Q44,IF($AE$2&gt;=N44,IF(SUM(O44:P44)=0,0,E44-Z44),0))))</f>
        <v>0</v>
      </c>
      <c r="AH44" s="73">
        <f>IF($AE$2=N44,IF(O44="janvier",F44,F44*(13-MATCH(O44,'références '!$L$4:$L$15,0))/12),IF($AE$2=P44,-F44*(13-MATCH(Q44,'références '!$L$4:$L$15,0))/12,IF($AE$2=P44+1,-Q44,IF($AE$2&gt;=N44,IF(SUM(O44:P44)=0,0,F44-AA44),0))))</f>
        <v>0</v>
      </c>
      <c r="AI44" s="73">
        <f>SUM(AE44:AH44)</f>
        <v>0</v>
      </c>
      <c r="AJ44" s="70">
        <f>Tableau22[[#This Row],[nb postes A cumul 2021]]+Tableau22[[#This Row],[nb postes A 2022]]</f>
        <v>0</v>
      </c>
      <c r="AK44" s="70">
        <f>Tableau22[[#This Row],[nb postes B cumul 2021]]+Tableau22[[#This Row],[nb postes B 2022]]</f>
        <v>0</v>
      </c>
      <c r="AL44" s="70">
        <f>Tableau22[[#This Row],[nb postes C cumul 2021]]+Tableau22[[#This Row],[nb postes C 2022]]</f>
        <v>0</v>
      </c>
      <c r="AM44" s="70">
        <f>Tableau22[[#This Row],[nb postes apprentis cumul 2021]]+Tableau22[[#This Row],[nb postes apprentis 2022]]</f>
        <v>0</v>
      </c>
      <c r="AN44" s="70">
        <f>SUM(Tableau22[[#This Row],[nb postes A cumul 2021]:[nb postes apprentis cumul 2021]])</f>
        <v>0</v>
      </c>
      <c r="AO44" s="75">
        <f>IF($S$2=N44,IF(O44="janvier",M44,M44*(13-MATCH(O44,'références '!$L$4:$L$15,0))/12),IF($S$2=P44,-M44*(13-MATCH(Q44,'références '!$L$4:$L$15,0))/12,IF($S$2=P44+1,-Q44,IF($S$2&gt;=N44,IF(SUM(O44:P44)=0,0,M44-AC44),0))))</f>
        <v>0</v>
      </c>
      <c r="AP44" s="75">
        <f>Tableau22[[#This Row],[montant cumulé 2021]]+Tableau22[[#This Row],[montant BP 2022]]</f>
        <v>0</v>
      </c>
      <c r="AQ44" s="73" t="e">
        <f>IF($S$2=#REF!,IF(#REF!="janvier",R44,R44*(13-MATCH(#REF!,'références '!$L$4:$L$15,0))/12),IF($S$2=#REF!,-R44*(13-MATCH(#REF!,'références '!$L$4:$L$15,0))/12,IF($S$2=#REF!+1,-#REF!,IF($S$2&gt;=#REF!,IF(SUM(#REF!)=0,0,R44-#REF!),0))))</f>
        <v>#REF!</v>
      </c>
      <c r="AR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4" s="73" t="e">
        <f>SUM(AQ44:AT44)</f>
        <v>#REF!</v>
      </c>
      <c r="AV44" s="70"/>
      <c r="AW44" s="70"/>
      <c r="AX44" s="70"/>
      <c r="AY44" s="70"/>
      <c r="AZ44" s="70">
        <f>SUM(Tableau22[[#This Row],[nb postes A cumul 2021]:[nb postes apprentis cumul 2021]])</f>
        <v>0</v>
      </c>
      <c r="BA4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4" s="75">
        <f>Tableau22[[#This Row],[montant DM 2021]]</f>
        <v>0</v>
      </c>
      <c r="BC44" s="73">
        <f>IF($S$2=T44,IF(U44="janvier",#REF!,#REF!*(13-MATCH(U44,'références '!$L$4:$L$15,0))/12),IF($S$2=V44,-#REF!*(13-MATCH(W44,'références '!$L$4:$L$15,0))/12,IF($S$2=V44+1,-W44,IF($S$2&gt;=T44,IF(SUM(U44:V44)=0,0,#REF!-W44),0))))</f>
        <v>0</v>
      </c>
      <c r="BD44" s="73">
        <f>IF($S$2=T44,IF(U44="janvier",#REF!,#REF!*(13-MATCH(U44,'références '!$L$4:$L$15,0))/12),IF($S$2=V44,-#REF!*(13-MATCH(W44,'références '!$L$4:$L$15,0))/12,IF($S$2=V44+1,-W44,IF($S$2&gt;=T44,IF(SUM(U44:V44)=0,0,#REF!-W44),0))))</f>
        <v>0</v>
      </c>
      <c r="BE44" s="73">
        <f>IF($S$2=T44,IF(U44="janvier",#REF!,#REF!*(13-MATCH(U44,'références '!$L$4:$L$15,0))/12),IF($S$2=V44,-#REF!*(13-MATCH(W44,'références '!$L$4:$L$15,0))/12,IF($S$2=V44+1,-W44,IF($S$2&gt;=T44,IF(SUM(U44:V44)=0,0,#REF!-W44),0))))</f>
        <v>0</v>
      </c>
      <c r="BF44" s="73">
        <f>IF($S$2=T44,IF(U44="janvier",#REF!,#REF!*(13-MATCH(U44,'références '!$L$4:$L$15,0))/12),IF($S$2=V44,-#REF!*(13-MATCH(W44,'références '!$L$4:$L$15,0))/12,IF($S$2=V44+1,-W44,IF($S$2&gt;=T44,IF(SUM(U44:V44)=0,0,#REF!-W44),0))))</f>
        <v>0</v>
      </c>
      <c r="BG44" s="73">
        <f>SUM(BC44:BF44)</f>
        <v>0</v>
      </c>
      <c r="BH44" s="70"/>
      <c r="BI44" s="70"/>
      <c r="BJ44" s="70"/>
      <c r="BK44" s="70"/>
      <c r="BL44" s="70">
        <f>SUM(Tableau22[[#This Row],[nb postes A cumul 2021]:[nb postes apprentis cumul 2021]])</f>
        <v>0</v>
      </c>
      <c r="BM44" s="75">
        <f>IF($S$2=T44,IF(U44="janvier",#REF!,#REF!*(13-MATCH(U44,'références '!$L$4:$L$15,0))/12),IF($S$2=V44,-#REF!*(13-MATCH(W44,'références '!$L$4:$L$15,0))/12,IF($S$2=V44+1,-W44,IF($S$2&gt;=T44,IF(SUM(U44:V44)=0,0,#REF!-W44),0))))</f>
        <v>0</v>
      </c>
      <c r="BN44" s="75">
        <f>Tableau22[[#This Row],[montant DM 2021]]</f>
        <v>0</v>
      </c>
      <c r="BO44" s="73">
        <f>IF($S$2=AF44,IF(AG44="janvier",#REF!,#REF!*(13-MATCH(AG44,'références '!$L$4:$L$15,0))/12),IF($S$2=AH44,-#REF!*(13-MATCH(AI44,'références '!$L$4:$L$15,0))/12,IF($S$2=AH44+1,-AI44,IF($S$2&gt;=AF44,IF(SUM(AG44:AH44)=0,0,#REF!-AI44),0))))</f>
        <v>0</v>
      </c>
      <c r="BP44" s="73">
        <f>IF($S$2=AF44,IF(AG44="janvier",#REF!,#REF!*(13-MATCH(AG44,'références '!$L$4:$L$15,0))/12),IF($S$2=AH44,-#REF!*(13-MATCH(AI44,'références '!$L$4:$L$15,0))/12,IF($S$2=AH44+1,-AI44,IF($S$2&gt;=AF44,IF(SUM(AG44:AH44)=0,0,#REF!-AI44),0))))</f>
        <v>0</v>
      </c>
      <c r="BQ44" s="73">
        <f>IF($S$2=AF44,IF(AG44="janvier",#REF!,#REF!*(13-MATCH(AG44,'références '!$L$4:$L$15,0))/12),IF($S$2=AH44,-#REF!*(13-MATCH(AI44,'références '!$L$4:$L$15,0))/12,IF($S$2=AH44+1,-AI44,IF($S$2&gt;=AF44,IF(SUM(AG44:AH44)=0,0,#REF!-AI44),0))))</f>
        <v>0</v>
      </c>
      <c r="BR44" s="73">
        <f>IF($S$2=AF44,IF(AG44="janvier",#REF!,#REF!*(13-MATCH(AG44,'références '!$L$4:$L$15,0))/12),IF($S$2=AH44,-#REF!*(13-MATCH(AI44,'références '!$L$4:$L$15,0))/12,IF($S$2=AH44+1,-AI44,IF($S$2&gt;=AF44,IF(SUM(AG44:AH44)=0,0,#REF!-AI44),0))))</f>
        <v>0</v>
      </c>
      <c r="BS44" s="73">
        <f>SUM(BO44:BR44)</f>
        <v>0</v>
      </c>
      <c r="BT44" s="70"/>
      <c r="BU44" s="70"/>
      <c r="BV44" s="70"/>
      <c r="BW44" s="70"/>
      <c r="BX44" s="70">
        <f>SUM(Tableau22[[#This Row],[nb postes A cumul 2021]:[nb postes apprentis cumul 2021]])</f>
        <v>0</v>
      </c>
      <c r="BY44" s="75">
        <f>IF($S$2=AF44,IF(AG44="janvier",Z44,Z44*(13-MATCH(AG44,'références '!$L$4:$L$15,0))/12),IF($S$2=AH44,-Z44*(13-MATCH(AI44,'références '!$L$4:$L$15,0))/12,IF($S$2=AH44+1,-AI44,IF($S$2&gt;=AF44,IF(SUM(AG44:AH44)=0,0,Z44-AI44),0))))</f>
        <v>0</v>
      </c>
      <c r="BZ44" s="75">
        <f>Tableau22[[#This Row],[montant DM 2021]]</f>
        <v>0</v>
      </c>
      <c r="CA44" s="73" t="e">
        <f>IF($S$2=AR44,IF(AS44="janvier",X44,X44*(13-MATCH(AS44,'références '!$L$4:$L$15,0))/12),IF($S$2=AT44,-X44*(13-MATCH(AU44,'références '!$L$4:$L$15,0))/12,IF($S$2=AT44+1,-AU44,IF($S$2&gt;=AR44,IF(SUM(AS44:AT44)=0,0,X44-AU44),0))))</f>
        <v>#REF!</v>
      </c>
      <c r="CB44" s="73" t="e">
        <f>IF($S$2=AR44,IF(AS44="janvier",Y44,Y44*(13-MATCH(AS44,'références '!$L$4:$L$15,0))/12),IF($S$2=AT44,-Y44*(13-MATCH(AU44,'références '!$L$4:$L$15,0))/12,IF($S$2=AT44+1,-AU44,IF($S$2&gt;=AR44,IF(SUM(AS44:AT44)=0,0,Y44-AU44),0))))</f>
        <v>#REF!</v>
      </c>
      <c r="CC44" s="73" t="e">
        <f>IF($S$2=AR44,IF(AS44="janvier",Z44,Z44*(13-MATCH(AS44,'références '!$L$4:$L$15,0))/12),IF($S$2=AT44,-Z44*(13-MATCH(AU44,'références '!$L$4:$L$15,0))/12,IF($S$2=AT44+1,-AU44,IF($S$2&gt;=AR44,IF(SUM(AS44:AT44)=0,0,Z44-AU44),0))))</f>
        <v>#REF!</v>
      </c>
      <c r="CD44" s="73" t="e">
        <f>IF($S$2=AR44,IF(AS44="janvier",AA44,AA44*(13-MATCH(AS44,'références '!$L$4:$L$15,0))/12),IF($S$2=AT44,-AA44*(13-MATCH(AU44,'références '!$L$4:$L$15,0))/12,IF($S$2=AT44+1,-AU44,IF($S$2&gt;=AR44,IF(SUM(AS44:AT44)=0,0,AA44-AU44),0))))</f>
        <v>#REF!</v>
      </c>
      <c r="CE44" s="73" t="e">
        <f>SUM(CA44:CD44)</f>
        <v>#REF!</v>
      </c>
      <c r="CF44" s="70"/>
      <c r="CG44" s="70"/>
      <c r="CH44" s="70"/>
      <c r="CI44" s="70"/>
      <c r="CJ44" s="70">
        <f>SUM(Tableau22[[#This Row],[nb postes A cumul 2021]:[nb postes apprentis cumul 2021]])</f>
        <v>0</v>
      </c>
      <c r="CK44" s="75" t="e">
        <f>IF($S$2=AR44,IF(AS44="janvier",AL44,AL44*(13-MATCH(AS44,'références '!$L$4:$L$15,0))/12),IF($S$2=AT44,-AL44*(13-MATCH(AU44,'références '!$L$4:$L$15,0))/12,IF($S$2=AT44+1,-AU44,IF($S$2&gt;=AR44,IF(SUM(AS44:AT44)=0,0,AL44-AU44),0))))</f>
        <v>#REF!</v>
      </c>
      <c r="CL44" s="75">
        <f>Tableau22[[#This Row],[montant DM 2021]]</f>
        <v>0</v>
      </c>
      <c r="CM44" s="73">
        <f>IF($S$2=BD44,IF(BE44="janvier",AJ44,AJ44*(13-MATCH(BE44,'références '!$L$4:$L$15,0))/12),IF($S$2=BF44,-AJ44*(13-MATCH(BG44,'références '!$L$4:$L$15,0))/12,IF($S$2=BF44+1,-BG44,IF($S$2&gt;=BD44,IF(SUM(BE44:BF44)=0,0,AJ44-BG44),0))))</f>
        <v>0</v>
      </c>
      <c r="CN44" s="73">
        <f>IF($S$2=BD44,IF(BE44="janvier",AK44,AK44*(13-MATCH(BE44,'références '!$L$4:$L$15,0))/12),IF($S$2=BF44,-AK44*(13-MATCH(BG44,'références '!$L$4:$L$15,0))/12,IF($S$2=BF44+1,-BG44,IF($S$2&gt;=BD44,IF(SUM(BE44:BF44)=0,0,AK44-BG44),0))))</f>
        <v>0</v>
      </c>
      <c r="CO44" s="73">
        <f>IF($S$2=BD44,IF(BE44="janvier",AL44,AL44*(13-MATCH(BE44,'références '!$L$4:$L$15,0))/12),IF($S$2=BF44,-AL44*(13-MATCH(BG44,'références '!$L$4:$L$15,0))/12,IF($S$2=BF44+1,-BG44,IF($S$2&gt;=BD44,IF(SUM(BE44:BF44)=0,0,AL44-BG44),0))))</f>
        <v>0</v>
      </c>
      <c r="CP44" s="73">
        <f>IF($S$2=BD44,IF(BE44="janvier",AM44,AM44*(13-MATCH(BE44,'références '!$L$4:$L$15,0))/12),IF($S$2=BF44,-AM44*(13-MATCH(BG44,'références '!$L$4:$L$15,0))/12,IF($S$2=BF44+1,-BG44,IF($S$2&gt;=BD44,IF(SUM(BE44:BF44)=0,0,AM44-BG44),0))))</f>
        <v>0</v>
      </c>
      <c r="CQ44" s="73">
        <f>SUM(CM44:CP44)</f>
        <v>0</v>
      </c>
      <c r="CR44" s="70"/>
      <c r="CS44" s="70"/>
      <c r="CT44" s="70"/>
      <c r="CU44" s="70"/>
      <c r="CV44" s="70">
        <f>SUM(Tableau22[[#This Row],[nb postes A cumul 2021]:[nb postes apprentis cumul 2021]])</f>
        <v>0</v>
      </c>
      <c r="CW44" s="75">
        <f>IF($S$2=BD44,IF(BE44="janvier",AX44,AX44*(13-MATCH(BE44,'références '!$L$4:$L$15,0))/12),IF($S$2=BF44,-AX44*(13-MATCH(BG44,'références '!$L$4:$L$15,0))/12,IF($S$2=BF44+1,-BG44,IF($S$2&gt;=BD44,IF(SUM(BE44:BF44)=0,0,AX44-BG44),0))))</f>
        <v>0</v>
      </c>
      <c r="CX44" s="75">
        <f>Tableau22[[#This Row],[montant DM 2021]]</f>
        <v>0</v>
      </c>
    </row>
    <row r="45" spans="1:102" ht="45" customHeight="1" x14ac:dyDescent="0.25">
      <c r="A45" s="34"/>
      <c r="B45" s="17" t="s">
        <v>91</v>
      </c>
      <c r="C45" s="25"/>
      <c r="D45" s="25"/>
      <c r="E45" s="25">
        <v>5</v>
      </c>
      <c r="F45" s="25"/>
      <c r="G45" s="27">
        <f>SUM(C45:F45)</f>
        <v>5</v>
      </c>
      <c r="H45" s="18" t="s">
        <v>81</v>
      </c>
      <c r="I45" s="18" t="s">
        <v>77</v>
      </c>
      <c r="J45" s="26">
        <f>IF(H45="titulaire",IF(I45="technique",(C45*'références coût RH'!$C$2)+(D45*'références coût RH'!$C$3)+(E45*'références coût RH'!$C$4)+(F45*'références coût RH'!$B$5),
IF(I45="administrative",(C45*'références coût RH'!$D$2)+(D45*'références coût RH'!$D$3)+(E45*'références coût RH'!$D$4)+(F45*'références coût RH'!$B$5),
IF(I45="sanitaire",(C45*'références coût RH'!$E$2)+(D45*'références coût RH'!$E$3)+(E45*'références coût RH'!$E$4)+(F45*'références coût RH'!$B$5),
IF(I45="culturelle",(C45*'références coût RH'!$F$2)+(D45*'références coût RH'!$F$3)+(E45*'références coût RH'!$F$4)+(F45*'références coût RH'!$B$5),
IF(I45="sportive",(C45*'références coût RH'!$G$2)+(D45*'références coût RH'!$G$3)+(E45*'références coût RH'!$G$4)+(F45*'références coût RH'!$B$5),
IF(I45="animation",(C45*'références coût RH'!$H$2)+(D45*'références coût RH'!$H$3)+(E45*'références coût RH'!$H$4)+(F45*'références coût RH'!$B$5),
IF(I45="PM",(C45*'références coût RH'!$I$2)+(D45*'références coût RH'!$I$3)+(E45*'références coût RH'!$I$4)+(F45*'références coût RH'!$B$5),
IF(I45="",(C45*'références coût RH'!$B$2)+(D45*'références coût RH'!$B$3)+(E45*'références coût RH'!$B$4)+(F45*'références coût RH'!$B$5))))))))),
IF(I45="technique",(C45*'références coût RH'!$C$11)+(D45*'références coût RH'!$C$12)+(E45*'références coût RH'!$C$13)+(F45*'références coût RH'!$B$14),
IF(I45="administrative",(C45*'références coût RH'!$D$11)+(D45*'références coût RH'!$D$12)+(E45*'références coût RH'!$D$13)+(F45*'références coût RH'!$B$14),
IF(I45="sanitaire",(C45*'références coût RH'!$E$11)+(D45*'références coût RH'!$E$12)+(E45*'références coût RH'!$E$13)+(F45*'références coût RH'!$B$14),
IF(I45="culturelle",(C45*'références coût RH'!$F$11)+(D45*'références coût RH'!$F$12)+(E45*'références coût RH'!$F$13)+(F45*'références coût RH'!$B$14),
IF(I45="sportive",(C45*'références coût RH'!$BH$21)+(D45*'références coût RH'!$BH$22)+(E45*'références coût RH'!$BH$23)+(F45*'références coût RH'!$B$14),
IF(I45="animation",(C45*'références coût RH'!$H$11)+(D45*'références coût RH'!$H$12)+(E45*'références coût RH'!$H$13)+(F45*'références coût RH'!$B$14),
IF(I45="PM",(C45*'références coût RH'!$I$11)+(D45*'références coût RH'!$I$12)+(E45*'références coût RH'!$I$13)+(F45*'références coût RH'!$B$14),
IF(I45="",(C45*'références coût RH'!$B$11)+(D45*'références coût RH'!$B$12)+(E45*'références coût RH'!$B$13)+(F45*'références coût RH'!$B$14))))))))))</f>
        <v>190000</v>
      </c>
      <c r="K45" s="26"/>
      <c r="L45" s="26"/>
      <c r="M45" s="26">
        <f>Tableau22[[#This Row],[montant estimé 012]]+Tableau22[[#This Row],[Montant estimé 011 et 65]]+Tableau22[[#This Row],[Montant estimé recettes]]</f>
        <v>190000</v>
      </c>
      <c r="N45" s="52">
        <v>2022</v>
      </c>
      <c r="O45" s="17" t="s">
        <v>122</v>
      </c>
      <c r="P45" s="56"/>
      <c r="Q45" s="59"/>
      <c r="R45" s="11"/>
      <c r="S45" s="73">
        <f>IF($S$2=N45,IF(O45="janvier",C45,C45*(13-MATCH(O45,'références '!$L$4:$L$15,0))/12),IF($S$2=P45,-C45*(13-MATCH(Q45,'références '!$L$4:$L$15,0))/12,IF($S$2=P45+1,-Q45,IF($S$2&gt;=N45,IF(SUM(O45:P45)=0,0,C45-Q45),0))))</f>
        <v>0</v>
      </c>
      <c r="T45" s="73">
        <f>IF($S$2=N45,IF(O45="janvier",D45,D45*(13-MATCH(O45,'références '!$L$4:$L$15,0))/12),IF($S$2=P45,-D45*(13-MATCH(Q45,'références '!$L$4:$L$15,0))/12,IF($S$2=P45+1,-Q45,IF($S$2&gt;=N45,IF(SUM(O45:P45)=0,0,D45-Q45),0))))</f>
        <v>0</v>
      </c>
      <c r="U45" s="73">
        <f>IF($S$2=N45,IF(O45="janvier",E45,E45*(13-MATCH(O45,'références '!$L$4:$L$15,0))/12),IF($S$2=P45,-E45*(13-MATCH(Q45,'références '!$L$4:$L$15,0))/12,IF($S$2=P45+1,-Q45,IF($S$2&gt;=N45,IF(SUM(O45:P45)=0,0,E45-Q45),0))))</f>
        <v>0</v>
      </c>
      <c r="V45" s="73">
        <f>IF($S$2=N45,IF(O45="janvier",F45,F45*(13-MATCH(O45,'références '!$L$4:$L$15,0))/12),IF($S$2=P45,-F45*(13-MATCH(Q45,'références '!$L$4:$L$15,0))/12,IF($S$2=P45+1,-Q45,IF($S$2&gt;=N45,IF(SUM(O45:P45)=0,0,F45-Q45),0))))</f>
        <v>0</v>
      </c>
      <c r="W45" s="73">
        <f>SUM(S45:V45)</f>
        <v>0</v>
      </c>
      <c r="X45" s="70">
        <f>Tableau22[[#This Row],[nb postes A 2021]]</f>
        <v>0</v>
      </c>
      <c r="Y45" s="70">
        <f>Tableau22[[#This Row],[nb postes B 2021]]</f>
        <v>0</v>
      </c>
      <c r="Z45" s="70">
        <f>Tableau22[[#This Row],[nb postes C 2021]]</f>
        <v>0</v>
      </c>
      <c r="AA45" s="70">
        <f>Tableau22[[#This Row],[nb postes apprentis 2021]]</f>
        <v>0</v>
      </c>
      <c r="AB45" s="70">
        <f>SUM(Tableau22[[#This Row],[nb postes A cumul 2021]:[nb postes apprentis cumul 2021]])</f>
        <v>0</v>
      </c>
      <c r="AC45" s="75">
        <f>IF($S$2=N45,IF(O45="janvier",M45,M45*(13-MATCH(O45,'références '!$L$4:$L$15,0))/12),IF($S$2=P45,-M45*(13-MATCH(Q45,'références '!$L$4:$L$15,0))/12,IF($S$2=P45+1,-Q45,IF($S$2&gt;=N45,IF(SUM(O45:P45)=0,0,M45-Q45),0))))</f>
        <v>0</v>
      </c>
      <c r="AD45" s="75">
        <f>Tableau22[[#This Row],[montant DM 2021]]</f>
        <v>0</v>
      </c>
      <c r="AE45" s="73">
        <f>IF($AE$2=N45,IF(O45="janvier",C45,C45*(13-MATCH(O45,'références '!$L$4:$L$15,0))/12),IF($AE$2=P45,-C45*(13-MATCH(Q45,'références '!$L$4:$L$15,0))/12,IF($AE$2=P45+1,-Q45,IF($AE$2&gt;=N45,IF(SUM(O45:P45)=0,0,C45-X45),0))))</f>
        <v>0</v>
      </c>
      <c r="AF45" s="73">
        <f>IF($AE$2=N45,IF(O45="janvier",D45,D45*(13-MATCH(O45,'références '!$L$4:$L$15,0))/12),IF($AE$2=P45,-D45*(13-MATCH(Q45,'références '!$L$4:$L$15,0))/12,IF($AE$2=P45+1,-Q45,IF($AE$2&gt;=N45,IF(SUM(O45:P45)=0,0,D45-Y45),0))))</f>
        <v>0</v>
      </c>
      <c r="AG45" s="73">
        <f>IF($AE$2=N45,IF(O45="janvier",E45,E45*(13-MATCH(O45,'références '!$L$4:$L$15,0))/12),IF($AE$2=P45,-E45*(13-MATCH(Q45,'références '!$L$4:$L$15,0))/12,IF($AE$2=P45+1,-Q45,IF($AE$2&gt;=N45,IF(SUM(O45:P45)=0,0,E45-Z45),0))))</f>
        <v>1.6666666666666667</v>
      </c>
      <c r="AH45" s="73">
        <f>IF($AE$2=N45,IF(O45="janvier",F45,F45*(13-MATCH(O45,'références '!$L$4:$L$15,0))/12),IF($AE$2=P45,-F45*(13-MATCH(Q45,'références '!$L$4:$L$15,0))/12,IF($AE$2=P45+1,-Q45,IF($AE$2&gt;=N45,IF(SUM(O45:P45)=0,0,F45-AA45),0))))</f>
        <v>0</v>
      </c>
      <c r="AI45" s="73">
        <f>SUM(AE45:AH45)</f>
        <v>1.6666666666666667</v>
      </c>
      <c r="AJ45" s="70">
        <f>Tableau22[[#This Row],[nb postes A cumul 2021]]+Tableau22[[#This Row],[nb postes A 2022]]</f>
        <v>0</v>
      </c>
      <c r="AK45" s="70">
        <f>Tableau22[[#This Row],[nb postes B cumul 2021]]+Tableau22[[#This Row],[nb postes B 2022]]</f>
        <v>0</v>
      </c>
      <c r="AL45" s="70">
        <f>Tableau22[[#This Row],[nb postes C cumul 2021]]+Tableau22[[#This Row],[nb postes C 2022]]</f>
        <v>1.6666666666666667</v>
      </c>
      <c r="AM45" s="70">
        <f>Tableau22[[#This Row],[nb postes apprentis cumul 2021]]+Tableau22[[#This Row],[nb postes apprentis 2022]]</f>
        <v>0</v>
      </c>
      <c r="AN45" s="70">
        <f>SUM(Tableau22[[#This Row],[nb postes A cumul 2021]:[nb postes apprentis cumul 2021]])</f>
        <v>0</v>
      </c>
      <c r="AO45" s="75">
        <f>IF($S$2=N45,IF(O45="janvier",M45,M45*(13-MATCH(O45,'références '!$L$4:$L$15,0))/12),IF($S$2=P45,-M45*(13-MATCH(Q45,'références '!$L$4:$L$15,0))/12,IF($S$2=P45+1,-Q45,IF($S$2&gt;=N45,IF(SUM(O45:P45)=0,0,M45-AC45),0))))</f>
        <v>0</v>
      </c>
      <c r="AP45" s="75">
        <f>Tableau22[[#This Row],[montant cumulé 2021]]+Tableau22[[#This Row],[montant BP 2022]]</f>
        <v>0</v>
      </c>
      <c r="AQ45" s="73" t="e">
        <f>IF($S$2=#REF!,IF(#REF!="janvier",R45,R45*(13-MATCH(#REF!,'références '!$L$4:$L$15,0))/12),IF($S$2=#REF!,-R45*(13-MATCH(#REF!,'références '!$L$4:$L$15,0))/12,IF($S$2=#REF!+1,-#REF!,IF($S$2&gt;=#REF!,IF(SUM(#REF!)=0,0,R45-#REF!),0))))</f>
        <v>#REF!</v>
      </c>
      <c r="AR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5" s="73" t="e">
        <f>SUM(AQ45:AT45)</f>
        <v>#REF!</v>
      </c>
      <c r="AV45" s="70"/>
      <c r="AW45" s="70"/>
      <c r="AX45" s="70"/>
      <c r="AY45" s="70"/>
      <c r="AZ45" s="70">
        <f>SUM(Tableau22[[#This Row],[nb postes A cumul 2021]:[nb postes apprentis cumul 2021]])</f>
        <v>0</v>
      </c>
      <c r="BA4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5" s="75">
        <f>Tableau22[[#This Row],[montant DM 2021]]</f>
        <v>0</v>
      </c>
      <c r="BC45" s="73">
        <f>IF($S$2=T45,IF(U45="janvier",#REF!,#REF!*(13-MATCH(U45,'références '!$L$4:$L$15,0))/12),IF($S$2=V45,-#REF!*(13-MATCH(W45,'références '!$L$4:$L$15,0))/12,IF($S$2=V45+1,-W45,IF($S$2&gt;=T45,IF(SUM(U45:V45)=0,0,#REF!-W45),0))))</f>
        <v>0</v>
      </c>
      <c r="BD45" s="73">
        <f>IF($S$2=T45,IF(U45="janvier",#REF!,#REF!*(13-MATCH(U45,'références '!$L$4:$L$15,0))/12),IF($S$2=V45,-#REF!*(13-MATCH(W45,'références '!$L$4:$L$15,0))/12,IF($S$2=V45+1,-W45,IF($S$2&gt;=T45,IF(SUM(U45:V45)=0,0,#REF!-W45),0))))</f>
        <v>0</v>
      </c>
      <c r="BE45" s="73">
        <f>IF($S$2=T45,IF(U45="janvier",#REF!,#REF!*(13-MATCH(U45,'références '!$L$4:$L$15,0))/12),IF($S$2=V45,-#REF!*(13-MATCH(W45,'références '!$L$4:$L$15,0))/12,IF($S$2=V45+1,-W45,IF($S$2&gt;=T45,IF(SUM(U45:V45)=0,0,#REF!-W45),0))))</f>
        <v>0</v>
      </c>
      <c r="BF45" s="73">
        <f>IF($S$2=T45,IF(U45="janvier",#REF!,#REF!*(13-MATCH(U45,'références '!$L$4:$L$15,0))/12),IF($S$2=V45,-#REF!*(13-MATCH(W45,'références '!$L$4:$L$15,0))/12,IF($S$2=V45+1,-W45,IF($S$2&gt;=T45,IF(SUM(U45:V45)=0,0,#REF!-W45),0))))</f>
        <v>0</v>
      </c>
      <c r="BG45" s="73">
        <f>SUM(BC45:BF45)</f>
        <v>0</v>
      </c>
      <c r="BH45" s="70"/>
      <c r="BI45" s="70"/>
      <c r="BJ45" s="70"/>
      <c r="BK45" s="70"/>
      <c r="BL45" s="70">
        <f>SUM(Tableau22[[#This Row],[nb postes A cumul 2021]:[nb postes apprentis cumul 2021]])</f>
        <v>0</v>
      </c>
      <c r="BM45" s="75">
        <f>IF($S$2=T45,IF(U45="janvier",#REF!,#REF!*(13-MATCH(U45,'références '!$L$4:$L$15,0))/12),IF($S$2=V45,-#REF!*(13-MATCH(W45,'références '!$L$4:$L$15,0))/12,IF($S$2=V45+1,-W45,IF($S$2&gt;=T45,IF(SUM(U45:V45)=0,0,#REF!-W45),0))))</f>
        <v>0</v>
      </c>
      <c r="BN45" s="75">
        <f>Tableau22[[#This Row],[montant DM 2021]]</f>
        <v>0</v>
      </c>
      <c r="BO45" s="73" t="e">
        <f>IF($S$2=AF45,IF(AG45="janvier",#REF!,#REF!*(13-MATCH(AG45,'références '!$L$4:$L$15,0))/12),IF($S$2=AH45,-#REF!*(13-MATCH(AI45,'références '!$L$4:$L$15,0))/12,IF($S$2=AH45+1,-AI45,IF($S$2&gt;=AF45,IF(SUM(AG45:AH45)=0,0,#REF!-AI45),0))))</f>
        <v>#REF!</v>
      </c>
      <c r="BP45" s="73" t="e">
        <f>IF($S$2=AF45,IF(AG45="janvier",#REF!,#REF!*(13-MATCH(AG45,'références '!$L$4:$L$15,0))/12),IF($S$2=AH45,-#REF!*(13-MATCH(AI45,'références '!$L$4:$L$15,0))/12,IF($S$2=AH45+1,-AI45,IF($S$2&gt;=AF45,IF(SUM(AG45:AH45)=0,0,#REF!-AI45),0))))</f>
        <v>#REF!</v>
      </c>
      <c r="BQ45" s="73" t="e">
        <f>IF($S$2=AF45,IF(AG45="janvier",#REF!,#REF!*(13-MATCH(AG45,'références '!$L$4:$L$15,0))/12),IF($S$2=AH45,-#REF!*(13-MATCH(AI45,'références '!$L$4:$L$15,0))/12,IF($S$2=AH45+1,-AI45,IF($S$2&gt;=AF45,IF(SUM(AG45:AH45)=0,0,#REF!-AI45),0))))</f>
        <v>#REF!</v>
      </c>
      <c r="BR45" s="73" t="e">
        <f>IF($S$2=AF45,IF(AG45="janvier",#REF!,#REF!*(13-MATCH(AG45,'références '!$L$4:$L$15,0))/12),IF($S$2=AH45,-#REF!*(13-MATCH(AI45,'références '!$L$4:$L$15,0))/12,IF($S$2=AH45+1,-AI45,IF($S$2&gt;=AF45,IF(SUM(AG45:AH45)=0,0,#REF!-AI45),0))))</f>
        <v>#REF!</v>
      </c>
      <c r="BS45" s="73" t="e">
        <f>SUM(BO45:BR45)</f>
        <v>#REF!</v>
      </c>
      <c r="BT45" s="70"/>
      <c r="BU45" s="70"/>
      <c r="BV45" s="70"/>
      <c r="BW45" s="70"/>
      <c r="BX45" s="70">
        <f>SUM(Tableau22[[#This Row],[nb postes A cumul 2021]:[nb postes apprentis cumul 2021]])</f>
        <v>0</v>
      </c>
      <c r="BY45" s="75">
        <f>IF($S$2=AF45,IF(AG45="janvier",Z45,Z45*(13-MATCH(AG45,'références '!$L$4:$L$15,0))/12),IF($S$2=AH45,-Z45*(13-MATCH(AI45,'références '!$L$4:$L$15,0))/12,IF($S$2=AH45+1,-AI45,IF($S$2&gt;=AF45,IF(SUM(AG45:AH45)=0,0,Z45-AI45),0))))</f>
        <v>-1.6666666666666667</v>
      </c>
      <c r="BZ45" s="75">
        <f>Tableau22[[#This Row],[montant DM 2021]]</f>
        <v>0</v>
      </c>
      <c r="CA45" s="73" t="e">
        <f>IF($S$2=AR45,IF(AS45="janvier",X45,X45*(13-MATCH(AS45,'références '!$L$4:$L$15,0))/12),IF($S$2=AT45,-X45*(13-MATCH(AU45,'références '!$L$4:$L$15,0))/12,IF($S$2=AT45+1,-AU45,IF($S$2&gt;=AR45,IF(SUM(AS45:AT45)=0,0,X45-AU45),0))))</f>
        <v>#REF!</v>
      </c>
      <c r="CB45" s="73" t="e">
        <f>IF($S$2=AR45,IF(AS45="janvier",Y45,Y45*(13-MATCH(AS45,'références '!$L$4:$L$15,0))/12),IF($S$2=AT45,-Y45*(13-MATCH(AU45,'références '!$L$4:$L$15,0))/12,IF($S$2=AT45+1,-AU45,IF($S$2&gt;=AR45,IF(SUM(AS45:AT45)=0,0,Y45-AU45),0))))</f>
        <v>#REF!</v>
      </c>
      <c r="CC45" s="73" t="e">
        <f>IF($S$2=AR45,IF(AS45="janvier",Z45,Z45*(13-MATCH(AS45,'références '!$L$4:$L$15,0))/12),IF($S$2=AT45,-Z45*(13-MATCH(AU45,'références '!$L$4:$L$15,0))/12,IF($S$2=AT45+1,-AU45,IF($S$2&gt;=AR45,IF(SUM(AS45:AT45)=0,0,Z45-AU45),0))))</f>
        <v>#REF!</v>
      </c>
      <c r="CD45" s="73" t="e">
        <f>IF($S$2=AR45,IF(AS45="janvier",AA45,AA45*(13-MATCH(AS45,'références '!$L$4:$L$15,0))/12),IF($S$2=AT45,-AA45*(13-MATCH(AU45,'références '!$L$4:$L$15,0))/12,IF($S$2=AT45+1,-AU45,IF($S$2&gt;=AR45,IF(SUM(AS45:AT45)=0,0,AA45-AU45),0))))</f>
        <v>#REF!</v>
      </c>
      <c r="CE45" s="73" t="e">
        <f>SUM(CA45:CD45)</f>
        <v>#REF!</v>
      </c>
      <c r="CF45" s="70"/>
      <c r="CG45" s="70"/>
      <c r="CH45" s="70"/>
      <c r="CI45" s="70"/>
      <c r="CJ45" s="70">
        <f>SUM(Tableau22[[#This Row],[nb postes A cumul 2021]:[nb postes apprentis cumul 2021]])</f>
        <v>0</v>
      </c>
      <c r="CK45" s="75" t="e">
        <f>IF($S$2=AR45,IF(AS45="janvier",AL45,AL45*(13-MATCH(AS45,'références '!$L$4:$L$15,0))/12),IF($S$2=AT45,-AL45*(13-MATCH(AU45,'références '!$L$4:$L$15,0))/12,IF($S$2=AT45+1,-AU45,IF($S$2&gt;=AR45,IF(SUM(AS45:AT45)=0,0,AL45-AU45),0))))</f>
        <v>#REF!</v>
      </c>
      <c r="CL45" s="75">
        <f>Tableau22[[#This Row],[montant DM 2021]]</f>
        <v>0</v>
      </c>
      <c r="CM45" s="73">
        <f>IF($S$2=BD45,IF(BE45="janvier",AJ45,AJ45*(13-MATCH(BE45,'références '!$L$4:$L$15,0))/12),IF($S$2=BF45,-AJ45*(13-MATCH(BG45,'références '!$L$4:$L$15,0))/12,IF($S$2=BF45+1,-BG45,IF($S$2&gt;=BD45,IF(SUM(BE45:BF45)=0,0,AJ45-BG45),0))))</f>
        <v>0</v>
      </c>
      <c r="CN45" s="73">
        <f>IF($S$2=BD45,IF(BE45="janvier",AK45,AK45*(13-MATCH(BE45,'références '!$L$4:$L$15,0))/12),IF($S$2=BF45,-AK45*(13-MATCH(BG45,'références '!$L$4:$L$15,0))/12,IF($S$2=BF45+1,-BG45,IF($S$2&gt;=BD45,IF(SUM(BE45:BF45)=0,0,AK45-BG45),0))))</f>
        <v>0</v>
      </c>
      <c r="CO45" s="73">
        <f>IF($S$2=BD45,IF(BE45="janvier",AL45,AL45*(13-MATCH(BE45,'références '!$L$4:$L$15,0))/12),IF($S$2=BF45,-AL45*(13-MATCH(BG45,'références '!$L$4:$L$15,0))/12,IF($S$2=BF45+1,-BG45,IF($S$2&gt;=BD45,IF(SUM(BE45:BF45)=0,0,AL45-BG45),0))))</f>
        <v>0</v>
      </c>
      <c r="CP45" s="73">
        <f>IF($S$2=BD45,IF(BE45="janvier",AM45,AM45*(13-MATCH(BE45,'références '!$L$4:$L$15,0))/12),IF($S$2=BF45,-AM45*(13-MATCH(BG45,'références '!$L$4:$L$15,0))/12,IF($S$2=BF45+1,-BG45,IF($S$2&gt;=BD45,IF(SUM(BE45:BF45)=0,0,AM45-BG45),0))))</f>
        <v>0</v>
      </c>
      <c r="CQ45" s="73">
        <f>SUM(CM45:CP45)</f>
        <v>0</v>
      </c>
      <c r="CR45" s="70"/>
      <c r="CS45" s="70"/>
      <c r="CT45" s="70"/>
      <c r="CU45" s="70"/>
      <c r="CV45" s="70">
        <f>SUM(Tableau22[[#This Row],[nb postes A cumul 2021]:[nb postes apprentis cumul 2021]])</f>
        <v>0</v>
      </c>
      <c r="CW45" s="75">
        <f>IF($S$2=BD45,IF(BE45="janvier",AX45,AX45*(13-MATCH(BE45,'références '!$L$4:$L$15,0))/12),IF($S$2=BF45,-AX45*(13-MATCH(BG45,'références '!$L$4:$L$15,0))/12,IF($S$2=BF45+1,-BG45,IF($S$2&gt;=BD45,IF(SUM(BE45:BF45)=0,0,AX45-BG45),0))))</f>
        <v>0</v>
      </c>
      <c r="CX45" s="75">
        <f>Tableau22[[#This Row],[montant DM 2021]]</f>
        <v>0</v>
      </c>
    </row>
    <row r="46" spans="1:102" ht="45" customHeight="1" x14ac:dyDescent="0.25">
      <c r="A46" s="34"/>
      <c r="B46" s="17" t="s">
        <v>91</v>
      </c>
      <c r="C46" s="25"/>
      <c r="D46" s="25"/>
      <c r="E46" s="25">
        <v>1</v>
      </c>
      <c r="F46" s="25"/>
      <c r="G46" s="27">
        <f>SUM(C46:F46)</f>
        <v>1</v>
      </c>
      <c r="H46" s="18" t="s">
        <v>81</v>
      </c>
      <c r="I46" s="18" t="s">
        <v>80</v>
      </c>
      <c r="J46" s="26">
        <f>IF(H46="titulaire",IF(I46="technique",(C46*'références coût RH'!$C$2)+(D46*'références coût RH'!$C$3)+(E46*'références coût RH'!$C$4)+(F46*'références coût RH'!$B$5),
IF(I46="administrative",(C46*'références coût RH'!$D$2)+(D46*'références coût RH'!$D$3)+(E46*'références coût RH'!$D$4)+(F46*'références coût RH'!$B$5),
IF(I46="sanitaire",(C46*'références coût RH'!$E$2)+(D46*'références coût RH'!$E$3)+(E46*'références coût RH'!$E$4)+(F46*'références coût RH'!$B$5),
IF(I46="culturelle",(C46*'références coût RH'!$F$2)+(D46*'références coût RH'!$F$3)+(E46*'références coût RH'!$F$4)+(F46*'références coût RH'!$B$5),
IF(I46="sportive",(C46*'références coût RH'!$G$2)+(D46*'références coût RH'!$G$3)+(E46*'références coût RH'!$G$4)+(F46*'références coût RH'!$B$5),
IF(I46="animation",(C46*'références coût RH'!$H$2)+(D46*'références coût RH'!$H$3)+(E46*'références coût RH'!$H$4)+(F46*'références coût RH'!$B$5),
IF(I46="PM",(C46*'références coût RH'!$I$2)+(D46*'références coût RH'!$I$3)+(E46*'références coût RH'!$I$4)+(F46*'références coût RH'!$B$5),
IF(I46="",(C46*'références coût RH'!$B$2)+(D46*'références coût RH'!$B$3)+(E46*'références coût RH'!$B$4)+(F46*'références coût RH'!$B$5))))))))),
IF(I46="technique",(C46*'références coût RH'!$C$11)+(D46*'références coût RH'!$C$12)+(E46*'références coût RH'!$C$13)+(F46*'références coût RH'!$B$14),
IF(I46="administrative",(C46*'références coût RH'!$D$11)+(D46*'références coût RH'!$D$12)+(E46*'références coût RH'!$D$13)+(F46*'références coût RH'!$B$14),
IF(I46="sanitaire",(C46*'références coût RH'!$E$11)+(D46*'références coût RH'!$E$12)+(E46*'références coût RH'!$E$13)+(F46*'références coût RH'!$B$14),
IF(I46="culturelle",(C46*'références coût RH'!$F$11)+(D46*'références coût RH'!$F$12)+(E46*'références coût RH'!$F$13)+(F46*'références coût RH'!$B$14),
IF(I46="sportive",(C46*'références coût RH'!$BH$21)+(D46*'références coût RH'!$BH$22)+(E46*'références coût RH'!$BH$23)+(F46*'références coût RH'!$B$14),
IF(I46="animation",(C46*'références coût RH'!$H$11)+(D46*'références coût RH'!$H$12)+(E46*'références coût RH'!$H$13)+(F46*'références coût RH'!$B$14),
IF(I46="PM",(C46*'références coût RH'!$I$11)+(D46*'références coût RH'!$I$12)+(E46*'références coût RH'!$I$13)+(F46*'références coût RH'!$B$14),
IF(I46="",(C46*'références coût RH'!$B$11)+(D46*'références coût RH'!$B$12)+(E46*'références coût RH'!$B$13)+(F46*'références coût RH'!$B$14))))))))))</f>
        <v>34000</v>
      </c>
      <c r="K46" s="26"/>
      <c r="L46" s="26"/>
      <c r="M46" s="26">
        <f>Tableau22[[#This Row],[montant estimé 012]]+Tableau22[[#This Row],[Montant estimé 011 et 65]]+Tableau22[[#This Row],[Montant estimé recettes]]</f>
        <v>34000</v>
      </c>
      <c r="N46" s="52">
        <v>2022</v>
      </c>
      <c r="O46" s="17" t="s">
        <v>122</v>
      </c>
      <c r="P46" s="56"/>
      <c r="Q46" s="59"/>
      <c r="R46" s="11"/>
      <c r="S46" s="73">
        <f>IF($S$2=N46,IF(O46="janvier",C46,C46*(13-MATCH(O46,'références '!$L$4:$L$15,0))/12),IF($S$2=P46,-C46*(13-MATCH(Q46,'références '!$L$4:$L$15,0))/12,IF($S$2=P46+1,-Q46,IF($S$2&gt;=N46,IF(SUM(O46:P46)=0,0,C46-Q46),0))))</f>
        <v>0</v>
      </c>
      <c r="T46" s="73">
        <f>IF($S$2=N46,IF(O46="janvier",D46,D46*(13-MATCH(O46,'références '!$L$4:$L$15,0))/12),IF($S$2=P46,-D46*(13-MATCH(Q46,'références '!$L$4:$L$15,0))/12,IF($S$2=P46+1,-Q46,IF($S$2&gt;=N46,IF(SUM(O46:P46)=0,0,D46-Q46),0))))</f>
        <v>0</v>
      </c>
      <c r="U46" s="73">
        <f>IF($S$2=N46,IF(O46="janvier",E46,E46*(13-MATCH(O46,'références '!$L$4:$L$15,0))/12),IF($S$2=P46,-E46*(13-MATCH(Q46,'références '!$L$4:$L$15,0))/12,IF($S$2=P46+1,-Q46,IF($S$2&gt;=N46,IF(SUM(O46:P46)=0,0,E46-Q46),0))))</f>
        <v>0</v>
      </c>
      <c r="V46" s="73">
        <f>IF($S$2=N46,IF(O46="janvier",F46,F46*(13-MATCH(O46,'références '!$L$4:$L$15,0))/12),IF($S$2=P46,-F46*(13-MATCH(Q46,'références '!$L$4:$L$15,0))/12,IF($S$2=P46+1,-Q46,IF($S$2&gt;=N46,IF(SUM(O46:P46)=0,0,F46-Q46),0))))</f>
        <v>0</v>
      </c>
      <c r="W46" s="73">
        <f>SUM(S46:V46)</f>
        <v>0</v>
      </c>
      <c r="X46" s="70">
        <f>Tableau22[[#This Row],[nb postes A 2021]]</f>
        <v>0</v>
      </c>
      <c r="Y46" s="70">
        <f>Tableau22[[#This Row],[nb postes B 2021]]</f>
        <v>0</v>
      </c>
      <c r="Z46" s="70">
        <f>Tableau22[[#This Row],[nb postes C 2021]]</f>
        <v>0</v>
      </c>
      <c r="AA46" s="70">
        <f>Tableau22[[#This Row],[nb postes apprentis 2021]]</f>
        <v>0</v>
      </c>
      <c r="AB46" s="70">
        <f>SUM(Tableau22[[#This Row],[nb postes A cumul 2021]:[nb postes apprentis cumul 2021]])</f>
        <v>0</v>
      </c>
      <c r="AC46" s="75">
        <f>IF($S$2=N46,IF(O46="janvier",M46,M46*(13-MATCH(O46,'références '!$L$4:$L$15,0))/12),IF($S$2=P46,-M46*(13-MATCH(Q46,'références '!$L$4:$L$15,0))/12,IF($S$2=P46+1,-Q46,IF($S$2&gt;=N46,IF(SUM(O46:P46)=0,0,M46-Q46),0))))</f>
        <v>0</v>
      </c>
      <c r="AD46" s="75">
        <f>Tableau22[[#This Row],[montant DM 2021]]</f>
        <v>0</v>
      </c>
      <c r="AE46" s="73">
        <f>IF($AE$2=N46,IF(O46="janvier",C46,C46*(13-MATCH(O46,'références '!$L$4:$L$15,0))/12),IF($AE$2=P46,-C46*(13-MATCH(Q46,'références '!$L$4:$L$15,0))/12,IF($AE$2=P46+1,-Q46,IF($AE$2&gt;=N46,IF(SUM(O46:P46)=0,0,C46-X46),0))))</f>
        <v>0</v>
      </c>
      <c r="AF46" s="73">
        <f>IF($AE$2=N46,IF(O46="janvier",D46,D46*(13-MATCH(O46,'références '!$L$4:$L$15,0))/12),IF($AE$2=P46,-D46*(13-MATCH(Q46,'références '!$L$4:$L$15,0))/12,IF($AE$2=P46+1,-Q46,IF($AE$2&gt;=N46,IF(SUM(O46:P46)=0,0,D46-Y46),0))))</f>
        <v>0</v>
      </c>
      <c r="AG46" s="73">
        <f>IF($AE$2=N46,IF(O46="janvier",E46,E46*(13-MATCH(O46,'références '!$L$4:$L$15,0))/12),IF($AE$2=P46,-E46*(13-MATCH(Q46,'références '!$L$4:$L$15,0))/12,IF($AE$2=P46+1,-Q46,IF($AE$2&gt;=N46,IF(SUM(O46:P46)=0,0,E46-Z46),0))))</f>
        <v>0.33333333333333331</v>
      </c>
      <c r="AH46" s="73">
        <f>IF($AE$2=N46,IF(O46="janvier",F46,F46*(13-MATCH(O46,'références '!$L$4:$L$15,0))/12),IF($AE$2=P46,-F46*(13-MATCH(Q46,'références '!$L$4:$L$15,0))/12,IF($AE$2=P46+1,-Q46,IF($AE$2&gt;=N46,IF(SUM(O46:P46)=0,0,F46-AA46),0))))</f>
        <v>0</v>
      </c>
      <c r="AI46" s="73">
        <f>SUM(AE46:AH46)</f>
        <v>0.33333333333333331</v>
      </c>
      <c r="AJ46" s="70">
        <f>Tableau22[[#This Row],[nb postes A cumul 2021]]+Tableau22[[#This Row],[nb postes A 2022]]</f>
        <v>0</v>
      </c>
      <c r="AK46" s="70">
        <f>Tableau22[[#This Row],[nb postes B cumul 2021]]+Tableau22[[#This Row],[nb postes B 2022]]</f>
        <v>0</v>
      </c>
      <c r="AL46" s="70">
        <f>Tableau22[[#This Row],[nb postes C cumul 2021]]+Tableau22[[#This Row],[nb postes C 2022]]</f>
        <v>0.33333333333333331</v>
      </c>
      <c r="AM46" s="70">
        <f>Tableau22[[#This Row],[nb postes apprentis cumul 2021]]+Tableau22[[#This Row],[nb postes apprentis 2022]]</f>
        <v>0</v>
      </c>
      <c r="AN46" s="70">
        <f>SUM(Tableau22[[#This Row],[nb postes A cumul 2021]:[nb postes apprentis cumul 2021]])</f>
        <v>0</v>
      </c>
      <c r="AO46" s="75">
        <f>IF($S$2=N46,IF(O46="janvier",M46,M46*(13-MATCH(O46,'références '!$L$4:$L$15,0))/12),IF($S$2=P46,-M46*(13-MATCH(Q46,'références '!$L$4:$L$15,0))/12,IF($S$2=P46+1,-Q46,IF($S$2&gt;=N46,IF(SUM(O46:P46)=0,0,M46-AC46),0))))</f>
        <v>0</v>
      </c>
      <c r="AP46" s="75">
        <f>Tableau22[[#This Row],[montant cumulé 2021]]+Tableau22[[#This Row],[montant BP 2022]]</f>
        <v>0</v>
      </c>
      <c r="AQ46" s="73" t="e">
        <f>IF($S$2=#REF!,IF(#REF!="janvier",R46,R46*(13-MATCH(#REF!,'références '!$L$4:$L$15,0))/12),IF($S$2=#REF!,-R46*(13-MATCH(#REF!,'références '!$L$4:$L$15,0))/12,IF($S$2=#REF!+1,-#REF!,IF($S$2&gt;=#REF!,IF(SUM(#REF!)=0,0,R46-#REF!),0))))</f>
        <v>#REF!</v>
      </c>
      <c r="AR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6" s="73" t="e">
        <f>SUM(AQ46:AT46)</f>
        <v>#REF!</v>
      </c>
      <c r="AV46" s="70"/>
      <c r="AW46" s="70"/>
      <c r="AX46" s="70"/>
      <c r="AY46" s="70"/>
      <c r="AZ46" s="70">
        <f>SUM(Tableau22[[#This Row],[nb postes A cumul 2021]:[nb postes apprentis cumul 2021]])</f>
        <v>0</v>
      </c>
      <c r="BA4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6" s="75">
        <f>Tableau22[[#This Row],[montant DM 2021]]</f>
        <v>0</v>
      </c>
      <c r="BC46" s="73">
        <f>IF($S$2=T46,IF(U46="janvier",#REF!,#REF!*(13-MATCH(U46,'références '!$L$4:$L$15,0))/12),IF($S$2=V46,-#REF!*(13-MATCH(W46,'références '!$L$4:$L$15,0))/12,IF($S$2=V46+1,-W46,IF($S$2&gt;=T46,IF(SUM(U46:V46)=0,0,#REF!-W46),0))))</f>
        <v>0</v>
      </c>
      <c r="BD46" s="73">
        <f>IF($S$2=T46,IF(U46="janvier",#REF!,#REF!*(13-MATCH(U46,'références '!$L$4:$L$15,0))/12),IF($S$2=V46,-#REF!*(13-MATCH(W46,'références '!$L$4:$L$15,0))/12,IF($S$2=V46+1,-W46,IF($S$2&gt;=T46,IF(SUM(U46:V46)=0,0,#REF!-W46),0))))</f>
        <v>0</v>
      </c>
      <c r="BE46" s="73">
        <f>IF($S$2=T46,IF(U46="janvier",#REF!,#REF!*(13-MATCH(U46,'références '!$L$4:$L$15,0))/12),IF($S$2=V46,-#REF!*(13-MATCH(W46,'références '!$L$4:$L$15,0))/12,IF($S$2=V46+1,-W46,IF($S$2&gt;=T46,IF(SUM(U46:V46)=0,0,#REF!-W46),0))))</f>
        <v>0</v>
      </c>
      <c r="BF46" s="73">
        <f>IF($S$2=T46,IF(U46="janvier",#REF!,#REF!*(13-MATCH(U46,'références '!$L$4:$L$15,0))/12),IF($S$2=V46,-#REF!*(13-MATCH(W46,'références '!$L$4:$L$15,0))/12,IF($S$2=V46+1,-W46,IF($S$2&gt;=T46,IF(SUM(U46:V46)=0,0,#REF!-W46),0))))</f>
        <v>0</v>
      </c>
      <c r="BG46" s="73">
        <f>SUM(BC46:BF46)</f>
        <v>0</v>
      </c>
      <c r="BH46" s="70"/>
      <c r="BI46" s="70"/>
      <c r="BJ46" s="70"/>
      <c r="BK46" s="70"/>
      <c r="BL46" s="70">
        <f>SUM(Tableau22[[#This Row],[nb postes A cumul 2021]:[nb postes apprentis cumul 2021]])</f>
        <v>0</v>
      </c>
      <c r="BM46" s="75">
        <f>IF($S$2=T46,IF(U46="janvier",#REF!,#REF!*(13-MATCH(U46,'références '!$L$4:$L$15,0))/12),IF($S$2=V46,-#REF!*(13-MATCH(W46,'références '!$L$4:$L$15,0))/12,IF($S$2=V46+1,-W46,IF($S$2&gt;=T46,IF(SUM(U46:V46)=0,0,#REF!-W46),0))))</f>
        <v>0</v>
      </c>
      <c r="BN46" s="75">
        <f>Tableau22[[#This Row],[montant DM 2021]]</f>
        <v>0</v>
      </c>
      <c r="BO46" s="73" t="e">
        <f>IF($S$2=AF46,IF(AG46="janvier",#REF!,#REF!*(13-MATCH(AG46,'références '!$L$4:$L$15,0))/12),IF($S$2=AH46,-#REF!*(13-MATCH(AI46,'références '!$L$4:$L$15,0))/12,IF($S$2=AH46+1,-AI46,IF($S$2&gt;=AF46,IF(SUM(AG46:AH46)=0,0,#REF!-AI46),0))))</f>
        <v>#REF!</v>
      </c>
      <c r="BP46" s="73" t="e">
        <f>IF($S$2=AF46,IF(AG46="janvier",#REF!,#REF!*(13-MATCH(AG46,'références '!$L$4:$L$15,0))/12),IF($S$2=AH46,-#REF!*(13-MATCH(AI46,'références '!$L$4:$L$15,0))/12,IF($S$2=AH46+1,-AI46,IF($S$2&gt;=AF46,IF(SUM(AG46:AH46)=0,0,#REF!-AI46),0))))</f>
        <v>#REF!</v>
      </c>
      <c r="BQ46" s="73" t="e">
        <f>IF($S$2=AF46,IF(AG46="janvier",#REF!,#REF!*(13-MATCH(AG46,'références '!$L$4:$L$15,0))/12),IF($S$2=AH46,-#REF!*(13-MATCH(AI46,'références '!$L$4:$L$15,0))/12,IF($S$2=AH46+1,-AI46,IF($S$2&gt;=AF46,IF(SUM(AG46:AH46)=0,0,#REF!-AI46),0))))</f>
        <v>#REF!</v>
      </c>
      <c r="BR46" s="73" t="e">
        <f>IF($S$2=AF46,IF(AG46="janvier",#REF!,#REF!*(13-MATCH(AG46,'références '!$L$4:$L$15,0))/12),IF($S$2=AH46,-#REF!*(13-MATCH(AI46,'références '!$L$4:$L$15,0))/12,IF($S$2=AH46+1,-AI46,IF($S$2&gt;=AF46,IF(SUM(AG46:AH46)=0,0,#REF!-AI46),0))))</f>
        <v>#REF!</v>
      </c>
      <c r="BS46" s="73" t="e">
        <f>SUM(BO46:BR46)</f>
        <v>#REF!</v>
      </c>
      <c r="BT46" s="70"/>
      <c r="BU46" s="70"/>
      <c r="BV46" s="70"/>
      <c r="BW46" s="70"/>
      <c r="BX46" s="70">
        <f>SUM(Tableau22[[#This Row],[nb postes A cumul 2021]:[nb postes apprentis cumul 2021]])</f>
        <v>0</v>
      </c>
      <c r="BY46" s="75">
        <f>IF($S$2=AF46,IF(AG46="janvier",Z46,Z46*(13-MATCH(AG46,'références '!$L$4:$L$15,0))/12),IF($S$2=AH46,-Z46*(13-MATCH(AI46,'références '!$L$4:$L$15,0))/12,IF($S$2=AH46+1,-AI46,IF($S$2&gt;=AF46,IF(SUM(AG46:AH46)=0,0,Z46-AI46),0))))</f>
        <v>-0.33333333333333331</v>
      </c>
      <c r="BZ46" s="75">
        <f>Tableau22[[#This Row],[montant DM 2021]]</f>
        <v>0</v>
      </c>
      <c r="CA46" s="73" t="e">
        <f>IF($S$2=AR46,IF(AS46="janvier",X46,X46*(13-MATCH(AS46,'références '!$L$4:$L$15,0))/12),IF($S$2=AT46,-X46*(13-MATCH(AU46,'références '!$L$4:$L$15,0))/12,IF($S$2=AT46+1,-AU46,IF($S$2&gt;=AR46,IF(SUM(AS46:AT46)=0,0,X46-AU46),0))))</f>
        <v>#REF!</v>
      </c>
      <c r="CB46" s="73" t="e">
        <f>IF($S$2=AR46,IF(AS46="janvier",Y46,Y46*(13-MATCH(AS46,'références '!$L$4:$L$15,0))/12),IF($S$2=AT46,-Y46*(13-MATCH(AU46,'références '!$L$4:$L$15,0))/12,IF($S$2=AT46+1,-AU46,IF($S$2&gt;=AR46,IF(SUM(AS46:AT46)=0,0,Y46-AU46),0))))</f>
        <v>#REF!</v>
      </c>
      <c r="CC46" s="73" t="e">
        <f>IF($S$2=AR46,IF(AS46="janvier",Z46,Z46*(13-MATCH(AS46,'références '!$L$4:$L$15,0))/12),IF($S$2=AT46,-Z46*(13-MATCH(AU46,'références '!$L$4:$L$15,0))/12,IF($S$2=AT46+1,-AU46,IF($S$2&gt;=AR46,IF(SUM(AS46:AT46)=0,0,Z46-AU46),0))))</f>
        <v>#REF!</v>
      </c>
      <c r="CD46" s="73" t="e">
        <f>IF($S$2=AR46,IF(AS46="janvier",AA46,AA46*(13-MATCH(AS46,'références '!$L$4:$L$15,0))/12),IF($S$2=AT46,-AA46*(13-MATCH(AU46,'références '!$L$4:$L$15,0))/12,IF($S$2=AT46+1,-AU46,IF($S$2&gt;=AR46,IF(SUM(AS46:AT46)=0,0,AA46-AU46),0))))</f>
        <v>#REF!</v>
      </c>
      <c r="CE46" s="73" t="e">
        <f>SUM(CA46:CD46)</f>
        <v>#REF!</v>
      </c>
      <c r="CF46" s="70"/>
      <c r="CG46" s="70"/>
      <c r="CH46" s="70"/>
      <c r="CI46" s="70"/>
      <c r="CJ46" s="70">
        <f>SUM(Tableau22[[#This Row],[nb postes A cumul 2021]:[nb postes apprentis cumul 2021]])</f>
        <v>0</v>
      </c>
      <c r="CK46" s="75" t="e">
        <f>IF($S$2=AR46,IF(AS46="janvier",AL46,AL46*(13-MATCH(AS46,'références '!$L$4:$L$15,0))/12),IF($S$2=AT46,-AL46*(13-MATCH(AU46,'références '!$L$4:$L$15,0))/12,IF($S$2=AT46+1,-AU46,IF($S$2&gt;=AR46,IF(SUM(AS46:AT46)=0,0,AL46-AU46),0))))</f>
        <v>#REF!</v>
      </c>
      <c r="CL46" s="75">
        <f>Tableau22[[#This Row],[montant DM 2021]]</f>
        <v>0</v>
      </c>
      <c r="CM46" s="73">
        <f>IF($S$2=BD46,IF(BE46="janvier",AJ46,AJ46*(13-MATCH(BE46,'références '!$L$4:$L$15,0))/12),IF($S$2=BF46,-AJ46*(13-MATCH(BG46,'références '!$L$4:$L$15,0))/12,IF($S$2=BF46+1,-BG46,IF($S$2&gt;=BD46,IF(SUM(BE46:BF46)=0,0,AJ46-BG46),0))))</f>
        <v>0</v>
      </c>
      <c r="CN46" s="73">
        <f>IF($S$2=BD46,IF(BE46="janvier",AK46,AK46*(13-MATCH(BE46,'références '!$L$4:$L$15,0))/12),IF($S$2=BF46,-AK46*(13-MATCH(BG46,'références '!$L$4:$L$15,0))/12,IF($S$2=BF46+1,-BG46,IF($S$2&gt;=BD46,IF(SUM(BE46:BF46)=0,0,AK46-BG46),0))))</f>
        <v>0</v>
      </c>
      <c r="CO46" s="73">
        <f>IF($S$2=BD46,IF(BE46="janvier",AL46,AL46*(13-MATCH(BE46,'références '!$L$4:$L$15,0))/12),IF($S$2=BF46,-AL46*(13-MATCH(BG46,'références '!$L$4:$L$15,0))/12,IF($S$2=BF46+1,-BG46,IF($S$2&gt;=BD46,IF(SUM(BE46:BF46)=0,0,AL46-BG46),0))))</f>
        <v>0</v>
      </c>
      <c r="CP46" s="73">
        <f>IF($S$2=BD46,IF(BE46="janvier",AM46,AM46*(13-MATCH(BE46,'références '!$L$4:$L$15,0))/12),IF($S$2=BF46,-AM46*(13-MATCH(BG46,'références '!$L$4:$L$15,0))/12,IF($S$2=BF46+1,-BG46,IF($S$2&gt;=BD46,IF(SUM(BE46:BF46)=0,0,AM46-BG46),0))))</f>
        <v>0</v>
      </c>
      <c r="CQ46" s="73">
        <f>SUM(CM46:CP46)</f>
        <v>0</v>
      </c>
      <c r="CR46" s="70"/>
      <c r="CS46" s="70"/>
      <c r="CT46" s="70"/>
      <c r="CU46" s="70"/>
      <c r="CV46" s="70">
        <f>SUM(Tableau22[[#This Row],[nb postes A cumul 2021]:[nb postes apprentis cumul 2021]])</f>
        <v>0</v>
      </c>
      <c r="CW46" s="75">
        <f>IF($S$2=BD46,IF(BE46="janvier",AX46,AX46*(13-MATCH(BE46,'références '!$L$4:$L$15,0))/12),IF($S$2=BF46,-AX46*(13-MATCH(BG46,'références '!$L$4:$L$15,0))/12,IF($S$2=BF46+1,-BG46,IF($S$2&gt;=BD46,IF(SUM(BE46:BF46)=0,0,AX46-BG46),0))))</f>
        <v>0</v>
      </c>
      <c r="CX46" s="75">
        <f>Tableau22[[#This Row],[montant DM 2021]]</f>
        <v>0</v>
      </c>
    </row>
    <row r="47" spans="1:102" ht="45" customHeight="1" x14ac:dyDescent="0.25">
      <c r="A47" s="34"/>
      <c r="B47" s="17" t="s">
        <v>91</v>
      </c>
      <c r="C47" s="25"/>
      <c r="D47" s="25"/>
      <c r="E47" s="25">
        <v>1</v>
      </c>
      <c r="F47" s="25"/>
      <c r="G47" s="27">
        <f>SUM(C47:F47)</f>
        <v>1</v>
      </c>
      <c r="H47" s="18" t="s">
        <v>81</v>
      </c>
      <c r="I47" s="18" t="s">
        <v>77</v>
      </c>
      <c r="J47" s="26">
        <f>IF(H47="titulaire",IF(I47="technique",(C47*'références coût RH'!$C$2)+(D47*'références coût RH'!$C$3)+(E47*'références coût RH'!$C$4)+(F47*'références coût RH'!$B$5),
IF(I47="administrative",(C47*'références coût RH'!$D$2)+(D47*'références coût RH'!$D$3)+(E47*'références coût RH'!$D$4)+(F47*'références coût RH'!$B$5),
IF(I47="sanitaire",(C47*'références coût RH'!$E$2)+(D47*'références coût RH'!$E$3)+(E47*'références coût RH'!$E$4)+(F47*'références coût RH'!$B$5),
IF(I47="culturelle",(C47*'références coût RH'!$F$2)+(D47*'références coût RH'!$F$3)+(E47*'références coût RH'!$F$4)+(F47*'références coût RH'!$B$5),
IF(I47="sportive",(C47*'références coût RH'!$G$2)+(D47*'références coût RH'!$G$3)+(E47*'références coût RH'!$G$4)+(F47*'références coût RH'!$B$5),
IF(I47="animation",(C47*'références coût RH'!$H$2)+(D47*'références coût RH'!$H$3)+(E47*'références coût RH'!$H$4)+(F47*'références coût RH'!$B$5),
IF(I47="PM",(C47*'références coût RH'!$I$2)+(D47*'références coût RH'!$I$3)+(E47*'références coût RH'!$I$4)+(F47*'références coût RH'!$B$5),
IF(I47="",(C47*'références coût RH'!$B$2)+(D47*'références coût RH'!$B$3)+(E47*'références coût RH'!$B$4)+(F47*'références coût RH'!$B$5))))))))),
IF(I47="technique",(C47*'références coût RH'!$C$11)+(D47*'références coût RH'!$C$12)+(E47*'références coût RH'!$C$13)+(F47*'références coût RH'!$B$14),
IF(I47="administrative",(C47*'références coût RH'!$D$11)+(D47*'références coût RH'!$D$12)+(E47*'références coût RH'!$D$13)+(F47*'références coût RH'!$B$14),
IF(I47="sanitaire",(C47*'références coût RH'!$E$11)+(D47*'références coût RH'!$E$12)+(E47*'références coût RH'!$E$13)+(F47*'références coût RH'!$B$14),
IF(I47="culturelle",(C47*'références coût RH'!$F$11)+(D47*'références coût RH'!$F$12)+(E47*'références coût RH'!$F$13)+(F47*'références coût RH'!$B$14),
IF(I47="sportive",(C47*'références coût RH'!$BH$21)+(D47*'références coût RH'!$BH$22)+(E47*'références coût RH'!$BH$23)+(F47*'références coût RH'!$B$14),
IF(I47="animation",(C47*'références coût RH'!$H$11)+(D47*'références coût RH'!$H$12)+(E47*'références coût RH'!$H$13)+(F47*'références coût RH'!$B$14),
IF(I47="PM",(C47*'références coût RH'!$I$11)+(D47*'références coût RH'!$I$12)+(E47*'références coût RH'!$I$13)+(F47*'références coût RH'!$B$14),
IF(I47="",(C47*'références coût RH'!$B$11)+(D47*'références coût RH'!$B$12)+(E47*'références coût RH'!$B$13)+(F47*'références coût RH'!$B$14))))))))))</f>
        <v>38000</v>
      </c>
      <c r="K47" s="26"/>
      <c r="L47" s="26"/>
      <c r="M47" s="26">
        <f>Tableau22[[#This Row],[montant estimé 012]]+Tableau22[[#This Row],[Montant estimé 011 et 65]]+Tableau22[[#This Row],[Montant estimé recettes]]</f>
        <v>38000</v>
      </c>
      <c r="N47" s="52">
        <v>2023</v>
      </c>
      <c r="O47" s="17" t="s">
        <v>122</v>
      </c>
      <c r="P47" s="56"/>
      <c r="Q47" s="59"/>
      <c r="R47" s="11"/>
      <c r="S47" s="73">
        <f>IF($S$2=N47,IF(O47="janvier",C47,C47*(13-MATCH(O47,'références '!$L$4:$L$15,0))/12),IF($S$2=P47,-C47*(13-MATCH(Q47,'références '!$L$4:$L$15,0))/12,IF($S$2=P47+1,-Q47,IF($S$2&gt;=N47,IF(SUM(O47:P47)=0,0,C47-Q47),0))))</f>
        <v>0</v>
      </c>
      <c r="T47" s="73">
        <f>IF($S$2=N47,IF(O47="janvier",D47,D47*(13-MATCH(O47,'références '!$L$4:$L$15,0))/12),IF($S$2=P47,-D47*(13-MATCH(Q47,'références '!$L$4:$L$15,0))/12,IF($S$2=P47+1,-Q47,IF($S$2&gt;=N47,IF(SUM(O47:P47)=0,0,D47-Q47),0))))</f>
        <v>0</v>
      </c>
      <c r="U47" s="73">
        <f>IF($S$2=N47,IF(O47="janvier",E47,E47*(13-MATCH(O47,'références '!$L$4:$L$15,0))/12),IF($S$2=P47,-E47*(13-MATCH(Q47,'références '!$L$4:$L$15,0))/12,IF($S$2=P47+1,-Q47,IF($S$2&gt;=N47,IF(SUM(O47:P47)=0,0,E47-Q47),0))))</f>
        <v>0</v>
      </c>
      <c r="V47" s="73">
        <f>IF($S$2=N47,IF(O47="janvier",F47,F47*(13-MATCH(O47,'références '!$L$4:$L$15,0))/12),IF($S$2=P47,-F47*(13-MATCH(Q47,'références '!$L$4:$L$15,0))/12,IF($S$2=P47+1,-Q47,IF($S$2&gt;=N47,IF(SUM(O47:P47)=0,0,F47-Q47),0))))</f>
        <v>0</v>
      </c>
      <c r="W47" s="73">
        <f>SUM(S47:V47)</f>
        <v>0</v>
      </c>
      <c r="X47" s="70">
        <f>Tableau22[[#This Row],[nb postes A 2021]]</f>
        <v>0</v>
      </c>
      <c r="Y47" s="70">
        <f>Tableau22[[#This Row],[nb postes B 2021]]</f>
        <v>0</v>
      </c>
      <c r="Z47" s="70">
        <f>Tableau22[[#This Row],[nb postes C 2021]]</f>
        <v>0</v>
      </c>
      <c r="AA47" s="70">
        <f>Tableau22[[#This Row],[nb postes apprentis 2021]]</f>
        <v>0</v>
      </c>
      <c r="AB47" s="70">
        <f>SUM(Tableau22[[#This Row],[nb postes A cumul 2021]:[nb postes apprentis cumul 2021]])</f>
        <v>0</v>
      </c>
      <c r="AC47" s="75">
        <f>IF($S$2=N47,IF(O47="janvier",M47,M47*(13-MATCH(O47,'références '!$L$4:$L$15,0))/12),IF($S$2=P47,-M47*(13-MATCH(Q47,'références '!$L$4:$L$15,0))/12,IF($S$2=P47+1,-Q47,IF($S$2&gt;=N47,IF(SUM(O47:P47)=0,0,M47-Q47),0))))</f>
        <v>0</v>
      </c>
      <c r="AD47" s="75">
        <f>Tableau22[[#This Row],[montant DM 2021]]</f>
        <v>0</v>
      </c>
      <c r="AE47" s="73">
        <f>IF($AE$2=N47,IF(O47="janvier",C47,C47*(13-MATCH(O47,'références '!$L$4:$L$15,0))/12),IF($AE$2=P47,-C47*(13-MATCH(Q47,'références '!$L$4:$L$15,0))/12,IF($AE$2=P47+1,-Q47,IF($AE$2&gt;=N47,IF(SUM(O47:P47)=0,0,C47-X47),0))))</f>
        <v>0</v>
      </c>
      <c r="AF47" s="73">
        <f>IF($AE$2=N47,IF(O47="janvier",D47,D47*(13-MATCH(O47,'références '!$L$4:$L$15,0))/12),IF($AE$2=P47,-D47*(13-MATCH(Q47,'références '!$L$4:$L$15,0))/12,IF($AE$2=P47+1,-Q47,IF($AE$2&gt;=N47,IF(SUM(O47:P47)=0,0,D47-Y47),0))))</f>
        <v>0</v>
      </c>
      <c r="AG47" s="73">
        <f>IF($AE$2=N47,IF(O47="janvier",E47,E47*(13-MATCH(O47,'références '!$L$4:$L$15,0))/12),IF($AE$2=P47,-E47*(13-MATCH(Q47,'références '!$L$4:$L$15,0))/12,IF($AE$2=P47+1,-Q47,IF($AE$2&gt;=N47,IF(SUM(O47:P47)=0,0,E47-Z47),0))))</f>
        <v>0</v>
      </c>
      <c r="AH47" s="73">
        <f>IF($AE$2=N47,IF(O47="janvier",F47,F47*(13-MATCH(O47,'références '!$L$4:$L$15,0))/12),IF($AE$2=P47,-F47*(13-MATCH(Q47,'références '!$L$4:$L$15,0))/12,IF($AE$2=P47+1,-Q47,IF($AE$2&gt;=N47,IF(SUM(O47:P47)=0,0,F47-AA47),0))))</f>
        <v>0</v>
      </c>
      <c r="AI47" s="73">
        <f>SUM(AE47:AH47)</f>
        <v>0</v>
      </c>
      <c r="AJ47" s="70">
        <f>Tableau22[[#This Row],[nb postes A cumul 2021]]+Tableau22[[#This Row],[nb postes A 2022]]</f>
        <v>0</v>
      </c>
      <c r="AK47" s="70">
        <f>Tableau22[[#This Row],[nb postes B cumul 2021]]+Tableau22[[#This Row],[nb postes B 2022]]</f>
        <v>0</v>
      </c>
      <c r="AL47" s="70">
        <f>Tableau22[[#This Row],[nb postes C cumul 2021]]+Tableau22[[#This Row],[nb postes C 2022]]</f>
        <v>0</v>
      </c>
      <c r="AM47" s="70">
        <f>Tableau22[[#This Row],[nb postes apprentis cumul 2021]]+Tableau22[[#This Row],[nb postes apprentis 2022]]</f>
        <v>0</v>
      </c>
      <c r="AN47" s="70">
        <f>SUM(Tableau22[[#This Row],[nb postes A cumul 2021]:[nb postes apprentis cumul 2021]])</f>
        <v>0</v>
      </c>
      <c r="AO47" s="75">
        <f>IF($S$2=N47,IF(O47="janvier",M47,M47*(13-MATCH(O47,'références '!$L$4:$L$15,0))/12),IF($S$2=P47,-M47*(13-MATCH(Q47,'références '!$L$4:$L$15,0))/12,IF($S$2=P47+1,-Q47,IF($S$2&gt;=N47,IF(SUM(O47:P47)=0,0,M47-AC47),0))))</f>
        <v>0</v>
      </c>
      <c r="AP47" s="75">
        <f>Tableau22[[#This Row],[montant cumulé 2021]]+Tableau22[[#This Row],[montant BP 2022]]</f>
        <v>0</v>
      </c>
      <c r="AQ47" s="73" t="e">
        <f>IF($S$2=#REF!,IF(#REF!="janvier",R47,R47*(13-MATCH(#REF!,'références '!$L$4:$L$15,0))/12),IF($S$2=#REF!,-R47*(13-MATCH(#REF!,'références '!$L$4:$L$15,0))/12,IF($S$2=#REF!+1,-#REF!,IF($S$2&gt;=#REF!,IF(SUM(#REF!)=0,0,R47-#REF!),0))))</f>
        <v>#REF!</v>
      </c>
      <c r="AR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7" s="73" t="e">
        <f>SUM(AQ47:AT47)</f>
        <v>#REF!</v>
      </c>
      <c r="AV47" s="70"/>
      <c r="AW47" s="70"/>
      <c r="AX47" s="70"/>
      <c r="AY47" s="70"/>
      <c r="AZ47" s="70">
        <f>SUM(Tableau22[[#This Row],[nb postes A cumul 2021]:[nb postes apprentis cumul 2021]])</f>
        <v>0</v>
      </c>
      <c r="BA4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7" s="75">
        <f>Tableau22[[#This Row],[montant DM 2021]]</f>
        <v>0</v>
      </c>
      <c r="BC47" s="73">
        <f>IF($S$2=T47,IF(U47="janvier",#REF!,#REF!*(13-MATCH(U47,'références '!$L$4:$L$15,0))/12),IF($S$2=V47,-#REF!*(13-MATCH(W47,'références '!$L$4:$L$15,0))/12,IF($S$2=V47+1,-W47,IF($S$2&gt;=T47,IF(SUM(U47:V47)=0,0,#REF!-W47),0))))</f>
        <v>0</v>
      </c>
      <c r="BD47" s="73">
        <f>IF($S$2=T47,IF(U47="janvier",#REF!,#REF!*(13-MATCH(U47,'références '!$L$4:$L$15,0))/12),IF($S$2=V47,-#REF!*(13-MATCH(W47,'références '!$L$4:$L$15,0))/12,IF($S$2=V47+1,-W47,IF($S$2&gt;=T47,IF(SUM(U47:V47)=0,0,#REF!-W47),0))))</f>
        <v>0</v>
      </c>
      <c r="BE47" s="73">
        <f>IF($S$2=T47,IF(U47="janvier",#REF!,#REF!*(13-MATCH(U47,'références '!$L$4:$L$15,0))/12),IF($S$2=V47,-#REF!*(13-MATCH(W47,'références '!$L$4:$L$15,0))/12,IF($S$2=V47+1,-W47,IF($S$2&gt;=T47,IF(SUM(U47:V47)=0,0,#REF!-W47),0))))</f>
        <v>0</v>
      </c>
      <c r="BF47" s="73">
        <f>IF($S$2=T47,IF(U47="janvier",#REF!,#REF!*(13-MATCH(U47,'références '!$L$4:$L$15,0))/12),IF($S$2=V47,-#REF!*(13-MATCH(W47,'références '!$L$4:$L$15,0))/12,IF($S$2=V47+1,-W47,IF($S$2&gt;=T47,IF(SUM(U47:V47)=0,0,#REF!-W47),0))))</f>
        <v>0</v>
      </c>
      <c r="BG47" s="73">
        <f>SUM(BC47:BF47)</f>
        <v>0</v>
      </c>
      <c r="BH47" s="70"/>
      <c r="BI47" s="70"/>
      <c r="BJ47" s="70"/>
      <c r="BK47" s="70"/>
      <c r="BL47" s="70">
        <f>SUM(Tableau22[[#This Row],[nb postes A cumul 2021]:[nb postes apprentis cumul 2021]])</f>
        <v>0</v>
      </c>
      <c r="BM47" s="75">
        <f>IF($S$2=T47,IF(U47="janvier",#REF!,#REF!*(13-MATCH(U47,'références '!$L$4:$L$15,0))/12),IF($S$2=V47,-#REF!*(13-MATCH(W47,'références '!$L$4:$L$15,0))/12,IF($S$2=V47+1,-W47,IF($S$2&gt;=T47,IF(SUM(U47:V47)=0,0,#REF!-W47),0))))</f>
        <v>0</v>
      </c>
      <c r="BN47" s="75">
        <f>Tableau22[[#This Row],[montant DM 2021]]</f>
        <v>0</v>
      </c>
      <c r="BO47" s="73">
        <f>IF($S$2=AF47,IF(AG47="janvier",#REF!,#REF!*(13-MATCH(AG47,'références '!$L$4:$L$15,0))/12),IF($S$2=AH47,-#REF!*(13-MATCH(AI47,'références '!$L$4:$L$15,0))/12,IF($S$2=AH47+1,-AI47,IF($S$2&gt;=AF47,IF(SUM(AG47:AH47)=0,0,#REF!-AI47),0))))</f>
        <v>0</v>
      </c>
      <c r="BP47" s="73">
        <f>IF($S$2=AF47,IF(AG47="janvier",#REF!,#REF!*(13-MATCH(AG47,'références '!$L$4:$L$15,0))/12),IF($S$2=AH47,-#REF!*(13-MATCH(AI47,'références '!$L$4:$L$15,0))/12,IF($S$2=AH47+1,-AI47,IF($S$2&gt;=AF47,IF(SUM(AG47:AH47)=0,0,#REF!-AI47),0))))</f>
        <v>0</v>
      </c>
      <c r="BQ47" s="73">
        <f>IF($S$2=AF47,IF(AG47="janvier",#REF!,#REF!*(13-MATCH(AG47,'références '!$L$4:$L$15,0))/12),IF($S$2=AH47,-#REF!*(13-MATCH(AI47,'références '!$L$4:$L$15,0))/12,IF($S$2=AH47+1,-AI47,IF($S$2&gt;=AF47,IF(SUM(AG47:AH47)=0,0,#REF!-AI47),0))))</f>
        <v>0</v>
      </c>
      <c r="BR47" s="73">
        <f>IF($S$2=AF47,IF(AG47="janvier",#REF!,#REF!*(13-MATCH(AG47,'références '!$L$4:$L$15,0))/12),IF($S$2=AH47,-#REF!*(13-MATCH(AI47,'références '!$L$4:$L$15,0))/12,IF($S$2=AH47+1,-AI47,IF($S$2&gt;=AF47,IF(SUM(AG47:AH47)=0,0,#REF!-AI47),0))))</f>
        <v>0</v>
      </c>
      <c r="BS47" s="73">
        <f>SUM(BO47:BR47)</f>
        <v>0</v>
      </c>
      <c r="BT47" s="70"/>
      <c r="BU47" s="70"/>
      <c r="BV47" s="70"/>
      <c r="BW47" s="70"/>
      <c r="BX47" s="70">
        <f>SUM(Tableau22[[#This Row],[nb postes A cumul 2021]:[nb postes apprentis cumul 2021]])</f>
        <v>0</v>
      </c>
      <c r="BY47" s="75">
        <f>IF($S$2=AF47,IF(AG47="janvier",Z47,Z47*(13-MATCH(AG47,'références '!$L$4:$L$15,0))/12),IF($S$2=AH47,-Z47*(13-MATCH(AI47,'références '!$L$4:$L$15,0))/12,IF($S$2=AH47+1,-AI47,IF($S$2&gt;=AF47,IF(SUM(AG47:AH47)=0,0,Z47-AI47),0))))</f>
        <v>0</v>
      </c>
      <c r="BZ47" s="75">
        <f>Tableau22[[#This Row],[montant DM 2021]]</f>
        <v>0</v>
      </c>
      <c r="CA47" s="73" t="e">
        <f>IF($S$2=AR47,IF(AS47="janvier",X47,X47*(13-MATCH(AS47,'références '!$L$4:$L$15,0))/12),IF($S$2=AT47,-X47*(13-MATCH(AU47,'références '!$L$4:$L$15,0))/12,IF($S$2=AT47+1,-AU47,IF($S$2&gt;=AR47,IF(SUM(AS47:AT47)=0,0,X47-AU47),0))))</f>
        <v>#REF!</v>
      </c>
      <c r="CB47" s="73" t="e">
        <f>IF($S$2=AR47,IF(AS47="janvier",Y47,Y47*(13-MATCH(AS47,'références '!$L$4:$L$15,0))/12),IF($S$2=AT47,-Y47*(13-MATCH(AU47,'références '!$L$4:$L$15,0))/12,IF($S$2=AT47+1,-AU47,IF($S$2&gt;=AR47,IF(SUM(AS47:AT47)=0,0,Y47-AU47),0))))</f>
        <v>#REF!</v>
      </c>
      <c r="CC47" s="73" t="e">
        <f>IF($S$2=AR47,IF(AS47="janvier",Z47,Z47*(13-MATCH(AS47,'références '!$L$4:$L$15,0))/12),IF($S$2=AT47,-Z47*(13-MATCH(AU47,'références '!$L$4:$L$15,0))/12,IF($S$2=AT47+1,-AU47,IF($S$2&gt;=AR47,IF(SUM(AS47:AT47)=0,0,Z47-AU47),0))))</f>
        <v>#REF!</v>
      </c>
      <c r="CD47" s="73" t="e">
        <f>IF($S$2=AR47,IF(AS47="janvier",AA47,AA47*(13-MATCH(AS47,'références '!$L$4:$L$15,0))/12),IF($S$2=AT47,-AA47*(13-MATCH(AU47,'références '!$L$4:$L$15,0))/12,IF($S$2=AT47+1,-AU47,IF($S$2&gt;=AR47,IF(SUM(AS47:AT47)=0,0,AA47-AU47),0))))</f>
        <v>#REF!</v>
      </c>
      <c r="CE47" s="73" t="e">
        <f>SUM(CA47:CD47)</f>
        <v>#REF!</v>
      </c>
      <c r="CF47" s="70"/>
      <c r="CG47" s="70"/>
      <c r="CH47" s="70"/>
      <c r="CI47" s="70"/>
      <c r="CJ47" s="70">
        <f>SUM(Tableau22[[#This Row],[nb postes A cumul 2021]:[nb postes apprentis cumul 2021]])</f>
        <v>0</v>
      </c>
      <c r="CK47" s="75" t="e">
        <f>IF($S$2=AR47,IF(AS47="janvier",AL47,AL47*(13-MATCH(AS47,'références '!$L$4:$L$15,0))/12),IF($S$2=AT47,-AL47*(13-MATCH(AU47,'références '!$L$4:$L$15,0))/12,IF($S$2=AT47+1,-AU47,IF($S$2&gt;=AR47,IF(SUM(AS47:AT47)=0,0,AL47-AU47),0))))</f>
        <v>#REF!</v>
      </c>
      <c r="CL47" s="75">
        <f>Tableau22[[#This Row],[montant DM 2021]]</f>
        <v>0</v>
      </c>
      <c r="CM47" s="73">
        <f>IF($S$2=BD47,IF(BE47="janvier",AJ47,AJ47*(13-MATCH(BE47,'références '!$L$4:$L$15,0))/12),IF($S$2=BF47,-AJ47*(13-MATCH(BG47,'références '!$L$4:$L$15,0))/12,IF($S$2=BF47+1,-BG47,IF($S$2&gt;=BD47,IF(SUM(BE47:BF47)=0,0,AJ47-BG47),0))))</f>
        <v>0</v>
      </c>
      <c r="CN47" s="73">
        <f>IF($S$2=BD47,IF(BE47="janvier",AK47,AK47*(13-MATCH(BE47,'références '!$L$4:$L$15,0))/12),IF($S$2=BF47,-AK47*(13-MATCH(BG47,'références '!$L$4:$L$15,0))/12,IF($S$2=BF47+1,-BG47,IF($S$2&gt;=BD47,IF(SUM(BE47:BF47)=0,0,AK47-BG47),0))))</f>
        <v>0</v>
      </c>
      <c r="CO47" s="73">
        <f>IF($S$2=BD47,IF(BE47="janvier",AL47,AL47*(13-MATCH(BE47,'références '!$L$4:$L$15,0))/12),IF($S$2=BF47,-AL47*(13-MATCH(BG47,'références '!$L$4:$L$15,0))/12,IF($S$2=BF47+1,-BG47,IF($S$2&gt;=BD47,IF(SUM(BE47:BF47)=0,0,AL47-BG47),0))))</f>
        <v>0</v>
      </c>
      <c r="CP47" s="73">
        <f>IF($S$2=BD47,IF(BE47="janvier",AM47,AM47*(13-MATCH(BE47,'références '!$L$4:$L$15,0))/12),IF($S$2=BF47,-AM47*(13-MATCH(BG47,'références '!$L$4:$L$15,0))/12,IF($S$2=BF47+1,-BG47,IF($S$2&gt;=BD47,IF(SUM(BE47:BF47)=0,0,AM47-BG47),0))))</f>
        <v>0</v>
      </c>
      <c r="CQ47" s="73">
        <f>SUM(CM47:CP47)</f>
        <v>0</v>
      </c>
      <c r="CR47" s="70"/>
      <c r="CS47" s="70"/>
      <c r="CT47" s="70"/>
      <c r="CU47" s="70"/>
      <c r="CV47" s="70">
        <f>SUM(Tableau22[[#This Row],[nb postes A cumul 2021]:[nb postes apprentis cumul 2021]])</f>
        <v>0</v>
      </c>
      <c r="CW47" s="75">
        <f>IF($S$2=BD47,IF(BE47="janvier",AX47,AX47*(13-MATCH(BE47,'références '!$L$4:$L$15,0))/12),IF($S$2=BF47,-AX47*(13-MATCH(BG47,'références '!$L$4:$L$15,0))/12,IF($S$2=BF47+1,-BG47,IF($S$2&gt;=BD47,IF(SUM(BE47:BF47)=0,0,AX47-BG47),0))))</f>
        <v>0</v>
      </c>
      <c r="CX47" s="75">
        <f>Tableau22[[#This Row],[montant DM 2021]]</f>
        <v>0</v>
      </c>
    </row>
    <row r="48" spans="1:102" x14ac:dyDescent="0.25">
      <c r="A48" s="34"/>
      <c r="B48" s="17" t="s">
        <v>91</v>
      </c>
      <c r="C48" s="25"/>
      <c r="D48" s="25"/>
      <c r="E48" s="25">
        <v>1</v>
      </c>
      <c r="F48" s="25"/>
      <c r="G48" s="27">
        <f>SUM(C48:F48)</f>
        <v>1</v>
      </c>
      <c r="H48" s="18" t="s">
        <v>81</v>
      </c>
      <c r="I48" s="18" t="s">
        <v>80</v>
      </c>
      <c r="J48" s="26">
        <f>IF(H48="titulaire",IF(I48="technique",(C48*'références coût RH'!$C$2)+(D48*'références coût RH'!$C$3)+(E48*'références coût RH'!$C$4)+(F48*'références coût RH'!$B$5),
IF(I48="administrative",(C48*'références coût RH'!$D$2)+(D48*'références coût RH'!$D$3)+(E48*'références coût RH'!$D$4)+(F48*'références coût RH'!$B$5),
IF(I48="sanitaire",(C48*'références coût RH'!$E$2)+(D48*'références coût RH'!$E$3)+(E48*'références coût RH'!$E$4)+(F48*'références coût RH'!$B$5),
IF(I48="culturelle",(C48*'références coût RH'!$F$2)+(D48*'références coût RH'!$F$3)+(E48*'références coût RH'!$F$4)+(F48*'références coût RH'!$B$5),
IF(I48="sportive",(C48*'références coût RH'!$G$2)+(D48*'références coût RH'!$G$3)+(E48*'références coût RH'!$G$4)+(F48*'références coût RH'!$B$5),
IF(I48="animation",(C48*'références coût RH'!$H$2)+(D48*'références coût RH'!$H$3)+(E48*'références coût RH'!$H$4)+(F48*'références coût RH'!$B$5),
IF(I48="PM",(C48*'références coût RH'!$I$2)+(D48*'références coût RH'!$I$3)+(E48*'références coût RH'!$I$4)+(F48*'références coût RH'!$B$5),
IF(I48="",(C48*'références coût RH'!$B$2)+(D48*'références coût RH'!$B$3)+(E48*'références coût RH'!$B$4)+(F48*'références coût RH'!$B$5))))))))),
IF(I48="technique",(C48*'références coût RH'!$C$11)+(D48*'références coût RH'!$C$12)+(E48*'références coût RH'!$C$13)+(F48*'références coût RH'!$B$14),
IF(I48="administrative",(C48*'références coût RH'!$D$11)+(D48*'références coût RH'!$D$12)+(E48*'références coût RH'!$D$13)+(F48*'références coût RH'!$B$14),
IF(I48="sanitaire",(C48*'références coût RH'!$E$11)+(D48*'références coût RH'!$E$12)+(E48*'références coût RH'!$E$13)+(F48*'références coût RH'!$B$14),
IF(I48="culturelle",(C48*'références coût RH'!$F$11)+(D48*'références coût RH'!$F$12)+(E48*'références coût RH'!$F$13)+(F48*'références coût RH'!$B$14),
IF(I48="sportive",(C48*'références coût RH'!$BH$21)+(D48*'références coût RH'!$BH$22)+(E48*'références coût RH'!$BH$23)+(F48*'références coût RH'!$B$14),
IF(I48="animation",(C48*'références coût RH'!$H$11)+(D48*'références coût RH'!$H$12)+(E48*'références coût RH'!$H$13)+(F48*'références coût RH'!$B$14),
IF(I48="PM",(C48*'références coût RH'!$I$11)+(D48*'références coût RH'!$I$12)+(E48*'références coût RH'!$I$13)+(F48*'références coût RH'!$B$14),
IF(I48="",(C48*'références coût RH'!$B$11)+(D48*'références coût RH'!$B$12)+(E48*'références coût RH'!$B$13)+(F48*'références coût RH'!$B$14))))))))))</f>
        <v>34000</v>
      </c>
      <c r="K48" s="26"/>
      <c r="L48" s="26"/>
      <c r="M48" s="26">
        <f>Tableau22[[#This Row],[montant estimé 012]]+Tableau22[[#This Row],[Montant estimé 011 et 65]]+Tableau22[[#This Row],[Montant estimé recettes]]</f>
        <v>34000</v>
      </c>
      <c r="N48" s="52">
        <v>2023</v>
      </c>
      <c r="O48" s="17" t="s">
        <v>122</v>
      </c>
      <c r="P48" s="56"/>
      <c r="Q48" s="59"/>
      <c r="R48" s="11"/>
      <c r="S48" s="73">
        <f>IF($S$2=N48,IF(O48="janvier",C48,C48*(13-MATCH(O48,'références '!$L$4:$L$15,0))/12),IF($S$2=P48,-C48*(13-MATCH(Q48,'références '!$L$4:$L$15,0))/12,IF($S$2=P48+1,-Q48,IF($S$2&gt;=N48,IF(SUM(O48:P48)=0,0,C48-Q48),0))))</f>
        <v>0</v>
      </c>
      <c r="T48" s="73">
        <f>IF($S$2=N48,IF(O48="janvier",D48,D48*(13-MATCH(O48,'références '!$L$4:$L$15,0))/12),IF($S$2=P48,-D48*(13-MATCH(Q48,'références '!$L$4:$L$15,0))/12,IF($S$2=P48+1,-Q48,IF($S$2&gt;=N48,IF(SUM(O48:P48)=0,0,D48-Q48),0))))</f>
        <v>0</v>
      </c>
      <c r="U48" s="73">
        <f>IF($S$2=N48,IF(O48="janvier",E48,E48*(13-MATCH(O48,'références '!$L$4:$L$15,0))/12),IF($S$2=P48,-E48*(13-MATCH(Q48,'références '!$L$4:$L$15,0))/12,IF($S$2=P48+1,-Q48,IF($S$2&gt;=N48,IF(SUM(O48:P48)=0,0,E48-Q48),0))))</f>
        <v>0</v>
      </c>
      <c r="V48" s="73">
        <f>IF($S$2=N48,IF(O48="janvier",F48,F48*(13-MATCH(O48,'références '!$L$4:$L$15,0))/12),IF($S$2=P48,-F48*(13-MATCH(Q48,'références '!$L$4:$L$15,0))/12,IF($S$2=P48+1,-Q48,IF($S$2&gt;=N48,IF(SUM(O48:P48)=0,0,F48-Q48),0))))</f>
        <v>0</v>
      </c>
      <c r="W48" s="73">
        <f>SUM(S48:V48)</f>
        <v>0</v>
      </c>
      <c r="X48" s="70">
        <f>Tableau22[[#This Row],[nb postes A 2021]]</f>
        <v>0</v>
      </c>
      <c r="Y48" s="70">
        <f>Tableau22[[#This Row],[nb postes B 2021]]</f>
        <v>0</v>
      </c>
      <c r="Z48" s="70">
        <f>Tableau22[[#This Row],[nb postes C 2021]]</f>
        <v>0</v>
      </c>
      <c r="AA48" s="70">
        <f>Tableau22[[#This Row],[nb postes apprentis 2021]]</f>
        <v>0</v>
      </c>
      <c r="AB48" s="70">
        <f>SUM(Tableau22[[#This Row],[nb postes A cumul 2021]:[nb postes apprentis cumul 2021]])</f>
        <v>0</v>
      </c>
      <c r="AC48" s="75">
        <f>IF($S$2=N48,IF(O48="janvier",M48,M48*(13-MATCH(O48,'références '!$L$4:$L$15,0))/12),IF($S$2=P48,-M48*(13-MATCH(Q48,'références '!$L$4:$L$15,0))/12,IF($S$2=P48+1,-Q48,IF($S$2&gt;=N48,IF(SUM(O48:P48)=0,0,M48-Q48),0))))</f>
        <v>0</v>
      </c>
      <c r="AD48" s="75">
        <f>Tableau22[[#This Row],[montant DM 2021]]</f>
        <v>0</v>
      </c>
      <c r="AE48" s="73">
        <f>IF($AE$2=N48,IF(O48="janvier",C48,C48*(13-MATCH(O48,'références '!$L$4:$L$15,0))/12),IF($AE$2=P48,-C48*(13-MATCH(Q48,'références '!$L$4:$L$15,0))/12,IF($AE$2=P48+1,-Q48,IF($AE$2&gt;=N48,IF(SUM(O48:P48)=0,0,C48-X48),0))))</f>
        <v>0</v>
      </c>
      <c r="AF48" s="73">
        <f>IF($AE$2=N48,IF(O48="janvier",D48,D48*(13-MATCH(O48,'références '!$L$4:$L$15,0))/12),IF($AE$2=P48,-D48*(13-MATCH(Q48,'références '!$L$4:$L$15,0))/12,IF($AE$2=P48+1,-Q48,IF($AE$2&gt;=N48,IF(SUM(O48:P48)=0,0,D48-Y48),0))))</f>
        <v>0</v>
      </c>
      <c r="AG48" s="73">
        <f>IF($AE$2=N48,IF(O48="janvier",E48,E48*(13-MATCH(O48,'références '!$L$4:$L$15,0))/12),IF($AE$2=P48,-E48*(13-MATCH(Q48,'références '!$L$4:$L$15,0))/12,IF($AE$2=P48+1,-Q48,IF($AE$2&gt;=N48,IF(SUM(O48:P48)=0,0,E48-Z48),0))))</f>
        <v>0</v>
      </c>
      <c r="AH48" s="73">
        <f>IF($AE$2=N48,IF(O48="janvier",F48,F48*(13-MATCH(O48,'références '!$L$4:$L$15,0))/12),IF($AE$2=P48,-F48*(13-MATCH(Q48,'références '!$L$4:$L$15,0))/12,IF($AE$2=P48+1,-Q48,IF($AE$2&gt;=N48,IF(SUM(O48:P48)=0,0,F48-AA48),0))))</f>
        <v>0</v>
      </c>
      <c r="AI48" s="73">
        <f>SUM(AE48:AH48)</f>
        <v>0</v>
      </c>
      <c r="AJ48" s="70">
        <f>Tableau22[[#This Row],[nb postes A cumul 2021]]+Tableau22[[#This Row],[nb postes A 2022]]</f>
        <v>0</v>
      </c>
      <c r="AK48" s="70">
        <f>Tableau22[[#This Row],[nb postes B cumul 2021]]+Tableau22[[#This Row],[nb postes B 2022]]</f>
        <v>0</v>
      </c>
      <c r="AL48" s="70">
        <f>Tableau22[[#This Row],[nb postes C cumul 2021]]+Tableau22[[#This Row],[nb postes C 2022]]</f>
        <v>0</v>
      </c>
      <c r="AM48" s="70">
        <f>Tableau22[[#This Row],[nb postes apprentis cumul 2021]]+Tableau22[[#This Row],[nb postes apprentis 2022]]</f>
        <v>0</v>
      </c>
      <c r="AN48" s="70">
        <f>SUM(Tableau22[[#This Row],[nb postes A cumul 2021]:[nb postes apprentis cumul 2021]])</f>
        <v>0</v>
      </c>
      <c r="AO48" s="75">
        <f>IF($S$2=N48,IF(O48="janvier",M48,M48*(13-MATCH(O48,'références '!$L$4:$L$15,0))/12),IF($S$2=P48,-M48*(13-MATCH(Q48,'références '!$L$4:$L$15,0))/12,IF($S$2=P48+1,-Q48,IF($S$2&gt;=N48,IF(SUM(O48:P48)=0,0,M48-AC48),0))))</f>
        <v>0</v>
      </c>
      <c r="AP48" s="75">
        <f>Tableau22[[#This Row],[montant cumulé 2021]]+Tableau22[[#This Row],[montant BP 2022]]</f>
        <v>0</v>
      </c>
      <c r="AQ48" s="73" t="e">
        <f>IF($S$2=#REF!,IF(#REF!="janvier",R48,R48*(13-MATCH(#REF!,'références '!$L$4:$L$15,0))/12),IF($S$2=#REF!,-R48*(13-MATCH(#REF!,'références '!$L$4:$L$15,0))/12,IF($S$2=#REF!+1,-#REF!,IF($S$2&gt;=#REF!,IF(SUM(#REF!)=0,0,R48-#REF!),0))))</f>
        <v>#REF!</v>
      </c>
      <c r="AR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8" s="73" t="e">
        <f>SUM(AQ48:AT48)</f>
        <v>#REF!</v>
      </c>
      <c r="AV48" s="70"/>
      <c r="AW48" s="70"/>
      <c r="AX48" s="70"/>
      <c r="AY48" s="70"/>
      <c r="AZ48" s="70">
        <f>SUM(Tableau22[[#This Row],[nb postes A cumul 2021]:[nb postes apprentis cumul 2021]])</f>
        <v>0</v>
      </c>
      <c r="BA4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8" s="75">
        <f>Tableau22[[#This Row],[montant DM 2021]]</f>
        <v>0</v>
      </c>
      <c r="BC48" s="73">
        <f>IF($S$2=T48,IF(U48="janvier",#REF!,#REF!*(13-MATCH(U48,'références '!$L$4:$L$15,0))/12),IF($S$2=V48,-#REF!*(13-MATCH(W48,'références '!$L$4:$L$15,0))/12,IF($S$2=V48+1,-W48,IF($S$2&gt;=T48,IF(SUM(U48:V48)=0,0,#REF!-W48),0))))</f>
        <v>0</v>
      </c>
      <c r="BD48" s="73">
        <f>IF($S$2=T48,IF(U48="janvier",#REF!,#REF!*(13-MATCH(U48,'références '!$L$4:$L$15,0))/12),IF($S$2=V48,-#REF!*(13-MATCH(W48,'références '!$L$4:$L$15,0))/12,IF($S$2=V48+1,-W48,IF($S$2&gt;=T48,IF(SUM(U48:V48)=0,0,#REF!-W48),0))))</f>
        <v>0</v>
      </c>
      <c r="BE48" s="73">
        <f>IF($S$2=T48,IF(U48="janvier",#REF!,#REF!*(13-MATCH(U48,'références '!$L$4:$L$15,0))/12),IF($S$2=V48,-#REF!*(13-MATCH(W48,'références '!$L$4:$L$15,0))/12,IF($S$2=V48+1,-W48,IF($S$2&gt;=T48,IF(SUM(U48:V48)=0,0,#REF!-W48),0))))</f>
        <v>0</v>
      </c>
      <c r="BF48" s="73">
        <f>IF($S$2=T48,IF(U48="janvier",#REF!,#REF!*(13-MATCH(U48,'références '!$L$4:$L$15,0))/12),IF($S$2=V48,-#REF!*(13-MATCH(W48,'références '!$L$4:$L$15,0))/12,IF($S$2=V48+1,-W48,IF($S$2&gt;=T48,IF(SUM(U48:V48)=0,0,#REF!-W48),0))))</f>
        <v>0</v>
      </c>
      <c r="BG48" s="73">
        <f>SUM(BC48:BF48)</f>
        <v>0</v>
      </c>
      <c r="BH48" s="70"/>
      <c r="BI48" s="70"/>
      <c r="BJ48" s="70"/>
      <c r="BK48" s="70"/>
      <c r="BL48" s="70">
        <f>SUM(Tableau22[[#This Row],[nb postes A cumul 2021]:[nb postes apprentis cumul 2021]])</f>
        <v>0</v>
      </c>
      <c r="BM48" s="75">
        <f>IF($S$2=T48,IF(U48="janvier",#REF!,#REF!*(13-MATCH(U48,'références '!$L$4:$L$15,0))/12),IF($S$2=V48,-#REF!*(13-MATCH(W48,'références '!$L$4:$L$15,0))/12,IF($S$2=V48+1,-W48,IF($S$2&gt;=T48,IF(SUM(U48:V48)=0,0,#REF!-W48),0))))</f>
        <v>0</v>
      </c>
      <c r="BN48" s="75">
        <f>Tableau22[[#This Row],[montant DM 2021]]</f>
        <v>0</v>
      </c>
      <c r="BO48" s="73">
        <f>IF($S$2=AF48,IF(AG48="janvier",#REF!,#REF!*(13-MATCH(AG48,'références '!$L$4:$L$15,0))/12),IF($S$2=AH48,-#REF!*(13-MATCH(AI48,'références '!$L$4:$L$15,0))/12,IF($S$2=AH48+1,-AI48,IF($S$2&gt;=AF48,IF(SUM(AG48:AH48)=0,0,#REF!-AI48),0))))</f>
        <v>0</v>
      </c>
      <c r="BP48" s="73">
        <f>IF($S$2=AF48,IF(AG48="janvier",#REF!,#REF!*(13-MATCH(AG48,'références '!$L$4:$L$15,0))/12),IF($S$2=AH48,-#REF!*(13-MATCH(AI48,'références '!$L$4:$L$15,0))/12,IF($S$2=AH48+1,-AI48,IF($S$2&gt;=AF48,IF(SUM(AG48:AH48)=0,0,#REF!-AI48),0))))</f>
        <v>0</v>
      </c>
      <c r="BQ48" s="73">
        <f>IF($S$2=AF48,IF(AG48="janvier",#REF!,#REF!*(13-MATCH(AG48,'références '!$L$4:$L$15,0))/12),IF($S$2=AH48,-#REF!*(13-MATCH(AI48,'références '!$L$4:$L$15,0))/12,IF($S$2=AH48+1,-AI48,IF($S$2&gt;=AF48,IF(SUM(AG48:AH48)=0,0,#REF!-AI48),0))))</f>
        <v>0</v>
      </c>
      <c r="BR48" s="73">
        <f>IF($S$2=AF48,IF(AG48="janvier",#REF!,#REF!*(13-MATCH(AG48,'références '!$L$4:$L$15,0))/12),IF($S$2=AH48,-#REF!*(13-MATCH(AI48,'références '!$L$4:$L$15,0))/12,IF($S$2=AH48+1,-AI48,IF($S$2&gt;=AF48,IF(SUM(AG48:AH48)=0,0,#REF!-AI48),0))))</f>
        <v>0</v>
      </c>
      <c r="BS48" s="73">
        <f>SUM(BO48:BR48)</f>
        <v>0</v>
      </c>
      <c r="BT48" s="70"/>
      <c r="BU48" s="70"/>
      <c r="BV48" s="70"/>
      <c r="BW48" s="70"/>
      <c r="BX48" s="70">
        <f>SUM(Tableau22[[#This Row],[nb postes A cumul 2021]:[nb postes apprentis cumul 2021]])</f>
        <v>0</v>
      </c>
      <c r="BY48" s="75">
        <f>IF($S$2=AF48,IF(AG48="janvier",Z48,Z48*(13-MATCH(AG48,'références '!$L$4:$L$15,0))/12),IF($S$2=AH48,-Z48*(13-MATCH(AI48,'références '!$L$4:$L$15,0))/12,IF($S$2=AH48+1,-AI48,IF($S$2&gt;=AF48,IF(SUM(AG48:AH48)=0,0,Z48-AI48),0))))</f>
        <v>0</v>
      </c>
      <c r="BZ48" s="75">
        <f>Tableau22[[#This Row],[montant DM 2021]]</f>
        <v>0</v>
      </c>
      <c r="CA48" s="73" t="e">
        <f>IF($S$2=AR48,IF(AS48="janvier",X48,X48*(13-MATCH(AS48,'références '!$L$4:$L$15,0))/12),IF($S$2=AT48,-X48*(13-MATCH(AU48,'références '!$L$4:$L$15,0))/12,IF($S$2=AT48+1,-AU48,IF($S$2&gt;=AR48,IF(SUM(AS48:AT48)=0,0,X48-AU48),0))))</f>
        <v>#REF!</v>
      </c>
      <c r="CB48" s="73" t="e">
        <f>IF($S$2=AR48,IF(AS48="janvier",Y48,Y48*(13-MATCH(AS48,'références '!$L$4:$L$15,0))/12),IF($S$2=AT48,-Y48*(13-MATCH(AU48,'références '!$L$4:$L$15,0))/12,IF($S$2=AT48+1,-AU48,IF($S$2&gt;=AR48,IF(SUM(AS48:AT48)=0,0,Y48-AU48),0))))</f>
        <v>#REF!</v>
      </c>
      <c r="CC48" s="73" t="e">
        <f>IF($S$2=AR48,IF(AS48="janvier",Z48,Z48*(13-MATCH(AS48,'références '!$L$4:$L$15,0))/12),IF($S$2=AT48,-Z48*(13-MATCH(AU48,'références '!$L$4:$L$15,0))/12,IF($S$2=AT48+1,-AU48,IF($S$2&gt;=AR48,IF(SUM(AS48:AT48)=0,0,Z48-AU48),0))))</f>
        <v>#REF!</v>
      </c>
      <c r="CD48" s="73" t="e">
        <f>IF($S$2=AR48,IF(AS48="janvier",AA48,AA48*(13-MATCH(AS48,'références '!$L$4:$L$15,0))/12),IF($S$2=AT48,-AA48*(13-MATCH(AU48,'références '!$L$4:$L$15,0))/12,IF($S$2=AT48+1,-AU48,IF($S$2&gt;=AR48,IF(SUM(AS48:AT48)=0,0,AA48-AU48),0))))</f>
        <v>#REF!</v>
      </c>
      <c r="CE48" s="73" t="e">
        <f>SUM(CA48:CD48)</f>
        <v>#REF!</v>
      </c>
      <c r="CF48" s="70"/>
      <c r="CG48" s="70"/>
      <c r="CH48" s="70"/>
      <c r="CI48" s="70"/>
      <c r="CJ48" s="70">
        <f>SUM(Tableau22[[#This Row],[nb postes A cumul 2021]:[nb postes apprentis cumul 2021]])</f>
        <v>0</v>
      </c>
      <c r="CK48" s="75" t="e">
        <f>IF($S$2=AR48,IF(AS48="janvier",AL48,AL48*(13-MATCH(AS48,'références '!$L$4:$L$15,0))/12),IF($S$2=AT48,-AL48*(13-MATCH(AU48,'références '!$L$4:$L$15,0))/12,IF($S$2=AT48+1,-AU48,IF($S$2&gt;=AR48,IF(SUM(AS48:AT48)=0,0,AL48-AU48),0))))</f>
        <v>#REF!</v>
      </c>
      <c r="CL48" s="75">
        <f>Tableau22[[#This Row],[montant DM 2021]]</f>
        <v>0</v>
      </c>
      <c r="CM48" s="73">
        <f>IF($S$2=BD48,IF(BE48="janvier",AJ48,AJ48*(13-MATCH(BE48,'références '!$L$4:$L$15,0))/12),IF($S$2=BF48,-AJ48*(13-MATCH(BG48,'références '!$L$4:$L$15,0))/12,IF($S$2=BF48+1,-BG48,IF($S$2&gt;=BD48,IF(SUM(BE48:BF48)=0,0,AJ48-BG48),0))))</f>
        <v>0</v>
      </c>
      <c r="CN48" s="73">
        <f>IF($S$2=BD48,IF(BE48="janvier",AK48,AK48*(13-MATCH(BE48,'références '!$L$4:$L$15,0))/12),IF($S$2=BF48,-AK48*(13-MATCH(BG48,'références '!$L$4:$L$15,0))/12,IF($S$2=BF48+1,-BG48,IF($S$2&gt;=BD48,IF(SUM(BE48:BF48)=0,0,AK48-BG48),0))))</f>
        <v>0</v>
      </c>
      <c r="CO48" s="73">
        <f>IF($S$2=BD48,IF(BE48="janvier",AL48,AL48*(13-MATCH(BE48,'références '!$L$4:$L$15,0))/12),IF($S$2=BF48,-AL48*(13-MATCH(BG48,'références '!$L$4:$L$15,0))/12,IF($S$2=BF48+1,-BG48,IF($S$2&gt;=BD48,IF(SUM(BE48:BF48)=0,0,AL48-BG48),0))))</f>
        <v>0</v>
      </c>
      <c r="CP48" s="73">
        <f>IF($S$2=BD48,IF(BE48="janvier",AM48,AM48*(13-MATCH(BE48,'références '!$L$4:$L$15,0))/12),IF($S$2=BF48,-AM48*(13-MATCH(BG48,'références '!$L$4:$L$15,0))/12,IF($S$2=BF48+1,-BG48,IF($S$2&gt;=BD48,IF(SUM(BE48:BF48)=0,0,AM48-BG48),0))))</f>
        <v>0</v>
      </c>
      <c r="CQ48" s="73">
        <f>SUM(CM48:CP48)</f>
        <v>0</v>
      </c>
      <c r="CR48" s="70"/>
      <c r="CS48" s="70"/>
      <c r="CT48" s="70"/>
      <c r="CU48" s="70"/>
      <c r="CV48" s="70">
        <f>SUM(Tableau22[[#This Row],[nb postes A cumul 2021]:[nb postes apprentis cumul 2021]])</f>
        <v>0</v>
      </c>
      <c r="CW48" s="75">
        <f>IF($S$2=BD48,IF(BE48="janvier",AX48,AX48*(13-MATCH(BE48,'références '!$L$4:$L$15,0))/12),IF($S$2=BF48,-AX48*(13-MATCH(BG48,'références '!$L$4:$L$15,0))/12,IF($S$2=BF48+1,-BG48,IF($S$2&gt;=BD48,IF(SUM(BE48:BF48)=0,0,AX48-BG48),0))))</f>
        <v>0</v>
      </c>
      <c r="CX48" s="75">
        <f>Tableau22[[#This Row],[montant DM 2021]]</f>
        <v>0</v>
      </c>
    </row>
    <row r="49" spans="1:102" ht="60" customHeight="1" x14ac:dyDescent="0.25">
      <c r="A49" s="34"/>
      <c r="B49" s="17" t="s">
        <v>91</v>
      </c>
      <c r="C49" s="25"/>
      <c r="D49" s="25"/>
      <c r="E49" s="25">
        <v>1</v>
      </c>
      <c r="F49" s="25"/>
      <c r="G49" s="27">
        <f>SUM(C49:F49)</f>
        <v>1</v>
      </c>
      <c r="H49" s="18" t="s">
        <v>81</v>
      </c>
      <c r="I49" s="18" t="s">
        <v>77</v>
      </c>
      <c r="J49" s="26">
        <f>IF(H49="titulaire",IF(I49="technique",(C49*'références coût RH'!$C$2)+(D49*'références coût RH'!$C$3)+(E49*'références coût RH'!$C$4)+(F49*'références coût RH'!$B$5),
IF(I49="administrative",(C49*'références coût RH'!$D$2)+(D49*'références coût RH'!$D$3)+(E49*'références coût RH'!$D$4)+(F49*'références coût RH'!$B$5),
IF(I49="sanitaire",(C49*'références coût RH'!$E$2)+(D49*'références coût RH'!$E$3)+(E49*'références coût RH'!$E$4)+(F49*'références coût RH'!$B$5),
IF(I49="culturelle",(C49*'références coût RH'!$F$2)+(D49*'références coût RH'!$F$3)+(E49*'références coût RH'!$F$4)+(F49*'références coût RH'!$B$5),
IF(I49="sportive",(C49*'références coût RH'!$G$2)+(D49*'références coût RH'!$G$3)+(E49*'références coût RH'!$G$4)+(F49*'références coût RH'!$B$5),
IF(I49="animation",(C49*'références coût RH'!$H$2)+(D49*'références coût RH'!$H$3)+(E49*'références coût RH'!$H$4)+(F49*'références coût RH'!$B$5),
IF(I49="PM",(C49*'références coût RH'!$I$2)+(D49*'références coût RH'!$I$3)+(E49*'références coût RH'!$I$4)+(F49*'références coût RH'!$B$5),
IF(I49="",(C49*'références coût RH'!$B$2)+(D49*'références coût RH'!$B$3)+(E49*'références coût RH'!$B$4)+(F49*'références coût RH'!$B$5))))))))),
IF(I49="technique",(C49*'références coût RH'!$C$11)+(D49*'références coût RH'!$C$12)+(E49*'références coût RH'!$C$13)+(F49*'références coût RH'!$B$14),
IF(I49="administrative",(C49*'références coût RH'!$D$11)+(D49*'références coût RH'!$D$12)+(E49*'références coût RH'!$D$13)+(F49*'références coût RH'!$B$14),
IF(I49="sanitaire",(C49*'références coût RH'!$E$11)+(D49*'références coût RH'!$E$12)+(E49*'références coût RH'!$E$13)+(F49*'références coût RH'!$B$14),
IF(I49="culturelle",(C49*'références coût RH'!$F$11)+(D49*'références coût RH'!$F$12)+(E49*'références coût RH'!$F$13)+(F49*'références coût RH'!$B$14),
IF(I49="sportive",(C49*'références coût RH'!$BH$21)+(D49*'références coût RH'!$BH$22)+(E49*'références coût RH'!$BH$23)+(F49*'références coût RH'!$B$14),
IF(I49="animation",(C49*'références coût RH'!$H$11)+(D49*'références coût RH'!$H$12)+(E49*'références coût RH'!$H$13)+(F49*'références coût RH'!$B$14),
IF(I49="PM",(C49*'références coût RH'!$I$11)+(D49*'références coût RH'!$I$12)+(E49*'références coût RH'!$I$13)+(F49*'références coût RH'!$B$14),
IF(I49="",(C49*'références coût RH'!$B$11)+(D49*'références coût RH'!$B$12)+(E49*'références coût RH'!$B$13)+(F49*'références coût RH'!$B$14))))))))))</f>
        <v>38000</v>
      </c>
      <c r="K49" s="26"/>
      <c r="L49" s="26"/>
      <c r="M49" s="26">
        <f>Tableau22[[#This Row],[montant estimé 012]]+Tableau22[[#This Row],[Montant estimé 011 et 65]]+Tableau22[[#This Row],[Montant estimé recettes]]</f>
        <v>38000</v>
      </c>
      <c r="N49" s="52">
        <v>2024</v>
      </c>
      <c r="O49" s="17" t="s">
        <v>122</v>
      </c>
      <c r="P49" s="56"/>
      <c r="Q49" s="59"/>
      <c r="R49" s="11"/>
      <c r="S49" s="73">
        <f>IF($S$2=N49,IF(O49="janvier",C49,C49*(13-MATCH(O49,'références '!$L$4:$L$15,0))/12),IF($S$2=P49,-C49*(13-MATCH(Q49,'références '!$L$4:$L$15,0))/12,IF($S$2=P49+1,-Q49,IF($S$2&gt;=N49,IF(SUM(O49:P49)=0,0,C49-Q49),0))))</f>
        <v>0</v>
      </c>
      <c r="T49" s="73">
        <f>IF($S$2=N49,IF(O49="janvier",D49,D49*(13-MATCH(O49,'références '!$L$4:$L$15,0))/12),IF($S$2=P49,-D49*(13-MATCH(Q49,'références '!$L$4:$L$15,0))/12,IF($S$2=P49+1,-Q49,IF($S$2&gt;=N49,IF(SUM(O49:P49)=0,0,D49-Q49),0))))</f>
        <v>0</v>
      </c>
      <c r="U49" s="73">
        <f>IF($S$2=N49,IF(O49="janvier",E49,E49*(13-MATCH(O49,'références '!$L$4:$L$15,0))/12),IF($S$2=P49,-E49*(13-MATCH(Q49,'références '!$L$4:$L$15,0))/12,IF($S$2=P49+1,-Q49,IF($S$2&gt;=N49,IF(SUM(O49:P49)=0,0,E49-Q49),0))))</f>
        <v>0</v>
      </c>
      <c r="V49" s="73">
        <f>IF($S$2=N49,IF(O49="janvier",F49,F49*(13-MATCH(O49,'références '!$L$4:$L$15,0))/12),IF($S$2=P49,-F49*(13-MATCH(Q49,'références '!$L$4:$L$15,0))/12,IF($S$2=P49+1,-Q49,IF($S$2&gt;=N49,IF(SUM(O49:P49)=0,0,F49-Q49),0))))</f>
        <v>0</v>
      </c>
      <c r="W49" s="73">
        <f>SUM(S49:V49)</f>
        <v>0</v>
      </c>
      <c r="X49" s="70">
        <f>Tableau22[[#This Row],[nb postes A 2021]]</f>
        <v>0</v>
      </c>
      <c r="Y49" s="70">
        <f>Tableau22[[#This Row],[nb postes B 2021]]</f>
        <v>0</v>
      </c>
      <c r="Z49" s="70">
        <f>Tableau22[[#This Row],[nb postes C 2021]]</f>
        <v>0</v>
      </c>
      <c r="AA49" s="70">
        <f>Tableau22[[#This Row],[nb postes apprentis 2021]]</f>
        <v>0</v>
      </c>
      <c r="AB49" s="70">
        <f>SUM(Tableau22[[#This Row],[nb postes A cumul 2021]:[nb postes apprentis cumul 2021]])</f>
        <v>0</v>
      </c>
      <c r="AC49" s="75">
        <f>IF($S$2=N49,IF(O49="janvier",M49,M49*(13-MATCH(O49,'références '!$L$4:$L$15,0))/12),IF($S$2=P49,-M49*(13-MATCH(Q49,'références '!$L$4:$L$15,0))/12,IF($S$2=P49+1,-Q49,IF($S$2&gt;=N49,IF(SUM(O49:P49)=0,0,M49-Q49),0))))</f>
        <v>0</v>
      </c>
      <c r="AD49" s="75">
        <f>Tableau22[[#This Row],[montant DM 2021]]</f>
        <v>0</v>
      </c>
      <c r="AE49" s="73">
        <f>IF($AE$2=N49,IF(O49="janvier",C49,C49*(13-MATCH(O49,'références '!$L$4:$L$15,0))/12),IF($AE$2=P49,-C49*(13-MATCH(Q49,'références '!$L$4:$L$15,0))/12,IF($AE$2=P49+1,-Q49,IF($AE$2&gt;=N49,IF(SUM(O49:P49)=0,0,C49-X49),0))))</f>
        <v>0</v>
      </c>
      <c r="AF49" s="73">
        <f>IF($AE$2=N49,IF(O49="janvier",D49,D49*(13-MATCH(O49,'références '!$L$4:$L$15,0))/12),IF($AE$2=P49,-D49*(13-MATCH(Q49,'références '!$L$4:$L$15,0))/12,IF($AE$2=P49+1,-Q49,IF($AE$2&gt;=N49,IF(SUM(O49:P49)=0,0,D49-Y49),0))))</f>
        <v>0</v>
      </c>
      <c r="AG49" s="73">
        <f>IF($AE$2=N49,IF(O49="janvier",E49,E49*(13-MATCH(O49,'références '!$L$4:$L$15,0))/12),IF($AE$2=P49,-E49*(13-MATCH(Q49,'références '!$L$4:$L$15,0))/12,IF($AE$2=P49+1,-Q49,IF($AE$2&gt;=N49,IF(SUM(O49:P49)=0,0,E49-Z49),0))))</f>
        <v>0</v>
      </c>
      <c r="AH49" s="73">
        <f>IF($AE$2=N49,IF(O49="janvier",F49,F49*(13-MATCH(O49,'références '!$L$4:$L$15,0))/12),IF($AE$2=P49,-F49*(13-MATCH(Q49,'références '!$L$4:$L$15,0))/12,IF($AE$2=P49+1,-Q49,IF($AE$2&gt;=N49,IF(SUM(O49:P49)=0,0,F49-AA49),0))))</f>
        <v>0</v>
      </c>
      <c r="AI49" s="73">
        <f>SUM(AE49:AH49)</f>
        <v>0</v>
      </c>
      <c r="AJ49" s="70">
        <f>Tableau22[[#This Row],[nb postes A cumul 2021]]+Tableau22[[#This Row],[nb postes A 2022]]</f>
        <v>0</v>
      </c>
      <c r="AK49" s="70">
        <f>Tableau22[[#This Row],[nb postes B cumul 2021]]+Tableau22[[#This Row],[nb postes B 2022]]</f>
        <v>0</v>
      </c>
      <c r="AL49" s="70">
        <f>Tableau22[[#This Row],[nb postes C cumul 2021]]+Tableau22[[#This Row],[nb postes C 2022]]</f>
        <v>0</v>
      </c>
      <c r="AM49" s="70">
        <f>Tableau22[[#This Row],[nb postes apprentis cumul 2021]]+Tableau22[[#This Row],[nb postes apprentis 2022]]</f>
        <v>0</v>
      </c>
      <c r="AN49" s="70">
        <f>SUM(Tableau22[[#This Row],[nb postes A cumul 2021]:[nb postes apprentis cumul 2021]])</f>
        <v>0</v>
      </c>
      <c r="AO49" s="75">
        <f>IF($S$2=N49,IF(O49="janvier",M49,M49*(13-MATCH(O49,'références '!$L$4:$L$15,0))/12),IF($S$2=P49,-M49*(13-MATCH(Q49,'références '!$L$4:$L$15,0))/12,IF($S$2=P49+1,-Q49,IF($S$2&gt;=N49,IF(SUM(O49:P49)=0,0,M49-AC49),0))))</f>
        <v>0</v>
      </c>
      <c r="AP49" s="75">
        <f>Tableau22[[#This Row],[montant cumulé 2021]]+Tableau22[[#This Row],[montant BP 2022]]</f>
        <v>0</v>
      </c>
      <c r="AQ49" s="73" t="e">
        <f>IF($S$2=#REF!,IF(#REF!="janvier",R49,R49*(13-MATCH(#REF!,'références '!$L$4:$L$15,0))/12),IF($S$2=#REF!,-R49*(13-MATCH(#REF!,'références '!$L$4:$L$15,0))/12,IF($S$2=#REF!+1,-#REF!,IF($S$2&gt;=#REF!,IF(SUM(#REF!)=0,0,R49-#REF!),0))))</f>
        <v>#REF!</v>
      </c>
      <c r="AR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49" s="73" t="e">
        <f>SUM(AQ49:AT49)</f>
        <v>#REF!</v>
      </c>
      <c r="AV49" s="70"/>
      <c r="AW49" s="70"/>
      <c r="AX49" s="70"/>
      <c r="AY49" s="70"/>
      <c r="AZ49" s="70">
        <f>SUM(Tableau22[[#This Row],[nb postes A cumul 2021]:[nb postes apprentis cumul 2021]])</f>
        <v>0</v>
      </c>
      <c r="BA4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49" s="75">
        <f>Tableau22[[#This Row],[montant DM 2021]]</f>
        <v>0</v>
      </c>
      <c r="BC49" s="73">
        <f>IF($S$2=T49,IF(U49="janvier",#REF!,#REF!*(13-MATCH(U49,'références '!$L$4:$L$15,0))/12),IF($S$2=V49,-#REF!*(13-MATCH(W49,'références '!$L$4:$L$15,0))/12,IF($S$2=V49+1,-W49,IF($S$2&gt;=T49,IF(SUM(U49:V49)=0,0,#REF!-W49),0))))</f>
        <v>0</v>
      </c>
      <c r="BD49" s="73">
        <f>IF($S$2=T49,IF(U49="janvier",#REF!,#REF!*(13-MATCH(U49,'références '!$L$4:$L$15,0))/12),IF($S$2=V49,-#REF!*(13-MATCH(W49,'références '!$L$4:$L$15,0))/12,IF($S$2=V49+1,-W49,IF($S$2&gt;=T49,IF(SUM(U49:V49)=0,0,#REF!-W49),0))))</f>
        <v>0</v>
      </c>
      <c r="BE49" s="73">
        <f>IF($S$2=T49,IF(U49="janvier",#REF!,#REF!*(13-MATCH(U49,'références '!$L$4:$L$15,0))/12),IF($S$2=V49,-#REF!*(13-MATCH(W49,'références '!$L$4:$L$15,0))/12,IF($S$2=V49+1,-W49,IF($S$2&gt;=T49,IF(SUM(U49:V49)=0,0,#REF!-W49),0))))</f>
        <v>0</v>
      </c>
      <c r="BF49" s="73">
        <f>IF($S$2=T49,IF(U49="janvier",#REF!,#REF!*(13-MATCH(U49,'références '!$L$4:$L$15,0))/12),IF($S$2=V49,-#REF!*(13-MATCH(W49,'références '!$L$4:$L$15,0))/12,IF($S$2=V49+1,-W49,IF($S$2&gt;=T49,IF(SUM(U49:V49)=0,0,#REF!-W49),0))))</f>
        <v>0</v>
      </c>
      <c r="BG49" s="73">
        <f>SUM(BC49:BF49)</f>
        <v>0</v>
      </c>
      <c r="BH49" s="70"/>
      <c r="BI49" s="70"/>
      <c r="BJ49" s="70"/>
      <c r="BK49" s="70"/>
      <c r="BL49" s="70">
        <f>SUM(Tableau22[[#This Row],[nb postes A cumul 2021]:[nb postes apprentis cumul 2021]])</f>
        <v>0</v>
      </c>
      <c r="BM49" s="75">
        <f>IF($S$2=T49,IF(U49="janvier",#REF!,#REF!*(13-MATCH(U49,'références '!$L$4:$L$15,0))/12),IF($S$2=V49,-#REF!*(13-MATCH(W49,'références '!$L$4:$L$15,0))/12,IF($S$2=V49+1,-W49,IF($S$2&gt;=T49,IF(SUM(U49:V49)=0,0,#REF!-W49),0))))</f>
        <v>0</v>
      </c>
      <c r="BN49" s="75">
        <f>Tableau22[[#This Row],[montant DM 2021]]</f>
        <v>0</v>
      </c>
      <c r="BO49" s="73">
        <f>IF($S$2=AF49,IF(AG49="janvier",#REF!,#REF!*(13-MATCH(AG49,'références '!$L$4:$L$15,0))/12),IF($S$2=AH49,-#REF!*(13-MATCH(AI49,'références '!$L$4:$L$15,0))/12,IF($S$2=AH49+1,-AI49,IF($S$2&gt;=AF49,IF(SUM(AG49:AH49)=0,0,#REF!-AI49),0))))</f>
        <v>0</v>
      </c>
      <c r="BP49" s="73">
        <f>IF($S$2=AF49,IF(AG49="janvier",#REF!,#REF!*(13-MATCH(AG49,'références '!$L$4:$L$15,0))/12),IF($S$2=AH49,-#REF!*(13-MATCH(AI49,'références '!$L$4:$L$15,0))/12,IF($S$2=AH49+1,-AI49,IF($S$2&gt;=AF49,IF(SUM(AG49:AH49)=0,0,#REF!-AI49),0))))</f>
        <v>0</v>
      </c>
      <c r="BQ49" s="73">
        <f>IF($S$2=AF49,IF(AG49="janvier",#REF!,#REF!*(13-MATCH(AG49,'références '!$L$4:$L$15,0))/12),IF($S$2=AH49,-#REF!*(13-MATCH(AI49,'références '!$L$4:$L$15,0))/12,IF($S$2=AH49+1,-AI49,IF($S$2&gt;=AF49,IF(SUM(AG49:AH49)=0,0,#REF!-AI49),0))))</f>
        <v>0</v>
      </c>
      <c r="BR49" s="73">
        <f>IF($S$2=AF49,IF(AG49="janvier",#REF!,#REF!*(13-MATCH(AG49,'références '!$L$4:$L$15,0))/12),IF($S$2=AH49,-#REF!*(13-MATCH(AI49,'références '!$L$4:$L$15,0))/12,IF($S$2=AH49+1,-AI49,IF($S$2&gt;=AF49,IF(SUM(AG49:AH49)=0,0,#REF!-AI49),0))))</f>
        <v>0</v>
      </c>
      <c r="BS49" s="73">
        <f>SUM(BO49:BR49)</f>
        <v>0</v>
      </c>
      <c r="BT49" s="70"/>
      <c r="BU49" s="70"/>
      <c r="BV49" s="70"/>
      <c r="BW49" s="70"/>
      <c r="BX49" s="70">
        <f>SUM(Tableau22[[#This Row],[nb postes A cumul 2021]:[nb postes apprentis cumul 2021]])</f>
        <v>0</v>
      </c>
      <c r="BY49" s="75">
        <f>IF($S$2=AF49,IF(AG49="janvier",Z49,Z49*(13-MATCH(AG49,'références '!$L$4:$L$15,0))/12),IF($S$2=AH49,-Z49*(13-MATCH(AI49,'références '!$L$4:$L$15,0))/12,IF($S$2=AH49+1,-AI49,IF($S$2&gt;=AF49,IF(SUM(AG49:AH49)=0,0,Z49-AI49),0))))</f>
        <v>0</v>
      </c>
      <c r="BZ49" s="75">
        <f>Tableau22[[#This Row],[montant DM 2021]]</f>
        <v>0</v>
      </c>
      <c r="CA49" s="73" t="e">
        <f>IF($S$2=AR49,IF(AS49="janvier",X49,X49*(13-MATCH(AS49,'références '!$L$4:$L$15,0))/12),IF($S$2=AT49,-X49*(13-MATCH(AU49,'références '!$L$4:$L$15,0))/12,IF($S$2=AT49+1,-AU49,IF($S$2&gt;=AR49,IF(SUM(AS49:AT49)=0,0,X49-AU49),0))))</f>
        <v>#REF!</v>
      </c>
      <c r="CB49" s="73" t="e">
        <f>IF($S$2=AR49,IF(AS49="janvier",Y49,Y49*(13-MATCH(AS49,'références '!$L$4:$L$15,0))/12),IF($S$2=AT49,-Y49*(13-MATCH(AU49,'références '!$L$4:$L$15,0))/12,IF($S$2=AT49+1,-AU49,IF($S$2&gt;=AR49,IF(SUM(AS49:AT49)=0,0,Y49-AU49),0))))</f>
        <v>#REF!</v>
      </c>
      <c r="CC49" s="73" t="e">
        <f>IF($S$2=AR49,IF(AS49="janvier",Z49,Z49*(13-MATCH(AS49,'références '!$L$4:$L$15,0))/12),IF($S$2=AT49,-Z49*(13-MATCH(AU49,'références '!$L$4:$L$15,0))/12,IF($S$2=AT49+1,-AU49,IF($S$2&gt;=AR49,IF(SUM(AS49:AT49)=0,0,Z49-AU49),0))))</f>
        <v>#REF!</v>
      </c>
      <c r="CD49" s="73" t="e">
        <f>IF($S$2=AR49,IF(AS49="janvier",AA49,AA49*(13-MATCH(AS49,'références '!$L$4:$L$15,0))/12),IF($S$2=AT49,-AA49*(13-MATCH(AU49,'références '!$L$4:$L$15,0))/12,IF($S$2=AT49+1,-AU49,IF($S$2&gt;=AR49,IF(SUM(AS49:AT49)=0,0,AA49-AU49),0))))</f>
        <v>#REF!</v>
      </c>
      <c r="CE49" s="73" t="e">
        <f>SUM(CA49:CD49)</f>
        <v>#REF!</v>
      </c>
      <c r="CF49" s="70"/>
      <c r="CG49" s="70"/>
      <c r="CH49" s="70"/>
      <c r="CI49" s="70"/>
      <c r="CJ49" s="70">
        <f>SUM(Tableau22[[#This Row],[nb postes A cumul 2021]:[nb postes apprentis cumul 2021]])</f>
        <v>0</v>
      </c>
      <c r="CK49" s="75" t="e">
        <f>IF($S$2=AR49,IF(AS49="janvier",AL49,AL49*(13-MATCH(AS49,'références '!$L$4:$L$15,0))/12),IF($S$2=AT49,-AL49*(13-MATCH(AU49,'références '!$L$4:$L$15,0))/12,IF($S$2=AT49+1,-AU49,IF($S$2&gt;=AR49,IF(SUM(AS49:AT49)=0,0,AL49-AU49),0))))</f>
        <v>#REF!</v>
      </c>
      <c r="CL49" s="75">
        <f>Tableau22[[#This Row],[montant DM 2021]]</f>
        <v>0</v>
      </c>
      <c r="CM49" s="73">
        <f>IF($S$2=BD49,IF(BE49="janvier",AJ49,AJ49*(13-MATCH(BE49,'références '!$L$4:$L$15,0))/12),IF($S$2=BF49,-AJ49*(13-MATCH(BG49,'références '!$L$4:$L$15,0))/12,IF($S$2=BF49+1,-BG49,IF($S$2&gt;=BD49,IF(SUM(BE49:BF49)=0,0,AJ49-BG49),0))))</f>
        <v>0</v>
      </c>
      <c r="CN49" s="73">
        <f>IF($S$2=BD49,IF(BE49="janvier",AK49,AK49*(13-MATCH(BE49,'références '!$L$4:$L$15,0))/12),IF($S$2=BF49,-AK49*(13-MATCH(BG49,'références '!$L$4:$L$15,0))/12,IF($S$2=BF49+1,-BG49,IF($S$2&gt;=BD49,IF(SUM(BE49:BF49)=0,0,AK49-BG49),0))))</f>
        <v>0</v>
      </c>
      <c r="CO49" s="73">
        <f>IF($S$2=BD49,IF(BE49="janvier",AL49,AL49*(13-MATCH(BE49,'références '!$L$4:$L$15,0))/12),IF($S$2=BF49,-AL49*(13-MATCH(BG49,'références '!$L$4:$L$15,0))/12,IF($S$2=BF49+1,-BG49,IF($S$2&gt;=BD49,IF(SUM(BE49:BF49)=0,0,AL49-BG49),0))))</f>
        <v>0</v>
      </c>
      <c r="CP49" s="73">
        <f>IF($S$2=BD49,IF(BE49="janvier",AM49,AM49*(13-MATCH(BE49,'références '!$L$4:$L$15,0))/12),IF($S$2=BF49,-AM49*(13-MATCH(BG49,'références '!$L$4:$L$15,0))/12,IF($S$2=BF49+1,-BG49,IF($S$2&gt;=BD49,IF(SUM(BE49:BF49)=0,0,AM49-BG49),0))))</f>
        <v>0</v>
      </c>
      <c r="CQ49" s="73">
        <f>SUM(CM49:CP49)</f>
        <v>0</v>
      </c>
      <c r="CR49" s="70"/>
      <c r="CS49" s="70"/>
      <c r="CT49" s="70"/>
      <c r="CU49" s="70"/>
      <c r="CV49" s="70">
        <f>SUM(Tableau22[[#This Row],[nb postes A cumul 2021]:[nb postes apprentis cumul 2021]])</f>
        <v>0</v>
      </c>
      <c r="CW49" s="75">
        <f>IF($S$2=BD49,IF(BE49="janvier",AX49,AX49*(13-MATCH(BE49,'références '!$L$4:$L$15,0))/12),IF($S$2=BF49,-AX49*(13-MATCH(BG49,'références '!$L$4:$L$15,0))/12,IF($S$2=BF49+1,-BG49,IF($S$2&gt;=BD49,IF(SUM(BE49:BF49)=0,0,AX49-BG49),0))))</f>
        <v>0</v>
      </c>
      <c r="CX49" s="75">
        <f>Tableau22[[#This Row],[montant DM 2021]]</f>
        <v>0</v>
      </c>
    </row>
    <row r="50" spans="1:102" x14ac:dyDescent="0.25">
      <c r="A50" s="34"/>
      <c r="B50" s="17" t="s">
        <v>91</v>
      </c>
      <c r="C50" s="25"/>
      <c r="D50" s="25"/>
      <c r="E50" s="25">
        <v>1</v>
      </c>
      <c r="F50" s="25"/>
      <c r="G50" s="27">
        <f>SUM(C50:F50)</f>
        <v>1</v>
      </c>
      <c r="H50" s="18" t="s">
        <v>81</v>
      </c>
      <c r="I50" s="18" t="s">
        <v>80</v>
      </c>
      <c r="J50" s="26">
        <f>IF(H50="titulaire",IF(I50="technique",(C50*'références coût RH'!$C$2)+(D50*'références coût RH'!$C$3)+(E50*'références coût RH'!$C$4)+(F50*'références coût RH'!$B$5),
IF(I50="administrative",(C50*'références coût RH'!$D$2)+(D50*'références coût RH'!$D$3)+(E50*'références coût RH'!$D$4)+(F50*'références coût RH'!$B$5),
IF(I50="sanitaire",(C50*'références coût RH'!$E$2)+(D50*'références coût RH'!$E$3)+(E50*'références coût RH'!$E$4)+(F50*'références coût RH'!$B$5),
IF(I50="culturelle",(C50*'références coût RH'!$F$2)+(D50*'références coût RH'!$F$3)+(E50*'références coût RH'!$F$4)+(F50*'références coût RH'!$B$5),
IF(I50="sportive",(C50*'références coût RH'!$G$2)+(D50*'références coût RH'!$G$3)+(E50*'références coût RH'!$G$4)+(F50*'références coût RH'!$B$5),
IF(I50="animation",(C50*'références coût RH'!$H$2)+(D50*'références coût RH'!$H$3)+(E50*'références coût RH'!$H$4)+(F50*'références coût RH'!$B$5),
IF(I50="PM",(C50*'références coût RH'!$I$2)+(D50*'références coût RH'!$I$3)+(E50*'références coût RH'!$I$4)+(F50*'références coût RH'!$B$5),
IF(I50="",(C50*'références coût RH'!$B$2)+(D50*'références coût RH'!$B$3)+(E50*'références coût RH'!$B$4)+(F50*'références coût RH'!$B$5))))))))),
IF(I50="technique",(C50*'références coût RH'!$C$11)+(D50*'références coût RH'!$C$12)+(E50*'références coût RH'!$C$13)+(F50*'références coût RH'!$B$14),
IF(I50="administrative",(C50*'références coût RH'!$D$11)+(D50*'références coût RH'!$D$12)+(E50*'références coût RH'!$D$13)+(F50*'références coût RH'!$B$14),
IF(I50="sanitaire",(C50*'références coût RH'!$E$11)+(D50*'références coût RH'!$E$12)+(E50*'références coût RH'!$E$13)+(F50*'références coût RH'!$B$14),
IF(I50="culturelle",(C50*'références coût RH'!$F$11)+(D50*'références coût RH'!$F$12)+(E50*'références coût RH'!$F$13)+(F50*'références coût RH'!$B$14),
IF(I50="sportive",(C50*'références coût RH'!$BH$21)+(D50*'références coût RH'!$BH$22)+(E50*'références coût RH'!$BH$23)+(F50*'références coût RH'!$B$14),
IF(I50="animation",(C50*'références coût RH'!$H$11)+(D50*'références coût RH'!$H$12)+(E50*'références coût RH'!$H$13)+(F50*'références coût RH'!$B$14),
IF(I50="PM",(C50*'références coût RH'!$I$11)+(D50*'références coût RH'!$I$12)+(E50*'références coût RH'!$I$13)+(F50*'références coût RH'!$B$14),
IF(I50="",(C50*'références coût RH'!$B$11)+(D50*'références coût RH'!$B$12)+(E50*'références coût RH'!$B$13)+(F50*'références coût RH'!$B$14))))))))))</f>
        <v>34000</v>
      </c>
      <c r="K50" s="26"/>
      <c r="L50" s="26"/>
      <c r="M50" s="26">
        <f>Tableau22[[#This Row],[montant estimé 012]]+Tableau22[[#This Row],[Montant estimé 011 et 65]]+Tableau22[[#This Row],[Montant estimé recettes]]</f>
        <v>34000</v>
      </c>
      <c r="N50" s="52">
        <v>2024</v>
      </c>
      <c r="O50" s="17" t="s">
        <v>122</v>
      </c>
      <c r="P50" s="56"/>
      <c r="Q50" s="59"/>
      <c r="R50" s="11"/>
      <c r="S50" s="73">
        <f>IF($S$2=N50,IF(O50="janvier",C50,C50*(13-MATCH(O50,'références '!$L$4:$L$15,0))/12),IF($S$2=P50,-C50*(13-MATCH(Q50,'références '!$L$4:$L$15,0))/12,IF($S$2=P50+1,-Q50,IF($S$2&gt;=N50,IF(SUM(O50:P50)=0,0,C50-Q50),0))))</f>
        <v>0</v>
      </c>
      <c r="T50" s="73">
        <f>IF($S$2=N50,IF(O50="janvier",D50,D50*(13-MATCH(O50,'références '!$L$4:$L$15,0))/12),IF($S$2=P50,-D50*(13-MATCH(Q50,'références '!$L$4:$L$15,0))/12,IF($S$2=P50+1,-Q50,IF($S$2&gt;=N50,IF(SUM(O50:P50)=0,0,D50-Q50),0))))</f>
        <v>0</v>
      </c>
      <c r="U50" s="73">
        <f>IF($S$2=N50,IF(O50="janvier",E50,E50*(13-MATCH(O50,'références '!$L$4:$L$15,0))/12),IF($S$2=P50,-E50*(13-MATCH(Q50,'références '!$L$4:$L$15,0))/12,IF($S$2=P50+1,-Q50,IF($S$2&gt;=N50,IF(SUM(O50:P50)=0,0,E50-Q50),0))))</f>
        <v>0</v>
      </c>
      <c r="V50" s="73">
        <f>IF($S$2=N50,IF(O50="janvier",F50,F50*(13-MATCH(O50,'références '!$L$4:$L$15,0))/12),IF($S$2=P50,-F50*(13-MATCH(Q50,'références '!$L$4:$L$15,0))/12,IF($S$2=P50+1,-Q50,IF($S$2&gt;=N50,IF(SUM(O50:P50)=0,0,F50-Q50),0))))</f>
        <v>0</v>
      </c>
      <c r="W50" s="73">
        <f>SUM(S50:V50)</f>
        <v>0</v>
      </c>
      <c r="X50" s="70">
        <f>Tableau22[[#This Row],[nb postes A 2021]]</f>
        <v>0</v>
      </c>
      <c r="Y50" s="70">
        <f>Tableau22[[#This Row],[nb postes B 2021]]</f>
        <v>0</v>
      </c>
      <c r="Z50" s="70">
        <f>Tableau22[[#This Row],[nb postes C 2021]]</f>
        <v>0</v>
      </c>
      <c r="AA50" s="70">
        <f>Tableau22[[#This Row],[nb postes apprentis 2021]]</f>
        <v>0</v>
      </c>
      <c r="AB50" s="70">
        <f>SUM(Tableau22[[#This Row],[nb postes A cumul 2021]:[nb postes apprentis cumul 2021]])</f>
        <v>0</v>
      </c>
      <c r="AC50" s="75">
        <f>IF($S$2=N50,IF(O50="janvier",M50,M50*(13-MATCH(O50,'références '!$L$4:$L$15,0))/12),IF($S$2=P50,-M50*(13-MATCH(Q50,'références '!$L$4:$L$15,0))/12,IF($S$2=P50+1,-Q50,IF($S$2&gt;=N50,IF(SUM(O50:P50)=0,0,M50-Q50),0))))</f>
        <v>0</v>
      </c>
      <c r="AD50" s="75">
        <f>Tableau22[[#This Row],[montant DM 2021]]</f>
        <v>0</v>
      </c>
      <c r="AE50" s="73">
        <f>IF($AE$2=N50,IF(O50="janvier",C50,C50*(13-MATCH(O50,'références '!$L$4:$L$15,0))/12),IF($AE$2=P50,-C50*(13-MATCH(Q50,'références '!$L$4:$L$15,0))/12,IF($AE$2=P50+1,-Q50,IF($AE$2&gt;=N50,IF(SUM(O50:P50)=0,0,C50-X50),0))))</f>
        <v>0</v>
      </c>
      <c r="AF50" s="73">
        <f>IF($AE$2=N50,IF(O50="janvier",D50,D50*(13-MATCH(O50,'références '!$L$4:$L$15,0))/12),IF($AE$2=P50,-D50*(13-MATCH(Q50,'références '!$L$4:$L$15,0))/12,IF($AE$2=P50+1,-Q50,IF($AE$2&gt;=N50,IF(SUM(O50:P50)=0,0,D50-Y50),0))))</f>
        <v>0</v>
      </c>
      <c r="AG50" s="73">
        <f>IF($AE$2=N50,IF(O50="janvier",E50,E50*(13-MATCH(O50,'références '!$L$4:$L$15,0))/12),IF($AE$2=P50,-E50*(13-MATCH(Q50,'références '!$L$4:$L$15,0))/12,IF($AE$2=P50+1,-Q50,IF($AE$2&gt;=N50,IF(SUM(O50:P50)=0,0,E50-Z50),0))))</f>
        <v>0</v>
      </c>
      <c r="AH50" s="73">
        <f>IF($AE$2=N50,IF(O50="janvier",F50,F50*(13-MATCH(O50,'références '!$L$4:$L$15,0))/12),IF($AE$2=P50,-F50*(13-MATCH(Q50,'références '!$L$4:$L$15,0))/12,IF($AE$2=P50+1,-Q50,IF($AE$2&gt;=N50,IF(SUM(O50:P50)=0,0,F50-AA50),0))))</f>
        <v>0</v>
      </c>
      <c r="AI50" s="73">
        <f>SUM(AE50:AH50)</f>
        <v>0</v>
      </c>
      <c r="AJ50" s="70">
        <f>Tableau22[[#This Row],[nb postes A cumul 2021]]+Tableau22[[#This Row],[nb postes A 2022]]</f>
        <v>0</v>
      </c>
      <c r="AK50" s="70">
        <f>Tableau22[[#This Row],[nb postes B cumul 2021]]+Tableau22[[#This Row],[nb postes B 2022]]</f>
        <v>0</v>
      </c>
      <c r="AL50" s="70">
        <f>Tableau22[[#This Row],[nb postes C cumul 2021]]+Tableau22[[#This Row],[nb postes C 2022]]</f>
        <v>0</v>
      </c>
      <c r="AM50" s="70">
        <f>Tableau22[[#This Row],[nb postes apprentis cumul 2021]]+Tableau22[[#This Row],[nb postes apprentis 2022]]</f>
        <v>0</v>
      </c>
      <c r="AN50" s="70">
        <f>SUM(Tableau22[[#This Row],[nb postes A cumul 2021]:[nb postes apprentis cumul 2021]])</f>
        <v>0</v>
      </c>
      <c r="AO50" s="75">
        <f>IF($S$2=N50,IF(O50="janvier",M50,M50*(13-MATCH(O50,'références '!$L$4:$L$15,0))/12),IF($S$2=P50,-M50*(13-MATCH(Q50,'références '!$L$4:$L$15,0))/12,IF($S$2=P50+1,-Q50,IF($S$2&gt;=N50,IF(SUM(O50:P50)=0,0,M50-AC50),0))))</f>
        <v>0</v>
      </c>
      <c r="AP50" s="75">
        <f>Tableau22[[#This Row],[montant cumulé 2021]]+Tableau22[[#This Row],[montant BP 2022]]</f>
        <v>0</v>
      </c>
      <c r="AQ50" s="73" t="e">
        <f>IF($S$2=#REF!,IF(#REF!="janvier",R50,R50*(13-MATCH(#REF!,'références '!$L$4:$L$15,0))/12),IF($S$2=#REF!,-R50*(13-MATCH(#REF!,'références '!$L$4:$L$15,0))/12,IF($S$2=#REF!+1,-#REF!,IF($S$2&gt;=#REF!,IF(SUM(#REF!)=0,0,R50-#REF!),0))))</f>
        <v>#REF!</v>
      </c>
      <c r="AR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0" s="73" t="e">
        <f>SUM(AQ50:AT50)</f>
        <v>#REF!</v>
      </c>
      <c r="AV50" s="70"/>
      <c r="AW50" s="70"/>
      <c r="AX50" s="70"/>
      <c r="AY50" s="70"/>
      <c r="AZ50" s="70">
        <f>SUM(Tableau22[[#This Row],[nb postes A cumul 2021]:[nb postes apprentis cumul 2021]])</f>
        <v>0</v>
      </c>
      <c r="BA5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0" s="75">
        <f>Tableau22[[#This Row],[montant DM 2021]]</f>
        <v>0</v>
      </c>
      <c r="BC50" s="73">
        <f>IF($S$2=T50,IF(U50="janvier",#REF!,#REF!*(13-MATCH(U50,'références '!$L$4:$L$15,0))/12),IF($S$2=V50,-#REF!*(13-MATCH(W50,'références '!$L$4:$L$15,0))/12,IF($S$2=V50+1,-W50,IF($S$2&gt;=T50,IF(SUM(U50:V50)=0,0,#REF!-W50),0))))</f>
        <v>0</v>
      </c>
      <c r="BD50" s="73">
        <f>IF($S$2=T50,IF(U50="janvier",#REF!,#REF!*(13-MATCH(U50,'références '!$L$4:$L$15,0))/12),IF($S$2=V50,-#REF!*(13-MATCH(W50,'références '!$L$4:$L$15,0))/12,IF($S$2=V50+1,-W50,IF($S$2&gt;=T50,IF(SUM(U50:V50)=0,0,#REF!-W50),0))))</f>
        <v>0</v>
      </c>
      <c r="BE50" s="73">
        <f>IF($S$2=T50,IF(U50="janvier",#REF!,#REF!*(13-MATCH(U50,'références '!$L$4:$L$15,0))/12),IF($S$2=V50,-#REF!*(13-MATCH(W50,'références '!$L$4:$L$15,0))/12,IF($S$2=V50+1,-W50,IF($S$2&gt;=T50,IF(SUM(U50:V50)=0,0,#REF!-W50),0))))</f>
        <v>0</v>
      </c>
      <c r="BF50" s="73">
        <f>IF($S$2=T50,IF(U50="janvier",#REF!,#REF!*(13-MATCH(U50,'références '!$L$4:$L$15,0))/12),IF($S$2=V50,-#REF!*(13-MATCH(W50,'références '!$L$4:$L$15,0))/12,IF($S$2=V50+1,-W50,IF($S$2&gt;=T50,IF(SUM(U50:V50)=0,0,#REF!-W50),0))))</f>
        <v>0</v>
      </c>
      <c r="BG50" s="73">
        <f>SUM(BC50:BF50)</f>
        <v>0</v>
      </c>
      <c r="BH50" s="70"/>
      <c r="BI50" s="70"/>
      <c r="BJ50" s="70"/>
      <c r="BK50" s="70"/>
      <c r="BL50" s="70">
        <f>SUM(Tableau22[[#This Row],[nb postes A cumul 2021]:[nb postes apprentis cumul 2021]])</f>
        <v>0</v>
      </c>
      <c r="BM50" s="75">
        <f>IF($S$2=T50,IF(U50="janvier",#REF!,#REF!*(13-MATCH(U50,'références '!$L$4:$L$15,0))/12),IF($S$2=V50,-#REF!*(13-MATCH(W50,'références '!$L$4:$L$15,0))/12,IF($S$2=V50+1,-W50,IF($S$2&gt;=T50,IF(SUM(U50:V50)=0,0,#REF!-W50),0))))</f>
        <v>0</v>
      </c>
      <c r="BN50" s="75">
        <f>Tableau22[[#This Row],[montant DM 2021]]</f>
        <v>0</v>
      </c>
      <c r="BO50" s="73">
        <f>IF($S$2=AF50,IF(AG50="janvier",#REF!,#REF!*(13-MATCH(AG50,'références '!$L$4:$L$15,0))/12),IF($S$2=AH50,-#REF!*(13-MATCH(AI50,'références '!$L$4:$L$15,0))/12,IF($S$2=AH50+1,-AI50,IF($S$2&gt;=AF50,IF(SUM(AG50:AH50)=0,0,#REF!-AI50),0))))</f>
        <v>0</v>
      </c>
      <c r="BP50" s="73">
        <f>IF($S$2=AF50,IF(AG50="janvier",#REF!,#REF!*(13-MATCH(AG50,'références '!$L$4:$L$15,0))/12),IF($S$2=AH50,-#REF!*(13-MATCH(AI50,'références '!$L$4:$L$15,0))/12,IF($S$2=AH50+1,-AI50,IF($S$2&gt;=AF50,IF(SUM(AG50:AH50)=0,0,#REF!-AI50),0))))</f>
        <v>0</v>
      </c>
      <c r="BQ50" s="73">
        <f>IF($S$2=AF50,IF(AG50="janvier",#REF!,#REF!*(13-MATCH(AG50,'références '!$L$4:$L$15,0))/12),IF($S$2=AH50,-#REF!*(13-MATCH(AI50,'références '!$L$4:$L$15,0))/12,IF($S$2=AH50+1,-AI50,IF($S$2&gt;=AF50,IF(SUM(AG50:AH50)=0,0,#REF!-AI50),0))))</f>
        <v>0</v>
      </c>
      <c r="BR50" s="73">
        <f>IF($S$2=AF50,IF(AG50="janvier",#REF!,#REF!*(13-MATCH(AG50,'références '!$L$4:$L$15,0))/12),IF($S$2=AH50,-#REF!*(13-MATCH(AI50,'références '!$L$4:$L$15,0))/12,IF($S$2=AH50+1,-AI50,IF($S$2&gt;=AF50,IF(SUM(AG50:AH50)=0,0,#REF!-AI50),0))))</f>
        <v>0</v>
      </c>
      <c r="BS50" s="73">
        <f>SUM(BO50:BR50)</f>
        <v>0</v>
      </c>
      <c r="BT50" s="70"/>
      <c r="BU50" s="70"/>
      <c r="BV50" s="70"/>
      <c r="BW50" s="70"/>
      <c r="BX50" s="70">
        <f>SUM(Tableau22[[#This Row],[nb postes A cumul 2021]:[nb postes apprentis cumul 2021]])</f>
        <v>0</v>
      </c>
      <c r="BY50" s="75">
        <f>IF($S$2=AF50,IF(AG50="janvier",Z50,Z50*(13-MATCH(AG50,'références '!$L$4:$L$15,0))/12),IF($S$2=AH50,-Z50*(13-MATCH(AI50,'références '!$L$4:$L$15,0))/12,IF($S$2=AH50+1,-AI50,IF($S$2&gt;=AF50,IF(SUM(AG50:AH50)=0,0,Z50-AI50),0))))</f>
        <v>0</v>
      </c>
      <c r="BZ50" s="75">
        <f>Tableau22[[#This Row],[montant DM 2021]]</f>
        <v>0</v>
      </c>
      <c r="CA50" s="73" t="e">
        <f>IF($S$2=AR50,IF(AS50="janvier",X50,X50*(13-MATCH(AS50,'références '!$L$4:$L$15,0))/12),IF($S$2=AT50,-X50*(13-MATCH(AU50,'références '!$L$4:$L$15,0))/12,IF($S$2=AT50+1,-AU50,IF($S$2&gt;=AR50,IF(SUM(AS50:AT50)=0,0,X50-AU50),0))))</f>
        <v>#REF!</v>
      </c>
      <c r="CB50" s="73" t="e">
        <f>IF($S$2=AR50,IF(AS50="janvier",Y50,Y50*(13-MATCH(AS50,'références '!$L$4:$L$15,0))/12),IF($S$2=AT50,-Y50*(13-MATCH(AU50,'références '!$L$4:$L$15,0))/12,IF($S$2=AT50+1,-AU50,IF($S$2&gt;=AR50,IF(SUM(AS50:AT50)=0,0,Y50-AU50),0))))</f>
        <v>#REF!</v>
      </c>
      <c r="CC50" s="73" t="e">
        <f>IF($S$2=AR50,IF(AS50="janvier",Z50,Z50*(13-MATCH(AS50,'références '!$L$4:$L$15,0))/12),IF($S$2=AT50,-Z50*(13-MATCH(AU50,'références '!$L$4:$L$15,0))/12,IF($S$2=AT50+1,-AU50,IF($S$2&gt;=AR50,IF(SUM(AS50:AT50)=0,0,Z50-AU50),0))))</f>
        <v>#REF!</v>
      </c>
      <c r="CD50" s="73" t="e">
        <f>IF($S$2=AR50,IF(AS50="janvier",AA50,AA50*(13-MATCH(AS50,'références '!$L$4:$L$15,0))/12),IF($S$2=AT50,-AA50*(13-MATCH(AU50,'références '!$L$4:$L$15,0))/12,IF($S$2=AT50+1,-AU50,IF($S$2&gt;=AR50,IF(SUM(AS50:AT50)=0,0,AA50-AU50),0))))</f>
        <v>#REF!</v>
      </c>
      <c r="CE50" s="73" t="e">
        <f>SUM(CA50:CD50)</f>
        <v>#REF!</v>
      </c>
      <c r="CF50" s="70"/>
      <c r="CG50" s="70"/>
      <c r="CH50" s="70"/>
      <c r="CI50" s="70"/>
      <c r="CJ50" s="70">
        <f>SUM(Tableau22[[#This Row],[nb postes A cumul 2021]:[nb postes apprentis cumul 2021]])</f>
        <v>0</v>
      </c>
      <c r="CK50" s="75" t="e">
        <f>IF($S$2=AR50,IF(AS50="janvier",AL50,AL50*(13-MATCH(AS50,'références '!$L$4:$L$15,0))/12),IF($S$2=AT50,-AL50*(13-MATCH(AU50,'références '!$L$4:$L$15,0))/12,IF($S$2=AT50+1,-AU50,IF($S$2&gt;=AR50,IF(SUM(AS50:AT50)=0,0,AL50-AU50),0))))</f>
        <v>#REF!</v>
      </c>
      <c r="CL50" s="75">
        <f>Tableau22[[#This Row],[montant DM 2021]]</f>
        <v>0</v>
      </c>
      <c r="CM50" s="73">
        <f>IF($S$2=BD50,IF(BE50="janvier",AJ50,AJ50*(13-MATCH(BE50,'références '!$L$4:$L$15,0))/12),IF($S$2=BF50,-AJ50*(13-MATCH(BG50,'références '!$L$4:$L$15,0))/12,IF($S$2=BF50+1,-BG50,IF($S$2&gt;=BD50,IF(SUM(BE50:BF50)=0,0,AJ50-BG50),0))))</f>
        <v>0</v>
      </c>
      <c r="CN50" s="73">
        <f>IF($S$2=BD50,IF(BE50="janvier",AK50,AK50*(13-MATCH(BE50,'références '!$L$4:$L$15,0))/12),IF($S$2=BF50,-AK50*(13-MATCH(BG50,'références '!$L$4:$L$15,0))/12,IF($S$2=BF50+1,-BG50,IF($S$2&gt;=BD50,IF(SUM(BE50:BF50)=0,0,AK50-BG50),0))))</f>
        <v>0</v>
      </c>
      <c r="CO50" s="73">
        <f>IF($S$2=BD50,IF(BE50="janvier",AL50,AL50*(13-MATCH(BE50,'références '!$L$4:$L$15,0))/12),IF($S$2=BF50,-AL50*(13-MATCH(BG50,'références '!$L$4:$L$15,0))/12,IF($S$2=BF50+1,-BG50,IF($S$2&gt;=BD50,IF(SUM(BE50:BF50)=0,0,AL50-BG50),0))))</f>
        <v>0</v>
      </c>
      <c r="CP50" s="73">
        <f>IF($S$2=BD50,IF(BE50="janvier",AM50,AM50*(13-MATCH(BE50,'références '!$L$4:$L$15,0))/12),IF($S$2=BF50,-AM50*(13-MATCH(BG50,'références '!$L$4:$L$15,0))/12,IF($S$2=BF50+1,-BG50,IF($S$2&gt;=BD50,IF(SUM(BE50:BF50)=0,0,AM50-BG50),0))))</f>
        <v>0</v>
      </c>
      <c r="CQ50" s="73">
        <f>SUM(CM50:CP50)</f>
        <v>0</v>
      </c>
      <c r="CR50" s="70"/>
      <c r="CS50" s="70"/>
      <c r="CT50" s="70"/>
      <c r="CU50" s="70"/>
      <c r="CV50" s="70">
        <f>SUM(Tableau22[[#This Row],[nb postes A cumul 2021]:[nb postes apprentis cumul 2021]])</f>
        <v>0</v>
      </c>
      <c r="CW50" s="75">
        <f>IF($S$2=BD50,IF(BE50="janvier",AX50,AX50*(13-MATCH(BE50,'références '!$L$4:$L$15,0))/12),IF($S$2=BF50,-AX50*(13-MATCH(BG50,'références '!$L$4:$L$15,0))/12,IF($S$2=BF50+1,-BG50,IF($S$2&gt;=BD50,IF(SUM(BE50:BF50)=0,0,AX50-BG50),0))))</f>
        <v>0</v>
      </c>
      <c r="CX50" s="75">
        <f>Tableau22[[#This Row],[montant DM 2021]]</f>
        <v>0</v>
      </c>
    </row>
    <row r="51" spans="1:102" x14ac:dyDescent="0.25">
      <c r="A51" s="17"/>
      <c r="B51" s="17" t="s">
        <v>91</v>
      </c>
      <c r="C51" s="25"/>
      <c r="D51" s="25"/>
      <c r="E51" s="25">
        <v>1</v>
      </c>
      <c r="F51" s="25"/>
      <c r="G51" s="27">
        <f>SUM(C51:F51)</f>
        <v>1</v>
      </c>
      <c r="H51" s="18" t="s">
        <v>81</v>
      </c>
      <c r="I51" s="13" t="s">
        <v>77</v>
      </c>
      <c r="J51" s="26">
        <f>IF(H51="titulaire",IF(I51="technique",(C51*'références coût RH'!$C$2)+(D51*'références coût RH'!$C$3)+(E51*'références coût RH'!$C$4)+(F51*'références coût RH'!$B$5),
IF(I51="administrative",(C51*'références coût RH'!$D$2)+(D51*'références coût RH'!$D$3)+(E51*'références coût RH'!$D$4)+(F51*'références coût RH'!$B$5),
IF(I51="sanitaire",(C51*'références coût RH'!$E$2)+(D51*'références coût RH'!$E$3)+(E51*'références coût RH'!$E$4)+(F51*'références coût RH'!$B$5),
IF(I51="culturelle",(C51*'références coût RH'!$F$2)+(D51*'références coût RH'!$F$3)+(E51*'références coût RH'!$F$4)+(F51*'références coût RH'!$B$5),
IF(I51="sportive",(C51*'références coût RH'!$G$2)+(D51*'références coût RH'!$G$3)+(E51*'références coût RH'!$G$4)+(F51*'références coût RH'!$B$5),
IF(I51="animation",(C51*'références coût RH'!$H$2)+(D51*'références coût RH'!$H$3)+(E51*'références coût RH'!$H$4)+(F51*'références coût RH'!$B$5),
IF(I51="PM",(C51*'références coût RH'!$I$2)+(D51*'références coût RH'!$I$3)+(E51*'références coût RH'!$I$4)+(F51*'références coût RH'!$B$5),
IF(I51="",(C51*'références coût RH'!$B$2)+(D51*'références coût RH'!$B$3)+(E51*'références coût RH'!$B$4)+(F51*'références coût RH'!$B$5))))))))),
IF(I51="technique",(C51*'références coût RH'!$C$11)+(D51*'références coût RH'!$C$12)+(E51*'références coût RH'!$C$13)+(F51*'références coût RH'!$B$14),
IF(I51="administrative",(C51*'références coût RH'!$D$11)+(D51*'références coût RH'!$D$12)+(E51*'références coût RH'!$D$13)+(F51*'références coût RH'!$B$14),
IF(I51="sanitaire",(C51*'références coût RH'!$E$11)+(D51*'références coût RH'!$E$12)+(E51*'références coût RH'!$E$13)+(F51*'références coût RH'!$B$14),
IF(I51="culturelle",(C51*'références coût RH'!$F$11)+(D51*'références coût RH'!$F$12)+(E51*'références coût RH'!$F$13)+(F51*'références coût RH'!$B$14),
IF(I51="sportive",(C51*'références coût RH'!$BH$21)+(D51*'références coût RH'!$BH$22)+(E51*'références coût RH'!$BH$23)+(F51*'références coût RH'!$B$14),
IF(I51="animation",(C51*'références coût RH'!$H$11)+(D51*'références coût RH'!$H$12)+(E51*'références coût RH'!$H$13)+(F51*'références coût RH'!$B$14),
IF(I51="PM",(C51*'références coût RH'!$I$11)+(D51*'références coût RH'!$I$12)+(E51*'références coût RH'!$I$13)+(F51*'références coût RH'!$B$14),
IF(I51="",(C51*'références coût RH'!$B$11)+(D51*'références coût RH'!$B$12)+(E51*'références coût RH'!$B$13)+(F51*'références coût RH'!$B$14))))))))))</f>
        <v>38000</v>
      </c>
      <c r="K51" s="26"/>
      <c r="L51" s="26"/>
      <c r="M51" s="26">
        <f>Tableau22[[#This Row],[montant estimé 012]]+Tableau22[[#This Row],[Montant estimé 011 et 65]]+Tableau22[[#This Row],[Montant estimé recettes]]</f>
        <v>38000</v>
      </c>
      <c r="N51" s="52">
        <v>2025</v>
      </c>
      <c r="O51" s="17" t="s">
        <v>122</v>
      </c>
      <c r="P51" s="56"/>
      <c r="Q51" s="59"/>
      <c r="R51" s="11"/>
      <c r="S51" s="73">
        <f>IF($S$2=N51,IF(O51="janvier",C51,C51*(13-MATCH(O51,'références '!$L$4:$L$15,0))/12),IF($S$2=P51,-C51*(13-MATCH(Q51,'références '!$L$4:$L$15,0))/12,IF($S$2=P51+1,-Q51,IF($S$2&gt;=N51,IF(SUM(O51:P51)=0,0,C51-Q51),0))))</f>
        <v>0</v>
      </c>
      <c r="T51" s="73">
        <f>IF($S$2=N51,IF(O51="janvier",D51,D51*(13-MATCH(O51,'références '!$L$4:$L$15,0))/12),IF($S$2=P51,-D51*(13-MATCH(Q51,'références '!$L$4:$L$15,0))/12,IF($S$2=P51+1,-Q51,IF($S$2&gt;=N51,IF(SUM(O51:P51)=0,0,D51-Q51),0))))</f>
        <v>0</v>
      </c>
      <c r="U51" s="73">
        <f>IF($S$2=N51,IF(O51="janvier",E51,E51*(13-MATCH(O51,'références '!$L$4:$L$15,0))/12),IF($S$2=P51,-E51*(13-MATCH(Q51,'références '!$L$4:$L$15,0))/12,IF($S$2=P51+1,-Q51,IF($S$2&gt;=N51,IF(SUM(O51:P51)=0,0,E51-Q51),0))))</f>
        <v>0</v>
      </c>
      <c r="V51" s="73">
        <f>IF($S$2=N51,IF(O51="janvier",F51,F51*(13-MATCH(O51,'références '!$L$4:$L$15,0))/12),IF($S$2=P51,-F51*(13-MATCH(Q51,'références '!$L$4:$L$15,0))/12,IF($S$2=P51+1,-Q51,IF($S$2&gt;=N51,IF(SUM(O51:P51)=0,0,F51-Q51),0))))</f>
        <v>0</v>
      </c>
      <c r="W51" s="73">
        <f>SUM(S51:V51)</f>
        <v>0</v>
      </c>
      <c r="X51" s="70">
        <f>Tableau22[[#This Row],[nb postes A 2021]]</f>
        <v>0</v>
      </c>
      <c r="Y51" s="70">
        <f>Tableau22[[#This Row],[nb postes B 2021]]</f>
        <v>0</v>
      </c>
      <c r="Z51" s="70">
        <f>Tableau22[[#This Row],[nb postes C 2021]]</f>
        <v>0</v>
      </c>
      <c r="AA51" s="70">
        <f>Tableau22[[#This Row],[nb postes apprentis 2021]]</f>
        <v>0</v>
      </c>
      <c r="AB51" s="70">
        <f>SUM(Tableau22[[#This Row],[nb postes A cumul 2021]:[nb postes apprentis cumul 2021]])</f>
        <v>0</v>
      </c>
      <c r="AC51" s="75">
        <f>IF($S$2=N51,IF(O51="janvier",M51,M51*(13-MATCH(O51,'références '!$L$4:$L$15,0))/12),IF($S$2=P51,-M51*(13-MATCH(Q51,'références '!$L$4:$L$15,0))/12,IF($S$2=P51+1,-Q51,IF($S$2&gt;=N51,IF(SUM(O51:P51)=0,0,M51-Q51),0))))</f>
        <v>0</v>
      </c>
      <c r="AD51" s="75">
        <f>Tableau22[[#This Row],[montant DM 2021]]</f>
        <v>0</v>
      </c>
      <c r="AE51" s="73">
        <f>IF($AE$2=N51,IF(O51="janvier",C51,C51*(13-MATCH(O51,'références '!$L$4:$L$15,0))/12),IF($AE$2=P51,-C51*(13-MATCH(Q51,'références '!$L$4:$L$15,0))/12,IF($AE$2=P51+1,-Q51,IF($AE$2&gt;=N51,IF(SUM(O51:P51)=0,0,C51-X51),0))))</f>
        <v>0</v>
      </c>
      <c r="AF51" s="73">
        <f>IF($AE$2=N51,IF(O51="janvier",D51,D51*(13-MATCH(O51,'références '!$L$4:$L$15,0))/12),IF($AE$2=P51,-D51*(13-MATCH(Q51,'références '!$L$4:$L$15,0))/12,IF($AE$2=P51+1,-Q51,IF($AE$2&gt;=N51,IF(SUM(O51:P51)=0,0,D51-Y51),0))))</f>
        <v>0</v>
      </c>
      <c r="AG51" s="73">
        <f>IF($AE$2=N51,IF(O51="janvier",E51,E51*(13-MATCH(O51,'références '!$L$4:$L$15,0))/12),IF($AE$2=P51,-E51*(13-MATCH(Q51,'références '!$L$4:$L$15,0))/12,IF($AE$2=P51+1,-Q51,IF($AE$2&gt;=N51,IF(SUM(O51:P51)=0,0,E51-Z51),0))))</f>
        <v>0</v>
      </c>
      <c r="AH51" s="73">
        <f>IF($AE$2=N51,IF(O51="janvier",F51,F51*(13-MATCH(O51,'références '!$L$4:$L$15,0))/12),IF($AE$2=P51,-F51*(13-MATCH(Q51,'références '!$L$4:$L$15,0))/12,IF($AE$2=P51+1,-Q51,IF($AE$2&gt;=N51,IF(SUM(O51:P51)=0,0,F51-AA51),0))))</f>
        <v>0</v>
      </c>
      <c r="AI51" s="73">
        <f>SUM(AE51:AH51)</f>
        <v>0</v>
      </c>
      <c r="AJ51" s="70">
        <f>Tableau22[[#This Row],[nb postes A cumul 2021]]+Tableau22[[#This Row],[nb postes A 2022]]</f>
        <v>0</v>
      </c>
      <c r="AK51" s="70">
        <f>Tableau22[[#This Row],[nb postes B cumul 2021]]+Tableau22[[#This Row],[nb postes B 2022]]</f>
        <v>0</v>
      </c>
      <c r="AL51" s="70">
        <f>Tableau22[[#This Row],[nb postes C cumul 2021]]+Tableau22[[#This Row],[nb postes C 2022]]</f>
        <v>0</v>
      </c>
      <c r="AM51" s="70">
        <f>Tableau22[[#This Row],[nb postes apprentis cumul 2021]]+Tableau22[[#This Row],[nb postes apprentis 2022]]</f>
        <v>0</v>
      </c>
      <c r="AN51" s="70">
        <f>SUM(Tableau22[[#This Row],[nb postes A cumul 2021]:[nb postes apprentis cumul 2021]])</f>
        <v>0</v>
      </c>
      <c r="AO51" s="75">
        <f>IF($S$2=N51,IF(O51="janvier",M51,M51*(13-MATCH(O51,'références '!$L$4:$L$15,0))/12),IF($S$2=P51,-M51*(13-MATCH(Q51,'références '!$L$4:$L$15,0))/12,IF($S$2=P51+1,-Q51,IF($S$2&gt;=N51,IF(SUM(O51:P51)=0,0,M51-AC51),0))))</f>
        <v>0</v>
      </c>
      <c r="AP51" s="75">
        <f>Tableau22[[#This Row],[montant cumulé 2021]]+Tableau22[[#This Row],[montant BP 2022]]</f>
        <v>0</v>
      </c>
      <c r="AQ51" s="73" t="e">
        <f>IF($S$2=#REF!,IF(#REF!="janvier",R51,R51*(13-MATCH(#REF!,'références '!$L$4:$L$15,0))/12),IF($S$2=#REF!,-R51*(13-MATCH(#REF!,'références '!$L$4:$L$15,0))/12,IF($S$2=#REF!+1,-#REF!,IF($S$2&gt;=#REF!,IF(SUM(#REF!)=0,0,R51-#REF!),0))))</f>
        <v>#REF!</v>
      </c>
      <c r="AR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1" s="73" t="e">
        <f>SUM(AQ51:AT51)</f>
        <v>#REF!</v>
      </c>
      <c r="AV51" s="70"/>
      <c r="AW51" s="70"/>
      <c r="AX51" s="70"/>
      <c r="AY51" s="70"/>
      <c r="AZ51" s="70">
        <f>SUM(Tableau22[[#This Row],[nb postes A cumul 2021]:[nb postes apprentis cumul 2021]])</f>
        <v>0</v>
      </c>
      <c r="BA5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1" s="75">
        <f>Tableau22[[#This Row],[montant DM 2021]]</f>
        <v>0</v>
      </c>
      <c r="BC51" s="73">
        <f>IF($S$2=T51,IF(U51="janvier",#REF!,#REF!*(13-MATCH(U51,'références '!$L$4:$L$15,0))/12),IF($S$2=V51,-#REF!*(13-MATCH(W51,'références '!$L$4:$L$15,0))/12,IF($S$2=V51+1,-W51,IF($S$2&gt;=T51,IF(SUM(U51:V51)=0,0,#REF!-W51),0))))</f>
        <v>0</v>
      </c>
      <c r="BD51" s="73">
        <f>IF($S$2=T51,IF(U51="janvier",#REF!,#REF!*(13-MATCH(U51,'références '!$L$4:$L$15,0))/12),IF($S$2=V51,-#REF!*(13-MATCH(W51,'références '!$L$4:$L$15,0))/12,IF($S$2=V51+1,-W51,IF($S$2&gt;=T51,IF(SUM(U51:V51)=0,0,#REF!-W51),0))))</f>
        <v>0</v>
      </c>
      <c r="BE51" s="73">
        <f>IF($S$2=T51,IF(U51="janvier",#REF!,#REF!*(13-MATCH(U51,'références '!$L$4:$L$15,0))/12),IF($S$2=V51,-#REF!*(13-MATCH(W51,'références '!$L$4:$L$15,0))/12,IF($S$2=V51+1,-W51,IF($S$2&gt;=T51,IF(SUM(U51:V51)=0,0,#REF!-W51),0))))</f>
        <v>0</v>
      </c>
      <c r="BF51" s="73">
        <f>IF($S$2=T51,IF(U51="janvier",#REF!,#REF!*(13-MATCH(U51,'références '!$L$4:$L$15,0))/12),IF($S$2=V51,-#REF!*(13-MATCH(W51,'références '!$L$4:$L$15,0))/12,IF($S$2=V51+1,-W51,IF($S$2&gt;=T51,IF(SUM(U51:V51)=0,0,#REF!-W51),0))))</f>
        <v>0</v>
      </c>
      <c r="BG51" s="73">
        <f>SUM(BC51:BF51)</f>
        <v>0</v>
      </c>
      <c r="BH51" s="70"/>
      <c r="BI51" s="70"/>
      <c r="BJ51" s="70"/>
      <c r="BK51" s="70"/>
      <c r="BL51" s="70">
        <f>SUM(Tableau22[[#This Row],[nb postes A cumul 2021]:[nb postes apprentis cumul 2021]])</f>
        <v>0</v>
      </c>
      <c r="BM51" s="75">
        <f>IF($S$2=T51,IF(U51="janvier",#REF!,#REF!*(13-MATCH(U51,'références '!$L$4:$L$15,0))/12),IF($S$2=V51,-#REF!*(13-MATCH(W51,'références '!$L$4:$L$15,0))/12,IF($S$2=V51+1,-W51,IF($S$2&gt;=T51,IF(SUM(U51:V51)=0,0,#REF!-W51),0))))</f>
        <v>0</v>
      </c>
      <c r="BN51" s="75">
        <f>Tableau22[[#This Row],[montant DM 2021]]</f>
        <v>0</v>
      </c>
      <c r="BO51" s="73">
        <f>IF($S$2=AF51,IF(AG51="janvier",#REF!,#REF!*(13-MATCH(AG51,'références '!$L$4:$L$15,0))/12),IF($S$2=AH51,-#REF!*(13-MATCH(AI51,'références '!$L$4:$L$15,0))/12,IF($S$2=AH51+1,-AI51,IF($S$2&gt;=AF51,IF(SUM(AG51:AH51)=0,0,#REF!-AI51),0))))</f>
        <v>0</v>
      </c>
      <c r="BP51" s="73">
        <f>IF($S$2=AF51,IF(AG51="janvier",#REF!,#REF!*(13-MATCH(AG51,'références '!$L$4:$L$15,0))/12),IF($S$2=AH51,-#REF!*(13-MATCH(AI51,'références '!$L$4:$L$15,0))/12,IF($S$2=AH51+1,-AI51,IF($S$2&gt;=AF51,IF(SUM(AG51:AH51)=0,0,#REF!-AI51),0))))</f>
        <v>0</v>
      </c>
      <c r="BQ51" s="73">
        <f>IF($S$2=AF51,IF(AG51="janvier",#REF!,#REF!*(13-MATCH(AG51,'références '!$L$4:$L$15,0))/12),IF($S$2=AH51,-#REF!*(13-MATCH(AI51,'références '!$L$4:$L$15,0))/12,IF($S$2=AH51+1,-AI51,IF($S$2&gt;=AF51,IF(SUM(AG51:AH51)=0,0,#REF!-AI51),0))))</f>
        <v>0</v>
      </c>
      <c r="BR51" s="73">
        <f>IF($S$2=AF51,IF(AG51="janvier",#REF!,#REF!*(13-MATCH(AG51,'références '!$L$4:$L$15,0))/12),IF($S$2=AH51,-#REF!*(13-MATCH(AI51,'références '!$L$4:$L$15,0))/12,IF($S$2=AH51+1,-AI51,IF($S$2&gt;=AF51,IF(SUM(AG51:AH51)=0,0,#REF!-AI51),0))))</f>
        <v>0</v>
      </c>
      <c r="BS51" s="73">
        <f>SUM(BO51:BR51)</f>
        <v>0</v>
      </c>
      <c r="BT51" s="70"/>
      <c r="BU51" s="70"/>
      <c r="BV51" s="70"/>
      <c r="BW51" s="70"/>
      <c r="BX51" s="70">
        <f>SUM(Tableau22[[#This Row],[nb postes A cumul 2021]:[nb postes apprentis cumul 2021]])</f>
        <v>0</v>
      </c>
      <c r="BY51" s="75">
        <f>IF($S$2=AF51,IF(AG51="janvier",Z51,Z51*(13-MATCH(AG51,'références '!$L$4:$L$15,0))/12),IF($S$2=AH51,-Z51*(13-MATCH(AI51,'références '!$L$4:$L$15,0))/12,IF($S$2=AH51+1,-AI51,IF($S$2&gt;=AF51,IF(SUM(AG51:AH51)=0,0,Z51-AI51),0))))</f>
        <v>0</v>
      </c>
      <c r="BZ51" s="75">
        <f>Tableau22[[#This Row],[montant DM 2021]]</f>
        <v>0</v>
      </c>
      <c r="CA51" s="73" t="e">
        <f>IF($S$2=AR51,IF(AS51="janvier",X51,X51*(13-MATCH(AS51,'références '!$L$4:$L$15,0))/12),IF($S$2=AT51,-X51*(13-MATCH(AU51,'références '!$L$4:$L$15,0))/12,IF($S$2=AT51+1,-AU51,IF($S$2&gt;=AR51,IF(SUM(AS51:AT51)=0,0,X51-AU51),0))))</f>
        <v>#REF!</v>
      </c>
      <c r="CB51" s="73" t="e">
        <f>IF($S$2=AR51,IF(AS51="janvier",Y51,Y51*(13-MATCH(AS51,'références '!$L$4:$L$15,0))/12),IF($S$2=AT51,-Y51*(13-MATCH(AU51,'références '!$L$4:$L$15,0))/12,IF($S$2=AT51+1,-AU51,IF($S$2&gt;=AR51,IF(SUM(AS51:AT51)=0,0,Y51-AU51),0))))</f>
        <v>#REF!</v>
      </c>
      <c r="CC51" s="73" t="e">
        <f>IF($S$2=AR51,IF(AS51="janvier",Z51,Z51*(13-MATCH(AS51,'références '!$L$4:$L$15,0))/12),IF($S$2=AT51,-Z51*(13-MATCH(AU51,'références '!$L$4:$L$15,0))/12,IF($S$2=AT51+1,-AU51,IF($S$2&gt;=AR51,IF(SUM(AS51:AT51)=0,0,Z51-AU51),0))))</f>
        <v>#REF!</v>
      </c>
      <c r="CD51" s="73" t="e">
        <f>IF($S$2=AR51,IF(AS51="janvier",AA51,AA51*(13-MATCH(AS51,'références '!$L$4:$L$15,0))/12),IF($S$2=AT51,-AA51*(13-MATCH(AU51,'références '!$L$4:$L$15,0))/12,IF($S$2=AT51+1,-AU51,IF($S$2&gt;=AR51,IF(SUM(AS51:AT51)=0,0,AA51-AU51),0))))</f>
        <v>#REF!</v>
      </c>
      <c r="CE51" s="73" t="e">
        <f>SUM(CA51:CD51)</f>
        <v>#REF!</v>
      </c>
      <c r="CF51" s="70"/>
      <c r="CG51" s="70"/>
      <c r="CH51" s="70"/>
      <c r="CI51" s="70"/>
      <c r="CJ51" s="70">
        <f>SUM(Tableau22[[#This Row],[nb postes A cumul 2021]:[nb postes apprentis cumul 2021]])</f>
        <v>0</v>
      </c>
      <c r="CK51" s="75" t="e">
        <f>IF($S$2=AR51,IF(AS51="janvier",AL51,AL51*(13-MATCH(AS51,'références '!$L$4:$L$15,0))/12),IF($S$2=AT51,-AL51*(13-MATCH(AU51,'références '!$L$4:$L$15,0))/12,IF($S$2=AT51+1,-AU51,IF($S$2&gt;=AR51,IF(SUM(AS51:AT51)=0,0,AL51-AU51),0))))</f>
        <v>#REF!</v>
      </c>
      <c r="CL51" s="75">
        <f>Tableau22[[#This Row],[montant DM 2021]]</f>
        <v>0</v>
      </c>
      <c r="CM51" s="73">
        <f>IF($S$2=BD51,IF(BE51="janvier",AJ51,AJ51*(13-MATCH(BE51,'références '!$L$4:$L$15,0))/12),IF($S$2=BF51,-AJ51*(13-MATCH(BG51,'références '!$L$4:$L$15,0))/12,IF($S$2=BF51+1,-BG51,IF($S$2&gt;=BD51,IF(SUM(BE51:BF51)=0,0,AJ51-BG51),0))))</f>
        <v>0</v>
      </c>
      <c r="CN51" s="73">
        <f>IF($S$2=BD51,IF(BE51="janvier",AK51,AK51*(13-MATCH(BE51,'références '!$L$4:$L$15,0))/12),IF($S$2=BF51,-AK51*(13-MATCH(BG51,'références '!$L$4:$L$15,0))/12,IF($S$2=BF51+1,-BG51,IF($S$2&gt;=BD51,IF(SUM(BE51:BF51)=0,0,AK51-BG51),0))))</f>
        <v>0</v>
      </c>
      <c r="CO51" s="73">
        <f>IF($S$2=BD51,IF(BE51="janvier",AL51,AL51*(13-MATCH(BE51,'références '!$L$4:$L$15,0))/12),IF($S$2=BF51,-AL51*(13-MATCH(BG51,'références '!$L$4:$L$15,0))/12,IF($S$2=BF51+1,-BG51,IF($S$2&gt;=BD51,IF(SUM(BE51:BF51)=0,0,AL51-BG51),0))))</f>
        <v>0</v>
      </c>
      <c r="CP51" s="73">
        <f>IF($S$2=BD51,IF(BE51="janvier",AM51,AM51*(13-MATCH(BE51,'références '!$L$4:$L$15,0))/12),IF($S$2=BF51,-AM51*(13-MATCH(BG51,'références '!$L$4:$L$15,0))/12,IF($S$2=BF51+1,-BG51,IF($S$2&gt;=BD51,IF(SUM(BE51:BF51)=0,0,AM51-BG51),0))))</f>
        <v>0</v>
      </c>
      <c r="CQ51" s="73">
        <f>SUM(CM51:CP51)</f>
        <v>0</v>
      </c>
      <c r="CR51" s="70"/>
      <c r="CS51" s="70"/>
      <c r="CT51" s="70"/>
      <c r="CU51" s="70"/>
      <c r="CV51" s="70">
        <f>SUM(Tableau22[[#This Row],[nb postes A cumul 2021]:[nb postes apprentis cumul 2021]])</f>
        <v>0</v>
      </c>
      <c r="CW51" s="75">
        <f>IF($S$2=BD51,IF(BE51="janvier",AX51,AX51*(13-MATCH(BE51,'références '!$L$4:$L$15,0))/12),IF($S$2=BF51,-AX51*(13-MATCH(BG51,'références '!$L$4:$L$15,0))/12,IF($S$2=BF51+1,-BG51,IF($S$2&gt;=BD51,IF(SUM(BE51:BF51)=0,0,AX51-BG51),0))))</f>
        <v>0</v>
      </c>
      <c r="CX51" s="75">
        <f>Tableau22[[#This Row],[montant DM 2021]]</f>
        <v>0</v>
      </c>
    </row>
    <row r="52" spans="1:102" x14ac:dyDescent="0.25">
      <c r="A52" s="17"/>
      <c r="B52" s="17" t="s">
        <v>91</v>
      </c>
      <c r="C52" s="25"/>
      <c r="D52" s="25"/>
      <c r="E52" s="25">
        <v>1</v>
      </c>
      <c r="F52" s="25"/>
      <c r="G52" s="27">
        <f>SUM(C52:F52)</f>
        <v>1</v>
      </c>
      <c r="H52" s="18" t="s">
        <v>81</v>
      </c>
      <c r="I52" s="13" t="s">
        <v>77</v>
      </c>
      <c r="J52" s="26">
        <f>IF(H52="titulaire",IF(I52="technique",(C52*'références coût RH'!$C$2)+(D52*'références coût RH'!$C$3)+(E52*'références coût RH'!$C$4)+(F52*'références coût RH'!$B$5),
IF(I52="administrative",(C52*'références coût RH'!$D$2)+(D52*'références coût RH'!$D$3)+(E52*'références coût RH'!$D$4)+(F52*'références coût RH'!$B$5),
IF(I52="sanitaire",(C52*'références coût RH'!$E$2)+(D52*'références coût RH'!$E$3)+(E52*'références coût RH'!$E$4)+(F52*'références coût RH'!$B$5),
IF(I52="culturelle",(C52*'références coût RH'!$F$2)+(D52*'références coût RH'!$F$3)+(E52*'références coût RH'!$F$4)+(F52*'références coût RH'!$B$5),
IF(I52="sportive",(C52*'références coût RH'!$G$2)+(D52*'références coût RH'!$G$3)+(E52*'références coût RH'!$G$4)+(F52*'références coût RH'!$B$5),
IF(I52="animation",(C52*'références coût RH'!$H$2)+(D52*'références coût RH'!$H$3)+(E52*'références coût RH'!$H$4)+(F52*'références coût RH'!$B$5),
IF(I52="PM",(C52*'références coût RH'!$I$2)+(D52*'références coût RH'!$I$3)+(E52*'références coût RH'!$I$4)+(F52*'références coût RH'!$B$5),
IF(I52="",(C52*'références coût RH'!$B$2)+(D52*'références coût RH'!$B$3)+(E52*'références coût RH'!$B$4)+(F52*'références coût RH'!$B$5))))))))),
IF(I52="technique",(C52*'références coût RH'!$C$11)+(D52*'références coût RH'!$C$12)+(E52*'références coût RH'!$C$13)+(F52*'références coût RH'!$B$14),
IF(I52="administrative",(C52*'références coût RH'!$D$11)+(D52*'références coût RH'!$D$12)+(E52*'références coût RH'!$D$13)+(F52*'références coût RH'!$B$14),
IF(I52="sanitaire",(C52*'références coût RH'!$E$11)+(D52*'références coût RH'!$E$12)+(E52*'références coût RH'!$E$13)+(F52*'références coût RH'!$B$14),
IF(I52="culturelle",(C52*'références coût RH'!$F$11)+(D52*'références coût RH'!$F$12)+(E52*'références coût RH'!$F$13)+(F52*'références coût RH'!$B$14),
IF(I52="sportive",(C52*'références coût RH'!$BH$21)+(D52*'références coût RH'!$BH$22)+(E52*'références coût RH'!$BH$23)+(F52*'références coût RH'!$B$14),
IF(I52="animation",(C52*'références coût RH'!$H$11)+(D52*'références coût RH'!$H$12)+(E52*'références coût RH'!$H$13)+(F52*'références coût RH'!$B$14),
IF(I52="PM",(C52*'références coût RH'!$I$11)+(D52*'références coût RH'!$I$12)+(E52*'références coût RH'!$I$13)+(F52*'références coût RH'!$B$14),
IF(I52="",(C52*'références coût RH'!$B$11)+(D52*'références coût RH'!$B$12)+(E52*'références coût RH'!$B$13)+(F52*'références coût RH'!$B$14))))))))))</f>
        <v>38000</v>
      </c>
      <c r="K52" s="26"/>
      <c r="L52" s="26"/>
      <c r="M52" s="18">
        <f>Tableau22[[#This Row],[montant estimé 012]]+Tableau22[[#This Row],[Montant estimé 011 et 65]]+Tableau22[[#This Row],[Montant estimé recettes]]</f>
        <v>38000</v>
      </c>
      <c r="N52" s="52">
        <v>2026</v>
      </c>
      <c r="O52" s="17" t="s">
        <v>122</v>
      </c>
      <c r="P52" s="56"/>
      <c r="Q52" s="57"/>
      <c r="R52" s="11"/>
      <c r="S52" s="73">
        <f>IF($S$2=N52,IF(O52="janvier",C52,C52*(13-MATCH(O52,'références '!$L$4:$L$15,0))/12),IF($S$2=P52,-C52*(13-MATCH(Q52,'références '!$L$4:$L$15,0))/12,IF($S$2=P52+1,-Q52,IF($S$2&gt;=N52,IF(SUM(O52:P52)=0,0,C52-Q52),0))))</f>
        <v>0</v>
      </c>
      <c r="T52" s="73">
        <f>IF($S$2=N52,IF(O52="janvier",D52,D52*(13-MATCH(O52,'références '!$L$4:$L$15,0))/12),IF($S$2=P52,-D52*(13-MATCH(Q52,'références '!$L$4:$L$15,0))/12,IF($S$2=P52+1,-Q52,IF($S$2&gt;=N52,IF(SUM(O52:P52)=0,0,D52-Q52),0))))</f>
        <v>0</v>
      </c>
      <c r="U52" s="73">
        <f>IF($S$2=N52,IF(O52="janvier",E52,E52*(13-MATCH(O52,'références '!$L$4:$L$15,0))/12),IF($S$2=P52,-E52*(13-MATCH(Q52,'références '!$L$4:$L$15,0))/12,IF($S$2=P52+1,-Q52,IF($S$2&gt;=N52,IF(SUM(O52:P52)=0,0,E52-Q52),0))))</f>
        <v>0</v>
      </c>
      <c r="V52" s="73">
        <f>IF($S$2=N52,IF(O52="janvier",F52,F52*(13-MATCH(O52,'références '!$L$4:$L$15,0))/12),IF($S$2=P52,-F52*(13-MATCH(Q52,'références '!$L$4:$L$15,0))/12,IF($S$2=P52+1,-Q52,IF($S$2&gt;=N52,IF(SUM(O52:P52)=0,0,F52-Q52),0))))</f>
        <v>0</v>
      </c>
      <c r="W52" s="73">
        <f>SUM(S52:V52)</f>
        <v>0</v>
      </c>
      <c r="X52" s="70">
        <f>Tableau22[[#This Row],[nb postes A 2021]]</f>
        <v>0</v>
      </c>
      <c r="Y52" s="70">
        <f>Tableau22[[#This Row],[nb postes B 2021]]</f>
        <v>0</v>
      </c>
      <c r="Z52" s="70">
        <f>Tableau22[[#This Row],[nb postes C 2021]]</f>
        <v>0</v>
      </c>
      <c r="AA52" s="70">
        <f>Tableau22[[#This Row],[nb postes apprentis 2021]]</f>
        <v>0</v>
      </c>
      <c r="AB52" s="70">
        <f>SUM(Tableau22[[#This Row],[nb postes A cumul 2021]:[nb postes apprentis cumul 2021]])</f>
        <v>0</v>
      </c>
      <c r="AC52" s="75">
        <f>IF($S$2=N52,IF(O52="janvier",M52,M52*(13-MATCH(O52,'références '!$L$4:$L$15,0))/12),IF($S$2=P52,-M52*(13-MATCH(Q52,'références '!$L$4:$L$15,0))/12,IF($S$2=P52+1,-Q52,IF($S$2&gt;=N52,IF(SUM(O52:P52)=0,0,M52-Q52),0))))</f>
        <v>0</v>
      </c>
      <c r="AD52" s="75">
        <f>Tableau22[[#This Row],[montant DM 2021]]</f>
        <v>0</v>
      </c>
      <c r="AE52" s="73">
        <f>IF($AE$2=N52,IF(O52="janvier",C52,C52*(13-MATCH(O52,'références '!$L$4:$L$15,0))/12),IF($AE$2=P52,-C52*(13-MATCH(Q52,'références '!$L$4:$L$15,0))/12,IF($AE$2=P52+1,-Q52,IF($AE$2&gt;=N52,IF(SUM(O52:P52)=0,0,C52-X52),0))))</f>
        <v>0</v>
      </c>
      <c r="AF52" s="73">
        <f>IF($AE$2=N52,IF(O52="janvier",D52,D52*(13-MATCH(O52,'références '!$L$4:$L$15,0))/12),IF($AE$2=P52,-D52*(13-MATCH(Q52,'références '!$L$4:$L$15,0))/12,IF($AE$2=P52+1,-Q52,IF($AE$2&gt;=N52,IF(SUM(O52:P52)=0,0,D52-Y52),0))))</f>
        <v>0</v>
      </c>
      <c r="AG52" s="73">
        <f>IF($AE$2=N52,IF(O52="janvier",E52,E52*(13-MATCH(O52,'références '!$L$4:$L$15,0))/12),IF($AE$2=P52,-E52*(13-MATCH(Q52,'références '!$L$4:$L$15,0))/12,IF($AE$2=P52+1,-Q52,IF($AE$2&gt;=N52,IF(SUM(O52:P52)=0,0,E52-Z52),0))))</f>
        <v>0</v>
      </c>
      <c r="AH52" s="73">
        <f>IF($AE$2=N52,IF(O52="janvier",F52,F52*(13-MATCH(O52,'références '!$L$4:$L$15,0))/12),IF($AE$2=P52,-F52*(13-MATCH(Q52,'références '!$L$4:$L$15,0))/12,IF($AE$2=P52+1,-Q52,IF($AE$2&gt;=N52,IF(SUM(O52:P52)=0,0,F52-AA52),0))))</f>
        <v>0</v>
      </c>
      <c r="AI52" s="73">
        <f>SUM(AE52:AH52)</f>
        <v>0</v>
      </c>
      <c r="AJ52" s="70">
        <f>Tableau22[[#This Row],[nb postes A cumul 2021]]+Tableau22[[#This Row],[nb postes A 2022]]</f>
        <v>0</v>
      </c>
      <c r="AK52" s="70">
        <f>Tableau22[[#This Row],[nb postes B cumul 2021]]+Tableau22[[#This Row],[nb postes B 2022]]</f>
        <v>0</v>
      </c>
      <c r="AL52" s="70">
        <f>Tableau22[[#This Row],[nb postes C cumul 2021]]+Tableau22[[#This Row],[nb postes C 2022]]</f>
        <v>0</v>
      </c>
      <c r="AM52" s="70">
        <f>Tableau22[[#This Row],[nb postes apprentis cumul 2021]]+Tableau22[[#This Row],[nb postes apprentis 2022]]</f>
        <v>0</v>
      </c>
      <c r="AN52" s="70">
        <f>SUM(Tableau22[[#This Row],[nb postes A cumul 2021]:[nb postes apprentis cumul 2021]])</f>
        <v>0</v>
      </c>
      <c r="AO52" s="75">
        <f>IF($S$2=N52,IF(O52="janvier",M52,M52*(13-MATCH(O52,'références '!$L$4:$L$15,0))/12),IF($S$2=P52,-M52*(13-MATCH(Q52,'références '!$L$4:$L$15,0))/12,IF($S$2=P52+1,-Q52,IF($S$2&gt;=N52,IF(SUM(O52:P52)=0,0,M52-AC52),0))))</f>
        <v>0</v>
      </c>
      <c r="AP52" s="75">
        <f>Tableau22[[#This Row],[montant cumulé 2021]]+Tableau22[[#This Row],[montant BP 2022]]</f>
        <v>0</v>
      </c>
      <c r="AQ52" s="73" t="e">
        <f>IF($S$2=#REF!,IF(#REF!="janvier",R52,R52*(13-MATCH(#REF!,'références '!$L$4:$L$15,0))/12),IF($S$2=#REF!,-R52*(13-MATCH(#REF!,'références '!$L$4:$L$15,0))/12,IF($S$2=#REF!+1,-#REF!,IF($S$2&gt;=#REF!,IF(SUM(#REF!)=0,0,R52-#REF!),0))))</f>
        <v>#REF!</v>
      </c>
      <c r="AR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2" s="73" t="e">
        <f>SUM(AQ52:AT52)</f>
        <v>#REF!</v>
      </c>
      <c r="AV52" s="70"/>
      <c r="AW52" s="70"/>
      <c r="AX52" s="70"/>
      <c r="AY52" s="70"/>
      <c r="AZ52" s="70">
        <f>SUM(Tableau22[[#This Row],[nb postes A cumul 2021]:[nb postes apprentis cumul 2021]])</f>
        <v>0</v>
      </c>
      <c r="BA5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2" s="75">
        <f>Tableau22[[#This Row],[montant DM 2021]]</f>
        <v>0</v>
      </c>
      <c r="BC52" s="73">
        <f>IF($S$2=T52,IF(U52="janvier",#REF!,#REF!*(13-MATCH(U52,'références '!$L$4:$L$15,0))/12),IF($S$2=V52,-#REF!*(13-MATCH(W52,'références '!$L$4:$L$15,0))/12,IF($S$2=V52+1,-W52,IF($S$2&gt;=T52,IF(SUM(U52:V52)=0,0,#REF!-W52),0))))</f>
        <v>0</v>
      </c>
      <c r="BD52" s="73">
        <f>IF($S$2=T52,IF(U52="janvier",#REF!,#REF!*(13-MATCH(U52,'références '!$L$4:$L$15,0))/12),IF($S$2=V52,-#REF!*(13-MATCH(W52,'références '!$L$4:$L$15,0))/12,IF($S$2=V52+1,-W52,IF($S$2&gt;=T52,IF(SUM(U52:V52)=0,0,#REF!-W52),0))))</f>
        <v>0</v>
      </c>
      <c r="BE52" s="73">
        <f>IF($S$2=T52,IF(U52="janvier",#REF!,#REF!*(13-MATCH(U52,'références '!$L$4:$L$15,0))/12),IF($S$2=V52,-#REF!*(13-MATCH(W52,'références '!$L$4:$L$15,0))/12,IF($S$2=V52+1,-W52,IF($S$2&gt;=T52,IF(SUM(U52:V52)=0,0,#REF!-W52),0))))</f>
        <v>0</v>
      </c>
      <c r="BF52" s="73">
        <f>IF($S$2=T52,IF(U52="janvier",#REF!,#REF!*(13-MATCH(U52,'références '!$L$4:$L$15,0))/12),IF($S$2=V52,-#REF!*(13-MATCH(W52,'références '!$L$4:$L$15,0))/12,IF($S$2=V52+1,-W52,IF($S$2&gt;=T52,IF(SUM(U52:V52)=0,0,#REF!-W52),0))))</f>
        <v>0</v>
      </c>
      <c r="BG52" s="73">
        <f>SUM(BC52:BF52)</f>
        <v>0</v>
      </c>
      <c r="BH52" s="70"/>
      <c r="BI52" s="70"/>
      <c r="BJ52" s="70"/>
      <c r="BK52" s="70"/>
      <c r="BL52" s="70">
        <f>SUM(Tableau22[[#This Row],[nb postes A cumul 2021]:[nb postes apprentis cumul 2021]])</f>
        <v>0</v>
      </c>
      <c r="BM52" s="75">
        <f>IF($S$2=T52,IF(U52="janvier",#REF!,#REF!*(13-MATCH(U52,'références '!$L$4:$L$15,0))/12),IF($S$2=V52,-#REF!*(13-MATCH(W52,'références '!$L$4:$L$15,0))/12,IF($S$2=V52+1,-W52,IF($S$2&gt;=T52,IF(SUM(U52:V52)=0,0,#REF!-W52),0))))</f>
        <v>0</v>
      </c>
      <c r="BN52" s="75">
        <f>Tableau22[[#This Row],[montant DM 2021]]</f>
        <v>0</v>
      </c>
      <c r="BO52" s="73">
        <f>IF($S$2=AF52,IF(AG52="janvier",#REF!,#REF!*(13-MATCH(AG52,'références '!$L$4:$L$15,0))/12),IF($S$2=AH52,-#REF!*(13-MATCH(AI52,'références '!$L$4:$L$15,0))/12,IF($S$2=AH52+1,-AI52,IF($S$2&gt;=AF52,IF(SUM(AG52:AH52)=0,0,#REF!-AI52),0))))</f>
        <v>0</v>
      </c>
      <c r="BP52" s="73">
        <f>IF($S$2=AF52,IF(AG52="janvier",#REF!,#REF!*(13-MATCH(AG52,'références '!$L$4:$L$15,0))/12),IF($S$2=AH52,-#REF!*(13-MATCH(AI52,'références '!$L$4:$L$15,0))/12,IF($S$2=AH52+1,-AI52,IF($S$2&gt;=AF52,IF(SUM(AG52:AH52)=0,0,#REF!-AI52),0))))</f>
        <v>0</v>
      </c>
      <c r="BQ52" s="73">
        <f>IF($S$2=AF52,IF(AG52="janvier",#REF!,#REF!*(13-MATCH(AG52,'références '!$L$4:$L$15,0))/12),IF($S$2=AH52,-#REF!*(13-MATCH(AI52,'références '!$L$4:$L$15,0))/12,IF($S$2=AH52+1,-AI52,IF($S$2&gt;=AF52,IF(SUM(AG52:AH52)=0,0,#REF!-AI52),0))))</f>
        <v>0</v>
      </c>
      <c r="BR52" s="73">
        <f>IF($S$2=AF52,IF(AG52="janvier",#REF!,#REF!*(13-MATCH(AG52,'références '!$L$4:$L$15,0))/12),IF($S$2=AH52,-#REF!*(13-MATCH(AI52,'références '!$L$4:$L$15,0))/12,IF($S$2=AH52+1,-AI52,IF($S$2&gt;=AF52,IF(SUM(AG52:AH52)=0,0,#REF!-AI52),0))))</f>
        <v>0</v>
      </c>
      <c r="BS52" s="73">
        <f>SUM(BO52:BR52)</f>
        <v>0</v>
      </c>
      <c r="BT52" s="70"/>
      <c r="BU52" s="70"/>
      <c r="BV52" s="70"/>
      <c r="BW52" s="70"/>
      <c r="BX52" s="70">
        <f>SUM(Tableau22[[#This Row],[nb postes A cumul 2021]:[nb postes apprentis cumul 2021]])</f>
        <v>0</v>
      </c>
      <c r="BY52" s="75">
        <f>IF($S$2=AF52,IF(AG52="janvier",Z52,Z52*(13-MATCH(AG52,'références '!$L$4:$L$15,0))/12),IF($S$2=AH52,-Z52*(13-MATCH(AI52,'références '!$L$4:$L$15,0))/12,IF($S$2=AH52+1,-AI52,IF($S$2&gt;=AF52,IF(SUM(AG52:AH52)=0,0,Z52-AI52),0))))</f>
        <v>0</v>
      </c>
      <c r="BZ52" s="75">
        <f>Tableau22[[#This Row],[montant DM 2021]]</f>
        <v>0</v>
      </c>
      <c r="CA52" s="73" t="e">
        <f>IF($S$2=AR52,IF(AS52="janvier",X52,X52*(13-MATCH(AS52,'références '!$L$4:$L$15,0))/12),IF($S$2=AT52,-X52*(13-MATCH(AU52,'références '!$L$4:$L$15,0))/12,IF($S$2=AT52+1,-AU52,IF($S$2&gt;=AR52,IF(SUM(AS52:AT52)=0,0,X52-AU52),0))))</f>
        <v>#REF!</v>
      </c>
      <c r="CB52" s="73" t="e">
        <f>IF($S$2=AR52,IF(AS52="janvier",Y52,Y52*(13-MATCH(AS52,'références '!$L$4:$L$15,0))/12),IF($S$2=AT52,-Y52*(13-MATCH(AU52,'références '!$L$4:$L$15,0))/12,IF($S$2=AT52+1,-AU52,IF($S$2&gt;=AR52,IF(SUM(AS52:AT52)=0,0,Y52-AU52),0))))</f>
        <v>#REF!</v>
      </c>
      <c r="CC52" s="73" t="e">
        <f>IF($S$2=AR52,IF(AS52="janvier",Z52,Z52*(13-MATCH(AS52,'références '!$L$4:$L$15,0))/12),IF($S$2=AT52,-Z52*(13-MATCH(AU52,'références '!$L$4:$L$15,0))/12,IF($S$2=AT52+1,-AU52,IF($S$2&gt;=AR52,IF(SUM(AS52:AT52)=0,0,Z52-AU52),0))))</f>
        <v>#REF!</v>
      </c>
      <c r="CD52" s="73" t="e">
        <f>IF($S$2=AR52,IF(AS52="janvier",AA52,AA52*(13-MATCH(AS52,'références '!$L$4:$L$15,0))/12),IF($S$2=AT52,-AA52*(13-MATCH(AU52,'références '!$L$4:$L$15,0))/12,IF($S$2=AT52+1,-AU52,IF($S$2&gt;=AR52,IF(SUM(AS52:AT52)=0,0,AA52-AU52),0))))</f>
        <v>#REF!</v>
      </c>
      <c r="CE52" s="73" t="e">
        <f>SUM(CA52:CD52)</f>
        <v>#REF!</v>
      </c>
      <c r="CF52" s="70"/>
      <c r="CG52" s="70"/>
      <c r="CH52" s="70"/>
      <c r="CI52" s="70"/>
      <c r="CJ52" s="70">
        <f>SUM(Tableau22[[#This Row],[nb postes A cumul 2021]:[nb postes apprentis cumul 2021]])</f>
        <v>0</v>
      </c>
      <c r="CK52" s="75" t="e">
        <f>IF($S$2=AR52,IF(AS52="janvier",AL52,AL52*(13-MATCH(AS52,'références '!$L$4:$L$15,0))/12),IF($S$2=AT52,-AL52*(13-MATCH(AU52,'références '!$L$4:$L$15,0))/12,IF($S$2=AT52+1,-AU52,IF($S$2&gt;=AR52,IF(SUM(AS52:AT52)=0,0,AL52-AU52),0))))</f>
        <v>#REF!</v>
      </c>
      <c r="CL52" s="75">
        <f>Tableau22[[#This Row],[montant DM 2021]]</f>
        <v>0</v>
      </c>
      <c r="CM52" s="73">
        <f>IF($S$2=BD52,IF(BE52="janvier",AJ52,AJ52*(13-MATCH(BE52,'références '!$L$4:$L$15,0))/12),IF($S$2=BF52,-AJ52*(13-MATCH(BG52,'références '!$L$4:$L$15,0))/12,IF($S$2=BF52+1,-BG52,IF($S$2&gt;=BD52,IF(SUM(BE52:BF52)=0,0,AJ52-BG52),0))))</f>
        <v>0</v>
      </c>
      <c r="CN52" s="73">
        <f>IF($S$2=BD52,IF(BE52="janvier",AK52,AK52*(13-MATCH(BE52,'références '!$L$4:$L$15,0))/12),IF($S$2=BF52,-AK52*(13-MATCH(BG52,'références '!$L$4:$L$15,0))/12,IF($S$2=BF52+1,-BG52,IF($S$2&gt;=BD52,IF(SUM(BE52:BF52)=0,0,AK52-BG52),0))))</f>
        <v>0</v>
      </c>
      <c r="CO52" s="73">
        <f>IF($S$2=BD52,IF(BE52="janvier",AL52,AL52*(13-MATCH(BE52,'références '!$L$4:$L$15,0))/12),IF($S$2=BF52,-AL52*(13-MATCH(BG52,'références '!$L$4:$L$15,0))/12,IF($S$2=BF52+1,-BG52,IF($S$2&gt;=BD52,IF(SUM(BE52:BF52)=0,0,AL52-BG52),0))))</f>
        <v>0</v>
      </c>
      <c r="CP52" s="73">
        <f>IF($S$2=BD52,IF(BE52="janvier",AM52,AM52*(13-MATCH(BE52,'références '!$L$4:$L$15,0))/12),IF($S$2=BF52,-AM52*(13-MATCH(BG52,'références '!$L$4:$L$15,0))/12,IF($S$2=BF52+1,-BG52,IF($S$2&gt;=BD52,IF(SUM(BE52:BF52)=0,0,AM52-BG52),0))))</f>
        <v>0</v>
      </c>
      <c r="CQ52" s="73">
        <f>SUM(CM52:CP52)</f>
        <v>0</v>
      </c>
      <c r="CR52" s="70"/>
      <c r="CS52" s="70"/>
      <c r="CT52" s="70"/>
      <c r="CU52" s="70"/>
      <c r="CV52" s="70">
        <f>SUM(Tableau22[[#This Row],[nb postes A cumul 2021]:[nb postes apprentis cumul 2021]])</f>
        <v>0</v>
      </c>
      <c r="CW52" s="75">
        <f>IF($S$2=BD52,IF(BE52="janvier",AX52,AX52*(13-MATCH(BE52,'références '!$L$4:$L$15,0))/12),IF($S$2=BF52,-AX52*(13-MATCH(BG52,'références '!$L$4:$L$15,0))/12,IF($S$2=BF52+1,-BG52,IF($S$2&gt;=BD52,IF(SUM(BE52:BF52)=0,0,AX52-BG52),0))))</f>
        <v>0</v>
      </c>
      <c r="CX52" s="75">
        <f>Tableau22[[#This Row],[montant DM 2021]]</f>
        <v>0</v>
      </c>
    </row>
    <row r="53" spans="1:102" ht="120" customHeight="1" x14ac:dyDescent="0.25">
      <c r="A53" s="17"/>
      <c r="B53" s="17" t="s">
        <v>91</v>
      </c>
      <c r="C53" s="25"/>
      <c r="D53" s="25"/>
      <c r="E53" s="25">
        <v>1</v>
      </c>
      <c r="F53" s="25"/>
      <c r="G53" s="27">
        <f>SUM(C53:F53)</f>
        <v>1</v>
      </c>
      <c r="H53" s="18" t="s">
        <v>81</v>
      </c>
      <c r="I53" s="13" t="s">
        <v>80</v>
      </c>
      <c r="J53" s="26">
        <f>IF(H53="titulaire",IF(I53="technique",(C53*'références coût RH'!$C$2)+(D53*'références coût RH'!$C$3)+(E53*'références coût RH'!$C$4)+(F53*'références coût RH'!$B$5),
IF(I53="administrative",(C53*'références coût RH'!$D$2)+(D53*'références coût RH'!$D$3)+(E53*'références coût RH'!$D$4)+(F53*'références coût RH'!$B$5),
IF(I53="sanitaire",(C53*'références coût RH'!$E$2)+(D53*'références coût RH'!$E$3)+(E53*'références coût RH'!$E$4)+(F53*'références coût RH'!$B$5),
IF(I53="culturelle",(C53*'références coût RH'!$F$2)+(D53*'références coût RH'!$F$3)+(E53*'références coût RH'!$F$4)+(F53*'références coût RH'!$B$5),
IF(I53="sportive",(C53*'références coût RH'!$G$2)+(D53*'références coût RH'!$G$3)+(E53*'références coût RH'!$G$4)+(F53*'références coût RH'!$B$5),
IF(I53="animation",(C53*'références coût RH'!$H$2)+(D53*'références coût RH'!$H$3)+(E53*'références coût RH'!$H$4)+(F53*'références coût RH'!$B$5),
IF(I53="PM",(C53*'références coût RH'!$I$2)+(D53*'références coût RH'!$I$3)+(E53*'références coût RH'!$I$4)+(F53*'références coût RH'!$B$5),
IF(I53="",(C53*'références coût RH'!$B$2)+(D53*'références coût RH'!$B$3)+(E53*'références coût RH'!$B$4)+(F53*'références coût RH'!$B$5))))))))),
IF(I53="technique",(C53*'références coût RH'!$C$11)+(D53*'références coût RH'!$C$12)+(E53*'références coût RH'!$C$13)+(F53*'références coût RH'!$B$14),
IF(I53="administrative",(C53*'références coût RH'!$D$11)+(D53*'références coût RH'!$D$12)+(E53*'références coût RH'!$D$13)+(F53*'références coût RH'!$B$14),
IF(I53="sanitaire",(C53*'références coût RH'!$E$11)+(D53*'références coût RH'!$E$12)+(E53*'références coût RH'!$E$13)+(F53*'références coût RH'!$B$14),
IF(I53="culturelle",(C53*'références coût RH'!$F$11)+(D53*'références coût RH'!$F$12)+(E53*'références coût RH'!$F$13)+(F53*'références coût RH'!$B$14),
IF(I53="sportive",(C53*'références coût RH'!$BH$21)+(D53*'références coût RH'!$BH$22)+(E53*'références coût RH'!$BH$23)+(F53*'références coût RH'!$B$14),
IF(I53="animation",(C53*'références coût RH'!$H$11)+(D53*'références coût RH'!$H$12)+(E53*'références coût RH'!$H$13)+(F53*'références coût RH'!$B$14),
IF(I53="PM",(C53*'références coût RH'!$I$11)+(D53*'références coût RH'!$I$12)+(E53*'références coût RH'!$I$13)+(F53*'références coût RH'!$B$14),
IF(I53="",(C53*'références coût RH'!$B$11)+(D53*'références coût RH'!$B$12)+(E53*'références coût RH'!$B$13)+(F53*'références coût RH'!$B$14))))))))))</f>
        <v>34000</v>
      </c>
      <c r="K53" s="26"/>
      <c r="L53" s="26"/>
      <c r="M53" s="26">
        <f>Tableau22[[#This Row],[montant estimé 012]]+Tableau22[[#This Row],[Montant estimé 011 et 65]]+Tableau22[[#This Row],[Montant estimé recettes]]</f>
        <v>34000</v>
      </c>
      <c r="N53" s="52">
        <v>2026</v>
      </c>
      <c r="O53" s="17" t="s">
        <v>122</v>
      </c>
      <c r="P53" s="56"/>
      <c r="Q53" s="59"/>
      <c r="R53" s="11"/>
      <c r="S53" s="73">
        <f>IF($S$2=N53,IF(O53="janvier",C53,C53*(13-MATCH(O53,'références '!$L$4:$L$15,0))/12),IF($S$2=P53,-C53*(13-MATCH(Q53,'références '!$L$4:$L$15,0))/12,IF($S$2=P53+1,-Q53,IF($S$2&gt;=N53,IF(SUM(O53:P53)=0,0,C53-Q53),0))))</f>
        <v>0</v>
      </c>
      <c r="T53" s="73">
        <f>IF($S$2=N53,IF(O53="janvier",D53,D53*(13-MATCH(O53,'références '!$L$4:$L$15,0))/12),IF($S$2=P53,-D53*(13-MATCH(Q53,'références '!$L$4:$L$15,0))/12,IF($S$2=P53+1,-Q53,IF($S$2&gt;=N53,IF(SUM(O53:P53)=0,0,D53-Q53),0))))</f>
        <v>0</v>
      </c>
      <c r="U53" s="73">
        <f>IF($S$2=N53,IF(O53="janvier",E53,E53*(13-MATCH(O53,'références '!$L$4:$L$15,0))/12),IF($S$2=P53,-E53*(13-MATCH(Q53,'références '!$L$4:$L$15,0))/12,IF($S$2=P53+1,-Q53,IF($S$2&gt;=N53,IF(SUM(O53:P53)=0,0,E53-Q53),0))))</f>
        <v>0</v>
      </c>
      <c r="V53" s="73">
        <f>IF($S$2=N53,IF(O53="janvier",F53,F53*(13-MATCH(O53,'références '!$L$4:$L$15,0))/12),IF($S$2=P53,-F53*(13-MATCH(Q53,'références '!$L$4:$L$15,0))/12,IF($S$2=P53+1,-Q53,IF($S$2&gt;=N53,IF(SUM(O53:P53)=0,0,F53-Q53),0))))</f>
        <v>0</v>
      </c>
      <c r="W53" s="73">
        <f>SUM(S53:V53)</f>
        <v>0</v>
      </c>
      <c r="X53" s="70">
        <f>Tableau22[[#This Row],[nb postes A 2021]]</f>
        <v>0</v>
      </c>
      <c r="Y53" s="70">
        <f>Tableau22[[#This Row],[nb postes B 2021]]</f>
        <v>0</v>
      </c>
      <c r="Z53" s="70">
        <f>Tableau22[[#This Row],[nb postes C 2021]]</f>
        <v>0</v>
      </c>
      <c r="AA53" s="70">
        <f>Tableau22[[#This Row],[nb postes apprentis 2021]]</f>
        <v>0</v>
      </c>
      <c r="AB53" s="70">
        <f>SUM(Tableau22[[#This Row],[nb postes A cumul 2021]:[nb postes apprentis cumul 2021]])</f>
        <v>0</v>
      </c>
      <c r="AC53" s="75">
        <f>IF($S$2=N53,IF(O53="janvier",M53,M53*(13-MATCH(O53,'références '!$L$4:$L$15,0))/12),IF($S$2=P53,-M53*(13-MATCH(Q53,'références '!$L$4:$L$15,0))/12,IF($S$2=P53+1,-Q53,IF($S$2&gt;=N53,IF(SUM(O53:P53)=0,0,M53-Q53),0))))</f>
        <v>0</v>
      </c>
      <c r="AD53" s="75">
        <f>Tableau22[[#This Row],[montant DM 2021]]</f>
        <v>0</v>
      </c>
      <c r="AE53" s="73">
        <f>IF($AE$2=N53,IF(O53="janvier",C53,C53*(13-MATCH(O53,'références '!$L$4:$L$15,0))/12),IF($AE$2=P53,-C53*(13-MATCH(Q53,'références '!$L$4:$L$15,0))/12,IF($AE$2=P53+1,-Q53,IF($AE$2&gt;=N53,IF(SUM(O53:P53)=0,0,C53-X53),0))))</f>
        <v>0</v>
      </c>
      <c r="AF53" s="73">
        <f>IF($AE$2=N53,IF(O53="janvier",D53,D53*(13-MATCH(O53,'références '!$L$4:$L$15,0))/12),IF($AE$2=P53,-D53*(13-MATCH(Q53,'références '!$L$4:$L$15,0))/12,IF($AE$2=P53+1,-Q53,IF($AE$2&gt;=N53,IF(SUM(O53:P53)=0,0,D53-Y53),0))))</f>
        <v>0</v>
      </c>
      <c r="AG53" s="73">
        <f>IF($AE$2=N53,IF(O53="janvier",E53,E53*(13-MATCH(O53,'références '!$L$4:$L$15,0))/12),IF($AE$2=P53,-E53*(13-MATCH(Q53,'références '!$L$4:$L$15,0))/12,IF($AE$2=P53+1,-Q53,IF($AE$2&gt;=N53,IF(SUM(O53:P53)=0,0,E53-Z53),0))))</f>
        <v>0</v>
      </c>
      <c r="AH53" s="73">
        <f>IF($AE$2=N53,IF(O53="janvier",F53,F53*(13-MATCH(O53,'références '!$L$4:$L$15,0))/12),IF($AE$2=P53,-F53*(13-MATCH(Q53,'références '!$L$4:$L$15,0))/12,IF($AE$2=P53+1,-Q53,IF($AE$2&gt;=N53,IF(SUM(O53:P53)=0,0,F53-AA53),0))))</f>
        <v>0</v>
      </c>
      <c r="AI53" s="73">
        <f>SUM(AE53:AH53)</f>
        <v>0</v>
      </c>
      <c r="AJ53" s="70">
        <f>Tableau22[[#This Row],[nb postes A cumul 2021]]+Tableau22[[#This Row],[nb postes A 2022]]</f>
        <v>0</v>
      </c>
      <c r="AK53" s="70">
        <f>Tableau22[[#This Row],[nb postes B cumul 2021]]+Tableau22[[#This Row],[nb postes B 2022]]</f>
        <v>0</v>
      </c>
      <c r="AL53" s="70">
        <f>Tableau22[[#This Row],[nb postes C cumul 2021]]+Tableau22[[#This Row],[nb postes C 2022]]</f>
        <v>0</v>
      </c>
      <c r="AM53" s="70">
        <f>Tableau22[[#This Row],[nb postes apprentis cumul 2021]]+Tableau22[[#This Row],[nb postes apprentis 2022]]</f>
        <v>0</v>
      </c>
      <c r="AN53" s="70">
        <f>SUM(Tableau22[[#This Row],[nb postes A cumul 2021]:[nb postes apprentis cumul 2021]])</f>
        <v>0</v>
      </c>
      <c r="AO53" s="75">
        <f>IF($S$2=N53,IF(O53="janvier",M53,M53*(13-MATCH(O53,'références '!$L$4:$L$15,0))/12),IF($S$2=P53,-M53*(13-MATCH(Q53,'références '!$L$4:$L$15,0))/12,IF($S$2=P53+1,-Q53,IF($S$2&gt;=N53,IF(SUM(O53:P53)=0,0,M53-AC53),0))))</f>
        <v>0</v>
      </c>
      <c r="AP53" s="75">
        <f>Tableau22[[#This Row],[montant cumulé 2021]]+Tableau22[[#This Row],[montant BP 2022]]</f>
        <v>0</v>
      </c>
      <c r="AQ53" s="73" t="e">
        <f>IF($S$2=#REF!,IF(#REF!="janvier",R53,R53*(13-MATCH(#REF!,'références '!$L$4:$L$15,0))/12),IF($S$2=#REF!,-R53*(13-MATCH(#REF!,'références '!$L$4:$L$15,0))/12,IF($S$2=#REF!+1,-#REF!,IF($S$2&gt;=#REF!,IF(SUM(#REF!)=0,0,R53-#REF!),0))))</f>
        <v>#REF!</v>
      </c>
      <c r="AR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3" s="73" t="e">
        <f>SUM(AQ53:AT53)</f>
        <v>#REF!</v>
      </c>
      <c r="AV53" s="70"/>
      <c r="AW53" s="70"/>
      <c r="AX53" s="70"/>
      <c r="AY53" s="70"/>
      <c r="AZ53" s="70">
        <f>SUM(Tableau22[[#This Row],[nb postes A cumul 2021]:[nb postes apprentis cumul 2021]])</f>
        <v>0</v>
      </c>
      <c r="BA5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3" s="75">
        <f>Tableau22[[#This Row],[montant DM 2021]]</f>
        <v>0</v>
      </c>
      <c r="BC53" s="73">
        <f>IF($S$2=T53,IF(U53="janvier",#REF!,#REF!*(13-MATCH(U53,'références '!$L$4:$L$15,0))/12),IF($S$2=V53,-#REF!*(13-MATCH(W53,'références '!$L$4:$L$15,0))/12,IF($S$2=V53+1,-W53,IF($S$2&gt;=T53,IF(SUM(U53:V53)=0,0,#REF!-W53),0))))</f>
        <v>0</v>
      </c>
      <c r="BD53" s="73">
        <f>IF($S$2=T53,IF(U53="janvier",#REF!,#REF!*(13-MATCH(U53,'références '!$L$4:$L$15,0))/12),IF($S$2=V53,-#REF!*(13-MATCH(W53,'références '!$L$4:$L$15,0))/12,IF($S$2=V53+1,-W53,IF($S$2&gt;=T53,IF(SUM(U53:V53)=0,0,#REF!-W53),0))))</f>
        <v>0</v>
      </c>
      <c r="BE53" s="73">
        <f>IF($S$2=T53,IF(U53="janvier",#REF!,#REF!*(13-MATCH(U53,'références '!$L$4:$L$15,0))/12),IF($S$2=V53,-#REF!*(13-MATCH(W53,'références '!$L$4:$L$15,0))/12,IF($S$2=V53+1,-W53,IF($S$2&gt;=T53,IF(SUM(U53:V53)=0,0,#REF!-W53),0))))</f>
        <v>0</v>
      </c>
      <c r="BF53" s="73">
        <f>IF($S$2=T53,IF(U53="janvier",#REF!,#REF!*(13-MATCH(U53,'références '!$L$4:$L$15,0))/12),IF($S$2=V53,-#REF!*(13-MATCH(W53,'références '!$L$4:$L$15,0))/12,IF($S$2=V53+1,-W53,IF($S$2&gt;=T53,IF(SUM(U53:V53)=0,0,#REF!-W53),0))))</f>
        <v>0</v>
      </c>
      <c r="BG53" s="73">
        <f>SUM(BC53:BF53)</f>
        <v>0</v>
      </c>
      <c r="BH53" s="70"/>
      <c r="BI53" s="70"/>
      <c r="BJ53" s="70"/>
      <c r="BK53" s="70"/>
      <c r="BL53" s="70">
        <f>SUM(Tableau22[[#This Row],[nb postes A cumul 2021]:[nb postes apprentis cumul 2021]])</f>
        <v>0</v>
      </c>
      <c r="BM53" s="75">
        <f>IF($S$2=T53,IF(U53="janvier",#REF!,#REF!*(13-MATCH(U53,'références '!$L$4:$L$15,0))/12),IF($S$2=V53,-#REF!*(13-MATCH(W53,'références '!$L$4:$L$15,0))/12,IF($S$2=V53+1,-W53,IF($S$2&gt;=T53,IF(SUM(U53:V53)=0,0,#REF!-W53),0))))</f>
        <v>0</v>
      </c>
      <c r="BN53" s="75">
        <f>Tableau22[[#This Row],[montant DM 2021]]</f>
        <v>0</v>
      </c>
      <c r="BO53" s="73">
        <f>IF($S$2=AF53,IF(AG53="janvier",#REF!,#REF!*(13-MATCH(AG53,'références '!$L$4:$L$15,0))/12),IF($S$2=AH53,-#REF!*(13-MATCH(AI53,'références '!$L$4:$L$15,0))/12,IF($S$2=AH53+1,-AI53,IF($S$2&gt;=AF53,IF(SUM(AG53:AH53)=0,0,#REF!-AI53),0))))</f>
        <v>0</v>
      </c>
      <c r="BP53" s="73">
        <f>IF($S$2=AF53,IF(AG53="janvier",#REF!,#REF!*(13-MATCH(AG53,'références '!$L$4:$L$15,0))/12),IF($S$2=AH53,-#REF!*(13-MATCH(AI53,'références '!$L$4:$L$15,0))/12,IF($S$2=AH53+1,-AI53,IF($S$2&gt;=AF53,IF(SUM(AG53:AH53)=0,0,#REF!-AI53),0))))</f>
        <v>0</v>
      </c>
      <c r="BQ53" s="73">
        <f>IF($S$2=AF53,IF(AG53="janvier",#REF!,#REF!*(13-MATCH(AG53,'références '!$L$4:$L$15,0))/12),IF($S$2=AH53,-#REF!*(13-MATCH(AI53,'références '!$L$4:$L$15,0))/12,IF($S$2=AH53+1,-AI53,IF($S$2&gt;=AF53,IF(SUM(AG53:AH53)=0,0,#REF!-AI53),0))))</f>
        <v>0</v>
      </c>
      <c r="BR53" s="73">
        <f>IF($S$2=AF53,IF(AG53="janvier",#REF!,#REF!*(13-MATCH(AG53,'références '!$L$4:$L$15,0))/12),IF($S$2=AH53,-#REF!*(13-MATCH(AI53,'références '!$L$4:$L$15,0))/12,IF($S$2=AH53+1,-AI53,IF($S$2&gt;=AF53,IF(SUM(AG53:AH53)=0,0,#REF!-AI53),0))))</f>
        <v>0</v>
      </c>
      <c r="BS53" s="73">
        <f>SUM(BO53:BR53)</f>
        <v>0</v>
      </c>
      <c r="BT53" s="70"/>
      <c r="BU53" s="70"/>
      <c r="BV53" s="70"/>
      <c r="BW53" s="70"/>
      <c r="BX53" s="70">
        <f>SUM(Tableau22[[#This Row],[nb postes A cumul 2021]:[nb postes apprentis cumul 2021]])</f>
        <v>0</v>
      </c>
      <c r="BY53" s="75">
        <f>IF($S$2=AF53,IF(AG53="janvier",Z53,Z53*(13-MATCH(AG53,'références '!$L$4:$L$15,0))/12),IF($S$2=AH53,-Z53*(13-MATCH(AI53,'références '!$L$4:$L$15,0))/12,IF($S$2=AH53+1,-AI53,IF($S$2&gt;=AF53,IF(SUM(AG53:AH53)=0,0,Z53-AI53),0))))</f>
        <v>0</v>
      </c>
      <c r="BZ53" s="75">
        <f>Tableau22[[#This Row],[montant DM 2021]]</f>
        <v>0</v>
      </c>
      <c r="CA53" s="73" t="e">
        <f>IF($S$2=AR53,IF(AS53="janvier",X53,X53*(13-MATCH(AS53,'références '!$L$4:$L$15,0))/12),IF($S$2=AT53,-X53*(13-MATCH(AU53,'références '!$L$4:$L$15,0))/12,IF($S$2=AT53+1,-AU53,IF($S$2&gt;=AR53,IF(SUM(AS53:AT53)=0,0,X53-AU53),0))))</f>
        <v>#REF!</v>
      </c>
      <c r="CB53" s="73" t="e">
        <f>IF($S$2=AR53,IF(AS53="janvier",Y53,Y53*(13-MATCH(AS53,'références '!$L$4:$L$15,0))/12),IF($S$2=AT53,-Y53*(13-MATCH(AU53,'références '!$L$4:$L$15,0))/12,IF($S$2=AT53+1,-AU53,IF($S$2&gt;=AR53,IF(SUM(AS53:AT53)=0,0,Y53-AU53),0))))</f>
        <v>#REF!</v>
      </c>
      <c r="CC53" s="73" t="e">
        <f>IF($S$2=AR53,IF(AS53="janvier",Z53,Z53*(13-MATCH(AS53,'références '!$L$4:$L$15,0))/12),IF($S$2=AT53,-Z53*(13-MATCH(AU53,'références '!$L$4:$L$15,0))/12,IF($S$2=AT53+1,-AU53,IF($S$2&gt;=AR53,IF(SUM(AS53:AT53)=0,0,Z53-AU53),0))))</f>
        <v>#REF!</v>
      </c>
      <c r="CD53" s="73" t="e">
        <f>IF($S$2=AR53,IF(AS53="janvier",AA53,AA53*(13-MATCH(AS53,'références '!$L$4:$L$15,0))/12),IF($S$2=AT53,-AA53*(13-MATCH(AU53,'références '!$L$4:$L$15,0))/12,IF($S$2=AT53+1,-AU53,IF($S$2&gt;=AR53,IF(SUM(AS53:AT53)=0,0,AA53-AU53),0))))</f>
        <v>#REF!</v>
      </c>
      <c r="CE53" s="73" t="e">
        <f>SUM(CA53:CD53)</f>
        <v>#REF!</v>
      </c>
      <c r="CF53" s="70"/>
      <c r="CG53" s="70"/>
      <c r="CH53" s="70"/>
      <c r="CI53" s="70"/>
      <c r="CJ53" s="70">
        <f>SUM(Tableau22[[#This Row],[nb postes A cumul 2021]:[nb postes apprentis cumul 2021]])</f>
        <v>0</v>
      </c>
      <c r="CK53" s="75" t="e">
        <f>IF($S$2=AR53,IF(AS53="janvier",AL53,AL53*(13-MATCH(AS53,'références '!$L$4:$L$15,0))/12),IF($S$2=AT53,-AL53*(13-MATCH(AU53,'références '!$L$4:$L$15,0))/12,IF($S$2=AT53+1,-AU53,IF($S$2&gt;=AR53,IF(SUM(AS53:AT53)=0,0,AL53-AU53),0))))</f>
        <v>#REF!</v>
      </c>
      <c r="CL53" s="75">
        <f>Tableau22[[#This Row],[montant DM 2021]]</f>
        <v>0</v>
      </c>
      <c r="CM53" s="73">
        <f>IF($S$2=BD53,IF(BE53="janvier",AJ53,AJ53*(13-MATCH(BE53,'références '!$L$4:$L$15,0))/12),IF($S$2=BF53,-AJ53*(13-MATCH(BG53,'références '!$L$4:$L$15,0))/12,IF($S$2=BF53+1,-BG53,IF($S$2&gt;=BD53,IF(SUM(BE53:BF53)=0,0,AJ53-BG53),0))))</f>
        <v>0</v>
      </c>
      <c r="CN53" s="73">
        <f>IF($S$2=BD53,IF(BE53="janvier",AK53,AK53*(13-MATCH(BE53,'références '!$L$4:$L$15,0))/12),IF($S$2=BF53,-AK53*(13-MATCH(BG53,'références '!$L$4:$L$15,0))/12,IF($S$2=BF53+1,-BG53,IF($S$2&gt;=BD53,IF(SUM(BE53:BF53)=0,0,AK53-BG53),0))))</f>
        <v>0</v>
      </c>
      <c r="CO53" s="73">
        <f>IF($S$2=BD53,IF(BE53="janvier",AL53,AL53*(13-MATCH(BE53,'références '!$L$4:$L$15,0))/12),IF($S$2=BF53,-AL53*(13-MATCH(BG53,'références '!$L$4:$L$15,0))/12,IF($S$2=BF53+1,-BG53,IF($S$2&gt;=BD53,IF(SUM(BE53:BF53)=0,0,AL53-BG53),0))))</f>
        <v>0</v>
      </c>
      <c r="CP53" s="73">
        <f>IF($S$2=BD53,IF(BE53="janvier",AM53,AM53*(13-MATCH(BE53,'références '!$L$4:$L$15,0))/12),IF($S$2=BF53,-AM53*(13-MATCH(BG53,'références '!$L$4:$L$15,0))/12,IF($S$2=BF53+1,-BG53,IF($S$2&gt;=BD53,IF(SUM(BE53:BF53)=0,0,AM53-BG53),0))))</f>
        <v>0</v>
      </c>
      <c r="CQ53" s="73">
        <f>SUM(CM53:CP53)</f>
        <v>0</v>
      </c>
      <c r="CR53" s="70"/>
      <c r="CS53" s="70"/>
      <c r="CT53" s="70"/>
      <c r="CU53" s="70"/>
      <c r="CV53" s="70">
        <f>SUM(Tableau22[[#This Row],[nb postes A cumul 2021]:[nb postes apprentis cumul 2021]])</f>
        <v>0</v>
      </c>
      <c r="CW53" s="75">
        <f>IF($S$2=BD53,IF(BE53="janvier",AX53,AX53*(13-MATCH(BE53,'références '!$L$4:$L$15,0))/12),IF($S$2=BF53,-AX53*(13-MATCH(BG53,'références '!$L$4:$L$15,0))/12,IF($S$2=BF53+1,-BG53,IF($S$2&gt;=BD53,IF(SUM(BE53:BF53)=0,0,AX53-BG53),0))))</f>
        <v>0</v>
      </c>
      <c r="CX53" s="75">
        <f>Tableau22[[#This Row],[montant DM 2021]]</f>
        <v>0</v>
      </c>
    </row>
    <row r="54" spans="1:102" x14ac:dyDescent="0.25">
      <c r="A54" s="13"/>
      <c r="B54" s="13" t="s">
        <v>91</v>
      </c>
      <c r="C54" s="25">
        <v>0.5</v>
      </c>
      <c r="D54" s="25"/>
      <c r="E54" s="25"/>
      <c r="F54" s="25"/>
      <c r="G54" s="27">
        <f>SUM(C54:F54)</f>
        <v>0.5</v>
      </c>
      <c r="H54" s="25" t="s">
        <v>82</v>
      </c>
      <c r="I54" s="25" t="s">
        <v>76</v>
      </c>
      <c r="J54" s="26">
        <f>IF(H54="titulaire",IF(I54="technique",(C54*'références coût RH'!$C$2)+(D54*'références coût RH'!$C$3)+(E54*'références coût RH'!$C$4)+(F54*'références coût RH'!$B$5),
IF(I54="administrative",(C54*'références coût RH'!$D$2)+(D54*'références coût RH'!$D$3)+(E54*'références coût RH'!$D$4)+(F54*'références coût RH'!$B$5),
IF(I54="sanitaire",(C54*'références coût RH'!$E$2)+(D54*'références coût RH'!$E$3)+(E54*'références coût RH'!$E$4)+(F54*'références coût RH'!$B$5),
IF(I54="culturelle",(C54*'références coût RH'!$F$2)+(D54*'références coût RH'!$F$3)+(E54*'références coût RH'!$F$4)+(F54*'références coût RH'!$B$5),
IF(I54="sportive",(C54*'références coût RH'!$G$2)+(D54*'références coût RH'!$G$3)+(E54*'références coût RH'!$G$4)+(F54*'références coût RH'!$B$5),
IF(I54="animation",(C54*'références coût RH'!$H$2)+(D54*'références coût RH'!$H$3)+(E54*'références coût RH'!$H$4)+(F54*'références coût RH'!$B$5),
IF(I54="PM",(C54*'références coût RH'!$I$2)+(D54*'références coût RH'!$I$3)+(E54*'références coût RH'!$I$4)+(F54*'références coût RH'!$B$5),
IF(I54="",(C54*'références coût RH'!$B$2)+(D54*'références coût RH'!$B$3)+(E54*'références coût RH'!$B$4)+(F54*'références coût RH'!$B$5))))))))),
IF(I54="technique",(C54*'références coût RH'!$C$11)+(D54*'références coût RH'!$C$12)+(E54*'références coût RH'!$C$13)+(F54*'références coût RH'!$B$14),
IF(I54="administrative",(C54*'références coût RH'!$D$11)+(D54*'références coût RH'!$D$12)+(E54*'références coût RH'!$D$13)+(F54*'références coût RH'!$B$14),
IF(I54="sanitaire",(C54*'références coût RH'!$E$11)+(D54*'références coût RH'!$E$12)+(E54*'références coût RH'!$E$13)+(F54*'références coût RH'!$B$14),
IF(I54="culturelle",(C54*'références coût RH'!$F$11)+(D54*'références coût RH'!$F$12)+(E54*'références coût RH'!$F$13)+(F54*'références coût RH'!$B$14),
IF(I54="sportive",(C54*'références coût RH'!$BH$21)+(D54*'références coût RH'!$BH$22)+(E54*'références coût RH'!$BH$23)+(F54*'références coût RH'!$B$14),
IF(I54="animation",(C54*'références coût RH'!$H$11)+(D54*'références coût RH'!$H$12)+(E54*'références coût RH'!$H$13)+(F54*'références coût RH'!$B$14),
IF(I54="PM",(C54*'références coût RH'!$I$11)+(D54*'références coût RH'!$I$12)+(E54*'références coût RH'!$I$13)+(F54*'références coût RH'!$B$14),
IF(I54="",(C54*'références coût RH'!$B$11)+(D54*'références coût RH'!$B$12)+(E54*'références coût RH'!$B$13)+(F54*'références coût RH'!$B$14))))))))))</f>
        <v>34500</v>
      </c>
      <c r="K54" s="26"/>
      <c r="L54" s="26"/>
      <c r="M54" s="26">
        <f>Tableau22[[#This Row],[montant estimé 012]]+Tableau22[[#This Row],[Montant estimé 011 et 65]]+Tableau22[[#This Row],[Montant estimé recettes]]</f>
        <v>34500</v>
      </c>
      <c r="N54" s="49">
        <v>2021</v>
      </c>
      <c r="O54" s="13" t="s">
        <v>122</v>
      </c>
      <c r="P54" s="56">
        <v>2026</v>
      </c>
      <c r="Q54" s="56" t="s">
        <v>122</v>
      </c>
      <c r="R54" s="13"/>
      <c r="S54" s="73">
        <f>IF($S$2=N54,IF(O54="janvier",C54,C54*(13-MATCH(O54,'références '!$L$4:$L$15,0))/12),IF($S$2=P54,-C54*(13-MATCH(Q54,'références '!$L$4:$L$15,0))/12,IF($S$2=P54+1,-Q54,IF($S$2&gt;=N54,IF(SUM(O54:P54)=0,0,C54-Q54),0))))</f>
        <v>0.16666666666666666</v>
      </c>
      <c r="T54" s="73">
        <f>IF($S$2=N54,IF(O54="janvier",D54,D54*(13-MATCH(O54,'références '!$L$4:$L$15,0))/12),IF($S$2=P54,-D54*(13-MATCH(Q54,'références '!$L$4:$L$15,0))/12,IF($S$2=P54+1,-Q54,IF($S$2&gt;=N54,IF(SUM(O54:P54)=0,0,D54-Q54),0))))</f>
        <v>0</v>
      </c>
      <c r="U54" s="73">
        <f>IF($S$2=N54,IF(O54="janvier",E54,E54*(13-MATCH(O54,'références '!$L$4:$L$15,0))/12),IF($S$2=P54,-E54*(13-MATCH(Q54,'références '!$L$4:$L$15,0))/12,IF($S$2=P54+1,-Q54,IF($S$2&gt;=N54,IF(SUM(O54:P54)=0,0,E54-Q54),0))))</f>
        <v>0</v>
      </c>
      <c r="V54" s="73">
        <f>IF($S$2=N54,IF(O54="janvier",F54,F54*(13-MATCH(O54,'références '!$L$4:$L$15,0))/12),IF($S$2=P54,-F54*(13-MATCH(Q54,'références '!$L$4:$L$15,0))/12,IF($S$2=P54+1,-Q54,IF($S$2&gt;=N54,IF(SUM(O54:P54)=0,0,F54-Q54),0))))</f>
        <v>0</v>
      </c>
      <c r="W54" s="73">
        <f>SUM(S54:V54)</f>
        <v>0.16666666666666666</v>
      </c>
      <c r="X54" s="70">
        <f>Tableau22[[#This Row],[nb postes A 2021]]</f>
        <v>0.16666666666666666</v>
      </c>
      <c r="Y54" s="70">
        <f>Tableau22[[#This Row],[nb postes B 2021]]</f>
        <v>0</v>
      </c>
      <c r="Z54" s="70">
        <f>Tableau22[[#This Row],[nb postes C 2021]]</f>
        <v>0</v>
      </c>
      <c r="AA54" s="70">
        <f>Tableau22[[#This Row],[nb postes apprentis 2021]]</f>
        <v>0</v>
      </c>
      <c r="AB54" s="70">
        <f>SUM(Tableau22[[#This Row],[nb postes A cumul 2021]:[nb postes apprentis cumul 2021]])</f>
        <v>0.16666666666666666</v>
      </c>
      <c r="AC54" s="75">
        <f>IF($S$2=N54,IF(O54="janvier",M54,M54*(13-MATCH(O54,'références '!$L$4:$L$15,0))/12),IF($S$2=P54,-M54*(13-MATCH(Q54,'références '!$L$4:$L$15,0))/12,IF($S$2=P54+1,-Q54,IF($S$2&gt;=N54,IF(SUM(O54:P54)=0,0,M54-Q54),0))))</f>
        <v>11500</v>
      </c>
      <c r="AD54" s="75">
        <f>Tableau22[[#This Row],[montant DM 2021]]</f>
        <v>11500</v>
      </c>
      <c r="AE54" s="73">
        <f>IF($AE$2=N54,IF(O54="janvier",C54,C54*(13-MATCH(O54,'références '!$L$4:$L$15,0))/12),IF($AE$2=P54,-C54*(13-MATCH(Q54,'références '!$L$4:$L$15,0))/12,IF($AE$2=P54+1,-Q54,IF($AE$2&gt;=N54,IF(SUM(O54:P54)=0,0,C54-X54),0))))</f>
        <v>0.33333333333333337</v>
      </c>
      <c r="AF54" s="73">
        <f>IF($AE$2=N54,IF(O54="janvier",D54,D54*(13-MATCH(O54,'références '!$L$4:$L$15,0))/12),IF($AE$2=P54,-D54*(13-MATCH(Q54,'références '!$L$4:$L$15,0))/12,IF($AE$2=P54+1,-Q54,IF($AE$2&gt;=N54,IF(SUM(O54:P54)=0,0,D54-Y54),0))))</f>
        <v>0</v>
      </c>
      <c r="AG54" s="73">
        <f>IF($AE$2=N54,IF(O54="janvier",E54,E54*(13-MATCH(O54,'références '!$L$4:$L$15,0))/12),IF($AE$2=P54,-E54*(13-MATCH(Q54,'références '!$L$4:$L$15,0))/12,IF($AE$2=P54+1,-Q54,IF($AE$2&gt;=N54,IF(SUM(O54:P54)=0,0,E54-Z54),0))))</f>
        <v>0</v>
      </c>
      <c r="AH54" s="73">
        <f>IF($AE$2=N54,IF(O54="janvier",F54,F54*(13-MATCH(O54,'références '!$L$4:$L$15,0))/12),IF($AE$2=P54,-F54*(13-MATCH(Q54,'références '!$L$4:$L$15,0))/12,IF($AE$2=P54+1,-Q54,IF($AE$2&gt;=N54,IF(SUM(O54:P54)=0,0,F54-AA54),0))))</f>
        <v>0</v>
      </c>
      <c r="AI54" s="73">
        <f>SUM(AE54:AH54)</f>
        <v>0.33333333333333337</v>
      </c>
      <c r="AJ54" s="70">
        <f>Tableau22[[#This Row],[nb postes A cumul 2021]]+Tableau22[[#This Row],[nb postes A 2022]]</f>
        <v>0.5</v>
      </c>
      <c r="AK54" s="70">
        <f>Tableau22[[#This Row],[nb postes B cumul 2021]]+Tableau22[[#This Row],[nb postes B 2022]]</f>
        <v>0</v>
      </c>
      <c r="AL54" s="70">
        <f>Tableau22[[#This Row],[nb postes C cumul 2021]]+Tableau22[[#This Row],[nb postes C 2022]]</f>
        <v>0</v>
      </c>
      <c r="AM54" s="70">
        <f>Tableau22[[#This Row],[nb postes apprentis cumul 2021]]+Tableau22[[#This Row],[nb postes apprentis 2022]]</f>
        <v>0</v>
      </c>
      <c r="AN54" s="70">
        <f>SUM(Tableau22[[#This Row],[nb postes A cumul 2021]:[nb postes apprentis cumul 2021]])</f>
        <v>0.16666666666666666</v>
      </c>
      <c r="AO54" s="75">
        <f>IF($S$2=N54,IF(O54="janvier",M54,M54*(13-MATCH(O54,'références '!$L$4:$L$15,0))/12),IF($S$2=P54,-M54*(13-MATCH(Q54,'références '!$L$4:$L$15,0))/12,IF($S$2=P54+1,-Q54,IF($S$2&gt;=N54,IF(SUM(O54:P54)=0,0,M54-AC54),0))))</f>
        <v>11500</v>
      </c>
      <c r="AP54" s="75">
        <f>Tableau22[[#This Row],[montant cumulé 2021]]+Tableau22[[#This Row],[montant BP 2022]]</f>
        <v>23000</v>
      </c>
      <c r="AQ54" s="73" t="e">
        <f>IF($S$2=#REF!,IF(#REF!="janvier",R54,R54*(13-MATCH(#REF!,'références '!$L$4:$L$15,0))/12),IF($S$2=#REF!,-R54*(13-MATCH(#REF!,'références '!$L$4:$L$15,0))/12,IF($S$2=#REF!+1,-#REF!,IF($S$2&gt;=#REF!,IF(SUM(#REF!)=0,0,R54-#REF!),0))))</f>
        <v>#REF!</v>
      </c>
      <c r="AR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4" s="73" t="e">
        <f>SUM(AQ54:AT54)</f>
        <v>#REF!</v>
      </c>
      <c r="AV54" s="70"/>
      <c r="AW54" s="70"/>
      <c r="AX54" s="70"/>
      <c r="AY54" s="70"/>
      <c r="AZ54" s="70">
        <f>SUM(Tableau22[[#This Row],[nb postes A cumul 2021]:[nb postes apprentis cumul 2021]])</f>
        <v>0.16666666666666666</v>
      </c>
      <c r="BA5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4" s="75">
        <f>Tableau22[[#This Row],[montant DM 2021]]</f>
        <v>11500</v>
      </c>
      <c r="BC54" s="73">
        <f>IF($S$2=T54,IF(U54="janvier",#REF!,#REF!*(13-MATCH(U54,'références '!$L$4:$L$15,0))/12),IF($S$2=V54,-#REF!*(13-MATCH(W54,'références '!$L$4:$L$15,0))/12,IF($S$2=V54+1,-W54,IF($S$2&gt;=T54,IF(SUM(U54:V54)=0,0,#REF!-W54),0))))</f>
        <v>0</v>
      </c>
      <c r="BD54" s="73">
        <f>IF($S$2=T54,IF(U54="janvier",#REF!,#REF!*(13-MATCH(U54,'références '!$L$4:$L$15,0))/12),IF($S$2=V54,-#REF!*(13-MATCH(W54,'références '!$L$4:$L$15,0))/12,IF($S$2=V54+1,-W54,IF($S$2&gt;=T54,IF(SUM(U54:V54)=0,0,#REF!-W54),0))))</f>
        <v>0</v>
      </c>
      <c r="BE54" s="73">
        <f>IF($S$2=T54,IF(U54="janvier",#REF!,#REF!*(13-MATCH(U54,'références '!$L$4:$L$15,0))/12),IF($S$2=V54,-#REF!*(13-MATCH(W54,'références '!$L$4:$L$15,0))/12,IF($S$2=V54+1,-W54,IF($S$2&gt;=T54,IF(SUM(U54:V54)=0,0,#REF!-W54),0))))</f>
        <v>0</v>
      </c>
      <c r="BF54" s="73">
        <f>IF($S$2=T54,IF(U54="janvier",#REF!,#REF!*(13-MATCH(U54,'références '!$L$4:$L$15,0))/12),IF($S$2=V54,-#REF!*(13-MATCH(W54,'références '!$L$4:$L$15,0))/12,IF($S$2=V54+1,-W54,IF($S$2&gt;=T54,IF(SUM(U54:V54)=0,0,#REF!-W54),0))))</f>
        <v>0</v>
      </c>
      <c r="BG54" s="73">
        <f>SUM(BC54:BF54)</f>
        <v>0</v>
      </c>
      <c r="BH54" s="70"/>
      <c r="BI54" s="70"/>
      <c r="BJ54" s="70"/>
      <c r="BK54" s="70"/>
      <c r="BL54" s="70">
        <f>SUM(Tableau22[[#This Row],[nb postes A cumul 2021]:[nb postes apprentis cumul 2021]])</f>
        <v>0.16666666666666666</v>
      </c>
      <c r="BM54" s="75">
        <f>IF($S$2=T54,IF(U54="janvier",#REF!,#REF!*(13-MATCH(U54,'références '!$L$4:$L$15,0))/12),IF($S$2=V54,-#REF!*(13-MATCH(W54,'références '!$L$4:$L$15,0))/12,IF($S$2=V54+1,-W54,IF($S$2&gt;=T54,IF(SUM(U54:V54)=0,0,#REF!-W54),0))))</f>
        <v>0</v>
      </c>
      <c r="BN54" s="75">
        <f>Tableau22[[#This Row],[montant DM 2021]]</f>
        <v>11500</v>
      </c>
      <c r="BO54" s="73">
        <f>IF($S$2=AF54,IF(AG54="janvier",#REF!,#REF!*(13-MATCH(AG54,'références '!$L$4:$L$15,0))/12),IF($S$2=AH54,-#REF!*(13-MATCH(AI54,'références '!$L$4:$L$15,0))/12,IF($S$2=AH54+1,-AI54,IF($S$2&gt;=AF54,IF(SUM(AG54:AH54)=0,0,#REF!-AI54),0))))</f>
        <v>0</v>
      </c>
      <c r="BP54" s="73">
        <f>IF($S$2=AF54,IF(AG54="janvier",#REF!,#REF!*(13-MATCH(AG54,'références '!$L$4:$L$15,0))/12),IF($S$2=AH54,-#REF!*(13-MATCH(AI54,'références '!$L$4:$L$15,0))/12,IF($S$2=AH54+1,-AI54,IF($S$2&gt;=AF54,IF(SUM(AG54:AH54)=0,0,#REF!-AI54),0))))</f>
        <v>0</v>
      </c>
      <c r="BQ54" s="73">
        <f>IF($S$2=AF54,IF(AG54="janvier",#REF!,#REF!*(13-MATCH(AG54,'références '!$L$4:$L$15,0))/12),IF($S$2=AH54,-#REF!*(13-MATCH(AI54,'références '!$L$4:$L$15,0))/12,IF($S$2=AH54+1,-AI54,IF($S$2&gt;=AF54,IF(SUM(AG54:AH54)=0,0,#REF!-AI54),0))))</f>
        <v>0</v>
      </c>
      <c r="BR54" s="73">
        <f>IF($S$2=AF54,IF(AG54="janvier",#REF!,#REF!*(13-MATCH(AG54,'références '!$L$4:$L$15,0))/12),IF($S$2=AH54,-#REF!*(13-MATCH(AI54,'références '!$L$4:$L$15,0))/12,IF($S$2=AH54+1,-AI54,IF($S$2&gt;=AF54,IF(SUM(AG54:AH54)=0,0,#REF!-AI54),0))))</f>
        <v>0</v>
      </c>
      <c r="BS54" s="73">
        <f>SUM(BO54:BR54)</f>
        <v>0</v>
      </c>
      <c r="BT54" s="70"/>
      <c r="BU54" s="70"/>
      <c r="BV54" s="70"/>
      <c r="BW54" s="70"/>
      <c r="BX54" s="70">
        <f>SUM(Tableau22[[#This Row],[nb postes A cumul 2021]:[nb postes apprentis cumul 2021]])</f>
        <v>0.16666666666666666</v>
      </c>
      <c r="BY54" s="75">
        <f>IF($S$2=AF54,IF(AG54="janvier",Z54,Z54*(13-MATCH(AG54,'références '!$L$4:$L$15,0))/12),IF($S$2=AH54,-Z54*(13-MATCH(AI54,'références '!$L$4:$L$15,0))/12,IF($S$2=AH54+1,-AI54,IF($S$2&gt;=AF54,IF(SUM(AG54:AH54)=0,0,Z54-AI54),0))))</f>
        <v>0</v>
      </c>
      <c r="BZ54" s="75">
        <f>Tableau22[[#This Row],[montant DM 2021]]</f>
        <v>11500</v>
      </c>
      <c r="CA54" s="73" t="e">
        <f>IF($S$2=AR54,IF(AS54="janvier",X54,X54*(13-MATCH(AS54,'références '!$L$4:$L$15,0))/12),IF($S$2=AT54,-X54*(13-MATCH(AU54,'références '!$L$4:$L$15,0))/12,IF($S$2=AT54+1,-AU54,IF($S$2&gt;=AR54,IF(SUM(AS54:AT54)=0,0,X54-AU54),0))))</f>
        <v>#REF!</v>
      </c>
      <c r="CB54" s="73" t="e">
        <f>IF($S$2=AR54,IF(AS54="janvier",Y54,Y54*(13-MATCH(AS54,'références '!$L$4:$L$15,0))/12),IF($S$2=AT54,-Y54*(13-MATCH(AU54,'références '!$L$4:$L$15,0))/12,IF($S$2=AT54+1,-AU54,IF($S$2&gt;=AR54,IF(SUM(AS54:AT54)=0,0,Y54-AU54),0))))</f>
        <v>#REF!</v>
      </c>
      <c r="CC54" s="73" t="e">
        <f>IF($S$2=AR54,IF(AS54="janvier",Z54,Z54*(13-MATCH(AS54,'références '!$L$4:$L$15,0))/12),IF($S$2=AT54,-Z54*(13-MATCH(AU54,'références '!$L$4:$L$15,0))/12,IF($S$2=AT54+1,-AU54,IF($S$2&gt;=AR54,IF(SUM(AS54:AT54)=0,0,Z54-AU54),0))))</f>
        <v>#REF!</v>
      </c>
      <c r="CD54" s="73" t="e">
        <f>IF($S$2=AR54,IF(AS54="janvier",AA54,AA54*(13-MATCH(AS54,'références '!$L$4:$L$15,0))/12),IF($S$2=AT54,-AA54*(13-MATCH(AU54,'références '!$L$4:$L$15,0))/12,IF($S$2=AT54+1,-AU54,IF($S$2&gt;=AR54,IF(SUM(AS54:AT54)=0,0,AA54-AU54),0))))</f>
        <v>#REF!</v>
      </c>
      <c r="CE54" s="73" t="e">
        <f>SUM(CA54:CD54)</f>
        <v>#REF!</v>
      </c>
      <c r="CF54" s="70"/>
      <c r="CG54" s="70"/>
      <c r="CH54" s="70"/>
      <c r="CI54" s="70"/>
      <c r="CJ54" s="70">
        <f>SUM(Tableau22[[#This Row],[nb postes A cumul 2021]:[nb postes apprentis cumul 2021]])</f>
        <v>0.16666666666666666</v>
      </c>
      <c r="CK54" s="75" t="e">
        <f>IF($S$2=AR54,IF(AS54="janvier",AL54,AL54*(13-MATCH(AS54,'références '!$L$4:$L$15,0))/12),IF($S$2=AT54,-AL54*(13-MATCH(AU54,'références '!$L$4:$L$15,0))/12,IF($S$2=AT54+1,-AU54,IF($S$2&gt;=AR54,IF(SUM(AS54:AT54)=0,0,AL54-AU54),0))))</f>
        <v>#REF!</v>
      </c>
      <c r="CL54" s="75">
        <f>Tableau22[[#This Row],[montant DM 2021]]</f>
        <v>11500</v>
      </c>
      <c r="CM54" s="73">
        <f>IF($S$2=BD54,IF(BE54="janvier",AJ54,AJ54*(13-MATCH(BE54,'références '!$L$4:$L$15,0))/12),IF($S$2=BF54,-AJ54*(13-MATCH(BG54,'références '!$L$4:$L$15,0))/12,IF($S$2=BF54+1,-BG54,IF($S$2&gt;=BD54,IF(SUM(BE54:BF54)=0,0,AJ54-BG54),0))))</f>
        <v>0</v>
      </c>
      <c r="CN54" s="73">
        <f>IF($S$2=BD54,IF(BE54="janvier",AK54,AK54*(13-MATCH(BE54,'références '!$L$4:$L$15,0))/12),IF($S$2=BF54,-AK54*(13-MATCH(BG54,'références '!$L$4:$L$15,0))/12,IF($S$2=BF54+1,-BG54,IF($S$2&gt;=BD54,IF(SUM(BE54:BF54)=0,0,AK54-BG54),0))))</f>
        <v>0</v>
      </c>
      <c r="CO54" s="73">
        <f>IF($S$2=BD54,IF(BE54="janvier",AL54,AL54*(13-MATCH(BE54,'références '!$L$4:$L$15,0))/12),IF($S$2=BF54,-AL54*(13-MATCH(BG54,'références '!$L$4:$L$15,0))/12,IF($S$2=BF54+1,-BG54,IF($S$2&gt;=BD54,IF(SUM(BE54:BF54)=0,0,AL54-BG54),0))))</f>
        <v>0</v>
      </c>
      <c r="CP54" s="73">
        <f>IF($S$2=BD54,IF(BE54="janvier",AM54,AM54*(13-MATCH(BE54,'références '!$L$4:$L$15,0))/12),IF($S$2=BF54,-AM54*(13-MATCH(BG54,'références '!$L$4:$L$15,0))/12,IF($S$2=BF54+1,-BG54,IF($S$2&gt;=BD54,IF(SUM(BE54:BF54)=0,0,AM54-BG54),0))))</f>
        <v>0</v>
      </c>
      <c r="CQ54" s="73">
        <f>SUM(CM54:CP54)</f>
        <v>0</v>
      </c>
      <c r="CR54" s="70"/>
      <c r="CS54" s="70"/>
      <c r="CT54" s="70"/>
      <c r="CU54" s="70"/>
      <c r="CV54" s="70">
        <f>SUM(Tableau22[[#This Row],[nb postes A cumul 2021]:[nb postes apprentis cumul 2021]])</f>
        <v>0.16666666666666666</v>
      </c>
      <c r="CW54" s="75">
        <f>IF($S$2=BD54,IF(BE54="janvier",AX54,AX54*(13-MATCH(BE54,'références '!$L$4:$L$15,0))/12),IF($S$2=BF54,-AX54*(13-MATCH(BG54,'références '!$L$4:$L$15,0))/12,IF($S$2=BF54+1,-BG54,IF($S$2&gt;=BD54,IF(SUM(BE54:BF54)=0,0,AX54-BG54),0))))</f>
        <v>0</v>
      </c>
      <c r="CX54" s="75">
        <f>Tableau22[[#This Row],[montant DM 2021]]</f>
        <v>11500</v>
      </c>
    </row>
    <row r="55" spans="1:102" x14ac:dyDescent="0.25">
      <c r="A55" s="37"/>
      <c r="B55" s="37" t="s">
        <v>91</v>
      </c>
      <c r="C55" s="25">
        <v>0.5</v>
      </c>
      <c r="D55" s="25"/>
      <c r="E55" s="25"/>
      <c r="F55" s="25"/>
      <c r="G55" s="25">
        <f>SUM(C55:F55)</f>
        <v>0.5</v>
      </c>
      <c r="H55" s="25" t="s">
        <v>82</v>
      </c>
      <c r="I55" s="25" t="s">
        <v>76</v>
      </c>
      <c r="J55" s="26">
        <f>IF(H55="titulaire",IF(I55="technique",(C55*'références coût RH'!$C$2)+(D55*'références coût RH'!$C$3)+(E55*'références coût RH'!$C$4)+(F55*'références coût RH'!$B$5),
IF(I55="administrative",(C55*'références coût RH'!$D$2)+(D55*'références coût RH'!$D$3)+(E55*'références coût RH'!$D$4)+(F55*'références coût RH'!$B$5),
IF(I55="sanitaire",(C55*'références coût RH'!$E$2)+(D55*'références coût RH'!$E$3)+(E55*'références coût RH'!$E$4)+(F55*'références coût RH'!$B$5),
IF(I55="culturelle",(C55*'références coût RH'!$F$2)+(D55*'références coût RH'!$F$3)+(E55*'références coût RH'!$F$4)+(F55*'références coût RH'!$B$5),
IF(I55="sportive",(C55*'références coût RH'!$G$2)+(D55*'références coût RH'!$G$3)+(E55*'références coût RH'!$G$4)+(F55*'références coût RH'!$B$5),
IF(I55="animation",(C55*'références coût RH'!$H$2)+(D55*'références coût RH'!$H$3)+(E55*'références coût RH'!$H$4)+(F55*'références coût RH'!$B$5),
IF(I55="PM",(C55*'références coût RH'!$I$2)+(D55*'références coût RH'!$I$3)+(E55*'références coût RH'!$I$4)+(F55*'références coût RH'!$B$5),
IF(I55="",(C55*'références coût RH'!$B$2)+(D55*'références coût RH'!$B$3)+(E55*'références coût RH'!$B$4)+(F55*'références coût RH'!$B$5))))))))),
IF(I55="technique",(C55*'références coût RH'!$C$11)+(D55*'références coût RH'!$C$12)+(E55*'références coût RH'!$C$13)+(F55*'références coût RH'!$B$14),
IF(I55="administrative",(C55*'références coût RH'!$D$11)+(D55*'références coût RH'!$D$12)+(E55*'références coût RH'!$D$13)+(F55*'références coût RH'!$B$14),
IF(I55="sanitaire",(C55*'références coût RH'!$E$11)+(D55*'références coût RH'!$E$12)+(E55*'références coût RH'!$E$13)+(F55*'références coût RH'!$B$14),
IF(I55="culturelle",(C55*'références coût RH'!$F$11)+(D55*'références coût RH'!$F$12)+(E55*'références coût RH'!$F$13)+(F55*'références coût RH'!$B$14),
IF(I55="sportive",(C55*'références coût RH'!$BH$21)+(D55*'références coût RH'!$BH$22)+(E55*'références coût RH'!$BH$23)+(F55*'références coût RH'!$B$14),
IF(I55="animation",(C55*'références coût RH'!$H$11)+(D55*'références coût RH'!$H$12)+(E55*'références coût RH'!$H$13)+(F55*'références coût RH'!$B$14),
IF(I55="PM",(C55*'références coût RH'!$I$11)+(D55*'références coût RH'!$I$12)+(E55*'références coût RH'!$I$13)+(F55*'références coût RH'!$B$14),
IF(I55="",(C55*'références coût RH'!$B$11)+(D55*'références coût RH'!$B$12)+(E55*'références coût RH'!$B$13)+(F55*'références coût RH'!$B$14))))))))))</f>
        <v>34500</v>
      </c>
      <c r="K55" s="26"/>
      <c r="L55" s="26"/>
      <c r="M55" s="26">
        <f>Tableau22[[#This Row],[montant estimé 012]]+Tableau22[[#This Row],[Montant estimé 011 et 65]]+Tableau22[[#This Row],[Montant estimé recettes]]</f>
        <v>34500</v>
      </c>
      <c r="N55" s="52">
        <v>2021</v>
      </c>
      <c r="O55" s="37" t="s">
        <v>122</v>
      </c>
      <c r="P55" s="56">
        <v>2026</v>
      </c>
      <c r="Q55" s="56" t="s">
        <v>122</v>
      </c>
      <c r="R55" s="13"/>
      <c r="S55" s="73">
        <f>IF($S$2=N55,IF(O55="janvier",C55,C55*(13-MATCH(O55,'références '!$L$4:$L$15,0))/12),IF($S$2=P55,-C55*(13-MATCH(Q55,'références '!$L$4:$L$15,0))/12,IF($S$2=P55+1,-Q55,IF($S$2&gt;=N55,IF(SUM(O55:P55)=0,0,C55-Q55),0))))</f>
        <v>0.16666666666666666</v>
      </c>
      <c r="T55" s="73">
        <f>IF($S$2=N55,IF(O55="janvier",D55,D55*(13-MATCH(O55,'références '!$L$4:$L$15,0))/12),IF($S$2=P55,-D55*(13-MATCH(Q55,'références '!$L$4:$L$15,0))/12,IF($S$2=P55+1,-Q55,IF($S$2&gt;=N55,IF(SUM(O55:P55)=0,0,D55-Q55),0))))</f>
        <v>0</v>
      </c>
      <c r="U55" s="73">
        <f>IF($S$2=N55,IF(O55="janvier",E55,E55*(13-MATCH(O55,'références '!$L$4:$L$15,0))/12),IF($S$2=P55,-E55*(13-MATCH(Q55,'références '!$L$4:$L$15,0))/12,IF($S$2=P55+1,-Q55,IF($S$2&gt;=N55,IF(SUM(O55:P55)=0,0,E55-Q55),0))))</f>
        <v>0</v>
      </c>
      <c r="V55" s="73">
        <f>IF($S$2=N55,IF(O55="janvier",F55,F55*(13-MATCH(O55,'références '!$L$4:$L$15,0))/12),IF($S$2=P55,-F55*(13-MATCH(Q55,'références '!$L$4:$L$15,0))/12,IF($S$2=P55+1,-Q55,IF($S$2&gt;=N55,IF(SUM(O55:P55)=0,0,F55-Q55),0))))</f>
        <v>0</v>
      </c>
      <c r="W55" s="73">
        <f>SUM(S55:V55)</f>
        <v>0.16666666666666666</v>
      </c>
      <c r="X55" s="70">
        <f>Tableau22[[#This Row],[nb postes A 2021]]</f>
        <v>0.16666666666666666</v>
      </c>
      <c r="Y55" s="70">
        <f>Tableau22[[#This Row],[nb postes B 2021]]</f>
        <v>0</v>
      </c>
      <c r="Z55" s="70">
        <f>Tableau22[[#This Row],[nb postes C 2021]]</f>
        <v>0</v>
      </c>
      <c r="AA55" s="70">
        <f>Tableau22[[#This Row],[nb postes apprentis 2021]]</f>
        <v>0</v>
      </c>
      <c r="AB55" s="70">
        <f>SUM(Tableau22[[#This Row],[nb postes A cumul 2021]:[nb postes apprentis cumul 2021]])</f>
        <v>0.16666666666666666</v>
      </c>
      <c r="AC55" s="75">
        <f>IF($S$2=N55,IF(O55="janvier",M55,M55*(13-MATCH(O55,'références '!$L$4:$L$15,0))/12),IF($S$2=P55,-M55*(13-MATCH(Q55,'références '!$L$4:$L$15,0))/12,IF($S$2=P55+1,-Q55,IF($S$2&gt;=N55,IF(SUM(O55:P55)=0,0,M55-Q55),0))))</f>
        <v>11500</v>
      </c>
      <c r="AD55" s="75">
        <f>Tableau22[[#This Row],[montant DM 2021]]</f>
        <v>11500</v>
      </c>
      <c r="AE55" s="73">
        <f>IF($AE$2=N55,IF(O55="janvier",C55,C55*(13-MATCH(O55,'références '!$L$4:$L$15,0))/12),IF($AE$2=P55,-C55*(13-MATCH(Q55,'références '!$L$4:$L$15,0))/12,IF($AE$2=P55+1,-Q55,IF($AE$2&gt;=N55,IF(SUM(O55:P55)=0,0,C55-X55),0))))</f>
        <v>0.33333333333333337</v>
      </c>
      <c r="AF55" s="73">
        <f>IF($AE$2=N55,IF(O55="janvier",D55,D55*(13-MATCH(O55,'références '!$L$4:$L$15,0))/12),IF($AE$2=P55,-D55*(13-MATCH(Q55,'références '!$L$4:$L$15,0))/12,IF($AE$2=P55+1,-Q55,IF($AE$2&gt;=N55,IF(SUM(O55:P55)=0,0,D55-Y55),0))))</f>
        <v>0</v>
      </c>
      <c r="AG55" s="73">
        <f>IF($AE$2=N55,IF(O55="janvier",E55,E55*(13-MATCH(O55,'références '!$L$4:$L$15,0))/12),IF($AE$2=P55,-E55*(13-MATCH(Q55,'références '!$L$4:$L$15,0))/12,IF($AE$2=P55+1,-Q55,IF($AE$2&gt;=N55,IF(SUM(O55:P55)=0,0,E55-Z55),0))))</f>
        <v>0</v>
      </c>
      <c r="AH55" s="73">
        <f>IF($AE$2=N55,IF(O55="janvier",F55,F55*(13-MATCH(O55,'références '!$L$4:$L$15,0))/12),IF($AE$2=P55,-F55*(13-MATCH(Q55,'références '!$L$4:$L$15,0))/12,IF($AE$2=P55+1,-Q55,IF($AE$2&gt;=N55,IF(SUM(O55:P55)=0,0,F55-AA55),0))))</f>
        <v>0</v>
      </c>
      <c r="AI55" s="73">
        <f>SUM(AE55:AH55)</f>
        <v>0.33333333333333337</v>
      </c>
      <c r="AJ55" s="70">
        <f>Tableau22[[#This Row],[nb postes A cumul 2021]]+Tableau22[[#This Row],[nb postes A 2022]]</f>
        <v>0.5</v>
      </c>
      <c r="AK55" s="70">
        <f>Tableau22[[#This Row],[nb postes B cumul 2021]]+Tableau22[[#This Row],[nb postes B 2022]]</f>
        <v>0</v>
      </c>
      <c r="AL55" s="70">
        <f>Tableau22[[#This Row],[nb postes C cumul 2021]]+Tableau22[[#This Row],[nb postes C 2022]]</f>
        <v>0</v>
      </c>
      <c r="AM55" s="70">
        <f>Tableau22[[#This Row],[nb postes apprentis cumul 2021]]+Tableau22[[#This Row],[nb postes apprentis 2022]]</f>
        <v>0</v>
      </c>
      <c r="AN55" s="70">
        <f>SUM(Tableau22[[#This Row],[nb postes A cumul 2021]:[nb postes apprentis cumul 2021]])</f>
        <v>0.16666666666666666</v>
      </c>
      <c r="AO55" s="75">
        <f>IF($S$2=N55,IF(O55="janvier",M55,M55*(13-MATCH(O55,'références '!$L$4:$L$15,0))/12),IF($S$2=P55,-M55*(13-MATCH(Q55,'références '!$L$4:$L$15,0))/12,IF($S$2=P55+1,-Q55,IF($S$2&gt;=N55,IF(SUM(O55:P55)=0,0,M55-AC55),0))))</f>
        <v>11500</v>
      </c>
      <c r="AP55" s="75">
        <f>Tableau22[[#This Row],[montant cumulé 2021]]+Tableau22[[#This Row],[montant BP 2022]]</f>
        <v>23000</v>
      </c>
      <c r="AQ55" s="73" t="e">
        <f>IF($S$2=#REF!,IF(#REF!="janvier",R55,R55*(13-MATCH(#REF!,'références '!$L$4:$L$15,0))/12),IF($S$2=#REF!,-R55*(13-MATCH(#REF!,'références '!$L$4:$L$15,0))/12,IF($S$2=#REF!+1,-#REF!,IF($S$2&gt;=#REF!,IF(SUM(#REF!)=0,0,R55-#REF!),0))))</f>
        <v>#REF!</v>
      </c>
      <c r="AR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5" s="73" t="e">
        <f>SUM(AQ55:AT55)</f>
        <v>#REF!</v>
      </c>
      <c r="AV55" s="70"/>
      <c r="AW55" s="70"/>
      <c r="AX55" s="70"/>
      <c r="AY55" s="70"/>
      <c r="AZ55" s="70">
        <f>SUM(Tableau22[[#This Row],[nb postes A cumul 2021]:[nb postes apprentis cumul 2021]])</f>
        <v>0.16666666666666666</v>
      </c>
      <c r="BA5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5" s="75">
        <f>Tableau22[[#This Row],[montant DM 2021]]</f>
        <v>11500</v>
      </c>
      <c r="BC55" s="73">
        <f>IF($S$2=T55,IF(U55="janvier",#REF!,#REF!*(13-MATCH(U55,'références '!$L$4:$L$15,0))/12),IF($S$2=V55,-#REF!*(13-MATCH(W55,'références '!$L$4:$L$15,0))/12,IF($S$2=V55+1,-W55,IF($S$2&gt;=T55,IF(SUM(U55:V55)=0,0,#REF!-W55),0))))</f>
        <v>0</v>
      </c>
      <c r="BD55" s="73">
        <f>IF($S$2=T55,IF(U55="janvier",#REF!,#REF!*(13-MATCH(U55,'références '!$L$4:$L$15,0))/12),IF($S$2=V55,-#REF!*(13-MATCH(W55,'références '!$L$4:$L$15,0))/12,IF($S$2=V55+1,-W55,IF($S$2&gt;=T55,IF(SUM(U55:V55)=0,0,#REF!-W55),0))))</f>
        <v>0</v>
      </c>
      <c r="BE55" s="73">
        <f>IF($S$2=T55,IF(U55="janvier",#REF!,#REF!*(13-MATCH(U55,'références '!$L$4:$L$15,0))/12),IF($S$2=V55,-#REF!*(13-MATCH(W55,'références '!$L$4:$L$15,0))/12,IF($S$2=V55+1,-W55,IF($S$2&gt;=T55,IF(SUM(U55:V55)=0,0,#REF!-W55),0))))</f>
        <v>0</v>
      </c>
      <c r="BF55" s="73">
        <f>IF($S$2=T55,IF(U55="janvier",#REF!,#REF!*(13-MATCH(U55,'références '!$L$4:$L$15,0))/12),IF($S$2=V55,-#REF!*(13-MATCH(W55,'références '!$L$4:$L$15,0))/12,IF($S$2=V55+1,-W55,IF($S$2&gt;=T55,IF(SUM(U55:V55)=0,0,#REF!-W55),0))))</f>
        <v>0</v>
      </c>
      <c r="BG55" s="73">
        <f>SUM(BC55:BF55)</f>
        <v>0</v>
      </c>
      <c r="BH55" s="70"/>
      <c r="BI55" s="70"/>
      <c r="BJ55" s="70"/>
      <c r="BK55" s="70"/>
      <c r="BL55" s="70">
        <f>SUM(Tableau22[[#This Row],[nb postes A cumul 2021]:[nb postes apprentis cumul 2021]])</f>
        <v>0.16666666666666666</v>
      </c>
      <c r="BM55" s="75">
        <f>IF($S$2=T55,IF(U55="janvier",#REF!,#REF!*(13-MATCH(U55,'références '!$L$4:$L$15,0))/12),IF($S$2=V55,-#REF!*(13-MATCH(W55,'références '!$L$4:$L$15,0))/12,IF($S$2=V55+1,-W55,IF($S$2&gt;=T55,IF(SUM(U55:V55)=0,0,#REF!-W55),0))))</f>
        <v>0</v>
      </c>
      <c r="BN55" s="75">
        <f>Tableau22[[#This Row],[montant DM 2021]]</f>
        <v>11500</v>
      </c>
      <c r="BO55" s="73">
        <f>IF($S$2=AF55,IF(AG55="janvier",#REF!,#REF!*(13-MATCH(AG55,'références '!$L$4:$L$15,0))/12),IF($S$2=AH55,-#REF!*(13-MATCH(AI55,'références '!$L$4:$L$15,0))/12,IF($S$2=AH55+1,-AI55,IF($S$2&gt;=AF55,IF(SUM(AG55:AH55)=0,0,#REF!-AI55),0))))</f>
        <v>0</v>
      </c>
      <c r="BP55" s="73">
        <f>IF($S$2=AF55,IF(AG55="janvier",#REF!,#REF!*(13-MATCH(AG55,'références '!$L$4:$L$15,0))/12),IF($S$2=AH55,-#REF!*(13-MATCH(AI55,'références '!$L$4:$L$15,0))/12,IF($S$2=AH55+1,-AI55,IF($S$2&gt;=AF55,IF(SUM(AG55:AH55)=0,0,#REF!-AI55),0))))</f>
        <v>0</v>
      </c>
      <c r="BQ55" s="73">
        <f>IF($S$2=AF55,IF(AG55="janvier",#REF!,#REF!*(13-MATCH(AG55,'références '!$L$4:$L$15,0))/12),IF($S$2=AH55,-#REF!*(13-MATCH(AI55,'références '!$L$4:$L$15,0))/12,IF($S$2=AH55+1,-AI55,IF($S$2&gt;=AF55,IF(SUM(AG55:AH55)=0,0,#REF!-AI55),0))))</f>
        <v>0</v>
      </c>
      <c r="BR55" s="73">
        <f>IF($S$2=AF55,IF(AG55="janvier",#REF!,#REF!*(13-MATCH(AG55,'références '!$L$4:$L$15,0))/12),IF($S$2=AH55,-#REF!*(13-MATCH(AI55,'références '!$L$4:$L$15,0))/12,IF($S$2=AH55+1,-AI55,IF($S$2&gt;=AF55,IF(SUM(AG55:AH55)=0,0,#REF!-AI55),0))))</f>
        <v>0</v>
      </c>
      <c r="BS55" s="73">
        <f>SUM(BO55:BR55)</f>
        <v>0</v>
      </c>
      <c r="BT55" s="70"/>
      <c r="BU55" s="70"/>
      <c r="BV55" s="70"/>
      <c r="BW55" s="70"/>
      <c r="BX55" s="70">
        <f>SUM(Tableau22[[#This Row],[nb postes A cumul 2021]:[nb postes apprentis cumul 2021]])</f>
        <v>0.16666666666666666</v>
      </c>
      <c r="BY55" s="75">
        <f>IF($S$2=AF55,IF(AG55="janvier",Z55,Z55*(13-MATCH(AG55,'références '!$L$4:$L$15,0))/12),IF($S$2=AH55,-Z55*(13-MATCH(AI55,'références '!$L$4:$L$15,0))/12,IF($S$2=AH55+1,-AI55,IF($S$2&gt;=AF55,IF(SUM(AG55:AH55)=0,0,Z55-AI55),0))))</f>
        <v>0</v>
      </c>
      <c r="BZ55" s="75">
        <f>Tableau22[[#This Row],[montant DM 2021]]</f>
        <v>11500</v>
      </c>
      <c r="CA55" s="73" t="e">
        <f>IF($S$2=AR55,IF(AS55="janvier",X55,X55*(13-MATCH(AS55,'références '!$L$4:$L$15,0))/12),IF($S$2=AT55,-X55*(13-MATCH(AU55,'références '!$L$4:$L$15,0))/12,IF($S$2=AT55+1,-AU55,IF($S$2&gt;=AR55,IF(SUM(AS55:AT55)=0,0,X55-AU55),0))))</f>
        <v>#REF!</v>
      </c>
      <c r="CB55" s="73" t="e">
        <f>IF($S$2=AR55,IF(AS55="janvier",Y55,Y55*(13-MATCH(AS55,'références '!$L$4:$L$15,0))/12),IF($S$2=AT55,-Y55*(13-MATCH(AU55,'références '!$L$4:$L$15,0))/12,IF($S$2=AT55+1,-AU55,IF($S$2&gt;=AR55,IF(SUM(AS55:AT55)=0,0,Y55-AU55),0))))</f>
        <v>#REF!</v>
      </c>
      <c r="CC55" s="73" t="e">
        <f>IF($S$2=AR55,IF(AS55="janvier",Z55,Z55*(13-MATCH(AS55,'références '!$L$4:$L$15,0))/12),IF($S$2=AT55,-Z55*(13-MATCH(AU55,'références '!$L$4:$L$15,0))/12,IF($S$2=AT55+1,-AU55,IF($S$2&gt;=AR55,IF(SUM(AS55:AT55)=0,0,Z55-AU55),0))))</f>
        <v>#REF!</v>
      </c>
      <c r="CD55" s="73" t="e">
        <f>IF($S$2=AR55,IF(AS55="janvier",AA55,AA55*(13-MATCH(AS55,'références '!$L$4:$L$15,0))/12),IF($S$2=AT55,-AA55*(13-MATCH(AU55,'références '!$L$4:$L$15,0))/12,IF($S$2=AT55+1,-AU55,IF($S$2&gt;=AR55,IF(SUM(AS55:AT55)=0,0,AA55-AU55),0))))</f>
        <v>#REF!</v>
      </c>
      <c r="CE55" s="73" t="e">
        <f>SUM(CA55:CD55)</f>
        <v>#REF!</v>
      </c>
      <c r="CF55" s="70"/>
      <c r="CG55" s="70"/>
      <c r="CH55" s="70"/>
      <c r="CI55" s="70"/>
      <c r="CJ55" s="70">
        <f>SUM(Tableau22[[#This Row],[nb postes A cumul 2021]:[nb postes apprentis cumul 2021]])</f>
        <v>0.16666666666666666</v>
      </c>
      <c r="CK55" s="75" t="e">
        <f>IF($S$2=AR55,IF(AS55="janvier",AL55,AL55*(13-MATCH(AS55,'références '!$L$4:$L$15,0))/12),IF($S$2=AT55,-AL55*(13-MATCH(AU55,'références '!$L$4:$L$15,0))/12,IF($S$2=AT55+1,-AU55,IF($S$2&gt;=AR55,IF(SUM(AS55:AT55)=0,0,AL55-AU55),0))))</f>
        <v>#REF!</v>
      </c>
      <c r="CL55" s="75">
        <f>Tableau22[[#This Row],[montant DM 2021]]</f>
        <v>11500</v>
      </c>
      <c r="CM55" s="73">
        <f>IF($S$2=BD55,IF(BE55="janvier",AJ55,AJ55*(13-MATCH(BE55,'références '!$L$4:$L$15,0))/12),IF($S$2=BF55,-AJ55*(13-MATCH(BG55,'références '!$L$4:$L$15,0))/12,IF($S$2=BF55+1,-BG55,IF($S$2&gt;=BD55,IF(SUM(BE55:BF55)=0,0,AJ55-BG55),0))))</f>
        <v>0</v>
      </c>
      <c r="CN55" s="73">
        <f>IF($S$2=BD55,IF(BE55="janvier",AK55,AK55*(13-MATCH(BE55,'références '!$L$4:$L$15,0))/12),IF($S$2=BF55,-AK55*(13-MATCH(BG55,'références '!$L$4:$L$15,0))/12,IF($S$2=BF55+1,-BG55,IF($S$2&gt;=BD55,IF(SUM(BE55:BF55)=0,0,AK55-BG55),0))))</f>
        <v>0</v>
      </c>
      <c r="CO55" s="73">
        <f>IF($S$2=BD55,IF(BE55="janvier",AL55,AL55*(13-MATCH(BE55,'références '!$L$4:$L$15,0))/12),IF($S$2=BF55,-AL55*(13-MATCH(BG55,'références '!$L$4:$L$15,0))/12,IF($S$2=BF55+1,-BG55,IF($S$2&gt;=BD55,IF(SUM(BE55:BF55)=0,0,AL55-BG55),0))))</f>
        <v>0</v>
      </c>
      <c r="CP55" s="73">
        <f>IF($S$2=BD55,IF(BE55="janvier",AM55,AM55*(13-MATCH(BE55,'références '!$L$4:$L$15,0))/12),IF($S$2=BF55,-AM55*(13-MATCH(BG55,'références '!$L$4:$L$15,0))/12,IF($S$2=BF55+1,-BG55,IF($S$2&gt;=BD55,IF(SUM(BE55:BF55)=0,0,AM55-BG55),0))))</f>
        <v>0</v>
      </c>
      <c r="CQ55" s="73">
        <f>SUM(CM55:CP55)</f>
        <v>0</v>
      </c>
      <c r="CR55" s="70"/>
      <c r="CS55" s="70"/>
      <c r="CT55" s="70"/>
      <c r="CU55" s="70"/>
      <c r="CV55" s="70">
        <f>SUM(Tableau22[[#This Row],[nb postes A cumul 2021]:[nb postes apprentis cumul 2021]])</f>
        <v>0.16666666666666666</v>
      </c>
      <c r="CW55" s="75">
        <f>IF($S$2=BD55,IF(BE55="janvier",AX55,AX55*(13-MATCH(BE55,'références '!$L$4:$L$15,0))/12),IF($S$2=BF55,-AX55*(13-MATCH(BG55,'références '!$L$4:$L$15,0))/12,IF($S$2=BF55+1,-BG55,IF($S$2&gt;=BD55,IF(SUM(BE55:BF55)=0,0,AX55-BG55),0))))</f>
        <v>0</v>
      </c>
      <c r="CX55" s="75">
        <f>Tableau22[[#This Row],[montant DM 2021]]</f>
        <v>11500</v>
      </c>
    </row>
    <row r="56" spans="1:102" ht="30" customHeight="1" x14ac:dyDescent="0.25">
      <c r="A56" s="13"/>
      <c r="B56" s="13" t="s">
        <v>91</v>
      </c>
      <c r="C56" s="25">
        <v>1</v>
      </c>
      <c r="D56" s="25"/>
      <c r="E56" s="25"/>
      <c r="F56" s="25"/>
      <c r="G56" s="25">
        <f>SUM(C56:F56)</f>
        <v>1</v>
      </c>
      <c r="H56" s="25" t="s">
        <v>81</v>
      </c>
      <c r="I56" s="25" t="s">
        <v>76</v>
      </c>
      <c r="J56" s="26">
        <f>IF(H56="titulaire",IF(I56="technique",(C56*'références coût RH'!$C$2)+(D56*'références coût RH'!$C$3)+(E56*'références coût RH'!$C$4)+(F56*'références coût RH'!$B$5),
IF(I56="administrative",(C56*'références coût RH'!$D$2)+(D56*'références coût RH'!$D$3)+(E56*'références coût RH'!$D$4)+(F56*'références coût RH'!$B$5),
IF(I56="sanitaire",(C56*'références coût RH'!$E$2)+(D56*'références coût RH'!$E$3)+(E56*'références coût RH'!$E$4)+(F56*'références coût RH'!$B$5),
IF(I56="culturelle",(C56*'références coût RH'!$F$2)+(D56*'références coût RH'!$F$3)+(E56*'références coût RH'!$F$4)+(F56*'références coût RH'!$B$5),
IF(I56="sportive",(C56*'références coût RH'!$G$2)+(D56*'références coût RH'!$G$3)+(E56*'références coût RH'!$G$4)+(F56*'références coût RH'!$B$5),
IF(I56="animation",(C56*'références coût RH'!$H$2)+(D56*'références coût RH'!$H$3)+(E56*'références coût RH'!$H$4)+(F56*'références coût RH'!$B$5),
IF(I56="PM",(C56*'références coût RH'!$I$2)+(D56*'références coût RH'!$I$3)+(E56*'références coût RH'!$I$4)+(F56*'références coût RH'!$B$5),
IF(I56="",(C56*'références coût RH'!$B$2)+(D56*'références coût RH'!$B$3)+(E56*'références coût RH'!$B$4)+(F56*'références coût RH'!$B$5))))))))),
IF(I56="technique",(C56*'références coût RH'!$C$11)+(D56*'références coût RH'!$C$12)+(E56*'références coût RH'!$C$13)+(F56*'références coût RH'!$B$14),
IF(I56="administrative",(C56*'références coût RH'!$D$11)+(D56*'références coût RH'!$D$12)+(E56*'références coût RH'!$D$13)+(F56*'références coût RH'!$B$14),
IF(I56="sanitaire",(C56*'références coût RH'!$E$11)+(D56*'références coût RH'!$E$12)+(E56*'références coût RH'!$E$13)+(F56*'références coût RH'!$B$14),
IF(I56="culturelle",(C56*'références coût RH'!$F$11)+(D56*'références coût RH'!$F$12)+(E56*'références coût RH'!$F$13)+(F56*'références coût RH'!$B$14),
IF(I56="sportive",(C56*'références coût RH'!$BH$21)+(D56*'références coût RH'!$BH$22)+(E56*'références coût RH'!$BH$23)+(F56*'références coût RH'!$B$14),
IF(I56="animation",(C56*'références coût RH'!$H$11)+(D56*'références coût RH'!$H$12)+(E56*'références coût RH'!$H$13)+(F56*'références coût RH'!$B$14),
IF(I56="PM",(C56*'références coût RH'!$I$11)+(D56*'références coût RH'!$I$12)+(E56*'références coût RH'!$I$13)+(F56*'références coût RH'!$B$14),
IF(I56="",(C56*'références coût RH'!$B$11)+(D56*'références coût RH'!$B$12)+(E56*'références coût RH'!$B$13)+(F56*'références coût RH'!$B$14))))))))))</f>
        <v>69000</v>
      </c>
      <c r="K56" s="26"/>
      <c r="L56" s="26"/>
      <c r="M56" s="26">
        <f>Tableau22[[#This Row],[montant estimé 012]]+Tableau22[[#This Row],[Montant estimé 011 et 65]]+Tableau22[[#This Row],[Montant estimé recettes]]</f>
        <v>69000</v>
      </c>
      <c r="N56" s="49">
        <v>2021</v>
      </c>
      <c r="O56" s="13" t="s">
        <v>124</v>
      </c>
      <c r="P56" s="56">
        <v>2025</v>
      </c>
      <c r="Q56" s="56" t="s">
        <v>124</v>
      </c>
      <c r="R56" s="13"/>
      <c r="S56" s="73">
        <f>IF($S$2=N56,IF(O56="janvier",C56,C56*(13-MATCH(O56,'références '!$L$4:$L$15,0))/12),IF($S$2=P56,-C56*(13-MATCH(Q56,'références '!$L$4:$L$15,0))/12,IF($S$2=P56+1,-Q56,IF($S$2&gt;=N56,IF(SUM(O56:P56)=0,0,C56-Q56),0))))</f>
        <v>0.16666666666666666</v>
      </c>
      <c r="T56" s="73">
        <f>IF($S$2=N56,IF(O56="janvier",D56,D56*(13-MATCH(O56,'références '!$L$4:$L$15,0))/12),IF($S$2=P56,-D56*(13-MATCH(Q56,'références '!$L$4:$L$15,0))/12,IF($S$2=P56+1,-Q56,IF($S$2&gt;=N56,IF(SUM(O56:P56)=0,0,D56-Q56),0))))</f>
        <v>0</v>
      </c>
      <c r="U56" s="73">
        <f>IF($S$2=N56,IF(O56="janvier",E56,E56*(13-MATCH(O56,'références '!$L$4:$L$15,0))/12),IF($S$2=P56,-E56*(13-MATCH(Q56,'références '!$L$4:$L$15,0))/12,IF($S$2=P56+1,-Q56,IF($S$2&gt;=N56,IF(SUM(O56:P56)=0,0,E56-Q56),0))))</f>
        <v>0</v>
      </c>
      <c r="V56" s="73">
        <f>IF($S$2=N56,IF(O56="janvier",F56,F56*(13-MATCH(O56,'références '!$L$4:$L$15,0))/12),IF($S$2=P56,-F56*(13-MATCH(Q56,'références '!$L$4:$L$15,0))/12,IF($S$2=P56+1,-Q56,IF($S$2&gt;=N56,IF(SUM(O56:P56)=0,0,F56-Q56),0))))</f>
        <v>0</v>
      </c>
      <c r="W56" s="73">
        <f>SUM(S56:V56)</f>
        <v>0.16666666666666666</v>
      </c>
      <c r="X56" s="70">
        <f>Tableau22[[#This Row],[nb postes A 2021]]</f>
        <v>0.16666666666666666</v>
      </c>
      <c r="Y56" s="70">
        <f>Tableau22[[#This Row],[nb postes B 2021]]</f>
        <v>0</v>
      </c>
      <c r="Z56" s="70">
        <f>Tableau22[[#This Row],[nb postes C 2021]]</f>
        <v>0</v>
      </c>
      <c r="AA56" s="70">
        <f>Tableau22[[#This Row],[nb postes apprentis 2021]]</f>
        <v>0</v>
      </c>
      <c r="AB56" s="70">
        <f>SUM(Tableau22[[#This Row],[nb postes A cumul 2021]:[nb postes apprentis cumul 2021]])</f>
        <v>0.16666666666666666</v>
      </c>
      <c r="AC56" s="75">
        <f>IF($S$2=N56,IF(O56="janvier",M56,M56*(13-MATCH(O56,'références '!$L$4:$L$15,0))/12),IF($S$2=P56,-M56*(13-MATCH(Q56,'références '!$L$4:$L$15,0))/12,IF($S$2=P56+1,-Q56,IF($S$2&gt;=N56,IF(SUM(O56:P56)=0,0,M56-Q56),0))))</f>
        <v>11500</v>
      </c>
      <c r="AD56" s="75">
        <f>Tableau22[[#This Row],[montant DM 2021]]</f>
        <v>11500</v>
      </c>
      <c r="AE56" s="73">
        <f>IF($AE$2=N56,IF(O56="janvier",C56,C56*(13-MATCH(O56,'références '!$L$4:$L$15,0))/12),IF($AE$2=P56,-C56*(13-MATCH(Q56,'références '!$L$4:$L$15,0))/12,IF($AE$2=P56+1,-Q56,IF($AE$2&gt;=N56,IF(SUM(O56:P56)=0,0,C56-X56),0))))</f>
        <v>0.83333333333333337</v>
      </c>
      <c r="AF56" s="73">
        <f>IF($AE$2=N56,IF(O56="janvier",D56,D56*(13-MATCH(O56,'références '!$L$4:$L$15,0))/12),IF($AE$2=P56,-D56*(13-MATCH(Q56,'références '!$L$4:$L$15,0))/12,IF($AE$2=P56+1,-Q56,IF($AE$2&gt;=N56,IF(SUM(O56:P56)=0,0,D56-Y56),0))))</f>
        <v>0</v>
      </c>
      <c r="AG56" s="73">
        <f>IF($AE$2=N56,IF(O56="janvier",E56,E56*(13-MATCH(O56,'références '!$L$4:$L$15,0))/12),IF($AE$2=P56,-E56*(13-MATCH(Q56,'références '!$L$4:$L$15,0))/12,IF($AE$2=P56+1,-Q56,IF($AE$2&gt;=N56,IF(SUM(O56:P56)=0,0,E56-Z56),0))))</f>
        <v>0</v>
      </c>
      <c r="AH56" s="73">
        <f>IF($AE$2=N56,IF(O56="janvier",F56,F56*(13-MATCH(O56,'références '!$L$4:$L$15,0))/12),IF($AE$2=P56,-F56*(13-MATCH(Q56,'références '!$L$4:$L$15,0))/12,IF($AE$2=P56+1,-Q56,IF($AE$2&gt;=N56,IF(SUM(O56:P56)=0,0,F56-AA56),0))))</f>
        <v>0</v>
      </c>
      <c r="AI56" s="73">
        <f>SUM(AE56:AH56)</f>
        <v>0.83333333333333337</v>
      </c>
      <c r="AJ56" s="70">
        <f>Tableau22[[#This Row],[nb postes A cumul 2021]]+Tableau22[[#This Row],[nb postes A 2022]]</f>
        <v>1</v>
      </c>
      <c r="AK56" s="70">
        <f>Tableau22[[#This Row],[nb postes B cumul 2021]]+Tableau22[[#This Row],[nb postes B 2022]]</f>
        <v>0</v>
      </c>
      <c r="AL56" s="70">
        <f>Tableau22[[#This Row],[nb postes C cumul 2021]]+Tableau22[[#This Row],[nb postes C 2022]]</f>
        <v>0</v>
      </c>
      <c r="AM56" s="70">
        <f>Tableau22[[#This Row],[nb postes apprentis cumul 2021]]+Tableau22[[#This Row],[nb postes apprentis 2022]]</f>
        <v>0</v>
      </c>
      <c r="AN56" s="70">
        <f>SUM(Tableau22[[#This Row],[nb postes A cumul 2021]:[nb postes apprentis cumul 2021]])</f>
        <v>0.16666666666666666</v>
      </c>
      <c r="AO56" s="75">
        <f>IF($S$2=N56,IF(O56="janvier",M56,M56*(13-MATCH(O56,'références '!$L$4:$L$15,0))/12),IF($S$2=P56,-M56*(13-MATCH(Q56,'références '!$L$4:$L$15,0))/12,IF($S$2=P56+1,-Q56,IF($S$2&gt;=N56,IF(SUM(O56:P56)=0,0,M56-AC56),0))))</f>
        <v>11500</v>
      </c>
      <c r="AP56" s="75">
        <f>Tableau22[[#This Row],[montant cumulé 2021]]+Tableau22[[#This Row],[montant BP 2022]]</f>
        <v>23000</v>
      </c>
      <c r="AQ56" s="73" t="e">
        <f>IF($S$2=#REF!,IF(#REF!="janvier",R56,R56*(13-MATCH(#REF!,'références '!$L$4:$L$15,0))/12),IF($S$2=#REF!,-R56*(13-MATCH(#REF!,'références '!$L$4:$L$15,0))/12,IF($S$2=#REF!+1,-#REF!,IF($S$2&gt;=#REF!,IF(SUM(#REF!)=0,0,R56-#REF!),0))))</f>
        <v>#REF!</v>
      </c>
      <c r="AR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6" s="73" t="e">
        <f>SUM(AQ56:AT56)</f>
        <v>#REF!</v>
      </c>
      <c r="AV56" s="70"/>
      <c r="AW56" s="70"/>
      <c r="AX56" s="70"/>
      <c r="AY56" s="70"/>
      <c r="AZ56" s="70">
        <f>SUM(Tableau22[[#This Row],[nb postes A cumul 2021]:[nb postes apprentis cumul 2021]])</f>
        <v>0.16666666666666666</v>
      </c>
      <c r="BA5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6" s="75">
        <f>Tableau22[[#This Row],[montant DM 2021]]</f>
        <v>11500</v>
      </c>
      <c r="BC56" s="73">
        <f>IF($S$2=T56,IF(U56="janvier",#REF!,#REF!*(13-MATCH(U56,'références '!$L$4:$L$15,0))/12),IF($S$2=V56,-#REF!*(13-MATCH(W56,'références '!$L$4:$L$15,0))/12,IF($S$2=V56+1,-W56,IF($S$2&gt;=T56,IF(SUM(U56:V56)=0,0,#REF!-W56),0))))</f>
        <v>0</v>
      </c>
      <c r="BD56" s="73">
        <f>IF($S$2=T56,IF(U56="janvier",#REF!,#REF!*(13-MATCH(U56,'références '!$L$4:$L$15,0))/12),IF($S$2=V56,-#REF!*(13-MATCH(W56,'références '!$L$4:$L$15,0))/12,IF($S$2=V56+1,-W56,IF($S$2&gt;=T56,IF(SUM(U56:V56)=0,0,#REF!-W56),0))))</f>
        <v>0</v>
      </c>
      <c r="BE56" s="73">
        <f>IF($S$2=T56,IF(U56="janvier",#REF!,#REF!*(13-MATCH(U56,'références '!$L$4:$L$15,0))/12),IF($S$2=V56,-#REF!*(13-MATCH(W56,'références '!$L$4:$L$15,0))/12,IF($S$2=V56+1,-W56,IF($S$2&gt;=T56,IF(SUM(U56:V56)=0,0,#REF!-W56),0))))</f>
        <v>0</v>
      </c>
      <c r="BF56" s="73">
        <f>IF($S$2=T56,IF(U56="janvier",#REF!,#REF!*(13-MATCH(U56,'références '!$L$4:$L$15,0))/12),IF($S$2=V56,-#REF!*(13-MATCH(W56,'références '!$L$4:$L$15,0))/12,IF($S$2=V56+1,-W56,IF($S$2&gt;=T56,IF(SUM(U56:V56)=0,0,#REF!-W56),0))))</f>
        <v>0</v>
      </c>
      <c r="BG56" s="73">
        <f>SUM(BC56:BF56)</f>
        <v>0</v>
      </c>
      <c r="BH56" s="70"/>
      <c r="BI56" s="70"/>
      <c r="BJ56" s="70"/>
      <c r="BK56" s="70"/>
      <c r="BL56" s="70">
        <f>SUM(Tableau22[[#This Row],[nb postes A cumul 2021]:[nb postes apprentis cumul 2021]])</f>
        <v>0.16666666666666666</v>
      </c>
      <c r="BM56" s="75">
        <f>IF($S$2=T56,IF(U56="janvier",#REF!,#REF!*(13-MATCH(U56,'références '!$L$4:$L$15,0))/12),IF($S$2=V56,-#REF!*(13-MATCH(W56,'références '!$L$4:$L$15,0))/12,IF($S$2=V56+1,-W56,IF($S$2&gt;=T56,IF(SUM(U56:V56)=0,0,#REF!-W56),0))))</f>
        <v>0</v>
      </c>
      <c r="BN56" s="75">
        <f>Tableau22[[#This Row],[montant DM 2021]]</f>
        <v>11500</v>
      </c>
      <c r="BO56" s="73">
        <f>IF($S$2=AF56,IF(AG56="janvier",#REF!,#REF!*(13-MATCH(AG56,'références '!$L$4:$L$15,0))/12),IF($S$2=AH56,-#REF!*(13-MATCH(AI56,'références '!$L$4:$L$15,0))/12,IF($S$2=AH56+1,-AI56,IF($S$2&gt;=AF56,IF(SUM(AG56:AH56)=0,0,#REF!-AI56),0))))</f>
        <v>0</v>
      </c>
      <c r="BP56" s="73">
        <f>IF($S$2=AF56,IF(AG56="janvier",#REF!,#REF!*(13-MATCH(AG56,'références '!$L$4:$L$15,0))/12),IF($S$2=AH56,-#REF!*(13-MATCH(AI56,'références '!$L$4:$L$15,0))/12,IF($S$2=AH56+1,-AI56,IF($S$2&gt;=AF56,IF(SUM(AG56:AH56)=0,0,#REF!-AI56),0))))</f>
        <v>0</v>
      </c>
      <c r="BQ56" s="73">
        <f>IF($S$2=AF56,IF(AG56="janvier",#REF!,#REF!*(13-MATCH(AG56,'références '!$L$4:$L$15,0))/12),IF($S$2=AH56,-#REF!*(13-MATCH(AI56,'références '!$L$4:$L$15,0))/12,IF($S$2=AH56+1,-AI56,IF($S$2&gt;=AF56,IF(SUM(AG56:AH56)=0,0,#REF!-AI56),0))))</f>
        <v>0</v>
      </c>
      <c r="BR56" s="73">
        <f>IF($S$2=AF56,IF(AG56="janvier",#REF!,#REF!*(13-MATCH(AG56,'références '!$L$4:$L$15,0))/12),IF($S$2=AH56,-#REF!*(13-MATCH(AI56,'références '!$L$4:$L$15,0))/12,IF($S$2=AH56+1,-AI56,IF($S$2&gt;=AF56,IF(SUM(AG56:AH56)=0,0,#REF!-AI56),0))))</f>
        <v>0</v>
      </c>
      <c r="BS56" s="73">
        <f>SUM(BO56:BR56)</f>
        <v>0</v>
      </c>
      <c r="BT56" s="70"/>
      <c r="BU56" s="70"/>
      <c r="BV56" s="70"/>
      <c r="BW56" s="70"/>
      <c r="BX56" s="70">
        <f>SUM(Tableau22[[#This Row],[nb postes A cumul 2021]:[nb postes apprentis cumul 2021]])</f>
        <v>0.16666666666666666</v>
      </c>
      <c r="BY56" s="75">
        <f>IF($S$2=AF56,IF(AG56="janvier",Z56,Z56*(13-MATCH(AG56,'références '!$L$4:$L$15,0))/12),IF($S$2=AH56,-Z56*(13-MATCH(AI56,'références '!$L$4:$L$15,0))/12,IF($S$2=AH56+1,-AI56,IF($S$2&gt;=AF56,IF(SUM(AG56:AH56)=0,0,Z56-AI56),0))))</f>
        <v>0</v>
      </c>
      <c r="BZ56" s="75">
        <f>Tableau22[[#This Row],[montant DM 2021]]</f>
        <v>11500</v>
      </c>
      <c r="CA56" s="73" t="e">
        <f>IF($S$2=AR56,IF(AS56="janvier",X56,X56*(13-MATCH(AS56,'références '!$L$4:$L$15,0))/12),IF($S$2=AT56,-X56*(13-MATCH(AU56,'références '!$L$4:$L$15,0))/12,IF($S$2=AT56+1,-AU56,IF($S$2&gt;=AR56,IF(SUM(AS56:AT56)=0,0,X56-AU56),0))))</f>
        <v>#REF!</v>
      </c>
      <c r="CB56" s="73" t="e">
        <f>IF($S$2=AR56,IF(AS56="janvier",Y56,Y56*(13-MATCH(AS56,'références '!$L$4:$L$15,0))/12),IF($S$2=AT56,-Y56*(13-MATCH(AU56,'références '!$L$4:$L$15,0))/12,IF($S$2=AT56+1,-AU56,IF($S$2&gt;=AR56,IF(SUM(AS56:AT56)=0,0,Y56-AU56),0))))</f>
        <v>#REF!</v>
      </c>
      <c r="CC56" s="73" t="e">
        <f>IF($S$2=AR56,IF(AS56="janvier",Z56,Z56*(13-MATCH(AS56,'références '!$L$4:$L$15,0))/12),IF($S$2=AT56,-Z56*(13-MATCH(AU56,'références '!$L$4:$L$15,0))/12,IF($S$2=AT56+1,-AU56,IF($S$2&gt;=AR56,IF(SUM(AS56:AT56)=0,0,Z56-AU56),0))))</f>
        <v>#REF!</v>
      </c>
      <c r="CD56" s="73" t="e">
        <f>IF($S$2=AR56,IF(AS56="janvier",AA56,AA56*(13-MATCH(AS56,'références '!$L$4:$L$15,0))/12),IF($S$2=AT56,-AA56*(13-MATCH(AU56,'références '!$L$4:$L$15,0))/12,IF($S$2=AT56+1,-AU56,IF($S$2&gt;=AR56,IF(SUM(AS56:AT56)=0,0,AA56-AU56),0))))</f>
        <v>#REF!</v>
      </c>
      <c r="CE56" s="73" t="e">
        <f>SUM(CA56:CD56)</f>
        <v>#REF!</v>
      </c>
      <c r="CF56" s="70"/>
      <c r="CG56" s="70"/>
      <c r="CH56" s="70"/>
      <c r="CI56" s="70"/>
      <c r="CJ56" s="70">
        <f>SUM(Tableau22[[#This Row],[nb postes A cumul 2021]:[nb postes apprentis cumul 2021]])</f>
        <v>0.16666666666666666</v>
      </c>
      <c r="CK56" s="75" t="e">
        <f>IF($S$2=AR56,IF(AS56="janvier",AL56,AL56*(13-MATCH(AS56,'références '!$L$4:$L$15,0))/12),IF($S$2=AT56,-AL56*(13-MATCH(AU56,'références '!$L$4:$L$15,0))/12,IF($S$2=AT56+1,-AU56,IF($S$2&gt;=AR56,IF(SUM(AS56:AT56)=0,0,AL56-AU56),0))))</f>
        <v>#REF!</v>
      </c>
      <c r="CL56" s="75">
        <f>Tableau22[[#This Row],[montant DM 2021]]</f>
        <v>11500</v>
      </c>
      <c r="CM56" s="73">
        <f>IF($S$2=BD56,IF(BE56="janvier",AJ56,AJ56*(13-MATCH(BE56,'références '!$L$4:$L$15,0))/12),IF($S$2=BF56,-AJ56*(13-MATCH(BG56,'références '!$L$4:$L$15,0))/12,IF($S$2=BF56+1,-BG56,IF($S$2&gt;=BD56,IF(SUM(BE56:BF56)=0,0,AJ56-BG56),0))))</f>
        <v>0</v>
      </c>
      <c r="CN56" s="73">
        <f>IF($S$2=BD56,IF(BE56="janvier",AK56,AK56*(13-MATCH(BE56,'références '!$L$4:$L$15,0))/12),IF($S$2=BF56,-AK56*(13-MATCH(BG56,'références '!$L$4:$L$15,0))/12,IF($S$2=BF56+1,-BG56,IF($S$2&gt;=BD56,IF(SUM(BE56:BF56)=0,0,AK56-BG56),0))))</f>
        <v>0</v>
      </c>
      <c r="CO56" s="73">
        <f>IF($S$2=BD56,IF(BE56="janvier",AL56,AL56*(13-MATCH(BE56,'références '!$L$4:$L$15,0))/12),IF($S$2=BF56,-AL56*(13-MATCH(BG56,'références '!$L$4:$L$15,0))/12,IF($S$2=BF56+1,-BG56,IF($S$2&gt;=BD56,IF(SUM(BE56:BF56)=0,0,AL56-BG56),0))))</f>
        <v>0</v>
      </c>
      <c r="CP56" s="73">
        <f>IF($S$2=BD56,IF(BE56="janvier",AM56,AM56*(13-MATCH(BE56,'références '!$L$4:$L$15,0))/12),IF($S$2=BF56,-AM56*(13-MATCH(BG56,'références '!$L$4:$L$15,0))/12,IF($S$2=BF56+1,-BG56,IF($S$2&gt;=BD56,IF(SUM(BE56:BF56)=0,0,AM56-BG56),0))))</f>
        <v>0</v>
      </c>
      <c r="CQ56" s="73">
        <f>SUM(CM56:CP56)</f>
        <v>0</v>
      </c>
      <c r="CR56" s="70"/>
      <c r="CS56" s="70"/>
      <c r="CT56" s="70"/>
      <c r="CU56" s="70"/>
      <c r="CV56" s="70">
        <f>SUM(Tableau22[[#This Row],[nb postes A cumul 2021]:[nb postes apprentis cumul 2021]])</f>
        <v>0.16666666666666666</v>
      </c>
      <c r="CW56" s="75">
        <f>IF($S$2=BD56,IF(BE56="janvier",AX56,AX56*(13-MATCH(BE56,'références '!$L$4:$L$15,0))/12),IF($S$2=BF56,-AX56*(13-MATCH(BG56,'références '!$L$4:$L$15,0))/12,IF($S$2=BF56+1,-BG56,IF($S$2&gt;=BD56,IF(SUM(BE56:BF56)=0,0,AX56-BG56),0))))</f>
        <v>0</v>
      </c>
      <c r="CX56" s="75">
        <f>Tableau22[[#This Row],[montant DM 2021]]</f>
        <v>11500</v>
      </c>
    </row>
    <row r="57" spans="1:102" ht="30" customHeight="1" x14ac:dyDescent="0.25">
      <c r="A57" s="13"/>
      <c r="B57" s="13" t="s">
        <v>91</v>
      </c>
      <c r="C57" s="25"/>
      <c r="D57" s="25">
        <v>1</v>
      </c>
      <c r="E57" s="25"/>
      <c r="F57" s="25"/>
      <c r="G57" s="27">
        <f>SUM(C57:F57)</f>
        <v>1</v>
      </c>
      <c r="H57" s="25" t="s">
        <v>82</v>
      </c>
      <c r="I57" s="25" t="s">
        <v>76</v>
      </c>
      <c r="J57" s="26">
        <f>IF(H57="titulaire",IF(I57="technique",(C57*'références coût RH'!$C$2)+(D57*'références coût RH'!$C$3)+(E57*'références coût RH'!$C$4)+(F57*'références coût RH'!$B$5),
IF(I57="administrative",(C57*'références coût RH'!$D$2)+(D57*'références coût RH'!$D$3)+(E57*'références coût RH'!$D$4)+(F57*'références coût RH'!$B$5),
IF(I57="sanitaire",(C57*'références coût RH'!$E$2)+(D57*'références coût RH'!$E$3)+(E57*'références coût RH'!$E$4)+(F57*'références coût RH'!$B$5),
IF(I57="culturelle",(C57*'références coût RH'!$F$2)+(D57*'références coût RH'!$F$3)+(E57*'références coût RH'!$F$4)+(F57*'références coût RH'!$B$5),
IF(I57="sportive",(C57*'références coût RH'!$G$2)+(D57*'références coût RH'!$G$3)+(E57*'références coût RH'!$G$4)+(F57*'références coût RH'!$B$5),
IF(I57="animation",(C57*'références coût RH'!$H$2)+(D57*'références coût RH'!$H$3)+(E57*'références coût RH'!$H$4)+(F57*'références coût RH'!$B$5),
IF(I57="PM",(C57*'références coût RH'!$I$2)+(D57*'références coût RH'!$I$3)+(E57*'références coût RH'!$I$4)+(F57*'références coût RH'!$B$5),
IF(I57="",(C57*'références coût RH'!$B$2)+(D57*'références coût RH'!$B$3)+(E57*'références coût RH'!$B$4)+(F57*'références coût RH'!$B$5))))))))),
IF(I57="technique",(C57*'références coût RH'!$C$11)+(D57*'références coût RH'!$C$12)+(E57*'références coût RH'!$C$13)+(F57*'références coût RH'!$B$14),
IF(I57="administrative",(C57*'références coût RH'!$D$11)+(D57*'références coût RH'!$D$12)+(E57*'références coût RH'!$D$13)+(F57*'références coût RH'!$B$14),
IF(I57="sanitaire",(C57*'références coût RH'!$E$11)+(D57*'références coût RH'!$E$12)+(E57*'références coût RH'!$E$13)+(F57*'références coût RH'!$B$14),
IF(I57="culturelle",(C57*'références coût RH'!$F$11)+(D57*'références coût RH'!$F$12)+(E57*'références coût RH'!$F$13)+(F57*'références coût RH'!$B$14),
IF(I57="sportive",(C57*'références coût RH'!$BH$21)+(D57*'références coût RH'!$BH$22)+(E57*'références coût RH'!$BH$23)+(F57*'références coût RH'!$B$14),
IF(I57="animation",(C57*'références coût RH'!$H$11)+(D57*'références coût RH'!$H$12)+(E57*'références coût RH'!$H$13)+(F57*'références coût RH'!$B$14),
IF(I57="PM",(C57*'références coût RH'!$I$11)+(D57*'références coût RH'!$I$12)+(E57*'références coût RH'!$I$13)+(F57*'références coût RH'!$B$14),
IF(I57="",(C57*'références coût RH'!$B$11)+(D57*'références coût RH'!$B$12)+(E57*'références coût RH'!$B$13)+(F57*'références coût RH'!$B$14))))))))))</f>
        <v>46000</v>
      </c>
      <c r="K57" s="26"/>
      <c r="L57" s="26"/>
      <c r="M57" s="64">
        <f>Tableau22[[#This Row],[montant estimé 012]]+Tableau22[[#This Row],[Montant estimé 011 et 65]]+Tableau22[[#This Row],[Montant estimé recettes]]</f>
        <v>46000</v>
      </c>
      <c r="N57" s="49">
        <v>2022</v>
      </c>
      <c r="O57" s="13" t="s">
        <v>114</v>
      </c>
      <c r="P57" s="56">
        <v>2023</v>
      </c>
      <c r="Q57" s="65" t="s">
        <v>114</v>
      </c>
      <c r="R57" s="13"/>
      <c r="S57" s="73">
        <f>IF($S$2=N57,IF(O57="janvier",C57,C57*(13-MATCH(O57,'références '!$L$4:$L$15,0))/12),IF($S$2=P57,-C57*(13-MATCH(Q57,'références '!$L$4:$L$15,0))/12,IF($S$2=P57+1,-Q57,IF($S$2&gt;=N57,IF(SUM(O57:P57)=0,0,C57-Q57),0))))</f>
        <v>0</v>
      </c>
      <c r="T57" s="73">
        <f>IF($S$2=N57,IF(O57="janvier",D57,D57*(13-MATCH(O57,'références '!$L$4:$L$15,0))/12),IF($S$2=P57,-D57*(13-MATCH(Q57,'références '!$L$4:$L$15,0))/12,IF($S$2=P57+1,-Q57,IF($S$2&gt;=N57,IF(SUM(O57:P57)=0,0,D57-Q57),0))))</f>
        <v>0</v>
      </c>
      <c r="U57" s="73">
        <f>IF($S$2=N57,IF(O57="janvier",E57,E57*(13-MATCH(O57,'références '!$L$4:$L$15,0))/12),IF($S$2=P57,-E57*(13-MATCH(Q57,'références '!$L$4:$L$15,0))/12,IF($S$2=P57+1,-Q57,IF($S$2&gt;=N57,IF(SUM(O57:P57)=0,0,E57-Q57),0))))</f>
        <v>0</v>
      </c>
      <c r="V57" s="73">
        <f>IF($S$2=N57,IF(O57="janvier",F57,F57*(13-MATCH(O57,'références '!$L$4:$L$15,0))/12),IF($S$2=P57,-F57*(13-MATCH(Q57,'références '!$L$4:$L$15,0))/12,IF($S$2=P57+1,-Q57,IF($S$2&gt;=N57,IF(SUM(O57:P57)=0,0,F57-Q57),0))))</f>
        <v>0</v>
      </c>
      <c r="W57" s="73">
        <f>SUM(S57:V57)</f>
        <v>0</v>
      </c>
      <c r="X57" s="70">
        <f>Tableau22[[#This Row],[nb postes A 2021]]</f>
        <v>0</v>
      </c>
      <c r="Y57" s="70">
        <f>Tableau22[[#This Row],[nb postes B 2021]]</f>
        <v>0</v>
      </c>
      <c r="Z57" s="70">
        <f>Tableau22[[#This Row],[nb postes C 2021]]</f>
        <v>0</v>
      </c>
      <c r="AA57" s="70">
        <f>Tableau22[[#This Row],[nb postes apprentis 2021]]</f>
        <v>0</v>
      </c>
      <c r="AB57" s="70">
        <f>SUM(Tableau22[[#This Row],[nb postes A cumul 2021]:[nb postes apprentis cumul 2021]])</f>
        <v>0</v>
      </c>
      <c r="AC57" s="75">
        <f>IF($S$2=N57,IF(O57="janvier",M57,M57*(13-MATCH(O57,'références '!$L$4:$L$15,0))/12),IF($S$2=P57,-M57*(13-MATCH(Q57,'références '!$L$4:$L$15,0))/12,IF($S$2=P57+1,-Q57,IF($S$2&gt;=N57,IF(SUM(O57:P57)=0,0,M57-Q57),0))))</f>
        <v>0</v>
      </c>
      <c r="AD57" s="75">
        <f>Tableau22[[#This Row],[montant DM 2021]]</f>
        <v>0</v>
      </c>
      <c r="AE57" s="73">
        <f>IF($AE$2=N57,IF(O57="janvier",C57,C57*(13-MATCH(O57,'références '!$L$4:$L$15,0))/12),IF($AE$2=P57,-C57*(13-MATCH(Q57,'références '!$L$4:$L$15,0))/12,IF($AE$2=P57+1,-Q57,IF($AE$2&gt;=N57,IF(SUM(O57:P57)=0,0,C57-X57),0))))</f>
        <v>0</v>
      </c>
      <c r="AF57" s="73">
        <f>IF($AE$2=N57,IF(O57="janvier",D57,D57*(13-MATCH(O57,'références '!$L$4:$L$15,0))/12),IF($AE$2=P57,-D57*(13-MATCH(Q57,'références '!$L$4:$L$15,0))/12,IF($AE$2=P57+1,-Q57,IF($AE$2&gt;=N57,IF(SUM(O57:P57)=0,0,D57-Y57),0))))</f>
        <v>1</v>
      </c>
      <c r="AG57" s="73">
        <f>IF($AE$2=N57,IF(O57="janvier",E57,E57*(13-MATCH(O57,'références '!$L$4:$L$15,0))/12),IF($AE$2=P57,-E57*(13-MATCH(Q57,'références '!$L$4:$L$15,0))/12,IF($AE$2=P57+1,-Q57,IF($AE$2&gt;=N57,IF(SUM(O57:P57)=0,0,E57-Z57),0))))</f>
        <v>0</v>
      </c>
      <c r="AH57" s="73">
        <f>IF($AE$2=N57,IF(O57="janvier",F57,F57*(13-MATCH(O57,'références '!$L$4:$L$15,0))/12),IF($AE$2=P57,-F57*(13-MATCH(Q57,'références '!$L$4:$L$15,0))/12,IF($AE$2=P57+1,-Q57,IF($AE$2&gt;=N57,IF(SUM(O57:P57)=0,0,F57-AA57),0))))</f>
        <v>0</v>
      </c>
      <c r="AI57" s="73">
        <f>SUM(AE57:AH57)</f>
        <v>1</v>
      </c>
      <c r="AJ57" s="70">
        <f>Tableau22[[#This Row],[nb postes A cumul 2021]]+Tableau22[[#This Row],[nb postes A 2022]]</f>
        <v>0</v>
      </c>
      <c r="AK57" s="70">
        <f>Tableau22[[#This Row],[nb postes B cumul 2021]]+Tableau22[[#This Row],[nb postes B 2022]]</f>
        <v>1</v>
      </c>
      <c r="AL57" s="70">
        <f>Tableau22[[#This Row],[nb postes C cumul 2021]]+Tableau22[[#This Row],[nb postes C 2022]]</f>
        <v>0</v>
      </c>
      <c r="AM57" s="70">
        <f>Tableau22[[#This Row],[nb postes apprentis cumul 2021]]+Tableau22[[#This Row],[nb postes apprentis 2022]]</f>
        <v>0</v>
      </c>
      <c r="AN57" s="70">
        <f>SUM(Tableau22[[#This Row],[nb postes A cumul 2021]:[nb postes apprentis cumul 2021]])</f>
        <v>0</v>
      </c>
      <c r="AO57" s="75">
        <f>IF($S$2=N57,IF(O57="janvier",M57,M57*(13-MATCH(O57,'références '!$L$4:$L$15,0))/12),IF($S$2=P57,-M57*(13-MATCH(Q57,'références '!$L$4:$L$15,0))/12,IF($S$2=P57+1,-Q57,IF($S$2&gt;=N57,IF(SUM(O57:P57)=0,0,M57-AC57),0))))</f>
        <v>0</v>
      </c>
      <c r="AP57" s="75">
        <f>Tableau22[[#This Row],[montant cumulé 2021]]+Tableau22[[#This Row],[montant BP 2022]]</f>
        <v>0</v>
      </c>
      <c r="AQ57" s="73" t="e">
        <f>IF($S$2=#REF!,IF(#REF!="janvier",R57,R57*(13-MATCH(#REF!,'références '!$L$4:$L$15,0))/12),IF($S$2=#REF!,-R57*(13-MATCH(#REF!,'références '!$L$4:$L$15,0))/12,IF($S$2=#REF!+1,-#REF!,IF($S$2&gt;=#REF!,IF(SUM(#REF!)=0,0,R57-#REF!),0))))</f>
        <v>#REF!</v>
      </c>
      <c r="AR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7" s="73" t="e">
        <f>SUM(AQ57:AT57)</f>
        <v>#REF!</v>
      </c>
      <c r="AV57" s="70"/>
      <c r="AW57" s="70"/>
      <c r="AX57" s="70"/>
      <c r="AY57" s="70"/>
      <c r="AZ57" s="70">
        <f>SUM(Tableau22[[#This Row],[nb postes A cumul 2021]:[nb postes apprentis cumul 2021]])</f>
        <v>0</v>
      </c>
      <c r="BA5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7" s="75">
        <f>Tableau22[[#This Row],[montant DM 2021]]</f>
        <v>0</v>
      </c>
      <c r="BC57" s="73">
        <f>IF($S$2=T57,IF(U57="janvier",#REF!,#REF!*(13-MATCH(U57,'références '!$L$4:$L$15,0))/12),IF($S$2=V57,-#REF!*(13-MATCH(W57,'références '!$L$4:$L$15,0))/12,IF($S$2=V57+1,-W57,IF($S$2&gt;=T57,IF(SUM(U57:V57)=0,0,#REF!-W57),0))))</f>
        <v>0</v>
      </c>
      <c r="BD57" s="73">
        <f>IF($S$2=T57,IF(U57="janvier",#REF!,#REF!*(13-MATCH(U57,'références '!$L$4:$L$15,0))/12),IF($S$2=V57,-#REF!*(13-MATCH(W57,'références '!$L$4:$L$15,0))/12,IF($S$2=V57+1,-W57,IF($S$2&gt;=T57,IF(SUM(U57:V57)=0,0,#REF!-W57),0))))</f>
        <v>0</v>
      </c>
      <c r="BE57" s="73">
        <f>IF($S$2=T57,IF(U57="janvier",#REF!,#REF!*(13-MATCH(U57,'références '!$L$4:$L$15,0))/12),IF($S$2=V57,-#REF!*(13-MATCH(W57,'références '!$L$4:$L$15,0))/12,IF($S$2=V57+1,-W57,IF($S$2&gt;=T57,IF(SUM(U57:V57)=0,0,#REF!-W57),0))))</f>
        <v>0</v>
      </c>
      <c r="BF57" s="73">
        <f>IF($S$2=T57,IF(U57="janvier",#REF!,#REF!*(13-MATCH(U57,'références '!$L$4:$L$15,0))/12),IF($S$2=V57,-#REF!*(13-MATCH(W57,'références '!$L$4:$L$15,0))/12,IF($S$2=V57+1,-W57,IF($S$2&gt;=T57,IF(SUM(U57:V57)=0,0,#REF!-W57),0))))</f>
        <v>0</v>
      </c>
      <c r="BG57" s="73">
        <f>SUM(BC57:BF57)</f>
        <v>0</v>
      </c>
      <c r="BH57" s="70"/>
      <c r="BI57" s="70"/>
      <c r="BJ57" s="70"/>
      <c r="BK57" s="70"/>
      <c r="BL57" s="70">
        <f>SUM(Tableau22[[#This Row],[nb postes A cumul 2021]:[nb postes apprentis cumul 2021]])</f>
        <v>0</v>
      </c>
      <c r="BM57" s="75">
        <f>IF($S$2=T57,IF(U57="janvier",#REF!,#REF!*(13-MATCH(U57,'références '!$L$4:$L$15,0))/12),IF($S$2=V57,-#REF!*(13-MATCH(W57,'références '!$L$4:$L$15,0))/12,IF($S$2=V57+1,-W57,IF($S$2&gt;=T57,IF(SUM(U57:V57)=0,0,#REF!-W57),0))))</f>
        <v>0</v>
      </c>
      <c r="BN57" s="75">
        <f>Tableau22[[#This Row],[montant DM 2021]]</f>
        <v>0</v>
      </c>
      <c r="BO57" s="73">
        <f>IF($S$2=AF57,IF(AG57="janvier",#REF!,#REF!*(13-MATCH(AG57,'références '!$L$4:$L$15,0))/12),IF($S$2=AH57,-#REF!*(13-MATCH(AI57,'références '!$L$4:$L$15,0))/12,IF($S$2=AH57+1,-AI57,IF($S$2&gt;=AF57,IF(SUM(AG57:AH57)=0,0,#REF!-AI57),0))))</f>
        <v>0</v>
      </c>
      <c r="BP57" s="73">
        <f>IF($S$2=AF57,IF(AG57="janvier",#REF!,#REF!*(13-MATCH(AG57,'références '!$L$4:$L$15,0))/12),IF($S$2=AH57,-#REF!*(13-MATCH(AI57,'références '!$L$4:$L$15,0))/12,IF($S$2=AH57+1,-AI57,IF($S$2&gt;=AF57,IF(SUM(AG57:AH57)=0,0,#REF!-AI57),0))))</f>
        <v>0</v>
      </c>
      <c r="BQ57" s="73">
        <f>IF($S$2=AF57,IF(AG57="janvier",#REF!,#REF!*(13-MATCH(AG57,'références '!$L$4:$L$15,0))/12),IF($S$2=AH57,-#REF!*(13-MATCH(AI57,'références '!$L$4:$L$15,0))/12,IF($S$2=AH57+1,-AI57,IF($S$2&gt;=AF57,IF(SUM(AG57:AH57)=0,0,#REF!-AI57),0))))</f>
        <v>0</v>
      </c>
      <c r="BR57" s="73">
        <f>IF($S$2=AF57,IF(AG57="janvier",#REF!,#REF!*(13-MATCH(AG57,'références '!$L$4:$L$15,0))/12),IF($S$2=AH57,-#REF!*(13-MATCH(AI57,'références '!$L$4:$L$15,0))/12,IF($S$2=AH57+1,-AI57,IF($S$2&gt;=AF57,IF(SUM(AG57:AH57)=0,0,#REF!-AI57),0))))</f>
        <v>0</v>
      </c>
      <c r="BS57" s="73">
        <f>SUM(BO57:BR57)</f>
        <v>0</v>
      </c>
      <c r="BT57" s="70"/>
      <c r="BU57" s="70"/>
      <c r="BV57" s="70"/>
      <c r="BW57" s="70"/>
      <c r="BX57" s="70">
        <f>SUM(Tableau22[[#This Row],[nb postes A cumul 2021]:[nb postes apprentis cumul 2021]])</f>
        <v>0</v>
      </c>
      <c r="BY57" s="75">
        <f>IF($S$2=AF57,IF(AG57="janvier",Z57,Z57*(13-MATCH(AG57,'références '!$L$4:$L$15,0))/12),IF($S$2=AH57,-Z57*(13-MATCH(AI57,'références '!$L$4:$L$15,0))/12,IF($S$2=AH57+1,-AI57,IF($S$2&gt;=AF57,IF(SUM(AG57:AH57)=0,0,Z57-AI57),0))))</f>
        <v>0</v>
      </c>
      <c r="BZ57" s="75">
        <f>Tableau22[[#This Row],[montant DM 2021]]</f>
        <v>0</v>
      </c>
      <c r="CA57" s="73" t="e">
        <f>IF($S$2=AR57,IF(AS57="janvier",X57,X57*(13-MATCH(AS57,'références '!$L$4:$L$15,0))/12),IF($S$2=AT57,-X57*(13-MATCH(AU57,'références '!$L$4:$L$15,0))/12,IF($S$2=AT57+1,-AU57,IF($S$2&gt;=AR57,IF(SUM(AS57:AT57)=0,0,X57-AU57),0))))</f>
        <v>#REF!</v>
      </c>
      <c r="CB57" s="73" t="e">
        <f>IF($S$2=AR57,IF(AS57="janvier",Y57,Y57*(13-MATCH(AS57,'références '!$L$4:$L$15,0))/12),IF($S$2=AT57,-Y57*(13-MATCH(AU57,'références '!$L$4:$L$15,0))/12,IF($S$2=AT57+1,-AU57,IF($S$2&gt;=AR57,IF(SUM(AS57:AT57)=0,0,Y57-AU57),0))))</f>
        <v>#REF!</v>
      </c>
      <c r="CC57" s="73" t="e">
        <f>IF($S$2=AR57,IF(AS57="janvier",Z57,Z57*(13-MATCH(AS57,'références '!$L$4:$L$15,0))/12),IF($S$2=AT57,-Z57*(13-MATCH(AU57,'références '!$L$4:$L$15,0))/12,IF($S$2=AT57+1,-AU57,IF($S$2&gt;=AR57,IF(SUM(AS57:AT57)=0,0,Z57-AU57),0))))</f>
        <v>#REF!</v>
      </c>
      <c r="CD57" s="73" t="e">
        <f>IF($S$2=AR57,IF(AS57="janvier",AA57,AA57*(13-MATCH(AS57,'références '!$L$4:$L$15,0))/12),IF($S$2=AT57,-AA57*(13-MATCH(AU57,'références '!$L$4:$L$15,0))/12,IF($S$2=AT57+1,-AU57,IF($S$2&gt;=AR57,IF(SUM(AS57:AT57)=0,0,AA57-AU57),0))))</f>
        <v>#REF!</v>
      </c>
      <c r="CE57" s="73" t="e">
        <f>SUM(CA57:CD57)</f>
        <v>#REF!</v>
      </c>
      <c r="CF57" s="70"/>
      <c r="CG57" s="70"/>
      <c r="CH57" s="70"/>
      <c r="CI57" s="70"/>
      <c r="CJ57" s="70">
        <f>SUM(Tableau22[[#This Row],[nb postes A cumul 2021]:[nb postes apprentis cumul 2021]])</f>
        <v>0</v>
      </c>
      <c r="CK57" s="75" t="e">
        <f>IF($S$2=AR57,IF(AS57="janvier",AL57,AL57*(13-MATCH(AS57,'références '!$L$4:$L$15,0))/12),IF($S$2=AT57,-AL57*(13-MATCH(AU57,'références '!$L$4:$L$15,0))/12,IF($S$2=AT57+1,-AU57,IF($S$2&gt;=AR57,IF(SUM(AS57:AT57)=0,0,AL57-AU57),0))))</f>
        <v>#REF!</v>
      </c>
      <c r="CL57" s="75">
        <f>Tableau22[[#This Row],[montant DM 2021]]</f>
        <v>0</v>
      </c>
      <c r="CM57" s="73">
        <f>IF($S$2=BD57,IF(BE57="janvier",AJ57,AJ57*(13-MATCH(BE57,'références '!$L$4:$L$15,0))/12),IF($S$2=BF57,-AJ57*(13-MATCH(BG57,'références '!$L$4:$L$15,0))/12,IF($S$2=BF57+1,-BG57,IF($S$2&gt;=BD57,IF(SUM(BE57:BF57)=0,0,AJ57-BG57),0))))</f>
        <v>0</v>
      </c>
      <c r="CN57" s="73">
        <f>IF($S$2=BD57,IF(BE57="janvier",AK57,AK57*(13-MATCH(BE57,'références '!$L$4:$L$15,0))/12),IF($S$2=BF57,-AK57*(13-MATCH(BG57,'références '!$L$4:$L$15,0))/12,IF($S$2=BF57+1,-BG57,IF($S$2&gt;=BD57,IF(SUM(BE57:BF57)=0,0,AK57-BG57),0))))</f>
        <v>0</v>
      </c>
      <c r="CO57" s="73">
        <f>IF($S$2=BD57,IF(BE57="janvier",AL57,AL57*(13-MATCH(BE57,'références '!$L$4:$L$15,0))/12),IF($S$2=BF57,-AL57*(13-MATCH(BG57,'références '!$L$4:$L$15,0))/12,IF($S$2=BF57+1,-BG57,IF($S$2&gt;=BD57,IF(SUM(BE57:BF57)=0,0,AL57-BG57),0))))</f>
        <v>0</v>
      </c>
      <c r="CP57" s="73">
        <f>IF($S$2=BD57,IF(BE57="janvier",AM57,AM57*(13-MATCH(BE57,'références '!$L$4:$L$15,0))/12),IF($S$2=BF57,-AM57*(13-MATCH(BG57,'références '!$L$4:$L$15,0))/12,IF($S$2=BF57+1,-BG57,IF($S$2&gt;=BD57,IF(SUM(BE57:BF57)=0,0,AM57-BG57),0))))</f>
        <v>0</v>
      </c>
      <c r="CQ57" s="73">
        <f>SUM(CM57:CP57)</f>
        <v>0</v>
      </c>
      <c r="CR57" s="70"/>
      <c r="CS57" s="70"/>
      <c r="CT57" s="70"/>
      <c r="CU57" s="70"/>
      <c r="CV57" s="70">
        <f>SUM(Tableau22[[#This Row],[nb postes A cumul 2021]:[nb postes apprentis cumul 2021]])</f>
        <v>0</v>
      </c>
      <c r="CW57" s="75">
        <f>IF($S$2=BD57,IF(BE57="janvier",AX57,AX57*(13-MATCH(BE57,'références '!$L$4:$L$15,0))/12),IF($S$2=BF57,-AX57*(13-MATCH(BG57,'références '!$L$4:$L$15,0))/12,IF($S$2=BF57+1,-BG57,IF($S$2&gt;=BD57,IF(SUM(BE57:BF57)=0,0,AX57-BG57),0))))</f>
        <v>0</v>
      </c>
      <c r="CX57" s="75">
        <f>Tableau22[[#This Row],[montant DM 2021]]</f>
        <v>0</v>
      </c>
    </row>
    <row r="58" spans="1:102" ht="30" customHeight="1" x14ac:dyDescent="0.25">
      <c r="A58" s="13"/>
      <c r="B58" s="13" t="s">
        <v>91</v>
      </c>
      <c r="C58" s="25">
        <v>1</v>
      </c>
      <c r="D58" s="25"/>
      <c r="E58" s="25"/>
      <c r="F58" s="25"/>
      <c r="G58" s="25">
        <f>SUM(C58:F58)</f>
        <v>1</v>
      </c>
      <c r="H58" s="18" t="s">
        <v>81</v>
      </c>
      <c r="I58" s="13" t="s">
        <v>76</v>
      </c>
      <c r="J58" s="26">
        <f>IF(H58="titulaire",IF(I58="technique",(C58*'références coût RH'!$C$2)+(D58*'références coût RH'!$C$3)+(E58*'références coût RH'!$C$4)+(F58*'références coût RH'!$B$5),
IF(I58="administrative",(C58*'références coût RH'!$D$2)+(D58*'références coût RH'!$D$3)+(E58*'références coût RH'!$D$4)+(F58*'références coût RH'!$B$5),
IF(I58="sanitaire",(C58*'références coût RH'!$E$2)+(D58*'références coût RH'!$E$3)+(E58*'références coût RH'!$E$4)+(F58*'références coût RH'!$B$5),
IF(I58="culturelle",(C58*'références coût RH'!$F$2)+(D58*'références coût RH'!$F$3)+(E58*'références coût RH'!$F$4)+(F58*'références coût RH'!$B$5),
IF(I58="sportive",(C58*'références coût RH'!$G$2)+(D58*'références coût RH'!$G$3)+(E58*'références coût RH'!$G$4)+(F58*'références coût RH'!$B$5),
IF(I58="animation",(C58*'références coût RH'!$H$2)+(D58*'références coût RH'!$H$3)+(E58*'références coût RH'!$H$4)+(F58*'références coût RH'!$B$5),
IF(I58="PM",(C58*'références coût RH'!$I$2)+(D58*'références coût RH'!$I$3)+(E58*'références coût RH'!$I$4)+(F58*'références coût RH'!$B$5),
IF(I58="",(C58*'références coût RH'!$B$2)+(D58*'références coût RH'!$B$3)+(E58*'références coût RH'!$B$4)+(F58*'références coût RH'!$B$5))))))))),
IF(I58="technique",(C58*'références coût RH'!$C$11)+(D58*'références coût RH'!$C$12)+(E58*'références coût RH'!$C$13)+(F58*'références coût RH'!$B$14),
IF(I58="administrative",(C58*'références coût RH'!$D$11)+(D58*'références coût RH'!$D$12)+(E58*'références coût RH'!$D$13)+(F58*'références coût RH'!$B$14),
IF(I58="sanitaire",(C58*'références coût RH'!$E$11)+(D58*'références coût RH'!$E$12)+(E58*'références coût RH'!$E$13)+(F58*'références coût RH'!$B$14),
IF(I58="culturelle",(C58*'références coût RH'!$F$11)+(D58*'références coût RH'!$F$12)+(E58*'références coût RH'!$F$13)+(F58*'références coût RH'!$B$14),
IF(I58="sportive",(C58*'références coût RH'!$BH$21)+(D58*'références coût RH'!$BH$22)+(E58*'références coût RH'!$BH$23)+(F58*'références coût RH'!$B$14),
IF(I58="animation",(C58*'références coût RH'!$H$11)+(D58*'références coût RH'!$H$12)+(E58*'références coût RH'!$H$13)+(F58*'références coût RH'!$B$14),
IF(I58="PM",(C58*'références coût RH'!$I$11)+(D58*'références coût RH'!$I$12)+(E58*'références coût RH'!$I$13)+(F58*'références coût RH'!$B$14),
IF(I58="",(C58*'références coût RH'!$B$11)+(D58*'références coût RH'!$B$12)+(E58*'références coût RH'!$B$13)+(F58*'références coût RH'!$B$14))))))))))</f>
        <v>69000</v>
      </c>
      <c r="K58" s="26"/>
      <c r="L58" s="26"/>
      <c r="M58" s="26">
        <f>Tableau22[[#This Row],[montant estimé 012]]+Tableau22[[#This Row],[Montant estimé 011 et 65]]+Tableau22[[#This Row],[Montant estimé recettes]]</f>
        <v>69000</v>
      </c>
      <c r="N58" s="49">
        <v>2022</v>
      </c>
      <c r="O58" s="13" t="s">
        <v>114</v>
      </c>
      <c r="P58" s="56">
        <v>2026</v>
      </c>
      <c r="Q58" s="56" t="s">
        <v>114</v>
      </c>
      <c r="R58" s="13"/>
      <c r="S58" s="73">
        <f>IF($S$2=N58,IF(O58="janvier",C58,C58*(13-MATCH(O58,'références '!$L$4:$L$15,0))/12),IF($S$2=P58,-C58*(13-MATCH(Q58,'références '!$L$4:$L$15,0))/12,IF($S$2=P58+1,-Q58,IF($S$2&gt;=N58,IF(SUM(O58:P58)=0,0,C58-Q58),0))))</f>
        <v>0</v>
      </c>
      <c r="T58" s="73">
        <f>IF($S$2=N58,IF(O58="janvier",D58,D58*(13-MATCH(O58,'références '!$L$4:$L$15,0))/12),IF($S$2=P58,-D58*(13-MATCH(Q58,'références '!$L$4:$L$15,0))/12,IF($S$2=P58+1,-Q58,IF($S$2&gt;=N58,IF(SUM(O58:P58)=0,0,D58-Q58),0))))</f>
        <v>0</v>
      </c>
      <c r="U58" s="73">
        <f>IF($S$2=N58,IF(O58="janvier",E58,E58*(13-MATCH(O58,'références '!$L$4:$L$15,0))/12),IF($S$2=P58,-E58*(13-MATCH(Q58,'références '!$L$4:$L$15,0))/12,IF($S$2=P58+1,-Q58,IF($S$2&gt;=N58,IF(SUM(O58:P58)=0,0,E58-Q58),0))))</f>
        <v>0</v>
      </c>
      <c r="V58" s="73">
        <f>IF($S$2=N58,IF(O58="janvier",F58,F58*(13-MATCH(O58,'références '!$L$4:$L$15,0))/12),IF($S$2=P58,-F58*(13-MATCH(Q58,'références '!$L$4:$L$15,0))/12,IF($S$2=P58+1,-Q58,IF($S$2&gt;=N58,IF(SUM(O58:P58)=0,0,F58-Q58),0))))</f>
        <v>0</v>
      </c>
      <c r="W58" s="73">
        <f>SUM(S58:V58)</f>
        <v>0</v>
      </c>
      <c r="X58" s="70">
        <f>Tableau22[[#This Row],[nb postes A 2021]]</f>
        <v>0</v>
      </c>
      <c r="Y58" s="70">
        <f>Tableau22[[#This Row],[nb postes B 2021]]</f>
        <v>0</v>
      </c>
      <c r="Z58" s="70">
        <f>Tableau22[[#This Row],[nb postes C 2021]]</f>
        <v>0</v>
      </c>
      <c r="AA58" s="70">
        <f>Tableau22[[#This Row],[nb postes apprentis 2021]]</f>
        <v>0</v>
      </c>
      <c r="AB58" s="70">
        <f>SUM(Tableau22[[#This Row],[nb postes A cumul 2021]:[nb postes apprentis cumul 2021]])</f>
        <v>0</v>
      </c>
      <c r="AC58" s="75">
        <f>IF($S$2=N58,IF(O58="janvier",M58,M58*(13-MATCH(O58,'références '!$L$4:$L$15,0))/12),IF($S$2=P58,-M58*(13-MATCH(Q58,'références '!$L$4:$L$15,0))/12,IF($S$2=P58+1,-Q58,IF($S$2&gt;=N58,IF(SUM(O58:P58)=0,0,M58-Q58),0))))</f>
        <v>0</v>
      </c>
      <c r="AD58" s="75">
        <f>Tableau22[[#This Row],[montant DM 2021]]</f>
        <v>0</v>
      </c>
      <c r="AE58" s="73">
        <f>IF($AE$2=N58,IF(O58="janvier",C58,C58*(13-MATCH(O58,'références '!$L$4:$L$15,0))/12),IF($AE$2=P58,-C58*(13-MATCH(Q58,'références '!$L$4:$L$15,0))/12,IF($AE$2=P58+1,-Q58,IF($AE$2&gt;=N58,IF(SUM(O58:P58)=0,0,C58-X58),0))))</f>
        <v>1</v>
      </c>
      <c r="AF58" s="73">
        <f>IF($AE$2=N58,IF(O58="janvier",D58,D58*(13-MATCH(O58,'références '!$L$4:$L$15,0))/12),IF($AE$2=P58,-D58*(13-MATCH(Q58,'références '!$L$4:$L$15,0))/12,IF($AE$2=P58+1,-Q58,IF($AE$2&gt;=N58,IF(SUM(O58:P58)=0,0,D58-Y58),0))))</f>
        <v>0</v>
      </c>
      <c r="AG58" s="73">
        <f>IF($AE$2=N58,IF(O58="janvier",E58,E58*(13-MATCH(O58,'références '!$L$4:$L$15,0))/12),IF($AE$2=P58,-E58*(13-MATCH(Q58,'références '!$L$4:$L$15,0))/12,IF($AE$2=P58+1,-Q58,IF($AE$2&gt;=N58,IF(SUM(O58:P58)=0,0,E58-Z58),0))))</f>
        <v>0</v>
      </c>
      <c r="AH58" s="73">
        <f>IF($AE$2=N58,IF(O58="janvier",F58,F58*(13-MATCH(O58,'références '!$L$4:$L$15,0))/12),IF($AE$2=P58,-F58*(13-MATCH(Q58,'références '!$L$4:$L$15,0))/12,IF($AE$2=P58+1,-Q58,IF($AE$2&gt;=N58,IF(SUM(O58:P58)=0,0,F58-AA58),0))))</f>
        <v>0</v>
      </c>
      <c r="AI58" s="73">
        <f>SUM(AE58:AH58)</f>
        <v>1</v>
      </c>
      <c r="AJ58" s="70">
        <f>Tableau22[[#This Row],[nb postes A cumul 2021]]+Tableau22[[#This Row],[nb postes A 2022]]</f>
        <v>1</v>
      </c>
      <c r="AK58" s="70">
        <f>Tableau22[[#This Row],[nb postes B cumul 2021]]+Tableau22[[#This Row],[nb postes B 2022]]</f>
        <v>0</v>
      </c>
      <c r="AL58" s="70">
        <f>Tableau22[[#This Row],[nb postes C cumul 2021]]+Tableau22[[#This Row],[nb postes C 2022]]</f>
        <v>0</v>
      </c>
      <c r="AM58" s="70">
        <f>Tableau22[[#This Row],[nb postes apprentis cumul 2021]]+Tableau22[[#This Row],[nb postes apprentis 2022]]</f>
        <v>0</v>
      </c>
      <c r="AN58" s="70">
        <f>SUM(Tableau22[[#This Row],[nb postes A cumul 2021]:[nb postes apprentis cumul 2021]])</f>
        <v>0</v>
      </c>
      <c r="AO58" s="75">
        <f>IF($S$2=N58,IF(O58="janvier",M58,M58*(13-MATCH(O58,'références '!$L$4:$L$15,0))/12),IF($S$2=P58,-M58*(13-MATCH(Q58,'références '!$L$4:$L$15,0))/12,IF($S$2=P58+1,-Q58,IF($S$2&gt;=N58,IF(SUM(O58:P58)=0,0,M58-AC58),0))))</f>
        <v>0</v>
      </c>
      <c r="AP58" s="75">
        <f>Tableau22[[#This Row],[montant cumulé 2021]]+Tableau22[[#This Row],[montant BP 2022]]</f>
        <v>0</v>
      </c>
      <c r="AQ58" s="73" t="e">
        <f>IF($S$2=#REF!,IF(#REF!="janvier",R58,R58*(13-MATCH(#REF!,'références '!$L$4:$L$15,0))/12),IF($S$2=#REF!,-R58*(13-MATCH(#REF!,'références '!$L$4:$L$15,0))/12,IF($S$2=#REF!+1,-#REF!,IF($S$2&gt;=#REF!,IF(SUM(#REF!)=0,0,R58-#REF!),0))))</f>
        <v>#REF!</v>
      </c>
      <c r="AR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8" s="73" t="e">
        <f>SUM(AQ58:AT58)</f>
        <v>#REF!</v>
      </c>
      <c r="AV58" s="70"/>
      <c r="AW58" s="70"/>
      <c r="AX58" s="70"/>
      <c r="AY58" s="70"/>
      <c r="AZ58" s="70">
        <f>SUM(Tableau22[[#This Row],[nb postes A cumul 2021]:[nb postes apprentis cumul 2021]])</f>
        <v>0</v>
      </c>
      <c r="BA5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8" s="75">
        <f>Tableau22[[#This Row],[montant DM 2021]]</f>
        <v>0</v>
      </c>
      <c r="BC58" s="73">
        <f>IF($S$2=T58,IF(U58="janvier",#REF!,#REF!*(13-MATCH(U58,'références '!$L$4:$L$15,0))/12),IF($S$2=V58,-#REF!*(13-MATCH(W58,'références '!$L$4:$L$15,0))/12,IF($S$2=V58+1,-W58,IF($S$2&gt;=T58,IF(SUM(U58:V58)=0,0,#REF!-W58),0))))</f>
        <v>0</v>
      </c>
      <c r="BD58" s="73">
        <f>IF($S$2=T58,IF(U58="janvier",#REF!,#REF!*(13-MATCH(U58,'références '!$L$4:$L$15,0))/12),IF($S$2=V58,-#REF!*(13-MATCH(W58,'références '!$L$4:$L$15,0))/12,IF($S$2=V58+1,-W58,IF($S$2&gt;=T58,IF(SUM(U58:V58)=0,0,#REF!-W58),0))))</f>
        <v>0</v>
      </c>
      <c r="BE58" s="73">
        <f>IF($S$2=T58,IF(U58="janvier",#REF!,#REF!*(13-MATCH(U58,'références '!$L$4:$L$15,0))/12),IF($S$2=V58,-#REF!*(13-MATCH(W58,'références '!$L$4:$L$15,0))/12,IF($S$2=V58+1,-W58,IF($S$2&gt;=T58,IF(SUM(U58:V58)=0,0,#REF!-W58),0))))</f>
        <v>0</v>
      </c>
      <c r="BF58" s="73">
        <f>IF($S$2=T58,IF(U58="janvier",#REF!,#REF!*(13-MATCH(U58,'références '!$L$4:$L$15,0))/12),IF($S$2=V58,-#REF!*(13-MATCH(W58,'références '!$L$4:$L$15,0))/12,IF($S$2=V58+1,-W58,IF($S$2&gt;=T58,IF(SUM(U58:V58)=0,0,#REF!-W58),0))))</f>
        <v>0</v>
      </c>
      <c r="BG58" s="73">
        <f>SUM(BC58:BF58)</f>
        <v>0</v>
      </c>
      <c r="BH58" s="70"/>
      <c r="BI58" s="70"/>
      <c r="BJ58" s="70"/>
      <c r="BK58" s="70"/>
      <c r="BL58" s="70">
        <f>SUM(Tableau22[[#This Row],[nb postes A cumul 2021]:[nb postes apprentis cumul 2021]])</f>
        <v>0</v>
      </c>
      <c r="BM58" s="75">
        <f>IF($S$2=T58,IF(U58="janvier",#REF!,#REF!*(13-MATCH(U58,'références '!$L$4:$L$15,0))/12),IF($S$2=V58,-#REF!*(13-MATCH(W58,'références '!$L$4:$L$15,0))/12,IF($S$2=V58+1,-W58,IF($S$2&gt;=T58,IF(SUM(U58:V58)=0,0,#REF!-W58),0))))</f>
        <v>0</v>
      </c>
      <c r="BN58" s="75">
        <f>Tableau22[[#This Row],[montant DM 2021]]</f>
        <v>0</v>
      </c>
      <c r="BO58" s="73">
        <f>IF($S$2=AF58,IF(AG58="janvier",#REF!,#REF!*(13-MATCH(AG58,'références '!$L$4:$L$15,0))/12),IF($S$2=AH58,-#REF!*(13-MATCH(AI58,'références '!$L$4:$L$15,0))/12,IF($S$2=AH58+1,-AI58,IF($S$2&gt;=AF58,IF(SUM(AG58:AH58)=0,0,#REF!-AI58),0))))</f>
        <v>0</v>
      </c>
      <c r="BP58" s="73">
        <f>IF($S$2=AF58,IF(AG58="janvier",#REF!,#REF!*(13-MATCH(AG58,'références '!$L$4:$L$15,0))/12),IF($S$2=AH58,-#REF!*(13-MATCH(AI58,'références '!$L$4:$L$15,0))/12,IF($S$2=AH58+1,-AI58,IF($S$2&gt;=AF58,IF(SUM(AG58:AH58)=0,0,#REF!-AI58),0))))</f>
        <v>0</v>
      </c>
      <c r="BQ58" s="73">
        <f>IF($S$2=AF58,IF(AG58="janvier",#REF!,#REF!*(13-MATCH(AG58,'références '!$L$4:$L$15,0))/12),IF($S$2=AH58,-#REF!*(13-MATCH(AI58,'références '!$L$4:$L$15,0))/12,IF($S$2=AH58+1,-AI58,IF($S$2&gt;=AF58,IF(SUM(AG58:AH58)=0,0,#REF!-AI58),0))))</f>
        <v>0</v>
      </c>
      <c r="BR58" s="73">
        <f>IF($S$2=AF58,IF(AG58="janvier",#REF!,#REF!*(13-MATCH(AG58,'références '!$L$4:$L$15,0))/12),IF($S$2=AH58,-#REF!*(13-MATCH(AI58,'références '!$L$4:$L$15,0))/12,IF($S$2=AH58+1,-AI58,IF($S$2&gt;=AF58,IF(SUM(AG58:AH58)=0,0,#REF!-AI58),0))))</f>
        <v>0</v>
      </c>
      <c r="BS58" s="73">
        <f>SUM(BO58:BR58)</f>
        <v>0</v>
      </c>
      <c r="BT58" s="70"/>
      <c r="BU58" s="70"/>
      <c r="BV58" s="70"/>
      <c r="BW58" s="70"/>
      <c r="BX58" s="70">
        <f>SUM(Tableau22[[#This Row],[nb postes A cumul 2021]:[nb postes apprentis cumul 2021]])</f>
        <v>0</v>
      </c>
      <c r="BY58" s="75">
        <f>IF($S$2=AF58,IF(AG58="janvier",Z58,Z58*(13-MATCH(AG58,'références '!$L$4:$L$15,0))/12),IF($S$2=AH58,-Z58*(13-MATCH(AI58,'références '!$L$4:$L$15,0))/12,IF($S$2=AH58+1,-AI58,IF($S$2&gt;=AF58,IF(SUM(AG58:AH58)=0,0,Z58-AI58),0))))</f>
        <v>0</v>
      </c>
      <c r="BZ58" s="75">
        <f>Tableau22[[#This Row],[montant DM 2021]]</f>
        <v>0</v>
      </c>
      <c r="CA58" s="73" t="e">
        <f>IF($S$2=AR58,IF(AS58="janvier",X58,X58*(13-MATCH(AS58,'références '!$L$4:$L$15,0))/12),IF($S$2=AT58,-X58*(13-MATCH(AU58,'références '!$L$4:$L$15,0))/12,IF($S$2=AT58+1,-AU58,IF($S$2&gt;=AR58,IF(SUM(AS58:AT58)=0,0,X58-AU58),0))))</f>
        <v>#REF!</v>
      </c>
      <c r="CB58" s="73" t="e">
        <f>IF($S$2=AR58,IF(AS58="janvier",Y58,Y58*(13-MATCH(AS58,'références '!$L$4:$L$15,0))/12),IF($S$2=AT58,-Y58*(13-MATCH(AU58,'références '!$L$4:$L$15,0))/12,IF($S$2=AT58+1,-AU58,IF($S$2&gt;=AR58,IF(SUM(AS58:AT58)=0,0,Y58-AU58),0))))</f>
        <v>#REF!</v>
      </c>
      <c r="CC58" s="73" t="e">
        <f>IF($S$2=AR58,IF(AS58="janvier",Z58,Z58*(13-MATCH(AS58,'références '!$L$4:$L$15,0))/12),IF($S$2=AT58,-Z58*(13-MATCH(AU58,'références '!$L$4:$L$15,0))/12,IF($S$2=AT58+1,-AU58,IF($S$2&gt;=AR58,IF(SUM(AS58:AT58)=0,0,Z58-AU58),0))))</f>
        <v>#REF!</v>
      </c>
      <c r="CD58" s="73" t="e">
        <f>IF($S$2=AR58,IF(AS58="janvier",AA58,AA58*(13-MATCH(AS58,'références '!$L$4:$L$15,0))/12),IF($S$2=AT58,-AA58*(13-MATCH(AU58,'références '!$L$4:$L$15,0))/12,IF($S$2=AT58+1,-AU58,IF($S$2&gt;=AR58,IF(SUM(AS58:AT58)=0,0,AA58-AU58),0))))</f>
        <v>#REF!</v>
      </c>
      <c r="CE58" s="73" t="e">
        <f>SUM(CA58:CD58)</f>
        <v>#REF!</v>
      </c>
      <c r="CF58" s="70"/>
      <c r="CG58" s="70"/>
      <c r="CH58" s="70"/>
      <c r="CI58" s="70"/>
      <c r="CJ58" s="70">
        <f>SUM(Tableau22[[#This Row],[nb postes A cumul 2021]:[nb postes apprentis cumul 2021]])</f>
        <v>0</v>
      </c>
      <c r="CK58" s="75" t="e">
        <f>IF($S$2=AR58,IF(AS58="janvier",AL58,AL58*(13-MATCH(AS58,'références '!$L$4:$L$15,0))/12),IF($S$2=AT58,-AL58*(13-MATCH(AU58,'références '!$L$4:$L$15,0))/12,IF($S$2=AT58+1,-AU58,IF($S$2&gt;=AR58,IF(SUM(AS58:AT58)=0,0,AL58-AU58),0))))</f>
        <v>#REF!</v>
      </c>
      <c r="CL58" s="75">
        <f>Tableau22[[#This Row],[montant DM 2021]]</f>
        <v>0</v>
      </c>
      <c r="CM58" s="73">
        <f>IF($S$2=BD58,IF(BE58="janvier",AJ58,AJ58*(13-MATCH(BE58,'références '!$L$4:$L$15,0))/12),IF($S$2=BF58,-AJ58*(13-MATCH(BG58,'références '!$L$4:$L$15,0))/12,IF($S$2=BF58+1,-BG58,IF($S$2&gt;=BD58,IF(SUM(BE58:BF58)=0,0,AJ58-BG58),0))))</f>
        <v>0</v>
      </c>
      <c r="CN58" s="73">
        <f>IF($S$2=BD58,IF(BE58="janvier",AK58,AK58*(13-MATCH(BE58,'références '!$L$4:$L$15,0))/12),IF($S$2=BF58,-AK58*(13-MATCH(BG58,'références '!$L$4:$L$15,0))/12,IF($S$2=BF58+1,-BG58,IF($S$2&gt;=BD58,IF(SUM(BE58:BF58)=0,0,AK58-BG58),0))))</f>
        <v>0</v>
      </c>
      <c r="CO58" s="73">
        <f>IF($S$2=BD58,IF(BE58="janvier",AL58,AL58*(13-MATCH(BE58,'références '!$L$4:$L$15,0))/12),IF($S$2=BF58,-AL58*(13-MATCH(BG58,'références '!$L$4:$L$15,0))/12,IF($S$2=BF58+1,-BG58,IF($S$2&gt;=BD58,IF(SUM(BE58:BF58)=0,0,AL58-BG58),0))))</f>
        <v>0</v>
      </c>
      <c r="CP58" s="73">
        <f>IF($S$2=BD58,IF(BE58="janvier",AM58,AM58*(13-MATCH(BE58,'références '!$L$4:$L$15,0))/12),IF($S$2=BF58,-AM58*(13-MATCH(BG58,'références '!$L$4:$L$15,0))/12,IF($S$2=BF58+1,-BG58,IF($S$2&gt;=BD58,IF(SUM(BE58:BF58)=0,0,AM58-BG58),0))))</f>
        <v>0</v>
      </c>
      <c r="CQ58" s="73">
        <f>SUM(CM58:CP58)</f>
        <v>0</v>
      </c>
      <c r="CR58" s="70"/>
      <c r="CS58" s="70"/>
      <c r="CT58" s="70"/>
      <c r="CU58" s="70"/>
      <c r="CV58" s="70">
        <f>SUM(Tableau22[[#This Row],[nb postes A cumul 2021]:[nb postes apprentis cumul 2021]])</f>
        <v>0</v>
      </c>
      <c r="CW58" s="75">
        <f>IF($S$2=BD58,IF(BE58="janvier",AX58,AX58*(13-MATCH(BE58,'références '!$L$4:$L$15,0))/12),IF($S$2=BF58,-AX58*(13-MATCH(BG58,'références '!$L$4:$L$15,0))/12,IF($S$2=BF58+1,-BG58,IF($S$2&gt;=BD58,IF(SUM(BE58:BF58)=0,0,AX58-BG58),0))))</f>
        <v>0</v>
      </c>
      <c r="CX58" s="75">
        <f>Tableau22[[#This Row],[montant DM 2021]]</f>
        <v>0</v>
      </c>
    </row>
    <row r="59" spans="1:102" ht="123.75" customHeight="1" x14ac:dyDescent="0.25">
      <c r="A59" s="11"/>
      <c r="B59" s="11" t="s">
        <v>91</v>
      </c>
      <c r="C59" s="25">
        <v>1</v>
      </c>
      <c r="D59" s="25"/>
      <c r="E59" s="25"/>
      <c r="F59" s="25"/>
      <c r="G59" s="25">
        <f>SUM(C59:F59)</f>
        <v>1</v>
      </c>
      <c r="H59" s="18" t="s">
        <v>81</v>
      </c>
      <c r="I59" s="13" t="s">
        <v>77</v>
      </c>
      <c r="J59" s="26">
        <f>IF(H59="titulaire",IF(I59="technique",(C59*'références coût RH'!$C$2)+(D59*'références coût RH'!$C$3)+(E59*'références coût RH'!$C$4)+(F59*'références coût RH'!$B$5),
IF(I59="administrative",(C59*'références coût RH'!$D$2)+(D59*'références coût RH'!$D$3)+(E59*'références coût RH'!$D$4)+(F59*'références coût RH'!$B$5),
IF(I59="sanitaire",(C59*'références coût RH'!$E$2)+(D59*'références coût RH'!$E$3)+(E59*'références coût RH'!$E$4)+(F59*'références coût RH'!$B$5),
IF(I59="culturelle",(C59*'références coût RH'!$F$2)+(D59*'références coût RH'!$F$3)+(E59*'références coût RH'!$F$4)+(F59*'références coût RH'!$B$5),
IF(I59="sportive",(C59*'références coût RH'!$G$2)+(D59*'références coût RH'!$G$3)+(E59*'références coût RH'!$G$4)+(F59*'références coût RH'!$B$5),
IF(I59="animation",(C59*'références coût RH'!$H$2)+(D59*'références coût RH'!$H$3)+(E59*'références coût RH'!$H$4)+(F59*'références coût RH'!$B$5),
IF(I59="PM",(C59*'références coût RH'!$I$2)+(D59*'références coût RH'!$I$3)+(E59*'références coût RH'!$I$4)+(F59*'références coût RH'!$B$5),
IF(I59="",(C59*'références coût RH'!$B$2)+(D59*'références coût RH'!$B$3)+(E59*'références coût RH'!$B$4)+(F59*'références coût RH'!$B$5))))))))),
IF(I59="technique",(C59*'références coût RH'!$C$11)+(D59*'références coût RH'!$C$12)+(E59*'références coût RH'!$C$13)+(F59*'références coût RH'!$B$14),
IF(I59="administrative",(C59*'références coût RH'!$D$11)+(D59*'références coût RH'!$D$12)+(E59*'références coût RH'!$D$13)+(F59*'références coût RH'!$B$14),
IF(I59="sanitaire",(C59*'références coût RH'!$E$11)+(D59*'références coût RH'!$E$12)+(E59*'références coût RH'!$E$13)+(F59*'références coût RH'!$B$14),
IF(I59="culturelle",(C59*'références coût RH'!$F$11)+(D59*'références coût RH'!$F$12)+(E59*'références coût RH'!$F$13)+(F59*'références coût RH'!$B$14),
IF(I59="sportive",(C59*'références coût RH'!$BH$21)+(D59*'références coût RH'!$BH$22)+(E59*'références coût RH'!$BH$23)+(F59*'références coût RH'!$B$14),
IF(I59="animation",(C59*'références coût RH'!$H$11)+(D59*'références coût RH'!$H$12)+(E59*'références coût RH'!$H$13)+(F59*'références coût RH'!$B$14),
IF(I59="PM",(C59*'références coût RH'!$I$11)+(D59*'références coût RH'!$I$12)+(E59*'références coût RH'!$I$13)+(F59*'références coût RH'!$B$14),
IF(I59="",(C59*'références coût RH'!$B$11)+(D59*'références coût RH'!$B$12)+(E59*'références coût RH'!$B$13)+(F59*'références coût RH'!$B$14))))))))))</f>
        <v>80000</v>
      </c>
      <c r="K59" s="26"/>
      <c r="L59" s="26"/>
      <c r="M59" s="26">
        <f>Tableau22[[#This Row],[montant estimé 012]]+Tableau22[[#This Row],[Montant estimé 011 et 65]]+Tableau22[[#This Row],[Montant estimé recettes]]</f>
        <v>80000</v>
      </c>
      <c r="N59" s="55">
        <v>2022</v>
      </c>
      <c r="O59" s="11" t="s">
        <v>114</v>
      </c>
      <c r="P59" s="56"/>
      <c r="Q59" s="56"/>
      <c r="R59" s="13"/>
      <c r="S59" s="73">
        <f>IF($S$2=N59,IF(O59="janvier",C59,C59*(13-MATCH(O59,'références '!$L$4:$L$15,0))/12),IF($S$2=P59,-C59*(13-MATCH(Q59,'références '!$L$4:$L$15,0))/12,IF($S$2=P59+1,-Q59,IF($S$2&gt;=N59,IF(SUM(O59:P59)=0,0,C59-Q59),0))))</f>
        <v>0</v>
      </c>
      <c r="T59" s="73">
        <f>IF($S$2=N59,IF(O59="janvier",D59,D59*(13-MATCH(O59,'références '!$L$4:$L$15,0))/12),IF($S$2=P59,-D59*(13-MATCH(Q59,'références '!$L$4:$L$15,0))/12,IF($S$2=P59+1,-Q59,IF($S$2&gt;=N59,IF(SUM(O59:P59)=0,0,D59-Q59),0))))</f>
        <v>0</v>
      </c>
      <c r="U59" s="73">
        <f>IF($S$2=N59,IF(O59="janvier",E59,E59*(13-MATCH(O59,'références '!$L$4:$L$15,0))/12),IF($S$2=P59,-E59*(13-MATCH(Q59,'références '!$L$4:$L$15,0))/12,IF($S$2=P59+1,-Q59,IF($S$2&gt;=N59,IF(SUM(O59:P59)=0,0,E59-Q59),0))))</f>
        <v>0</v>
      </c>
      <c r="V59" s="73">
        <f>IF($S$2=N59,IF(O59="janvier",F59,F59*(13-MATCH(O59,'références '!$L$4:$L$15,0))/12),IF($S$2=P59,-F59*(13-MATCH(Q59,'références '!$L$4:$L$15,0))/12,IF($S$2=P59+1,-Q59,IF($S$2&gt;=N59,IF(SUM(O59:P59)=0,0,F59-Q59),0))))</f>
        <v>0</v>
      </c>
      <c r="W59" s="73">
        <f>SUM(S59:V59)</f>
        <v>0</v>
      </c>
      <c r="X59" s="70">
        <f>Tableau22[[#This Row],[nb postes A 2021]]</f>
        <v>0</v>
      </c>
      <c r="Y59" s="70">
        <f>Tableau22[[#This Row],[nb postes B 2021]]</f>
        <v>0</v>
      </c>
      <c r="Z59" s="70">
        <f>Tableau22[[#This Row],[nb postes C 2021]]</f>
        <v>0</v>
      </c>
      <c r="AA59" s="70">
        <f>Tableau22[[#This Row],[nb postes apprentis 2021]]</f>
        <v>0</v>
      </c>
      <c r="AB59" s="70">
        <f>SUM(Tableau22[[#This Row],[nb postes A cumul 2021]:[nb postes apprentis cumul 2021]])</f>
        <v>0</v>
      </c>
      <c r="AC59" s="75">
        <f>IF($S$2=N59,IF(O59="janvier",M59,M59*(13-MATCH(O59,'références '!$L$4:$L$15,0))/12),IF($S$2=P59,-M59*(13-MATCH(Q59,'références '!$L$4:$L$15,0))/12,IF($S$2=P59+1,-Q59,IF($S$2&gt;=N59,IF(SUM(O59:P59)=0,0,M59-Q59),0))))</f>
        <v>0</v>
      </c>
      <c r="AD59" s="75">
        <f>Tableau22[[#This Row],[montant DM 2021]]</f>
        <v>0</v>
      </c>
      <c r="AE59" s="73">
        <f>IF($AE$2=N59,IF(O59="janvier",C59,C59*(13-MATCH(O59,'références '!$L$4:$L$15,0))/12),IF($AE$2=P59,-C59*(13-MATCH(Q59,'références '!$L$4:$L$15,0))/12,IF($AE$2=P59+1,-Q59,IF($AE$2&gt;=N59,IF(SUM(O59:P59)=0,0,C59-X59),0))))</f>
        <v>1</v>
      </c>
      <c r="AF59" s="73">
        <f>IF($AE$2=N59,IF(O59="janvier",D59,D59*(13-MATCH(O59,'références '!$L$4:$L$15,0))/12),IF($AE$2=P59,-D59*(13-MATCH(Q59,'références '!$L$4:$L$15,0))/12,IF($AE$2=P59+1,-Q59,IF($AE$2&gt;=N59,IF(SUM(O59:P59)=0,0,D59-Y59),0))))</f>
        <v>0</v>
      </c>
      <c r="AG59" s="73">
        <f>IF($AE$2=N59,IF(O59="janvier",E59,E59*(13-MATCH(O59,'références '!$L$4:$L$15,0))/12),IF($AE$2=P59,-E59*(13-MATCH(Q59,'références '!$L$4:$L$15,0))/12,IF($AE$2=P59+1,-Q59,IF($AE$2&gt;=N59,IF(SUM(O59:P59)=0,0,E59-Z59),0))))</f>
        <v>0</v>
      </c>
      <c r="AH59" s="73">
        <f>IF($AE$2=N59,IF(O59="janvier",F59,F59*(13-MATCH(O59,'références '!$L$4:$L$15,0))/12),IF($AE$2=P59,-F59*(13-MATCH(Q59,'références '!$L$4:$L$15,0))/12,IF($AE$2=P59+1,-Q59,IF($AE$2&gt;=N59,IF(SUM(O59:P59)=0,0,F59-AA59),0))))</f>
        <v>0</v>
      </c>
      <c r="AI59" s="73">
        <f>SUM(AE59:AH59)</f>
        <v>1</v>
      </c>
      <c r="AJ59" s="70">
        <f>Tableau22[[#This Row],[nb postes A cumul 2021]]+Tableau22[[#This Row],[nb postes A 2022]]</f>
        <v>1</v>
      </c>
      <c r="AK59" s="70">
        <f>Tableau22[[#This Row],[nb postes B cumul 2021]]+Tableau22[[#This Row],[nb postes B 2022]]</f>
        <v>0</v>
      </c>
      <c r="AL59" s="70">
        <f>Tableau22[[#This Row],[nb postes C cumul 2021]]+Tableau22[[#This Row],[nb postes C 2022]]</f>
        <v>0</v>
      </c>
      <c r="AM59" s="70">
        <f>Tableau22[[#This Row],[nb postes apprentis cumul 2021]]+Tableau22[[#This Row],[nb postes apprentis 2022]]</f>
        <v>0</v>
      </c>
      <c r="AN59" s="70">
        <f>SUM(Tableau22[[#This Row],[nb postes A cumul 2021]:[nb postes apprentis cumul 2021]])</f>
        <v>0</v>
      </c>
      <c r="AO59" s="75">
        <f>IF($S$2=N59,IF(O59="janvier",M59,M59*(13-MATCH(O59,'références '!$L$4:$L$15,0))/12),IF($S$2=P59,-M59*(13-MATCH(Q59,'références '!$L$4:$L$15,0))/12,IF($S$2=P59+1,-Q59,IF($S$2&gt;=N59,IF(SUM(O59:P59)=0,0,M59-AC59),0))))</f>
        <v>0</v>
      </c>
      <c r="AP59" s="75">
        <f>Tableau22[[#This Row],[montant cumulé 2021]]+Tableau22[[#This Row],[montant BP 2022]]</f>
        <v>0</v>
      </c>
      <c r="AQ59" s="73" t="e">
        <f>IF($S$2=#REF!,IF(#REF!="janvier",R59,R59*(13-MATCH(#REF!,'références '!$L$4:$L$15,0))/12),IF($S$2=#REF!,-R59*(13-MATCH(#REF!,'références '!$L$4:$L$15,0))/12,IF($S$2=#REF!+1,-#REF!,IF($S$2&gt;=#REF!,IF(SUM(#REF!)=0,0,R59-#REF!),0))))</f>
        <v>#REF!</v>
      </c>
      <c r="AR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59" s="73" t="e">
        <f>SUM(AQ59:AT59)</f>
        <v>#REF!</v>
      </c>
      <c r="AV59" s="70"/>
      <c r="AW59" s="70"/>
      <c r="AX59" s="70"/>
      <c r="AY59" s="70"/>
      <c r="AZ59" s="70">
        <f>SUM(Tableau22[[#This Row],[nb postes A cumul 2021]:[nb postes apprentis cumul 2021]])</f>
        <v>0</v>
      </c>
      <c r="BA5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59" s="75">
        <f>Tableau22[[#This Row],[montant DM 2021]]</f>
        <v>0</v>
      </c>
      <c r="BC59" s="73">
        <f>IF($S$2=T59,IF(U59="janvier",#REF!,#REF!*(13-MATCH(U59,'références '!$L$4:$L$15,0))/12),IF($S$2=V59,-#REF!*(13-MATCH(W59,'références '!$L$4:$L$15,0))/12,IF($S$2=V59+1,-W59,IF($S$2&gt;=T59,IF(SUM(U59:V59)=0,0,#REF!-W59),0))))</f>
        <v>0</v>
      </c>
      <c r="BD59" s="73">
        <f>IF($S$2=T59,IF(U59="janvier",#REF!,#REF!*(13-MATCH(U59,'références '!$L$4:$L$15,0))/12),IF($S$2=V59,-#REF!*(13-MATCH(W59,'références '!$L$4:$L$15,0))/12,IF($S$2=V59+1,-W59,IF($S$2&gt;=T59,IF(SUM(U59:V59)=0,0,#REF!-W59),0))))</f>
        <v>0</v>
      </c>
      <c r="BE59" s="73">
        <f>IF($S$2=T59,IF(U59="janvier",#REF!,#REF!*(13-MATCH(U59,'références '!$L$4:$L$15,0))/12),IF($S$2=V59,-#REF!*(13-MATCH(W59,'références '!$L$4:$L$15,0))/12,IF($S$2=V59+1,-W59,IF($S$2&gt;=T59,IF(SUM(U59:V59)=0,0,#REF!-W59),0))))</f>
        <v>0</v>
      </c>
      <c r="BF59" s="73">
        <f>IF($S$2=T59,IF(U59="janvier",#REF!,#REF!*(13-MATCH(U59,'références '!$L$4:$L$15,0))/12),IF($S$2=V59,-#REF!*(13-MATCH(W59,'références '!$L$4:$L$15,0))/12,IF($S$2=V59+1,-W59,IF($S$2&gt;=T59,IF(SUM(U59:V59)=0,0,#REF!-W59),0))))</f>
        <v>0</v>
      </c>
      <c r="BG59" s="73">
        <f>SUM(BC59:BF59)</f>
        <v>0</v>
      </c>
      <c r="BH59" s="70"/>
      <c r="BI59" s="70"/>
      <c r="BJ59" s="70"/>
      <c r="BK59" s="70"/>
      <c r="BL59" s="70">
        <f>SUM(Tableau22[[#This Row],[nb postes A cumul 2021]:[nb postes apprentis cumul 2021]])</f>
        <v>0</v>
      </c>
      <c r="BM59" s="75">
        <f>IF($S$2=T59,IF(U59="janvier",#REF!,#REF!*(13-MATCH(U59,'références '!$L$4:$L$15,0))/12),IF($S$2=V59,-#REF!*(13-MATCH(W59,'références '!$L$4:$L$15,0))/12,IF($S$2=V59+1,-W59,IF($S$2&gt;=T59,IF(SUM(U59:V59)=0,0,#REF!-W59),0))))</f>
        <v>0</v>
      </c>
      <c r="BN59" s="75">
        <f>Tableau22[[#This Row],[montant DM 2021]]</f>
        <v>0</v>
      </c>
      <c r="BO59" s="73">
        <f>IF($S$2=AF59,IF(AG59="janvier",#REF!,#REF!*(13-MATCH(AG59,'références '!$L$4:$L$15,0))/12),IF($S$2=AH59,-#REF!*(13-MATCH(AI59,'références '!$L$4:$L$15,0))/12,IF($S$2=AH59+1,-AI59,IF($S$2&gt;=AF59,IF(SUM(AG59:AH59)=0,0,#REF!-AI59),0))))</f>
        <v>0</v>
      </c>
      <c r="BP59" s="73">
        <f>IF($S$2=AF59,IF(AG59="janvier",#REF!,#REF!*(13-MATCH(AG59,'références '!$L$4:$L$15,0))/12),IF($S$2=AH59,-#REF!*(13-MATCH(AI59,'références '!$L$4:$L$15,0))/12,IF($S$2=AH59+1,-AI59,IF($S$2&gt;=AF59,IF(SUM(AG59:AH59)=0,0,#REF!-AI59),0))))</f>
        <v>0</v>
      </c>
      <c r="BQ59" s="73">
        <f>IF($S$2=AF59,IF(AG59="janvier",#REF!,#REF!*(13-MATCH(AG59,'références '!$L$4:$L$15,0))/12),IF($S$2=AH59,-#REF!*(13-MATCH(AI59,'références '!$L$4:$L$15,0))/12,IF($S$2=AH59+1,-AI59,IF($S$2&gt;=AF59,IF(SUM(AG59:AH59)=0,0,#REF!-AI59),0))))</f>
        <v>0</v>
      </c>
      <c r="BR59" s="73">
        <f>IF($S$2=AF59,IF(AG59="janvier",#REF!,#REF!*(13-MATCH(AG59,'références '!$L$4:$L$15,0))/12),IF($S$2=AH59,-#REF!*(13-MATCH(AI59,'références '!$L$4:$L$15,0))/12,IF($S$2=AH59+1,-AI59,IF($S$2&gt;=AF59,IF(SUM(AG59:AH59)=0,0,#REF!-AI59),0))))</f>
        <v>0</v>
      </c>
      <c r="BS59" s="73">
        <f>SUM(BO59:BR59)</f>
        <v>0</v>
      </c>
      <c r="BT59" s="70"/>
      <c r="BU59" s="70"/>
      <c r="BV59" s="70"/>
      <c r="BW59" s="70"/>
      <c r="BX59" s="70">
        <f>SUM(Tableau22[[#This Row],[nb postes A cumul 2021]:[nb postes apprentis cumul 2021]])</f>
        <v>0</v>
      </c>
      <c r="BY59" s="75">
        <f>IF($S$2=AF59,IF(AG59="janvier",Z59,Z59*(13-MATCH(AG59,'références '!$L$4:$L$15,0))/12),IF($S$2=AH59,-Z59*(13-MATCH(AI59,'références '!$L$4:$L$15,0))/12,IF($S$2=AH59+1,-AI59,IF($S$2&gt;=AF59,IF(SUM(AG59:AH59)=0,0,Z59-AI59),0))))</f>
        <v>0</v>
      </c>
      <c r="BZ59" s="75">
        <f>Tableau22[[#This Row],[montant DM 2021]]</f>
        <v>0</v>
      </c>
      <c r="CA59" s="73" t="e">
        <f>IF($S$2=AR59,IF(AS59="janvier",X59,X59*(13-MATCH(AS59,'références '!$L$4:$L$15,0))/12),IF($S$2=AT59,-X59*(13-MATCH(AU59,'références '!$L$4:$L$15,0))/12,IF($S$2=AT59+1,-AU59,IF($S$2&gt;=AR59,IF(SUM(AS59:AT59)=0,0,X59-AU59),0))))</f>
        <v>#REF!</v>
      </c>
      <c r="CB59" s="73" t="e">
        <f>IF($S$2=AR59,IF(AS59="janvier",Y59,Y59*(13-MATCH(AS59,'références '!$L$4:$L$15,0))/12),IF($S$2=AT59,-Y59*(13-MATCH(AU59,'références '!$L$4:$L$15,0))/12,IF($S$2=AT59+1,-AU59,IF($S$2&gt;=AR59,IF(SUM(AS59:AT59)=0,0,Y59-AU59),0))))</f>
        <v>#REF!</v>
      </c>
      <c r="CC59" s="73" t="e">
        <f>IF($S$2=AR59,IF(AS59="janvier",Z59,Z59*(13-MATCH(AS59,'références '!$L$4:$L$15,0))/12),IF($S$2=AT59,-Z59*(13-MATCH(AU59,'références '!$L$4:$L$15,0))/12,IF($S$2=AT59+1,-AU59,IF($S$2&gt;=AR59,IF(SUM(AS59:AT59)=0,0,Z59-AU59),0))))</f>
        <v>#REF!</v>
      </c>
      <c r="CD59" s="73" t="e">
        <f>IF($S$2=AR59,IF(AS59="janvier",AA59,AA59*(13-MATCH(AS59,'références '!$L$4:$L$15,0))/12),IF($S$2=AT59,-AA59*(13-MATCH(AU59,'références '!$L$4:$L$15,0))/12,IF($S$2=AT59+1,-AU59,IF($S$2&gt;=AR59,IF(SUM(AS59:AT59)=0,0,AA59-AU59),0))))</f>
        <v>#REF!</v>
      </c>
      <c r="CE59" s="73" t="e">
        <f>SUM(CA59:CD59)</f>
        <v>#REF!</v>
      </c>
      <c r="CF59" s="70"/>
      <c r="CG59" s="70"/>
      <c r="CH59" s="70"/>
      <c r="CI59" s="70"/>
      <c r="CJ59" s="70">
        <f>SUM(Tableau22[[#This Row],[nb postes A cumul 2021]:[nb postes apprentis cumul 2021]])</f>
        <v>0</v>
      </c>
      <c r="CK59" s="75" t="e">
        <f>IF($S$2=AR59,IF(AS59="janvier",AL59,AL59*(13-MATCH(AS59,'références '!$L$4:$L$15,0))/12),IF($S$2=AT59,-AL59*(13-MATCH(AU59,'références '!$L$4:$L$15,0))/12,IF($S$2=AT59+1,-AU59,IF($S$2&gt;=AR59,IF(SUM(AS59:AT59)=0,0,AL59-AU59),0))))</f>
        <v>#REF!</v>
      </c>
      <c r="CL59" s="75">
        <f>Tableau22[[#This Row],[montant DM 2021]]</f>
        <v>0</v>
      </c>
      <c r="CM59" s="73">
        <f>IF($S$2=BD59,IF(BE59="janvier",AJ59,AJ59*(13-MATCH(BE59,'références '!$L$4:$L$15,0))/12),IF($S$2=BF59,-AJ59*(13-MATCH(BG59,'références '!$L$4:$L$15,0))/12,IF($S$2=BF59+1,-BG59,IF($S$2&gt;=BD59,IF(SUM(BE59:BF59)=0,0,AJ59-BG59),0))))</f>
        <v>0</v>
      </c>
      <c r="CN59" s="73">
        <f>IF($S$2=BD59,IF(BE59="janvier",AK59,AK59*(13-MATCH(BE59,'références '!$L$4:$L$15,0))/12),IF($S$2=BF59,-AK59*(13-MATCH(BG59,'références '!$L$4:$L$15,0))/12,IF($S$2=BF59+1,-BG59,IF($S$2&gt;=BD59,IF(SUM(BE59:BF59)=0,0,AK59-BG59),0))))</f>
        <v>0</v>
      </c>
      <c r="CO59" s="73">
        <f>IF($S$2=BD59,IF(BE59="janvier",AL59,AL59*(13-MATCH(BE59,'références '!$L$4:$L$15,0))/12),IF($S$2=BF59,-AL59*(13-MATCH(BG59,'références '!$L$4:$L$15,0))/12,IF($S$2=BF59+1,-BG59,IF($S$2&gt;=BD59,IF(SUM(BE59:BF59)=0,0,AL59-BG59),0))))</f>
        <v>0</v>
      </c>
      <c r="CP59" s="73">
        <f>IF($S$2=BD59,IF(BE59="janvier",AM59,AM59*(13-MATCH(BE59,'références '!$L$4:$L$15,0))/12),IF($S$2=BF59,-AM59*(13-MATCH(BG59,'références '!$L$4:$L$15,0))/12,IF($S$2=BF59+1,-BG59,IF($S$2&gt;=BD59,IF(SUM(BE59:BF59)=0,0,AM59-BG59),0))))</f>
        <v>0</v>
      </c>
      <c r="CQ59" s="73">
        <f>SUM(CM59:CP59)</f>
        <v>0</v>
      </c>
      <c r="CR59" s="70"/>
      <c r="CS59" s="70"/>
      <c r="CT59" s="70"/>
      <c r="CU59" s="70"/>
      <c r="CV59" s="70">
        <f>SUM(Tableau22[[#This Row],[nb postes A cumul 2021]:[nb postes apprentis cumul 2021]])</f>
        <v>0</v>
      </c>
      <c r="CW59" s="75">
        <f>IF($S$2=BD59,IF(BE59="janvier",AX59,AX59*(13-MATCH(BE59,'références '!$L$4:$L$15,0))/12),IF($S$2=BF59,-AX59*(13-MATCH(BG59,'références '!$L$4:$L$15,0))/12,IF($S$2=BF59+1,-BG59,IF($S$2&gt;=BD59,IF(SUM(BE59:BF59)=0,0,AX59-BG59),0))))</f>
        <v>0</v>
      </c>
      <c r="CX59" s="75">
        <f>Tableau22[[#This Row],[montant DM 2021]]</f>
        <v>0</v>
      </c>
    </row>
    <row r="60" spans="1:102" ht="60" customHeight="1" x14ac:dyDescent="0.25">
      <c r="A60" s="13"/>
      <c r="B60" s="13" t="s">
        <v>91</v>
      </c>
      <c r="C60" s="25">
        <v>1</v>
      </c>
      <c r="D60" s="25"/>
      <c r="E60" s="25"/>
      <c r="F60" s="25"/>
      <c r="G60" s="27">
        <f>SUM(C60:F60)</f>
        <v>1</v>
      </c>
      <c r="H60" s="25" t="s">
        <v>81</v>
      </c>
      <c r="I60" s="25" t="s">
        <v>77</v>
      </c>
      <c r="J60" s="26">
        <f>IF(H60="titulaire",IF(I60="technique",(C60*'références coût RH'!$C$2)+(D60*'références coût RH'!$C$3)+(E60*'références coût RH'!$C$4)+(F60*'références coût RH'!$B$5),
IF(I60="administrative",(C60*'références coût RH'!$D$2)+(D60*'références coût RH'!$D$3)+(E60*'références coût RH'!$D$4)+(F60*'références coût RH'!$B$5),
IF(I60="sanitaire",(C60*'références coût RH'!$E$2)+(D60*'références coût RH'!$E$3)+(E60*'références coût RH'!$E$4)+(F60*'références coût RH'!$B$5),
IF(I60="culturelle",(C60*'références coût RH'!$F$2)+(D60*'références coût RH'!$F$3)+(E60*'références coût RH'!$F$4)+(F60*'références coût RH'!$B$5),
IF(I60="sportive",(C60*'références coût RH'!$G$2)+(D60*'références coût RH'!$G$3)+(E60*'références coût RH'!$G$4)+(F60*'références coût RH'!$B$5),
IF(I60="animation",(C60*'références coût RH'!$H$2)+(D60*'références coût RH'!$H$3)+(E60*'références coût RH'!$H$4)+(F60*'références coût RH'!$B$5),
IF(I60="PM",(C60*'références coût RH'!$I$2)+(D60*'références coût RH'!$I$3)+(E60*'références coût RH'!$I$4)+(F60*'références coût RH'!$B$5),
IF(I60="",(C60*'références coût RH'!$B$2)+(D60*'références coût RH'!$B$3)+(E60*'références coût RH'!$B$4)+(F60*'références coût RH'!$B$5))))))))),
IF(I60="technique",(C60*'références coût RH'!$C$11)+(D60*'références coût RH'!$C$12)+(E60*'références coût RH'!$C$13)+(F60*'références coût RH'!$B$14),
IF(I60="administrative",(C60*'références coût RH'!$D$11)+(D60*'références coût RH'!$D$12)+(E60*'références coût RH'!$D$13)+(F60*'références coût RH'!$B$14),
IF(I60="sanitaire",(C60*'références coût RH'!$E$11)+(D60*'références coût RH'!$E$12)+(E60*'références coût RH'!$E$13)+(F60*'références coût RH'!$B$14),
IF(I60="culturelle",(C60*'références coût RH'!$F$11)+(D60*'références coût RH'!$F$12)+(E60*'références coût RH'!$F$13)+(F60*'références coût RH'!$B$14),
IF(I60="sportive",(C60*'références coût RH'!$BH$21)+(D60*'références coût RH'!$BH$22)+(E60*'références coût RH'!$BH$23)+(F60*'références coût RH'!$B$14),
IF(I60="animation",(C60*'références coût RH'!$H$11)+(D60*'références coût RH'!$H$12)+(E60*'références coût RH'!$H$13)+(F60*'références coût RH'!$B$14),
IF(I60="PM",(C60*'références coût RH'!$I$11)+(D60*'références coût RH'!$I$12)+(E60*'références coût RH'!$I$13)+(F60*'références coût RH'!$B$14),
IF(I60="",(C60*'références coût RH'!$B$11)+(D60*'références coût RH'!$B$12)+(E60*'références coût RH'!$B$13)+(F60*'références coût RH'!$B$14))))))))))</f>
        <v>80000</v>
      </c>
      <c r="K60" s="26"/>
      <c r="L60" s="26"/>
      <c r="M60" s="26">
        <f>Tableau22[[#This Row],[montant estimé 012]]+Tableau22[[#This Row],[Montant estimé 011 et 65]]+Tableau22[[#This Row],[Montant estimé recettes]]</f>
        <v>80000</v>
      </c>
      <c r="N60" s="49">
        <v>2023</v>
      </c>
      <c r="O60" s="13" t="s">
        <v>114</v>
      </c>
      <c r="P60" s="56">
        <v>2028</v>
      </c>
      <c r="Q60" s="57" t="s">
        <v>114</v>
      </c>
      <c r="R60" s="13"/>
      <c r="S60" s="73">
        <f>IF($S$2=N60,IF(O60="janvier",C60,C60*(13-MATCH(O60,'références '!$L$4:$L$15,0))/12),IF($S$2=P60,-C60*(13-MATCH(Q60,'références '!$L$4:$L$15,0))/12,IF($S$2=P60+1,-Q60,IF($S$2&gt;=N60,IF(SUM(O60:P60)=0,0,C60-Q60),0))))</f>
        <v>0</v>
      </c>
      <c r="T60" s="73">
        <f>IF($S$2=N60,IF(O60="janvier",D60,D60*(13-MATCH(O60,'références '!$L$4:$L$15,0))/12),IF($S$2=P60,-D60*(13-MATCH(Q60,'références '!$L$4:$L$15,0))/12,IF($S$2=P60+1,-Q60,IF($S$2&gt;=N60,IF(SUM(O60:P60)=0,0,D60-Q60),0))))</f>
        <v>0</v>
      </c>
      <c r="U60" s="73">
        <f>IF($S$2=N60,IF(O60="janvier",E60,E60*(13-MATCH(O60,'références '!$L$4:$L$15,0))/12),IF($S$2=P60,-E60*(13-MATCH(Q60,'références '!$L$4:$L$15,0))/12,IF($S$2=P60+1,-Q60,IF($S$2&gt;=N60,IF(SUM(O60:P60)=0,0,E60-Q60),0))))</f>
        <v>0</v>
      </c>
      <c r="V60" s="73">
        <f>IF($S$2=N60,IF(O60="janvier",F60,F60*(13-MATCH(O60,'références '!$L$4:$L$15,0))/12),IF($S$2=P60,-F60*(13-MATCH(Q60,'références '!$L$4:$L$15,0))/12,IF($S$2=P60+1,-Q60,IF($S$2&gt;=N60,IF(SUM(O60:P60)=0,0,F60-Q60),0))))</f>
        <v>0</v>
      </c>
      <c r="W60" s="73">
        <f>SUM(S60:V60)</f>
        <v>0</v>
      </c>
      <c r="X60" s="70">
        <f>Tableau22[[#This Row],[nb postes A 2021]]</f>
        <v>0</v>
      </c>
      <c r="Y60" s="70">
        <f>Tableau22[[#This Row],[nb postes B 2021]]</f>
        <v>0</v>
      </c>
      <c r="Z60" s="70">
        <f>Tableau22[[#This Row],[nb postes C 2021]]</f>
        <v>0</v>
      </c>
      <c r="AA60" s="70">
        <f>Tableau22[[#This Row],[nb postes apprentis 2021]]</f>
        <v>0</v>
      </c>
      <c r="AB60" s="70">
        <f>SUM(Tableau22[[#This Row],[nb postes A cumul 2021]:[nb postes apprentis cumul 2021]])</f>
        <v>0</v>
      </c>
      <c r="AC60" s="75">
        <f>IF($S$2=N60,IF(O60="janvier",M60,M60*(13-MATCH(O60,'références '!$L$4:$L$15,0))/12),IF($S$2=P60,-M60*(13-MATCH(Q60,'références '!$L$4:$L$15,0))/12,IF($S$2=P60+1,-Q60,IF($S$2&gt;=N60,IF(SUM(O60:P60)=0,0,M60-Q60),0))))</f>
        <v>0</v>
      </c>
      <c r="AD60" s="75">
        <f>Tableau22[[#This Row],[montant DM 2021]]</f>
        <v>0</v>
      </c>
      <c r="AE60" s="73">
        <f>IF($AE$2=N60,IF(O60="janvier",C60,C60*(13-MATCH(O60,'références '!$L$4:$L$15,0))/12),IF($AE$2=P60,-C60*(13-MATCH(Q60,'références '!$L$4:$L$15,0))/12,IF($AE$2=P60+1,-Q60,IF($AE$2&gt;=N60,IF(SUM(O60:P60)=0,0,C60-X60),0))))</f>
        <v>0</v>
      </c>
      <c r="AF60" s="73">
        <f>IF($AE$2=N60,IF(O60="janvier",D60,D60*(13-MATCH(O60,'références '!$L$4:$L$15,0))/12),IF($AE$2=P60,-D60*(13-MATCH(Q60,'références '!$L$4:$L$15,0))/12,IF($AE$2=P60+1,-Q60,IF($AE$2&gt;=N60,IF(SUM(O60:P60)=0,0,D60-Y60),0))))</f>
        <v>0</v>
      </c>
      <c r="AG60" s="73">
        <f>IF($AE$2=N60,IF(O60="janvier",E60,E60*(13-MATCH(O60,'références '!$L$4:$L$15,0))/12),IF($AE$2=P60,-E60*(13-MATCH(Q60,'références '!$L$4:$L$15,0))/12,IF($AE$2=P60+1,-Q60,IF($AE$2&gt;=N60,IF(SUM(O60:P60)=0,0,E60-Z60),0))))</f>
        <v>0</v>
      </c>
      <c r="AH60" s="73">
        <f>IF($AE$2=N60,IF(O60="janvier",F60,F60*(13-MATCH(O60,'références '!$L$4:$L$15,0))/12),IF($AE$2=P60,-F60*(13-MATCH(Q60,'références '!$L$4:$L$15,0))/12,IF($AE$2=P60+1,-Q60,IF($AE$2&gt;=N60,IF(SUM(O60:P60)=0,0,F60-AA60),0))))</f>
        <v>0</v>
      </c>
      <c r="AI60" s="73">
        <f>SUM(AE60:AH60)</f>
        <v>0</v>
      </c>
      <c r="AJ60" s="70">
        <f>Tableau22[[#This Row],[nb postes A cumul 2021]]+Tableau22[[#This Row],[nb postes A 2022]]</f>
        <v>0</v>
      </c>
      <c r="AK60" s="70">
        <f>Tableau22[[#This Row],[nb postes B cumul 2021]]+Tableau22[[#This Row],[nb postes B 2022]]</f>
        <v>0</v>
      </c>
      <c r="AL60" s="70">
        <f>Tableau22[[#This Row],[nb postes C cumul 2021]]+Tableau22[[#This Row],[nb postes C 2022]]</f>
        <v>0</v>
      </c>
      <c r="AM60" s="70">
        <f>Tableau22[[#This Row],[nb postes apprentis cumul 2021]]+Tableau22[[#This Row],[nb postes apprentis 2022]]</f>
        <v>0</v>
      </c>
      <c r="AN60" s="70">
        <f>SUM(Tableau22[[#This Row],[nb postes A cumul 2021]:[nb postes apprentis cumul 2021]])</f>
        <v>0</v>
      </c>
      <c r="AO60" s="75">
        <f>IF($S$2=N60,IF(O60="janvier",M60,M60*(13-MATCH(O60,'références '!$L$4:$L$15,0))/12),IF($S$2=P60,-M60*(13-MATCH(Q60,'références '!$L$4:$L$15,0))/12,IF($S$2=P60+1,-Q60,IF($S$2&gt;=N60,IF(SUM(O60:P60)=0,0,M60-AC60),0))))</f>
        <v>0</v>
      </c>
      <c r="AP60" s="75">
        <f>Tableau22[[#This Row],[montant cumulé 2021]]+Tableau22[[#This Row],[montant BP 2022]]</f>
        <v>0</v>
      </c>
      <c r="AQ60" s="73" t="e">
        <f>IF($S$2=#REF!,IF(#REF!="janvier",R60,R60*(13-MATCH(#REF!,'références '!$L$4:$L$15,0))/12),IF($S$2=#REF!,-R60*(13-MATCH(#REF!,'références '!$L$4:$L$15,0))/12,IF($S$2=#REF!+1,-#REF!,IF($S$2&gt;=#REF!,IF(SUM(#REF!)=0,0,R60-#REF!),0))))</f>
        <v>#REF!</v>
      </c>
      <c r="AR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0" s="73" t="e">
        <f>SUM(AQ60:AT60)</f>
        <v>#REF!</v>
      </c>
      <c r="AV60" s="70"/>
      <c r="AW60" s="70"/>
      <c r="AX60" s="70"/>
      <c r="AY60" s="70"/>
      <c r="AZ60" s="70">
        <f>SUM(Tableau22[[#This Row],[nb postes A cumul 2021]:[nb postes apprentis cumul 2021]])</f>
        <v>0</v>
      </c>
      <c r="BA6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0" s="75">
        <f>Tableau22[[#This Row],[montant DM 2021]]</f>
        <v>0</v>
      </c>
      <c r="BC60" s="73">
        <f>IF($S$2=T60,IF(U60="janvier",#REF!,#REF!*(13-MATCH(U60,'références '!$L$4:$L$15,0))/12),IF($S$2=V60,-#REF!*(13-MATCH(W60,'références '!$L$4:$L$15,0))/12,IF($S$2=V60+1,-W60,IF($S$2&gt;=T60,IF(SUM(U60:V60)=0,0,#REF!-W60),0))))</f>
        <v>0</v>
      </c>
      <c r="BD60" s="73">
        <f>IF($S$2=T60,IF(U60="janvier",#REF!,#REF!*(13-MATCH(U60,'références '!$L$4:$L$15,0))/12),IF($S$2=V60,-#REF!*(13-MATCH(W60,'références '!$L$4:$L$15,0))/12,IF($S$2=V60+1,-W60,IF($S$2&gt;=T60,IF(SUM(U60:V60)=0,0,#REF!-W60),0))))</f>
        <v>0</v>
      </c>
      <c r="BE60" s="73">
        <f>IF($S$2=T60,IF(U60="janvier",#REF!,#REF!*(13-MATCH(U60,'références '!$L$4:$L$15,0))/12),IF($S$2=V60,-#REF!*(13-MATCH(W60,'références '!$L$4:$L$15,0))/12,IF($S$2=V60+1,-W60,IF($S$2&gt;=T60,IF(SUM(U60:V60)=0,0,#REF!-W60),0))))</f>
        <v>0</v>
      </c>
      <c r="BF60" s="73">
        <f>IF($S$2=T60,IF(U60="janvier",#REF!,#REF!*(13-MATCH(U60,'références '!$L$4:$L$15,0))/12),IF($S$2=V60,-#REF!*(13-MATCH(W60,'références '!$L$4:$L$15,0))/12,IF($S$2=V60+1,-W60,IF($S$2&gt;=T60,IF(SUM(U60:V60)=0,0,#REF!-W60),0))))</f>
        <v>0</v>
      </c>
      <c r="BG60" s="73">
        <f>SUM(BC60:BF60)</f>
        <v>0</v>
      </c>
      <c r="BH60" s="70"/>
      <c r="BI60" s="70"/>
      <c r="BJ60" s="70"/>
      <c r="BK60" s="70"/>
      <c r="BL60" s="70">
        <f>SUM(Tableau22[[#This Row],[nb postes A cumul 2021]:[nb postes apprentis cumul 2021]])</f>
        <v>0</v>
      </c>
      <c r="BM60" s="75">
        <f>IF($S$2=T60,IF(U60="janvier",#REF!,#REF!*(13-MATCH(U60,'références '!$L$4:$L$15,0))/12),IF($S$2=V60,-#REF!*(13-MATCH(W60,'références '!$L$4:$L$15,0))/12,IF($S$2=V60+1,-W60,IF($S$2&gt;=T60,IF(SUM(U60:V60)=0,0,#REF!-W60),0))))</f>
        <v>0</v>
      </c>
      <c r="BN60" s="75">
        <f>Tableau22[[#This Row],[montant DM 2021]]</f>
        <v>0</v>
      </c>
      <c r="BO60" s="73">
        <f>IF($S$2=AF60,IF(AG60="janvier",#REF!,#REF!*(13-MATCH(AG60,'références '!$L$4:$L$15,0))/12),IF($S$2=AH60,-#REF!*(13-MATCH(AI60,'références '!$L$4:$L$15,0))/12,IF($S$2=AH60+1,-AI60,IF($S$2&gt;=AF60,IF(SUM(AG60:AH60)=0,0,#REF!-AI60),0))))</f>
        <v>0</v>
      </c>
      <c r="BP60" s="73">
        <f>IF($S$2=AF60,IF(AG60="janvier",#REF!,#REF!*(13-MATCH(AG60,'références '!$L$4:$L$15,0))/12),IF($S$2=AH60,-#REF!*(13-MATCH(AI60,'références '!$L$4:$L$15,0))/12,IF($S$2=AH60+1,-AI60,IF($S$2&gt;=AF60,IF(SUM(AG60:AH60)=0,0,#REF!-AI60),0))))</f>
        <v>0</v>
      </c>
      <c r="BQ60" s="73">
        <f>IF($S$2=AF60,IF(AG60="janvier",#REF!,#REF!*(13-MATCH(AG60,'références '!$L$4:$L$15,0))/12),IF($S$2=AH60,-#REF!*(13-MATCH(AI60,'références '!$L$4:$L$15,0))/12,IF($S$2=AH60+1,-AI60,IF($S$2&gt;=AF60,IF(SUM(AG60:AH60)=0,0,#REF!-AI60),0))))</f>
        <v>0</v>
      </c>
      <c r="BR60" s="73">
        <f>IF($S$2=AF60,IF(AG60="janvier",#REF!,#REF!*(13-MATCH(AG60,'références '!$L$4:$L$15,0))/12),IF($S$2=AH60,-#REF!*(13-MATCH(AI60,'références '!$L$4:$L$15,0))/12,IF($S$2=AH60+1,-AI60,IF($S$2&gt;=AF60,IF(SUM(AG60:AH60)=0,0,#REF!-AI60),0))))</f>
        <v>0</v>
      </c>
      <c r="BS60" s="73">
        <f>SUM(BO60:BR60)</f>
        <v>0</v>
      </c>
      <c r="BT60" s="70"/>
      <c r="BU60" s="70"/>
      <c r="BV60" s="70"/>
      <c r="BW60" s="70"/>
      <c r="BX60" s="70">
        <f>SUM(Tableau22[[#This Row],[nb postes A cumul 2021]:[nb postes apprentis cumul 2021]])</f>
        <v>0</v>
      </c>
      <c r="BY60" s="75">
        <f>IF($S$2=AF60,IF(AG60="janvier",Z60,Z60*(13-MATCH(AG60,'références '!$L$4:$L$15,0))/12),IF($S$2=AH60,-Z60*(13-MATCH(AI60,'références '!$L$4:$L$15,0))/12,IF($S$2=AH60+1,-AI60,IF($S$2&gt;=AF60,IF(SUM(AG60:AH60)=0,0,Z60-AI60),0))))</f>
        <v>0</v>
      </c>
      <c r="BZ60" s="75">
        <f>Tableau22[[#This Row],[montant DM 2021]]</f>
        <v>0</v>
      </c>
      <c r="CA60" s="73" t="e">
        <f>IF($S$2=AR60,IF(AS60="janvier",X60,X60*(13-MATCH(AS60,'références '!$L$4:$L$15,0))/12),IF($S$2=AT60,-X60*(13-MATCH(AU60,'références '!$L$4:$L$15,0))/12,IF($S$2=AT60+1,-AU60,IF($S$2&gt;=AR60,IF(SUM(AS60:AT60)=0,0,X60-AU60),0))))</f>
        <v>#REF!</v>
      </c>
      <c r="CB60" s="73" t="e">
        <f>IF($S$2=AR60,IF(AS60="janvier",Y60,Y60*(13-MATCH(AS60,'références '!$L$4:$L$15,0))/12),IF($S$2=AT60,-Y60*(13-MATCH(AU60,'références '!$L$4:$L$15,0))/12,IF($S$2=AT60+1,-AU60,IF($S$2&gt;=AR60,IF(SUM(AS60:AT60)=0,0,Y60-AU60),0))))</f>
        <v>#REF!</v>
      </c>
      <c r="CC60" s="73" t="e">
        <f>IF($S$2=AR60,IF(AS60="janvier",Z60,Z60*(13-MATCH(AS60,'références '!$L$4:$L$15,0))/12),IF($S$2=AT60,-Z60*(13-MATCH(AU60,'références '!$L$4:$L$15,0))/12,IF($S$2=AT60+1,-AU60,IF($S$2&gt;=AR60,IF(SUM(AS60:AT60)=0,0,Z60-AU60),0))))</f>
        <v>#REF!</v>
      </c>
      <c r="CD60" s="73" t="e">
        <f>IF($S$2=AR60,IF(AS60="janvier",AA60,AA60*(13-MATCH(AS60,'références '!$L$4:$L$15,0))/12),IF($S$2=AT60,-AA60*(13-MATCH(AU60,'références '!$L$4:$L$15,0))/12,IF($S$2=AT60+1,-AU60,IF($S$2&gt;=AR60,IF(SUM(AS60:AT60)=0,0,AA60-AU60),0))))</f>
        <v>#REF!</v>
      </c>
      <c r="CE60" s="73" t="e">
        <f>SUM(CA60:CD60)</f>
        <v>#REF!</v>
      </c>
      <c r="CF60" s="70"/>
      <c r="CG60" s="70"/>
      <c r="CH60" s="70"/>
      <c r="CI60" s="70"/>
      <c r="CJ60" s="70">
        <f>SUM(Tableau22[[#This Row],[nb postes A cumul 2021]:[nb postes apprentis cumul 2021]])</f>
        <v>0</v>
      </c>
      <c r="CK60" s="75" t="e">
        <f>IF($S$2=AR60,IF(AS60="janvier",AL60,AL60*(13-MATCH(AS60,'références '!$L$4:$L$15,0))/12),IF($S$2=AT60,-AL60*(13-MATCH(AU60,'références '!$L$4:$L$15,0))/12,IF($S$2=AT60+1,-AU60,IF($S$2&gt;=AR60,IF(SUM(AS60:AT60)=0,0,AL60-AU60),0))))</f>
        <v>#REF!</v>
      </c>
      <c r="CL60" s="75">
        <f>Tableau22[[#This Row],[montant DM 2021]]</f>
        <v>0</v>
      </c>
      <c r="CM60" s="73">
        <f>IF($S$2=BD60,IF(BE60="janvier",AJ60,AJ60*(13-MATCH(BE60,'références '!$L$4:$L$15,0))/12),IF($S$2=BF60,-AJ60*(13-MATCH(BG60,'références '!$L$4:$L$15,0))/12,IF($S$2=BF60+1,-BG60,IF($S$2&gt;=BD60,IF(SUM(BE60:BF60)=0,0,AJ60-BG60),0))))</f>
        <v>0</v>
      </c>
      <c r="CN60" s="73">
        <f>IF($S$2=BD60,IF(BE60="janvier",AK60,AK60*(13-MATCH(BE60,'références '!$L$4:$L$15,0))/12),IF($S$2=BF60,-AK60*(13-MATCH(BG60,'références '!$L$4:$L$15,0))/12,IF($S$2=BF60+1,-BG60,IF($S$2&gt;=BD60,IF(SUM(BE60:BF60)=0,0,AK60-BG60),0))))</f>
        <v>0</v>
      </c>
      <c r="CO60" s="73">
        <f>IF($S$2=BD60,IF(BE60="janvier",AL60,AL60*(13-MATCH(BE60,'références '!$L$4:$L$15,0))/12),IF($S$2=BF60,-AL60*(13-MATCH(BG60,'références '!$L$4:$L$15,0))/12,IF($S$2=BF60+1,-BG60,IF($S$2&gt;=BD60,IF(SUM(BE60:BF60)=0,0,AL60-BG60),0))))</f>
        <v>0</v>
      </c>
      <c r="CP60" s="73">
        <f>IF($S$2=BD60,IF(BE60="janvier",AM60,AM60*(13-MATCH(BE60,'références '!$L$4:$L$15,0))/12),IF($S$2=BF60,-AM60*(13-MATCH(BG60,'références '!$L$4:$L$15,0))/12,IF($S$2=BF60+1,-BG60,IF($S$2&gt;=BD60,IF(SUM(BE60:BF60)=0,0,AM60-BG60),0))))</f>
        <v>0</v>
      </c>
      <c r="CQ60" s="73">
        <f>SUM(CM60:CP60)</f>
        <v>0</v>
      </c>
      <c r="CR60" s="70"/>
      <c r="CS60" s="70"/>
      <c r="CT60" s="70"/>
      <c r="CU60" s="70"/>
      <c r="CV60" s="70">
        <f>SUM(Tableau22[[#This Row],[nb postes A cumul 2021]:[nb postes apprentis cumul 2021]])</f>
        <v>0</v>
      </c>
      <c r="CW60" s="75">
        <f>IF($S$2=BD60,IF(BE60="janvier",AX60,AX60*(13-MATCH(BE60,'références '!$L$4:$L$15,0))/12),IF($S$2=BF60,-AX60*(13-MATCH(BG60,'références '!$L$4:$L$15,0))/12,IF($S$2=BF60+1,-BG60,IF($S$2&gt;=BD60,IF(SUM(BE60:BF60)=0,0,AX60-BG60),0))))</f>
        <v>0</v>
      </c>
      <c r="CX60" s="75">
        <f>Tableau22[[#This Row],[montant DM 2021]]</f>
        <v>0</v>
      </c>
    </row>
    <row r="61" spans="1:102" ht="60" customHeight="1" x14ac:dyDescent="0.25">
      <c r="A61" s="23"/>
      <c r="B61" s="13" t="s">
        <v>91</v>
      </c>
      <c r="C61" s="25">
        <v>1</v>
      </c>
      <c r="D61" s="25"/>
      <c r="E61" s="25"/>
      <c r="F61" s="25"/>
      <c r="G61" s="25">
        <f>SUM(C61:F61)</f>
        <v>1</v>
      </c>
      <c r="H61" s="18" t="s">
        <v>81</v>
      </c>
      <c r="I61" s="13" t="s">
        <v>77</v>
      </c>
      <c r="J61" s="26">
        <f>IF(H61="titulaire",IF(I61="technique",(C61*'références coût RH'!$C$2)+(D61*'références coût RH'!$C$3)+(E61*'références coût RH'!$C$4)+(F61*'références coût RH'!$B$5),
IF(I61="administrative",(C61*'références coût RH'!$D$2)+(D61*'références coût RH'!$D$3)+(E61*'références coût RH'!$D$4)+(F61*'références coût RH'!$B$5),
IF(I61="sanitaire",(C61*'références coût RH'!$E$2)+(D61*'références coût RH'!$E$3)+(E61*'références coût RH'!$E$4)+(F61*'références coût RH'!$B$5),
IF(I61="culturelle",(C61*'références coût RH'!$F$2)+(D61*'références coût RH'!$F$3)+(E61*'références coût RH'!$F$4)+(F61*'références coût RH'!$B$5),
IF(I61="sportive",(C61*'références coût RH'!$G$2)+(D61*'références coût RH'!$G$3)+(E61*'références coût RH'!$G$4)+(F61*'références coût RH'!$B$5),
IF(I61="animation",(C61*'références coût RH'!$H$2)+(D61*'références coût RH'!$H$3)+(E61*'références coût RH'!$H$4)+(F61*'références coût RH'!$B$5),
IF(I61="PM",(C61*'références coût RH'!$I$2)+(D61*'références coût RH'!$I$3)+(E61*'références coût RH'!$I$4)+(F61*'références coût RH'!$B$5),
IF(I61="",(C61*'références coût RH'!$B$2)+(D61*'références coût RH'!$B$3)+(E61*'références coût RH'!$B$4)+(F61*'références coût RH'!$B$5))))))))),
IF(I61="technique",(C61*'références coût RH'!$C$11)+(D61*'références coût RH'!$C$12)+(E61*'références coût RH'!$C$13)+(F61*'références coût RH'!$B$14),
IF(I61="administrative",(C61*'références coût RH'!$D$11)+(D61*'références coût RH'!$D$12)+(E61*'références coût RH'!$D$13)+(F61*'références coût RH'!$B$14),
IF(I61="sanitaire",(C61*'références coût RH'!$E$11)+(D61*'références coût RH'!$E$12)+(E61*'références coût RH'!$E$13)+(F61*'références coût RH'!$B$14),
IF(I61="culturelle",(C61*'références coût RH'!$F$11)+(D61*'références coût RH'!$F$12)+(E61*'références coût RH'!$F$13)+(F61*'références coût RH'!$B$14),
IF(I61="sportive",(C61*'références coût RH'!$BH$21)+(D61*'références coût RH'!$BH$22)+(E61*'références coût RH'!$BH$23)+(F61*'références coût RH'!$B$14),
IF(I61="animation",(C61*'références coût RH'!$H$11)+(D61*'références coût RH'!$H$12)+(E61*'références coût RH'!$H$13)+(F61*'références coût RH'!$B$14),
IF(I61="PM",(C61*'références coût RH'!$I$11)+(D61*'références coût RH'!$I$12)+(E61*'références coût RH'!$I$13)+(F61*'références coût RH'!$B$14),
IF(I61="",(C61*'références coût RH'!$B$11)+(D61*'références coût RH'!$B$12)+(E61*'références coût RH'!$B$13)+(F61*'références coût RH'!$B$14))))))))))</f>
        <v>80000</v>
      </c>
      <c r="K61" s="26"/>
      <c r="L61" s="26"/>
      <c r="M61" s="26">
        <f>Tableau22[[#This Row],[montant estimé 012]]+Tableau22[[#This Row],[Montant estimé 011 et 65]]+Tableau22[[#This Row],[Montant estimé recettes]]</f>
        <v>80000</v>
      </c>
      <c r="N61" s="49">
        <v>2021</v>
      </c>
      <c r="O61" s="13" t="s">
        <v>122</v>
      </c>
      <c r="P61" s="56">
        <v>2024</v>
      </c>
      <c r="Q61" s="56" t="s">
        <v>122</v>
      </c>
      <c r="R61" s="13"/>
      <c r="S61" s="73">
        <f>IF($S$2=N61,IF(O61="janvier",C61,C61*(13-MATCH(O61,'références '!$L$4:$L$15,0))/12),IF($S$2=P61,-C61*(13-MATCH(Q61,'références '!$L$4:$L$15,0))/12,IF($S$2=P61+1,-Q61,IF($S$2&gt;=N61,IF(SUM(O61:P61)=0,0,C61-Q61),0))))</f>
        <v>0.33333333333333331</v>
      </c>
      <c r="T61" s="73">
        <f>IF($S$2=N61,IF(O61="janvier",D61,D61*(13-MATCH(O61,'références '!$L$4:$L$15,0))/12),IF($S$2=P61,-D61*(13-MATCH(Q61,'références '!$L$4:$L$15,0))/12,IF($S$2=P61+1,-Q61,IF($S$2&gt;=N61,IF(SUM(O61:P61)=0,0,D61-Q61),0))))</f>
        <v>0</v>
      </c>
      <c r="U61" s="73">
        <f>IF($S$2=N61,IF(O61="janvier",E61,E61*(13-MATCH(O61,'références '!$L$4:$L$15,0))/12),IF($S$2=P61,-E61*(13-MATCH(Q61,'références '!$L$4:$L$15,0))/12,IF($S$2=P61+1,-Q61,IF($S$2&gt;=N61,IF(SUM(O61:P61)=0,0,E61-Q61),0))))</f>
        <v>0</v>
      </c>
      <c r="V61" s="73">
        <f>IF($S$2=N61,IF(O61="janvier",F61,F61*(13-MATCH(O61,'références '!$L$4:$L$15,0))/12),IF($S$2=P61,-F61*(13-MATCH(Q61,'références '!$L$4:$L$15,0))/12,IF($S$2=P61+1,-Q61,IF($S$2&gt;=N61,IF(SUM(O61:P61)=0,0,F61-Q61),0))))</f>
        <v>0</v>
      </c>
      <c r="W61" s="73">
        <f>SUM(S61:V61)</f>
        <v>0.33333333333333331</v>
      </c>
      <c r="X61" s="70">
        <f>Tableau22[[#This Row],[nb postes A 2021]]</f>
        <v>0.33333333333333331</v>
      </c>
      <c r="Y61" s="70">
        <f>Tableau22[[#This Row],[nb postes B 2021]]</f>
        <v>0</v>
      </c>
      <c r="Z61" s="70">
        <f>Tableau22[[#This Row],[nb postes C 2021]]</f>
        <v>0</v>
      </c>
      <c r="AA61" s="70">
        <f>Tableau22[[#This Row],[nb postes apprentis 2021]]</f>
        <v>0</v>
      </c>
      <c r="AB61" s="70">
        <f>SUM(Tableau22[[#This Row],[nb postes A cumul 2021]:[nb postes apprentis cumul 2021]])</f>
        <v>0.33333333333333331</v>
      </c>
      <c r="AC61" s="75">
        <f>IF($S$2=N61,IF(O61="janvier",M61,M61*(13-MATCH(O61,'références '!$L$4:$L$15,0))/12),IF($S$2=P61,-M61*(13-MATCH(Q61,'références '!$L$4:$L$15,0))/12,IF($S$2=P61+1,-Q61,IF($S$2&gt;=N61,IF(SUM(O61:P61)=0,0,M61-Q61),0))))</f>
        <v>26666.666666666668</v>
      </c>
      <c r="AD61" s="75">
        <f>Tableau22[[#This Row],[montant DM 2021]]</f>
        <v>26666.666666666668</v>
      </c>
      <c r="AE61" s="73">
        <f>IF($AE$2=N61,IF(O61="janvier",C61,C61*(13-MATCH(O61,'références '!$L$4:$L$15,0))/12),IF($AE$2=P61,-C61*(13-MATCH(Q61,'références '!$L$4:$L$15,0))/12,IF($AE$2=P61+1,-Q61,IF($AE$2&gt;=N61,IF(SUM(O61:P61)=0,0,C61-X61),0))))</f>
        <v>0.66666666666666674</v>
      </c>
      <c r="AF61" s="73">
        <f>IF($AE$2=N61,IF(O61="janvier",D61,D61*(13-MATCH(O61,'références '!$L$4:$L$15,0))/12),IF($AE$2=P61,-D61*(13-MATCH(Q61,'références '!$L$4:$L$15,0))/12,IF($AE$2=P61+1,-Q61,IF($AE$2&gt;=N61,IF(SUM(O61:P61)=0,0,D61-Y61),0))))</f>
        <v>0</v>
      </c>
      <c r="AG61" s="73">
        <f>IF($AE$2=N61,IF(O61="janvier",E61,E61*(13-MATCH(O61,'références '!$L$4:$L$15,0))/12),IF($AE$2=P61,-E61*(13-MATCH(Q61,'références '!$L$4:$L$15,0))/12,IF($AE$2=P61+1,-Q61,IF($AE$2&gt;=N61,IF(SUM(O61:P61)=0,0,E61-Z61),0))))</f>
        <v>0</v>
      </c>
      <c r="AH61" s="73">
        <f>IF($AE$2=N61,IF(O61="janvier",F61,F61*(13-MATCH(O61,'références '!$L$4:$L$15,0))/12),IF($AE$2=P61,-F61*(13-MATCH(Q61,'références '!$L$4:$L$15,0))/12,IF($AE$2=P61+1,-Q61,IF($AE$2&gt;=N61,IF(SUM(O61:P61)=0,0,F61-AA61),0))))</f>
        <v>0</v>
      </c>
      <c r="AI61" s="73">
        <f>SUM(AE61:AH61)</f>
        <v>0.66666666666666674</v>
      </c>
      <c r="AJ61" s="70">
        <f>Tableau22[[#This Row],[nb postes A cumul 2021]]+Tableau22[[#This Row],[nb postes A 2022]]</f>
        <v>1</v>
      </c>
      <c r="AK61" s="70">
        <f>Tableau22[[#This Row],[nb postes B cumul 2021]]+Tableau22[[#This Row],[nb postes B 2022]]</f>
        <v>0</v>
      </c>
      <c r="AL61" s="70">
        <f>Tableau22[[#This Row],[nb postes C cumul 2021]]+Tableau22[[#This Row],[nb postes C 2022]]</f>
        <v>0</v>
      </c>
      <c r="AM61" s="70">
        <f>Tableau22[[#This Row],[nb postes apprentis cumul 2021]]+Tableau22[[#This Row],[nb postes apprentis 2022]]</f>
        <v>0</v>
      </c>
      <c r="AN61" s="70">
        <f>SUM(Tableau22[[#This Row],[nb postes A cumul 2021]:[nb postes apprentis cumul 2021]])</f>
        <v>0.33333333333333331</v>
      </c>
      <c r="AO61" s="75">
        <f>IF($S$2=N61,IF(O61="janvier",M61,M61*(13-MATCH(O61,'références '!$L$4:$L$15,0))/12),IF($S$2=P61,-M61*(13-MATCH(Q61,'références '!$L$4:$L$15,0))/12,IF($S$2=P61+1,-Q61,IF($S$2&gt;=N61,IF(SUM(O61:P61)=0,0,M61-AC61),0))))</f>
        <v>26666.666666666668</v>
      </c>
      <c r="AP61" s="75">
        <f>Tableau22[[#This Row],[montant cumulé 2021]]+Tableau22[[#This Row],[montant BP 2022]]</f>
        <v>53333.333333333336</v>
      </c>
      <c r="AQ61" s="73" t="e">
        <f>IF($S$2=#REF!,IF(#REF!="janvier",R61,R61*(13-MATCH(#REF!,'références '!$L$4:$L$15,0))/12),IF($S$2=#REF!,-R61*(13-MATCH(#REF!,'références '!$L$4:$L$15,0))/12,IF($S$2=#REF!+1,-#REF!,IF($S$2&gt;=#REF!,IF(SUM(#REF!)=0,0,R61-#REF!),0))))</f>
        <v>#REF!</v>
      </c>
      <c r="AR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1" s="73" t="e">
        <f>SUM(AQ61:AT61)</f>
        <v>#REF!</v>
      </c>
      <c r="AV61" s="70"/>
      <c r="AW61" s="70"/>
      <c r="AX61" s="70"/>
      <c r="AY61" s="70"/>
      <c r="AZ61" s="70">
        <f>SUM(Tableau22[[#This Row],[nb postes A cumul 2021]:[nb postes apprentis cumul 2021]])</f>
        <v>0.33333333333333331</v>
      </c>
      <c r="BA6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1" s="75">
        <f>Tableau22[[#This Row],[montant DM 2021]]</f>
        <v>26666.666666666668</v>
      </c>
      <c r="BC61" s="73">
        <f>IF($S$2=T61,IF(U61="janvier",#REF!,#REF!*(13-MATCH(U61,'références '!$L$4:$L$15,0))/12),IF($S$2=V61,-#REF!*(13-MATCH(W61,'références '!$L$4:$L$15,0))/12,IF($S$2=V61+1,-W61,IF($S$2&gt;=T61,IF(SUM(U61:V61)=0,0,#REF!-W61),0))))</f>
        <v>0</v>
      </c>
      <c r="BD61" s="73">
        <f>IF($S$2=T61,IF(U61="janvier",#REF!,#REF!*(13-MATCH(U61,'références '!$L$4:$L$15,0))/12),IF($S$2=V61,-#REF!*(13-MATCH(W61,'références '!$L$4:$L$15,0))/12,IF($S$2=V61+1,-W61,IF($S$2&gt;=T61,IF(SUM(U61:V61)=0,0,#REF!-W61),0))))</f>
        <v>0</v>
      </c>
      <c r="BE61" s="73">
        <f>IF($S$2=T61,IF(U61="janvier",#REF!,#REF!*(13-MATCH(U61,'références '!$L$4:$L$15,0))/12),IF($S$2=V61,-#REF!*(13-MATCH(W61,'références '!$L$4:$L$15,0))/12,IF($S$2=V61+1,-W61,IF($S$2&gt;=T61,IF(SUM(U61:V61)=0,0,#REF!-W61),0))))</f>
        <v>0</v>
      </c>
      <c r="BF61" s="73">
        <f>IF($S$2=T61,IF(U61="janvier",#REF!,#REF!*(13-MATCH(U61,'références '!$L$4:$L$15,0))/12),IF($S$2=V61,-#REF!*(13-MATCH(W61,'références '!$L$4:$L$15,0))/12,IF($S$2=V61+1,-W61,IF($S$2&gt;=T61,IF(SUM(U61:V61)=0,0,#REF!-W61),0))))</f>
        <v>0</v>
      </c>
      <c r="BG61" s="73">
        <f>SUM(BC61:BF61)</f>
        <v>0</v>
      </c>
      <c r="BH61" s="70"/>
      <c r="BI61" s="70"/>
      <c r="BJ61" s="70"/>
      <c r="BK61" s="70"/>
      <c r="BL61" s="70">
        <f>SUM(Tableau22[[#This Row],[nb postes A cumul 2021]:[nb postes apprentis cumul 2021]])</f>
        <v>0.33333333333333331</v>
      </c>
      <c r="BM61" s="75">
        <f>IF($S$2=T61,IF(U61="janvier",#REF!,#REF!*(13-MATCH(U61,'références '!$L$4:$L$15,0))/12),IF($S$2=V61,-#REF!*(13-MATCH(W61,'références '!$L$4:$L$15,0))/12,IF($S$2=V61+1,-W61,IF($S$2&gt;=T61,IF(SUM(U61:V61)=0,0,#REF!-W61),0))))</f>
        <v>0</v>
      </c>
      <c r="BN61" s="75">
        <f>Tableau22[[#This Row],[montant DM 2021]]</f>
        <v>26666.666666666668</v>
      </c>
      <c r="BO61" s="73">
        <f>IF($S$2=AF61,IF(AG61="janvier",#REF!,#REF!*(13-MATCH(AG61,'références '!$L$4:$L$15,0))/12),IF($S$2=AH61,-#REF!*(13-MATCH(AI61,'références '!$L$4:$L$15,0))/12,IF($S$2=AH61+1,-AI61,IF($S$2&gt;=AF61,IF(SUM(AG61:AH61)=0,0,#REF!-AI61),0))))</f>
        <v>0</v>
      </c>
      <c r="BP61" s="73">
        <f>IF($S$2=AF61,IF(AG61="janvier",#REF!,#REF!*(13-MATCH(AG61,'références '!$L$4:$L$15,0))/12),IF($S$2=AH61,-#REF!*(13-MATCH(AI61,'références '!$L$4:$L$15,0))/12,IF($S$2=AH61+1,-AI61,IF($S$2&gt;=AF61,IF(SUM(AG61:AH61)=0,0,#REF!-AI61),0))))</f>
        <v>0</v>
      </c>
      <c r="BQ61" s="73">
        <f>IF($S$2=AF61,IF(AG61="janvier",#REF!,#REF!*(13-MATCH(AG61,'références '!$L$4:$L$15,0))/12),IF($S$2=AH61,-#REF!*(13-MATCH(AI61,'références '!$L$4:$L$15,0))/12,IF($S$2=AH61+1,-AI61,IF($S$2&gt;=AF61,IF(SUM(AG61:AH61)=0,0,#REF!-AI61),0))))</f>
        <v>0</v>
      </c>
      <c r="BR61" s="73">
        <f>IF($S$2=AF61,IF(AG61="janvier",#REF!,#REF!*(13-MATCH(AG61,'références '!$L$4:$L$15,0))/12),IF($S$2=AH61,-#REF!*(13-MATCH(AI61,'références '!$L$4:$L$15,0))/12,IF($S$2=AH61+1,-AI61,IF($S$2&gt;=AF61,IF(SUM(AG61:AH61)=0,0,#REF!-AI61),0))))</f>
        <v>0</v>
      </c>
      <c r="BS61" s="73">
        <f>SUM(BO61:BR61)</f>
        <v>0</v>
      </c>
      <c r="BT61" s="70"/>
      <c r="BU61" s="70"/>
      <c r="BV61" s="70"/>
      <c r="BW61" s="70"/>
      <c r="BX61" s="70">
        <f>SUM(Tableau22[[#This Row],[nb postes A cumul 2021]:[nb postes apprentis cumul 2021]])</f>
        <v>0.33333333333333331</v>
      </c>
      <c r="BY61" s="75">
        <f>IF($S$2=AF61,IF(AG61="janvier",Z61,Z61*(13-MATCH(AG61,'références '!$L$4:$L$15,0))/12),IF($S$2=AH61,-Z61*(13-MATCH(AI61,'références '!$L$4:$L$15,0))/12,IF($S$2=AH61+1,-AI61,IF($S$2&gt;=AF61,IF(SUM(AG61:AH61)=0,0,Z61-AI61),0))))</f>
        <v>0</v>
      </c>
      <c r="BZ61" s="75">
        <f>Tableau22[[#This Row],[montant DM 2021]]</f>
        <v>26666.666666666668</v>
      </c>
      <c r="CA61" s="73" t="e">
        <f>IF($S$2=AR61,IF(AS61="janvier",X61,X61*(13-MATCH(AS61,'références '!$L$4:$L$15,0))/12),IF($S$2=AT61,-X61*(13-MATCH(AU61,'références '!$L$4:$L$15,0))/12,IF($S$2=AT61+1,-AU61,IF($S$2&gt;=AR61,IF(SUM(AS61:AT61)=0,0,X61-AU61),0))))</f>
        <v>#REF!</v>
      </c>
      <c r="CB61" s="73" t="e">
        <f>IF($S$2=AR61,IF(AS61="janvier",Y61,Y61*(13-MATCH(AS61,'références '!$L$4:$L$15,0))/12),IF($S$2=AT61,-Y61*(13-MATCH(AU61,'références '!$L$4:$L$15,0))/12,IF($S$2=AT61+1,-AU61,IF($S$2&gt;=AR61,IF(SUM(AS61:AT61)=0,0,Y61-AU61),0))))</f>
        <v>#REF!</v>
      </c>
      <c r="CC61" s="73" t="e">
        <f>IF($S$2=AR61,IF(AS61="janvier",Z61,Z61*(13-MATCH(AS61,'références '!$L$4:$L$15,0))/12),IF($S$2=AT61,-Z61*(13-MATCH(AU61,'références '!$L$4:$L$15,0))/12,IF($S$2=AT61+1,-AU61,IF($S$2&gt;=AR61,IF(SUM(AS61:AT61)=0,0,Z61-AU61),0))))</f>
        <v>#REF!</v>
      </c>
      <c r="CD61" s="73" t="e">
        <f>IF($S$2=AR61,IF(AS61="janvier",AA61,AA61*(13-MATCH(AS61,'références '!$L$4:$L$15,0))/12),IF($S$2=AT61,-AA61*(13-MATCH(AU61,'références '!$L$4:$L$15,0))/12,IF($S$2=AT61+1,-AU61,IF($S$2&gt;=AR61,IF(SUM(AS61:AT61)=0,0,AA61-AU61),0))))</f>
        <v>#REF!</v>
      </c>
      <c r="CE61" s="73" t="e">
        <f>SUM(CA61:CD61)</f>
        <v>#REF!</v>
      </c>
      <c r="CF61" s="70"/>
      <c r="CG61" s="70"/>
      <c r="CH61" s="70"/>
      <c r="CI61" s="70"/>
      <c r="CJ61" s="70">
        <f>SUM(Tableau22[[#This Row],[nb postes A cumul 2021]:[nb postes apprentis cumul 2021]])</f>
        <v>0.33333333333333331</v>
      </c>
      <c r="CK61" s="75" t="e">
        <f>IF($S$2=AR61,IF(AS61="janvier",AL61,AL61*(13-MATCH(AS61,'références '!$L$4:$L$15,0))/12),IF($S$2=AT61,-AL61*(13-MATCH(AU61,'références '!$L$4:$L$15,0))/12,IF($S$2=AT61+1,-AU61,IF($S$2&gt;=AR61,IF(SUM(AS61:AT61)=0,0,AL61-AU61),0))))</f>
        <v>#REF!</v>
      </c>
      <c r="CL61" s="75">
        <f>Tableau22[[#This Row],[montant DM 2021]]</f>
        <v>26666.666666666668</v>
      </c>
      <c r="CM61" s="73">
        <f>IF($S$2=BD61,IF(BE61="janvier",AJ61,AJ61*(13-MATCH(BE61,'références '!$L$4:$L$15,0))/12),IF($S$2=BF61,-AJ61*(13-MATCH(BG61,'références '!$L$4:$L$15,0))/12,IF($S$2=BF61+1,-BG61,IF($S$2&gt;=BD61,IF(SUM(BE61:BF61)=0,0,AJ61-BG61),0))))</f>
        <v>0</v>
      </c>
      <c r="CN61" s="73">
        <f>IF($S$2=BD61,IF(BE61="janvier",AK61,AK61*(13-MATCH(BE61,'références '!$L$4:$L$15,0))/12),IF($S$2=BF61,-AK61*(13-MATCH(BG61,'références '!$L$4:$L$15,0))/12,IF($S$2=BF61+1,-BG61,IF($S$2&gt;=BD61,IF(SUM(BE61:BF61)=0,0,AK61-BG61),0))))</f>
        <v>0</v>
      </c>
      <c r="CO61" s="73">
        <f>IF($S$2=BD61,IF(BE61="janvier",AL61,AL61*(13-MATCH(BE61,'références '!$L$4:$L$15,0))/12),IF($S$2=BF61,-AL61*(13-MATCH(BG61,'références '!$L$4:$L$15,0))/12,IF($S$2=BF61+1,-BG61,IF($S$2&gt;=BD61,IF(SUM(BE61:BF61)=0,0,AL61-BG61),0))))</f>
        <v>0</v>
      </c>
      <c r="CP61" s="73">
        <f>IF($S$2=BD61,IF(BE61="janvier",AM61,AM61*(13-MATCH(BE61,'références '!$L$4:$L$15,0))/12),IF($S$2=BF61,-AM61*(13-MATCH(BG61,'références '!$L$4:$L$15,0))/12,IF($S$2=BF61+1,-BG61,IF($S$2&gt;=BD61,IF(SUM(BE61:BF61)=0,0,AM61-BG61),0))))</f>
        <v>0</v>
      </c>
      <c r="CQ61" s="73">
        <f>SUM(CM61:CP61)</f>
        <v>0</v>
      </c>
      <c r="CR61" s="70"/>
      <c r="CS61" s="70"/>
      <c r="CT61" s="70"/>
      <c r="CU61" s="70"/>
      <c r="CV61" s="70">
        <f>SUM(Tableau22[[#This Row],[nb postes A cumul 2021]:[nb postes apprentis cumul 2021]])</f>
        <v>0.33333333333333331</v>
      </c>
      <c r="CW61" s="75">
        <f>IF($S$2=BD61,IF(BE61="janvier",AX61,AX61*(13-MATCH(BE61,'références '!$L$4:$L$15,0))/12),IF($S$2=BF61,-AX61*(13-MATCH(BG61,'références '!$L$4:$L$15,0))/12,IF($S$2=BF61+1,-BG61,IF($S$2&gt;=BD61,IF(SUM(BE61:BF61)=0,0,AX61-BG61),0))))</f>
        <v>0</v>
      </c>
      <c r="CX61" s="75">
        <f>Tableau22[[#This Row],[montant DM 2021]]</f>
        <v>26666.666666666668</v>
      </c>
    </row>
    <row r="62" spans="1:102" ht="60" customHeight="1" x14ac:dyDescent="0.25">
      <c r="A62" s="13"/>
      <c r="B62" s="13" t="s">
        <v>91</v>
      </c>
      <c r="C62" s="25"/>
      <c r="D62" s="25">
        <v>1</v>
      </c>
      <c r="E62" s="25"/>
      <c r="F62" s="25"/>
      <c r="G62" s="25">
        <f>SUM(C62:F62)</f>
        <v>1</v>
      </c>
      <c r="H62" s="25" t="s">
        <v>81</v>
      </c>
      <c r="I62" s="25" t="s">
        <v>77</v>
      </c>
      <c r="J62" s="26">
        <f>IF(H62="titulaire",IF(I62="technique",(C62*'références coût RH'!$C$2)+(D62*'références coût RH'!$C$3)+(E62*'références coût RH'!$C$4)+(F62*'références coût RH'!$B$5),
IF(I62="administrative",(C62*'références coût RH'!$D$2)+(D62*'références coût RH'!$D$3)+(E62*'références coût RH'!$D$4)+(F62*'références coût RH'!$B$5),
IF(I62="sanitaire",(C62*'références coût RH'!$E$2)+(D62*'références coût RH'!$E$3)+(E62*'références coût RH'!$E$4)+(F62*'références coût RH'!$B$5),
IF(I62="culturelle",(C62*'références coût RH'!$F$2)+(D62*'références coût RH'!$F$3)+(E62*'références coût RH'!$F$4)+(F62*'références coût RH'!$B$5),
IF(I62="sportive",(C62*'références coût RH'!$G$2)+(D62*'références coût RH'!$G$3)+(E62*'références coût RH'!$G$4)+(F62*'références coût RH'!$B$5),
IF(I62="animation",(C62*'références coût RH'!$H$2)+(D62*'références coût RH'!$H$3)+(E62*'références coût RH'!$H$4)+(F62*'références coût RH'!$B$5),
IF(I62="PM",(C62*'références coût RH'!$I$2)+(D62*'références coût RH'!$I$3)+(E62*'références coût RH'!$I$4)+(F62*'références coût RH'!$B$5),
IF(I62="",(C62*'références coût RH'!$B$2)+(D62*'références coût RH'!$B$3)+(E62*'références coût RH'!$B$4)+(F62*'références coût RH'!$B$5))))))))),
IF(I62="technique",(C62*'références coût RH'!$C$11)+(D62*'références coût RH'!$C$12)+(E62*'références coût RH'!$C$13)+(F62*'références coût RH'!$B$14),
IF(I62="administrative",(C62*'références coût RH'!$D$11)+(D62*'références coût RH'!$D$12)+(E62*'références coût RH'!$D$13)+(F62*'références coût RH'!$B$14),
IF(I62="sanitaire",(C62*'références coût RH'!$E$11)+(D62*'références coût RH'!$E$12)+(E62*'références coût RH'!$E$13)+(F62*'références coût RH'!$B$14),
IF(I62="culturelle",(C62*'références coût RH'!$F$11)+(D62*'références coût RH'!$F$12)+(E62*'références coût RH'!$F$13)+(F62*'références coût RH'!$B$14),
IF(I62="sportive",(C62*'références coût RH'!$BH$21)+(D62*'références coût RH'!$BH$22)+(E62*'références coût RH'!$BH$23)+(F62*'références coût RH'!$B$14),
IF(I62="animation",(C62*'références coût RH'!$H$11)+(D62*'références coût RH'!$H$12)+(E62*'références coût RH'!$H$13)+(F62*'références coût RH'!$B$14),
IF(I62="PM",(C62*'références coût RH'!$I$11)+(D62*'références coût RH'!$I$12)+(E62*'références coût RH'!$I$13)+(F62*'références coût RH'!$B$14),
IF(I62="",(C62*'références coût RH'!$B$11)+(D62*'références coût RH'!$B$12)+(E62*'références coût RH'!$B$13)+(F62*'références coût RH'!$B$14))))))))))</f>
        <v>48000</v>
      </c>
      <c r="K62" s="26"/>
      <c r="L62" s="26"/>
      <c r="M62" s="26">
        <f>Tableau22[[#This Row],[montant estimé 012]]+Tableau22[[#This Row],[Montant estimé 011 et 65]]+Tableau22[[#This Row],[Montant estimé recettes]]</f>
        <v>48000</v>
      </c>
      <c r="N62" s="49">
        <v>2022</v>
      </c>
      <c r="O62" s="13" t="s">
        <v>114</v>
      </c>
      <c r="P62" s="56"/>
      <c r="Q62" s="56"/>
      <c r="R62" s="13"/>
      <c r="S62" s="73">
        <f>IF($S$2=N62,IF(O62="janvier",C62,C62*(13-MATCH(O62,'références '!$L$4:$L$15,0))/12),IF($S$2=P62,-C62*(13-MATCH(Q62,'références '!$L$4:$L$15,0))/12,IF($S$2=P62+1,-Q62,IF($S$2&gt;=N62,IF(SUM(O62:P62)=0,0,C62-Q62),0))))</f>
        <v>0</v>
      </c>
      <c r="T62" s="73">
        <f>IF($S$2=N62,IF(O62="janvier",D62,D62*(13-MATCH(O62,'références '!$L$4:$L$15,0))/12),IF($S$2=P62,-D62*(13-MATCH(Q62,'références '!$L$4:$L$15,0))/12,IF($S$2=P62+1,-Q62,IF($S$2&gt;=N62,IF(SUM(O62:P62)=0,0,D62-Q62),0))))</f>
        <v>0</v>
      </c>
      <c r="U62" s="73">
        <f>IF($S$2=N62,IF(O62="janvier",E62,E62*(13-MATCH(O62,'références '!$L$4:$L$15,0))/12),IF($S$2=P62,-E62*(13-MATCH(Q62,'références '!$L$4:$L$15,0))/12,IF($S$2=P62+1,-Q62,IF($S$2&gt;=N62,IF(SUM(O62:P62)=0,0,E62-Q62),0))))</f>
        <v>0</v>
      </c>
      <c r="V62" s="73">
        <f>IF($S$2=N62,IF(O62="janvier",F62,F62*(13-MATCH(O62,'références '!$L$4:$L$15,0))/12),IF($S$2=P62,-F62*(13-MATCH(Q62,'références '!$L$4:$L$15,0))/12,IF($S$2=P62+1,-Q62,IF($S$2&gt;=N62,IF(SUM(O62:P62)=0,0,F62-Q62),0))))</f>
        <v>0</v>
      </c>
      <c r="W62" s="73">
        <f>SUM(S62:V62)</f>
        <v>0</v>
      </c>
      <c r="X62" s="70">
        <f>Tableau22[[#This Row],[nb postes A 2021]]</f>
        <v>0</v>
      </c>
      <c r="Y62" s="70">
        <f>Tableau22[[#This Row],[nb postes B 2021]]</f>
        <v>0</v>
      </c>
      <c r="Z62" s="70">
        <f>Tableau22[[#This Row],[nb postes C 2021]]</f>
        <v>0</v>
      </c>
      <c r="AA62" s="70">
        <f>Tableau22[[#This Row],[nb postes apprentis 2021]]</f>
        <v>0</v>
      </c>
      <c r="AB62" s="70">
        <f>SUM(Tableau22[[#This Row],[nb postes A cumul 2021]:[nb postes apprentis cumul 2021]])</f>
        <v>0</v>
      </c>
      <c r="AC62" s="75">
        <f>IF($S$2=N62,IF(O62="janvier",M62,M62*(13-MATCH(O62,'références '!$L$4:$L$15,0))/12),IF($S$2=P62,-M62*(13-MATCH(Q62,'références '!$L$4:$L$15,0))/12,IF($S$2=P62+1,-Q62,IF($S$2&gt;=N62,IF(SUM(O62:P62)=0,0,M62-Q62),0))))</f>
        <v>0</v>
      </c>
      <c r="AD62" s="75">
        <f>Tableau22[[#This Row],[montant DM 2021]]</f>
        <v>0</v>
      </c>
      <c r="AE62" s="73">
        <f>IF($AE$2=N62,IF(O62="janvier",C62,C62*(13-MATCH(O62,'références '!$L$4:$L$15,0))/12),IF($AE$2=P62,-C62*(13-MATCH(Q62,'références '!$L$4:$L$15,0))/12,IF($AE$2=P62+1,-Q62,IF($AE$2&gt;=N62,IF(SUM(O62:P62)=0,0,C62-X62),0))))</f>
        <v>0</v>
      </c>
      <c r="AF62" s="73">
        <f>IF($AE$2=N62,IF(O62="janvier",D62,D62*(13-MATCH(O62,'références '!$L$4:$L$15,0))/12),IF($AE$2=P62,-D62*(13-MATCH(Q62,'références '!$L$4:$L$15,0))/12,IF($AE$2=P62+1,-Q62,IF($AE$2&gt;=N62,IF(SUM(O62:P62)=0,0,D62-Y62),0))))</f>
        <v>1</v>
      </c>
      <c r="AG62" s="73">
        <f>IF($AE$2=N62,IF(O62="janvier",E62,E62*(13-MATCH(O62,'références '!$L$4:$L$15,0))/12),IF($AE$2=P62,-E62*(13-MATCH(Q62,'références '!$L$4:$L$15,0))/12,IF($AE$2=P62+1,-Q62,IF($AE$2&gt;=N62,IF(SUM(O62:P62)=0,0,E62-Z62),0))))</f>
        <v>0</v>
      </c>
      <c r="AH62" s="73">
        <f>IF($AE$2=N62,IF(O62="janvier",F62,F62*(13-MATCH(O62,'références '!$L$4:$L$15,0))/12),IF($AE$2=P62,-F62*(13-MATCH(Q62,'références '!$L$4:$L$15,0))/12,IF($AE$2=P62+1,-Q62,IF($AE$2&gt;=N62,IF(SUM(O62:P62)=0,0,F62-AA62),0))))</f>
        <v>0</v>
      </c>
      <c r="AI62" s="73">
        <f>SUM(AE62:AH62)</f>
        <v>1</v>
      </c>
      <c r="AJ62" s="70">
        <f>Tableau22[[#This Row],[nb postes A cumul 2021]]+Tableau22[[#This Row],[nb postes A 2022]]</f>
        <v>0</v>
      </c>
      <c r="AK62" s="70">
        <f>Tableau22[[#This Row],[nb postes B cumul 2021]]+Tableau22[[#This Row],[nb postes B 2022]]</f>
        <v>1</v>
      </c>
      <c r="AL62" s="70">
        <f>Tableau22[[#This Row],[nb postes C cumul 2021]]+Tableau22[[#This Row],[nb postes C 2022]]</f>
        <v>0</v>
      </c>
      <c r="AM62" s="70">
        <f>Tableau22[[#This Row],[nb postes apprentis cumul 2021]]+Tableau22[[#This Row],[nb postes apprentis 2022]]</f>
        <v>0</v>
      </c>
      <c r="AN62" s="70">
        <f>SUM(Tableau22[[#This Row],[nb postes A cumul 2021]:[nb postes apprentis cumul 2021]])</f>
        <v>0</v>
      </c>
      <c r="AO62" s="75">
        <f>IF($S$2=N62,IF(O62="janvier",M62,M62*(13-MATCH(O62,'références '!$L$4:$L$15,0))/12),IF($S$2=P62,-M62*(13-MATCH(Q62,'références '!$L$4:$L$15,0))/12,IF($S$2=P62+1,-Q62,IF($S$2&gt;=N62,IF(SUM(O62:P62)=0,0,M62-AC62),0))))</f>
        <v>0</v>
      </c>
      <c r="AP62" s="75">
        <f>Tableau22[[#This Row],[montant cumulé 2021]]+Tableau22[[#This Row],[montant BP 2022]]</f>
        <v>0</v>
      </c>
      <c r="AQ62" s="73" t="e">
        <f>IF($S$2=#REF!,IF(#REF!="janvier",R62,R62*(13-MATCH(#REF!,'références '!$L$4:$L$15,0))/12),IF($S$2=#REF!,-R62*(13-MATCH(#REF!,'références '!$L$4:$L$15,0))/12,IF($S$2=#REF!+1,-#REF!,IF($S$2&gt;=#REF!,IF(SUM(#REF!)=0,0,R62-#REF!),0))))</f>
        <v>#REF!</v>
      </c>
      <c r="AR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2" s="73" t="e">
        <f>SUM(AQ62:AT62)</f>
        <v>#REF!</v>
      </c>
      <c r="AV62" s="70"/>
      <c r="AW62" s="70"/>
      <c r="AX62" s="70"/>
      <c r="AY62" s="70"/>
      <c r="AZ62" s="70">
        <f>SUM(Tableau22[[#This Row],[nb postes A cumul 2021]:[nb postes apprentis cumul 2021]])</f>
        <v>0</v>
      </c>
      <c r="BA6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2" s="75">
        <f>Tableau22[[#This Row],[montant DM 2021]]</f>
        <v>0</v>
      </c>
      <c r="BC62" s="73">
        <f>IF($S$2=T62,IF(U62="janvier",#REF!,#REF!*(13-MATCH(U62,'références '!$L$4:$L$15,0))/12),IF($S$2=V62,-#REF!*(13-MATCH(W62,'références '!$L$4:$L$15,0))/12,IF($S$2=V62+1,-W62,IF($S$2&gt;=T62,IF(SUM(U62:V62)=0,0,#REF!-W62),0))))</f>
        <v>0</v>
      </c>
      <c r="BD62" s="73">
        <f>IF($S$2=T62,IF(U62="janvier",#REF!,#REF!*(13-MATCH(U62,'références '!$L$4:$L$15,0))/12),IF($S$2=V62,-#REF!*(13-MATCH(W62,'références '!$L$4:$L$15,0))/12,IF($S$2=V62+1,-W62,IF($S$2&gt;=T62,IF(SUM(U62:V62)=0,0,#REF!-W62),0))))</f>
        <v>0</v>
      </c>
      <c r="BE62" s="73">
        <f>IF($S$2=T62,IF(U62="janvier",#REF!,#REF!*(13-MATCH(U62,'références '!$L$4:$L$15,0))/12),IF($S$2=V62,-#REF!*(13-MATCH(W62,'références '!$L$4:$L$15,0))/12,IF($S$2=V62+1,-W62,IF($S$2&gt;=T62,IF(SUM(U62:V62)=0,0,#REF!-W62),0))))</f>
        <v>0</v>
      </c>
      <c r="BF62" s="73">
        <f>IF($S$2=T62,IF(U62="janvier",#REF!,#REF!*(13-MATCH(U62,'références '!$L$4:$L$15,0))/12),IF($S$2=V62,-#REF!*(13-MATCH(W62,'références '!$L$4:$L$15,0))/12,IF($S$2=V62+1,-W62,IF($S$2&gt;=T62,IF(SUM(U62:V62)=0,0,#REF!-W62),0))))</f>
        <v>0</v>
      </c>
      <c r="BG62" s="73">
        <f>SUM(BC62:BF62)</f>
        <v>0</v>
      </c>
      <c r="BH62" s="70"/>
      <c r="BI62" s="70"/>
      <c r="BJ62" s="70"/>
      <c r="BK62" s="70"/>
      <c r="BL62" s="70">
        <f>SUM(Tableau22[[#This Row],[nb postes A cumul 2021]:[nb postes apprentis cumul 2021]])</f>
        <v>0</v>
      </c>
      <c r="BM62" s="75">
        <f>IF($S$2=T62,IF(U62="janvier",#REF!,#REF!*(13-MATCH(U62,'références '!$L$4:$L$15,0))/12),IF($S$2=V62,-#REF!*(13-MATCH(W62,'références '!$L$4:$L$15,0))/12,IF($S$2=V62+1,-W62,IF($S$2&gt;=T62,IF(SUM(U62:V62)=0,0,#REF!-W62),0))))</f>
        <v>0</v>
      </c>
      <c r="BN62" s="75">
        <f>Tableau22[[#This Row],[montant DM 2021]]</f>
        <v>0</v>
      </c>
      <c r="BO62" s="73">
        <f>IF($S$2=AF62,IF(AG62="janvier",#REF!,#REF!*(13-MATCH(AG62,'références '!$L$4:$L$15,0))/12),IF($S$2=AH62,-#REF!*(13-MATCH(AI62,'références '!$L$4:$L$15,0))/12,IF($S$2=AH62+1,-AI62,IF($S$2&gt;=AF62,IF(SUM(AG62:AH62)=0,0,#REF!-AI62),0))))</f>
        <v>0</v>
      </c>
      <c r="BP62" s="73">
        <f>IF($S$2=AF62,IF(AG62="janvier",#REF!,#REF!*(13-MATCH(AG62,'références '!$L$4:$L$15,0))/12),IF($S$2=AH62,-#REF!*(13-MATCH(AI62,'références '!$L$4:$L$15,0))/12,IF($S$2=AH62+1,-AI62,IF($S$2&gt;=AF62,IF(SUM(AG62:AH62)=0,0,#REF!-AI62),0))))</f>
        <v>0</v>
      </c>
      <c r="BQ62" s="73">
        <f>IF($S$2=AF62,IF(AG62="janvier",#REF!,#REF!*(13-MATCH(AG62,'références '!$L$4:$L$15,0))/12),IF($S$2=AH62,-#REF!*(13-MATCH(AI62,'références '!$L$4:$L$15,0))/12,IF($S$2=AH62+1,-AI62,IF($S$2&gt;=AF62,IF(SUM(AG62:AH62)=0,0,#REF!-AI62),0))))</f>
        <v>0</v>
      </c>
      <c r="BR62" s="73">
        <f>IF($S$2=AF62,IF(AG62="janvier",#REF!,#REF!*(13-MATCH(AG62,'références '!$L$4:$L$15,0))/12),IF($S$2=AH62,-#REF!*(13-MATCH(AI62,'références '!$L$4:$L$15,0))/12,IF($S$2=AH62+1,-AI62,IF($S$2&gt;=AF62,IF(SUM(AG62:AH62)=0,0,#REF!-AI62),0))))</f>
        <v>0</v>
      </c>
      <c r="BS62" s="73">
        <f>SUM(BO62:BR62)</f>
        <v>0</v>
      </c>
      <c r="BT62" s="70"/>
      <c r="BU62" s="70"/>
      <c r="BV62" s="70"/>
      <c r="BW62" s="70"/>
      <c r="BX62" s="70">
        <f>SUM(Tableau22[[#This Row],[nb postes A cumul 2021]:[nb postes apprentis cumul 2021]])</f>
        <v>0</v>
      </c>
      <c r="BY62" s="75">
        <f>IF($S$2=AF62,IF(AG62="janvier",Z62,Z62*(13-MATCH(AG62,'références '!$L$4:$L$15,0))/12),IF($S$2=AH62,-Z62*(13-MATCH(AI62,'références '!$L$4:$L$15,0))/12,IF($S$2=AH62+1,-AI62,IF($S$2&gt;=AF62,IF(SUM(AG62:AH62)=0,0,Z62-AI62),0))))</f>
        <v>0</v>
      </c>
      <c r="BZ62" s="75">
        <f>Tableau22[[#This Row],[montant DM 2021]]</f>
        <v>0</v>
      </c>
      <c r="CA62" s="73" t="e">
        <f>IF($S$2=AR62,IF(AS62="janvier",X62,X62*(13-MATCH(AS62,'références '!$L$4:$L$15,0))/12),IF($S$2=AT62,-X62*(13-MATCH(AU62,'références '!$L$4:$L$15,0))/12,IF($S$2=AT62+1,-AU62,IF($S$2&gt;=AR62,IF(SUM(AS62:AT62)=0,0,X62-AU62),0))))</f>
        <v>#REF!</v>
      </c>
      <c r="CB62" s="73" t="e">
        <f>IF($S$2=AR62,IF(AS62="janvier",Y62,Y62*(13-MATCH(AS62,'références '!$L$4:$L$15,0))/12),IF($S$2=AT62,-Y62*(13-MATCH(AU62,'références '!$L$4:$L$15,0))/12,IF($S$2=AT62+1,-AU62,IF($S$2&gt;=AR62,IF(SUM(AS62:AT62)=0,0,Y62-AU62),0))))</f>
        <v>#REF!</v>
      </c>
      <c r="CC62" s="73" t="e">
        <f>IF($S$2=AR62,IF(AS62="janvier",Z62,Z62*(13-MATCH(AS62,'références '!$L$4:$L$15,0))/12),IF($S$2=AT62,-Z62*(13-MATCH(AU62,'références '!$L$4:$L$15,0))/12,IF($S$2=AT62+1,-AU62,IF($S$2&gt;=AR62,IF(SUM(AS62:AT62)=0,0,Z62-AU62),0))))</f>
        <v>#REF!</v>
      </c>
      <c r="CD62" s="73" t="e">
        <f>IF($S$2=AR62,IF(AS62="janvier",AA62,AA62*(13-MATCH(AS62,'références '!$L$4:$L$15,0))/12),IF($S$2=AT62,-AA62*(13-MATCH(AU62,'références '!$L$4:$L$15,0))/12,IF($S$2=AT62+1,-AU62,IF($S$2&gt;=AR62,IF(SUM(AS62:AT62)=0,0,AA62-AU62),0))))</f>
        <v>#REF!</v>
      </c>
      <c r="CE62" s="73" t="e">
        <f>SUM(CA62:CD62)</f>
        <v>#REF!</v>
      </c>
      <c r="CF62" s="70"/>
      <c r="CG62" s="70"/>
      <c r="CH62" s="70"/>
      <c r="CI62" s="70"/>
      <c r="CJ62" s="70">
        <f>SUM(Tableau22[[#This Row],[nb postes A cumul 2021]:[nb postes apprentis cumul 2021]])</f>
        <v>0</v>
      </c>
      <c r="CK62" s="75" t="e">
        <f>IF($S$2=AR62,IF(AS62="janvier",AL62,AL62*(13-MATCH(AS62,'références '!$L$4:$L$15,0))/12),IF($S$2=AT62,-AL62*(13-MATCH(AU62,'références '!$L$4:$L$15,0))/12,IF($S$2=AT62+1,-AU62,IF($S$2&gt;=AR62,IF(SUM(AS62:AT62)=0,0,AL62-AU62),0))))</f>
        <v>#REF!</v>
      </c>
      <c r="CL62" s="75">
        <f>Tableau22[[#This Row],[montant DM 2021]]</f>
        <v>0</v>
      </c>
      <c r="CM62" s="73">
        <f>IF($S$2=BD62,IF(BE62="janvier",AJ62,AJ62*(13-MATCH(BE62,'références '!$L$4:$L$15,0))/12),IF($S$2=BF62,-AJ62*(13-MATCH(BG62,'références '!$L$4:$L$15,0))/12,IF($S$2=BF62+1,-BG62,IF($S$2&gt;=BD62,IF(SUM(BE62:BF62)=0,0,AJ62-BG62),0))))</f>
        <v>0</v>
      </c>
      <c r="CN62" s="73">
        <f>IF($S$2=BD62,IF(BE62="janvier",AK62,AK62*(13-MATCH(BE62,'références '!$L$4:$L$15,0))/12),IF($S$2=BF62,-AK62*(13-MATCH(BG62,'références '!$L$4:$L$15,0))/12,IF($S$2=BF62+1,-BG62,IF($S$2&gt;=BD62,IF(SUM(BE62:BF62)=0,0,AK62-BG62),0))))</f>
        <v>0</v>
      </c>
      <c r="CO62" s="73">
        <f>IF($S$2=BD62,IF(BE62="janvier",AL62,AL62*(13-MATCH(BE62,'références '!$L$4:$L$15,0))/12),IF($S$2=BF62,-AL62*(13-MATCH(BG62,'références '!$L$4:$L$15,0))/12,IF($S$2=BF62+1,-BG62,IF($S$2&gt;=BD62,IF(SUM(BE62:BF62)=0,0,AL62-BG62),0))))</f>
        <v>0</v>
      </c>
      <c r="CP62" s="73">
        <f>IF($S$2=BD62,IF(BE62="janvier",AM62,AM62*(13-MATCH(BE62,'références '!$L$4:$L$15,0))/12),IF($S$2=BF62,-AM62*(13-MATCH(BG62,'références '!$L$4:$L$15,0))/12,IF($S$2=BF62+1,-BG62,IF($S$2&gt;=BD62,IF(SUM(BE62:BF62)=0,0,AM62-BG62),0))))</f>
        <v>0</v>
      </c>
      <c r="CQ62" s="73">
        <f>SUM(CM62:CP62)</f>
        <v>0</v>
      </c>
      <c r="CR62" s="70"/>
      <c r="CS62" s="70"/>
      <c r="CT62" s="70"/>
      <c r="CU62" s="70"/>
      <c r="CV62" s="70">
        <f>SUM(Tableau22[[#This Row],[nb postes A cumul 2021]:[nb postes apprentis cumul 2021]])</f>
        <v>0</v>
      </c>
      <c r="CW62" s="75">
        <f>IF($S$2=BD62,IF(BE62="janvier",AX62,AX62*(13-MATCH(BE62,'références '!$L$4:$L$15,0))/12),IF($S$2=BF62,-AX62*(13-MATCH(BG62,'références '!$L$4:$L$15,0))/12,IF($S$2=BF62+1,-BG62,IF($S$2&gt;=BD62,IF(SUM(BE62:BF62)=0,0,AX62-BG62),0))))</f>
        <v>0</v>
      </c>
      <c r="CX62" s="75">
        <f>Tableau22[[#This Row],[montant DM 2021]]</f>
        <v>0</v>
      </c>
    </row>
    <row r="63" spans="1:102" ht="45" customHeight="1" x14ac:dyDescent="0.25">
      <c r="A63" s="104"/>
      <c r="B63" s="13" t="s">
        <v>91</v>
      </c>
      <c r="C63" s="25">
        <v>1</v>
      </c>
      <c r="D63" s="25">
        <v>-1</v>
      </c>
      <c r="E63" s="25"/>
      <c r="F63" s="25"/>
      <c r="G63" s="25">
        <f>SUM(C63:F63)</f>
        <v>0</v>
      </c>
      <c r="H63" s="25" t="s">
        <v>81</v>
      </c>
      <c r="I63" s="25" t="s">
        <v>77</v>
      </c>
      <c r="J63" s="26">
        <f>IF(H63="titulaire",IF(I63="technique",(C63*'références coût RH'!$C$2)+(D63*'références coût RH'!$C$3)+(E63*'références coût RH'!$C$4)+(F63*'références coût RH'!$B$5),
IF(I63="administrative",(C63*'références coût RH'!$D$2)+(D63*'références coût RH'!$D$3)+(E63*'références coût RH'!$D$4)+(F63*'références coût RH'!$B$5),
IF(I63="sanitaire",(C63*'références coût RH'!$E$2)+(D63*'références coût RH'!$E$3)+(E63*'références coût RH'!$E$4)+(F63*'références coût RH'!$B$5),
IF(I63="culturelle",(C63*'références coût RH'!$F$2)+(D63*'références coût RH'!$F$3)+(E63*'références coût RH'!$F$4)+(F63*'références coût RH'!$B$5),
IF(I63="sportive",(C63*'références coût RH'!$G$2)+(D63*'références coût RH'!$G$3)+(E63*'références coût RH'!$G$4)+(F63*'références coût RH'!$B$5),
IF(I63="animation",(C63*'références coût RH'!$H$2)+(D63*'références coût RH'!$H$3)+(E63*'références coût RH'!$H$4)+(F63*'références coût RH'!$B$5),
IF(I63="PM",(C63*'références coût RH'!$I$2)+(D63*'références coût RH'!$I$3)+(E63*'références coût RH'!$I$4)+(F63*'références coût RH'!$B$5),
IF(I63="",(C63*'références coût RH'!$B$2)+(D63*'références coût RH'!$B$3)+(E63*'références coût RH'!$B$4)+(F63*'références coût RH'!$B$5))))))))),
IF(I63="technique",(C63*'références coût RH'!$C$11)+(D63*'références coût RH'!$C$12)+(E63*'références coût RH'!$C$13)+(F63*'références coût RH'!$B$14),
IF(I63="administrative",(C63*'références coût RH'!$D$11)+(D63*'références coût RH'!$D$12)+(E63*'références coût RH'!$D$13)+(F63*'références coût RH'!$B$14),
IF(I63="sanitaire",(C63*'références coût RH'!$E$11)+(D63*'références coût RH'!$E$12)+(E63*'références coût RH'!$E$13)+(F63*'références coût RH'!$B$14),
IF(I63="culturelle",(C63*'références coût RH'!$F$11)+(D63*'références coût RH'!$F$12)+(E63*'références coût RH'!$F$13)+(F63*'références coût RH'!$B$14),
IF(I63="sportive",(C63*'références coût RH'!$BH$21)+(D63*'références coût RH'!$BH$22)+(E63*'références coût RH'!$BH$23)+(F63*'références coût RH'!$B$14),
IF(I63="animation",(C63*'références coût RH'!$H$11)+(D63*'références coût RH'!$H$12)+(E63*'références coût RH'!$H$13)+(F63*'références coût RH'!$B$14),
IF(I63="PM",(C63*'références coût RH'!$I$11)+(D63*'références coût RH'!$I$12)+(E63*'références coût RH'!$I$13)+(F63*'références coût RH'!$B$14),
IF(I63="",(C63*'références coût RH'!$B$11)+(D63*'références coût RH'!$B$12)+(E63*'références coût RH'!$B$13)+(F63*'références coût RH'!$B$14))))))))))</f>
        <v>32000</v>
      </c>
      <c r="K63" s="26"/>
      <c r="L63" s="26"/>
      <c r="M63" s="26">
        <f>Tableau22[[#This Row],[montant estimé 012]]+Tableau22[[#This Row],[Montant estimé 011 et 65]]+Tableau22[[#This Row],[Montant estimé recettes]]</f>
        <v>32000</v>
      </c>
      <c r="N63" s="49">
        <v>2021</v>
      </c>
      <c r="O63" s="13" t="s">
        <v>122</v>
      </c>
      <c r="P63" s="56"/>
      <c r="Q63" s="56"/>
      <c r="R63" s="13"/>
      <c r="S63" s="73">
        <f>IF($S$2=N63,IF(O63="janvier",C63,C63*(13-MATCH(O63,'références '!$L$4:$L$15,0))/12),IF($S$2=P63,-C63*(13-MATCH(Q63,'références '!$L$4:$L$15,0))/12,IF($S$2=P63+1,-Q63,IF($S$2&gt;=N63,IF(SUM(O63:P63)=0,0,C63-Q63),0))))</f>
        <v>0.33333333333333331</v>
      </c>
      <c r="T63" s="73">
        <f>IF($S$2=N63,IF(O63="janvier",D63,D63*(13-MATCH(O63,'références '!$L$4:$L$15,0))/12),IF($S$2=P63,-D63*(13-MATCH(Q63,'références '!$L$4:$L$15,0))/12,IF($S$2=P63+1,-Q63,IF($S$2&gt;=N63,IF(SUM(O63:P63)=0,0,D63-Q63),0))))</f>
        <v>-0.33333333333333331</v>
      </c>
      <c r="U63" s="73">
        <f>IF($S$2=N63,IF(O63="janvier",E63,E63*(13-MATCH(O63,'références '!$L$4:$L$15,0))/12),IF($S$2=P63,-E63*(13-MATCH(Q63,'références '!$L$4:$L$15,0))/12,IF($S$2=P63+1,-Q63,IF($S$2&gt;=N63,IF(SUM(O63:P63)=0,0,E63-Q63),0))))</f>
        <v>0</v>
      </c>
      <c r="V63" s="73">
        <f>IF($S$2=N63,IF(O63="janvier",F63,F63*(13-MATCH(O63,'références '!$L$4:$L$15,0))/12),IF($S$2=P63,-F63*(13-MATCH(Q63,'références '!$L$4:$L$15,0))/12,IF($S$2=P63+1,-Q63,IF($S$2&gt;=N63,IF(SUM(O63:P63)=0,0,F63-Q63),0))))</f>
        <v>0</v>
      </c>
      <c r="W63" s="73">
        <f>SUM(S63:V63)</f>
        <v>0</v>
      </c>
      <c r="X63" s="70">
        <f>Tableau22[[#This Row],[nb postes A 2021]]</f>
        <v>0.33333333333333331</v>
      </c>
      <c r="Y63" s="70">
        <f>Tableau22[[#This Row],[nb postes B 2021]]</f>
        <v>-0.33333333333333331</v>
      </c>
      <c r="Z63" s="70">
        <f>Tableau22[[#This Row],[nb postes C 2021]]</f>
        <v>0</v>
      </c>
      <c r="AA63" s="70">
        <f>Tableau22[[#This Row],[nb postes apprentis 2021]]</f>
        <v>0</v>
      </c>
      <c r="AB63" s="70">
        <f>SUM(Tableau22[[#This Row],[nb postes A cumul 2021]:[nb postes apprentis cumul 2021]])</f>
        <v>0</v>
      </c>
      <c r="AC63" s="75">
        <f>IF($S$2=N63,IF(O63="janvier",M63,M63*(13-MATCH(O63,'références '!$L$4:$L$15,0))/12),IF($S$2=P63,-M63*(13-MATCH(Q63,'références '!$L$4:$L$15,0))/12,IF($S$2=P63+1,-Q63,IF($S$2&gt;=N63,IF(SUM(O63:P63)=0,0,M63-Q63),0))))</f>
        <v>10666.666666666666</v>
      </c>
      <c r="AD63" s="75">
        <f>Tableau22[[#This Row],[montant DM 2021]]</f>
        <v>10666.666666666666</v>
      </c>
      <c r="AE63" s="73">
        <f>IF($AE$2=N63,IF(O63="janvier",C63,C63*(13-MATCH(O63,'références '!$L$4:$L$15,0))/12),IF($AE$2=P63,-C63*(13-MATCH(Q63,'références '!$L$4:$L$15,0))/12,IF($AE$2=P63+1,-Q63,IF($AE$2&gt;=N63,IF(SUM(O63:P63)=0,0,C63-X63),0))))</f>
        <v>0</v>
      </c>
      <c r="AF63" s="73">
        <f>IF($AE$2=N63,IF(O63="janvier",D63,D63*(13-MATCH(O63,'références '!$L$4:$L$15,0))/12),IF($AE$2=P63,-D63*(13-MATCH(Q63,'références '!$L$4:$L$15,0))/12,IF($AE$2=P63+1,-Q63,IF($AE$2&gt;=N63,IF(SUM(O63:P63)=0,0,D63-Y63),0))))</f>
        <v>0</v>
      </c>
      <c r="AG63" s="73">
        <f>IF($AE$2=N63,IF(O63="janvier",E63,E63*(13-MATCH(O63,'références '!$L$4:$L$15,0))/12),IF($AE$2=P63,-E63*(13-MATCH(Q63,'références '!$L$4:$L$15,0))/12,IF($AE$2=P63+1,-Q63,IF($AE$2&gt;=N63,IF(SUM(O63:P63)=0,0,E63-Z63),0))))</f>
        <v>0</v>
      </c>
      <c r="AH63" s="73">
        <f>IF($AE$2=N63,IF(O63="janvier",F63,F63*(13-MATCH(O63,'références '!$L$4:$L$15,0))/12),IF($AE$2=P63,-F63*(13-MATCH(Q63,'références '!$L$4:$L$15,0))/12,IF($AE$2=P63+1,-Q63,IF($AE$2&gt;=N63,IF(SUM(O63:P63)=0,0,F63-AA63),0))))</f>
        <v>0</v>
      </c>
      <c r="AI63" s="73">
        <f>SUM(AE63:AH63)</f>
        <v>0</v>
      </c>
      <c r="AJ63" s="70">
        <f>Tableau22[[#This Row],[nb postes A cumul 2021]]+Tableau22[[#This Row],[nb postes A 2022]]</f>
        <v>0.33333333333333331</v>
      </c>
      <c r="AK63" s="70">
        <f>Tableau22[[#This Row],[nb postes B cumul 2021]]+Tableau22[[#This Row],[nb postes B 2022]]</f>
        <v>-0.33333333333333331</v>
      </c>
      <c r="AL63" s="70">
        <f>Tableau22[[#This Row],[nb postes C cumul 2021]]+Tableau22[[#This Row],[nb postes C 2022]]</f>
        <v>0</v>
      </c>
      <c r="AM63" s="70">
        <f>Tableau22[[#This Row],[nb postes apprentis cumul 2021]]+Tableau22[[#This Row],[nb postes apprentis 2022]]</f>
        <v>0</v>
      </c>
      <c r="AN63" s="70">
        <f>SUM(Tableau22[[#This Row],[nb postes A cumul 2021]:[nb postes apprentis cumul 2021]])</f>
        <v>0</v>
      </c>
      <c r="AO63" s="75">
        <f>IF($S$2=N63,IF(O63="janvier",M63,M63*(13-MATCH(O63,'références '!$L$4:$L$15,0))/12),IF($S$2=P63,-M63*(13-MATCH(Q63,'références '!$L$4:$L$15,0))/12,IF($S$2=P63+1,-Q63,IF($S$2&gt;=N63,IF(SUM(O63:P63)=0,0,M63-AC63),0))))</f>
        <v>10666.666666666666</v>
      </c>
      <c r="AP63" s="75">
        <f>Tableau22[[#This Row],[montant cumulé 2021]]+Tableau22[[#This Row],[montant BP 2022]]</f>
        <v>21333.333333333332</v>
      </c>
      <c r="AQ63" s="73" t="e">
        <f>IF($S$2=#REF!,IF(#REF!="janvier",R63,R63*(13-MATCH(#REF!,'références '!$L$4:$L$15,0))/12),IF($S$2=#REF!,-R63*(13-MATCH(#REF!,'références '!$L$4:$L$15,0))/12,IF($S$2=#REF!+1,-#REF!,IF($S$2&gt;=#REF!,IF(SUM(#REF!)=0,0,R63-#REF!),0))))</f>
        <v>#REF!</v>
      </c>
      <c r="AR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3" s="73" t="e">
        <f>SUM(AQ63:AT63)</f>
        <v>#REF!</v>
      </c>
      <c r="AV63" s="70"/>
      <c r="AW63" s="70"/>
      <c r="AX63" s="70"/>
      <c r="AY63" s="70"/>
      <c r="AZ63" s="70">
        <f>SUM(Tableau22[[#This Row],[nb postes A cumul 2021]:[nb postes apprentis cumul 2021]])</f>
        <v>0</v>
      </c>
      <c r="BA6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3" s="75">
        <f>Tableau22[[#This Row],[montant DM 2021]]</f>
        <v>10666.666666666666</v>
      </c>
      <c r="BC63" s="73">
        <f>IF($S$2=T63,IF(U63="janvier",#REF!,#REF!*(13-MATCH(U63,'références '!$L$4:$L$15,0))/12),IF($S$2=V63,-#REF!*(13-MATCH(W63,'références '!$L$4:$L$15,0))/12,IF($S$2=V63+1,-W63,IF($S$2&gt;=T63,IF(SUM(U63:V63)=0,0,#REF!-W63),0))))</f>
        <v>0</v>
      </c>
      <c r="BD63" s="73">
        <f>IF($S$2=T63,IF(U63="janvier",#REF!,#REF!*(13-MATCH(U63,'références '!$L$4:$L$15,0))/12),IF($S$2=V63,-#REF!*(13-MATCH(W63,'références '!$L$4:$L$15,0))/12,IF($S$2=V63+1,-W63,IF($S$2&gt;=T63,IF(SUM(U63:V63)=0,0,#REF!-W63),0))))</f>
        <v>0</v>
      </c>
      <c r="BE63" s="73">
        <f>IF($S$2=T63,IF(U63="janvier",#REF!,#REF!*(13-MATCH(U63,'références '!$L$4:$L$15,0))/12),IF($S$2=V63,-#REF!*(13-MATCH(W63,'références '!$L$4:$L$15,0))/12,IF($S$2=V63+1,-W63,IF($S$2&gt;=T63,IF(SUM(U63:V63)=0,0,#REF!-W63),0))))</f>
        <v>0</v>
      </c>
      <c r="BF63" s="73">
        <f>IF($S$2=T63,IF(U63="janvier",#REF!,#REF!*(13-MATCH(U63,'références '!$L$4:$L$15,0))/12),IF($S$2=V63,-#REF!*(13-MATCH(W63,'références '!$L$4:$L$15,0))/12,IF($S$2=V63+1,-W63,IF($S$2&gt;=T63,IF(SUM(U63:V63)=0,0,#REF!-W63),0))))</f>
        <v>0</v>
      </c>
      <c r="BG63" s="73">
        <f>SUM(BC63:BF63)</f>
        <v>0</v>
      </c>
      <c r="BH63" s="70"/>
      <c r="BI63" s="70"/>
      <c r="BJ63" s="70"/>
      <c r="BK63" s="70"/>
      <c r="BL63" s="70">
        <f>SUM(Tableau22[[#This Row],[nb postes A cumul 2021]:[nb postes apprentis cumul 2021]])</f>
        <v>0</v>
      </c>
      <c r="BM63" s="75">
        <f>IF($S$2=T63,IF(U63="janvier",#REF!,#REF!*(13-MATCH(U63,'références '!$L$4:$L$15,0))/12),IF($S$2=V63,-#REF!*(13-MATCH(W63,'références '!$L$4:$L$15,0))/12,IF($S$2=V63+1,-W63,IF($S$2&gt;=T63,IF(SUM(U63:V63)=0,0,#REF!-W63),0))))</f>
        <v>0</v>
      </c>
      <c r="BN63" s="75">
        <f>Tableau22[[#This Row],[montant DM 2021]]</f>
        <v>10666.666666666666</v>
      </c>
      <c r="BO63" s="73">
        <f>IF($S$2=AF63,IF(AG63="janvier",#REF!,#REF!*(13-MATCH(AG63,'références '!$L$4:$L$15,0))/12),IF($S$2=AH63,-#REF!*(13-MATCH(AI63,'références '!$L$4:$L$15,0))/12,IF($S$2=AH63+1,-AI63,IF($S$2&gt;=AF63,IF(SUM(AG63:AH63)=0,0,#REF!-AI63),0))))</f>
        <v>0</v>
      </c>
      <c r="BP63" s="73">
        <f>IF($S$2=AF63,IF(AG63="janvier",#REF!,#REF!*(13-MATCH(AG63,'références '!$L$4:$L$15,0))/12),IF($S$2=AH63,-#REF!*(13-MATCH(AI63,'références '!$L$4:$L$15,0))/12,IF($S$2=AH63+1,-AI63,IF($S$2&gt;=AF63,IF(SUM(AG63:AH63)=0,0,#REF!-AI63),0))))</f>
        <v>0</v>
      </c>
      <c r="BQ63" s="73">
        <f>IF($S$2=AF63,IF(AG63="janvier",#REF!,#REF!*(13-MATCH(AG63,'références '!$L$4:$L$15,0))/12),IF($S$2=AH63,-#REF!*(13-MATCH(AI63,'références '!$L$4:$L$15,0))/12,IF($S$2=AH63+1,-AI63,IF($S$2&gt;=AF63,IF(SUM(AG63:AH63)=0,0,#REF!-AI63),0))))</f>
        <v>0</v>
      </c>
      <c r="BR63" s="73">
        <f>IF($S$2=AF63,IF(AG63="janvier",#REF!,#REF!*(13-MATCH(AG63,'références '!$L$4:$L$15,0))/12),IF($S$2=AH63,-#REF!*(13-MATCH(AI63,'références '!$L$4:$L$15,0))/12,IF($S$2=AH63+1,-AI63,IF($S$2&gt;=AF63,IF(SUM(AG63:AH63)=0,0,#REF!-AI63),0))))</f>
        <v>0</v>
      </c>
      <c r="BS63" s="73">
        <f>SUM(BO63:BR63)</f>
        <v>0</v>
      </c>
      <c r="BT63" s="70"/>
      <c r="BU63" s="70"/>
      <c r="BV63" s="70"/>
      <c r="BW63" s="70"/>
      <c r="BX63" s="70">
        <f>SUM(Tableau22[[#This Row],[nb postes A cumul 2021]:[nb postes apprentis cumul 2021]])</f>
        <v>0</v>
      </c>
      <c r="BY63" s="75">
        <f>IF($S$2=AF63,IF(AG63="janvier",Z63,Z63*(13-MATCH(AG63,'références '!$L$4:$L$15,0))/12),IF($S$2=AH63,-Z63*(13-MATCH(AI63,'références '!$L$4:$L$15,0))/12,IF($S$2=AH63+1,-AI63,IF($S$2&gt;=AF63,IF(SUM(AG63:AH63)=0,0,Z63-AI63),0))))</f>
        <v>0</v>
      </c>
      <c r="BZ63" s="75">
        <f>Tableau22[[#This Row],[montant DM 2021]]</f>
        <v>10666.666666666666</v>
      </c>
      <c r="CA63" s="73" t="e">
        <f>IF($S$2=AR63,IF(AS63="janvier",X63,X63*(13-MATCH(AS63,'références '!$L$4:$L$15,0))/12),IF($S$2=AT63,-X63*(13-MATCH(AU63,'références '!$L$4:$L$15,0))/12,IF($S$2=AT63+1,-AU63,IF($S$2&gt;=AR63,IF(SUM(AS63:AT63)=0,0,X63-AU63),0))))</f>
        <v>#REF!</v>
      </c>
      <c r="CB63" s="73" t="e">
        <f>IF($S$2=AR63,IF(AS63="janvier",Y63,Y63*(13-MATCH(AS63,'références '!$L$4:$L$15,0))/12),IF($S$2=AT63,-Y63*(13-MATCH(AU63,'références '!$L$4:$L$15,0))/12,IF($S$2=AT63+1,-AU63,IF($S$2&gt;=AR63,IF(SUM(AS63:AT63)=0,0,Y63-AU63),0))))</f>
        <v>#REF!</v>
      </c>
      <c r="CC63" s="73" t="e">
        <f>IF($S$2=AR63,IF(AS63="janvier",Z63,Z63*(13-MATCH(AS63,'références '!$L$4:$L$15,0))/12),IF($S$2=AT63,-Z63*(13-MATCH(AU63,'références '!$L$4:$L$15,0))/12,IF($S$2=AT63+1,-AU63,IF($S$2&gt;=AR63,IF(SUM(AS63:AT63)=0,0,Z63-AU63),0))))</f>
        <v>#REF!</v>
      </c>
      <c r="CD63" s="73" t="e">
        <f>IF($S$2=AR63,IF(AS63="janvier",AA63,AA63*(13-MATCH(AS63,'références '!$L$4:$L$15,0))/12),IF($S$2=AT63,-AA63*(13-MATCH(AU63,'références '!$L$4:$L$15,0))/12,IF($S$2=AT63+1,-AU63,IF($S$2&gt;=AR63,IF(SUM(AS63:AT63)=0,0,AA63-AU63),0))))</f>
        <v>#REF!</v>
      </c>
      <c r="CE63" s="73" t="e">
        <f>SUM(CA63:CD63)</f>
        <v>#REF!</v>
      </c>
      <c r="CF63" s="70"/>
      <c r="CG63" s="70"/>
      <c r="CH63" s="70"/>
      <c r="CI63" s="70"/>
      <c r="CJ63" s="70">
        <f>SUM(Tableau22[[#This Row],[nb postes A cumul 2021]:[nb postes apprentis cumul 2021]])</f>
        <v>0</v>
      </c>
      <c r="CK63" s="75" t="e">
        <f>IF($S$2=AR63,IF(AS63="janvier",AL63,AL63*(13-MATCH(AS63,'références '!$L$4:$L$15,0))/12),IF($S$2=AT63,-AL63*(13-MATCH(AU63,'références '!$L$4:$L$15,0))/12,IF($S$2=AT63+1,-AU63,IF($S$2&gt;=AR63,IF(SUM(AS63:AT63)=0,0,AL63-AU63),0))))</f>
        <v>#REF!</v>
      </c>
      <c r="CL63" s="75">
        <f>Tableau22[[#This Row],[montant DM 2021]]</f>
        <v>10666.666666666666</v>
      </c>
      <c r="CM63" s="73">
        <f>IF($S$2=BD63,IF(BE63="janvier",AJ63,AJ63*(13-MATCH(BE63,'références '!$L$4:$L$15,0))/12),IF($S$2=BF63,-AJ63*(13-MATCH(BG63,'références '!$L$4:$L$15,0))/12,IF($S$2=BF63+1,-BG63,IF($S$2&gt;=BD63,IF(SUM(BE63:BF63)=0,0,AJ63-BG63),0))))</f>
        <v>0</v>
      </c>
      <c r="CN63" s="73">
        <f>IF($S$2=BD63,IF(BE63="janvier",AK63,AK63*(13-MATCH(BE63,'références '!$L$4:$L$15,0))/12),IF($S$2=BF63,-AK63*(13-MATCH(BG63,'références '!$L$4:$L$15,0))/12,IF($S$2=BF63+1,-BG63,IF($S$2&gt;=BD63,IF(SUM(BE63:BF63)=0,0,AK63-BG63),0))))</f>
        <v>0</v>
      </c>
      <c r="CO63" s="73">
        <f>IF($S$2=BD63,IF(BE63="janvier",AL63,AL63*(13-MATCH(BE63,'références '!$L$4:$L$15,0))/12),IF($S$2=BF63,-AL63*(13-MATCH(BG63,'références '!$L$4:$L$15,0))/12,IF($S$2=BF63+1,-BG63,IF($S$2&gt;=BD63,IF(SUM(BE63:BF63)=0,0,AL63-BG63),0))))</f>
        <v>0</v>
      </c>
      <c r="CP63" s="73">
        <f>IF($S$2=BD63,IF(BE63="janvier",AM63,AM63*(13-MATCH(BE63,'références '!$L$4:$L$15,0))/12),IF($S$2=BF63,-AM63*(13-MATCH(BG63,'références '!$L$4:$L$15,0))/12,IF($S$2=BF63+1,-BG63,IF($S$2&gt;=BD63,IF(SUM(BE63:BF63)=0,0,AM63-BG63),0))))</f>
        <v>0</v>
      </c>
      <c r="CQ63" s="73">
        <f>SUM(CM63:CP63)</f>
        <v>0</v>
      </c>
      <c r="CR63" s="70"/>
      <c r="CS63" s="70"/>
      <c r="CT63" s="70"/>
      <c r="CU63" s="70"/>
      <c r="CV63" s="70">
        <f>SUM(Tableau22[[#This Row],[nb postes A cumul 2021]:[nb postes apprentis cumul 2021]])</f>
        <v>0</v>
      </c>
      <c r="CW63" s="75">
        <f>IF($S$2=BD63,IF(BE63="janvier",AX63,AX63*(13-MATCH(BE63,'références '!$L$4:$L$15,0))/12),IF($S$2=BF63,-AX63*(13-MATCH(BG63,'références '!$L$4:$L$15,0))/12,IF($S$2=BF63+1,-BG63,IF($S$2&gt;=BD63,IF(SUM(BE63:BF63)=0,0,AX63-BG63),0))))</f>
        <v>0</v>
      </c>
      <c r="CX63" s="75">
        <f>Tableau22[[#This Row],[montant DM 2021]]</f>
        <v>10666.666666666666</v>
      </c>
    </row>
    <row r="64" spans="1:102" ht="60" customHeight="1" x14ac:dyDescent="0.25">
      <c r="A64" s="13"/>
      <c r="B64" s="25" t="s">
        <v>91</v>
      </c>
      <c r="C64" s="25">
        <v>1</v>
      </c>
      <c r="D64" s="25"/>
      <c r="E64" s="25"/>
      <c r="F64" s="25"/>
      <c r="G64" s="25">
        <f>SUM(C64:F64)</f>
        <v>1</v>
      </c>
      <c r="H64" s="18" t="s">
        <v>81</v>
      </c>
      <c r="I64" s="26" t="s">
        <v>77</v>
      </c>
      <c r="J64" s="26">
        <f>IF(H64="titulaire",IF(I64="technique",(C64*'références coût RH'!$C$2)+(D64*'références coût RH'!$C$3)+(E64*'références coût RH'!$C$4)+(F64*'références coût RH'!$B$5),
IF(I64="administrative",(C64*'références coût RH'!$D$2)+(D64*'références coût RH'!$D$3)+(E64*'références coût RH'!$D$4)+(F64*'références coût RH'!$B$5),
IF(I64="sanitaire",(C64*'références coût RH'!$E$2)+(D64*'références coût RH'!$E$3)+(E64*'références coût RH'!$E$4)+(F64*'références coût RH'!$B$5),
IF(I64="culturelle",(C64*'références coût RH'!$F$2)+(D64*'références coût RH'!$F$3)+(E64*'références coût RH'!$F$4)+(F64*'références coût RH'!$B$5),
IF(I64="sportive",(C64*'références coût RH'!$G$2)+(D64*'références coût RH'!$G$3)+(E64*'références coût RH'!$G$4)+(F64*'références coût RH'!$B$5),
IF(I64="animation",(C64*'références coût RH'!$H$2)+(D64*'références coût RH'!$H$3)+(E64*'références coût RH'!$H$4)+(F64*'références coût RH'!$B$5),
IF(I64="PM",(C64*'références coût RH'!$I$2)+(D64*'références coût RH'!$I$3)+(E64*'références coût RH'!$I$4)+(F64*'références coût RH'!$B$5),
IF(I64="",(C64*'références coût RH'!$B$2)+(D64*'références coût RH'!$B$3)+(E64*'références coût RH'!$B$4)+(F64*'références coût RH'!$B$5))))))))),
IF(I64="technique",(C64*'références coût RH'!$C$11)+(D64*'références coût RH'!$C$12)+(E64*'références coût RH'!$C$13)+(F64*'références coût RH'!$B$14),
IF(I64="administrative",(C64*'références coût RH'!$D$11)+(D64*'références coût RH'!$D$12)+(E64*'références coût RH'!$D$13)+(F64*'références coût RH'!$B$14),
IF(I64="sanitaire",(C64*'références coût RH'!$E$11)+(D64*'références coût RH'!$E$12)+(E64*'références coût RH'!$E$13)+(F64*'références coût RH'!$B$14),
IF(I64="culturelle",(C64*'références coût RH'!$F$11)+(D64*'références coût RH'!$F$12)+(E64*'références coût RH'!$F$13)+(F64*'références coût RH'!$B$14),
IF(I64="sportive",(C64*'références coût RH'!$BH$21)+(D64*'références coût RH'!$BH$22)+(E64*'références coût RH'!$BH$23)+(F64*'références coût RH'!$B$14),
IF(I64="animation",(C64*'références coût RH'!$H$11)+(D64*'références coût RH'!$H$12)+(E64*'références coût RH'!$H$13)+(F64*'références coût RH'!$B$14),
IF(I64="PM",(C64*'références coût RH'!$I$11)+(D64*'références coût RH'!$I$12)+(E64*'références coût RH'!$I$13)+(F64*'références coût RH'!$B$14),
IF(I64="",(C64*'références coût RH'!$B$11)+(D64*'références coût RH'!$B$12)+(E64*'références coût RH'!$B$13)+(F64*'références coût RH'!$B$14))))))))))</f>
        <v>80000</v>
      </c>
      <c r="K64" s="26"/>
      <c r="L64" s="26"/>
      <c r="M64" s="26">
        <f>Tableau22[[#This Row],[montant estimé 012]]+Tableau22[[#This Row],[Montant estimé 011 et 65]]+Tableau22[[#This Row],[Montant estimé recettes]]</f>
        <v>80000</v>
      </c>
      <c r="N64" s="51">
        <v>2022</v>
      </c>
      <c r="O64" s="25" t="s">
        <v>114</v>
      </c>
      <c r="P64" s="56"/>
      <c r="Q64" s="56"/>
      <c r="R64" s="104"/>
      <c r="S64" s="73">
        <f>IF($S$2=N64,IF(O64="janvier",C64,C64*(13-MATCH(O64,'références '!$L$4:$L$15,0))/12),IF($S$2=P64,-C64*(13-MATCH(Q64,'références '!$L$4:$L$15,0))/12,IF($S$2=P64+1,-Q64,IF($S$2&gt;=N64,IF(SUM(O64:P64)=0,0,C64-Q64),0))))</f>
        <v>0</v>
      </c>
      <c r="T64" s="73">
        <f>IF($S$2=N64,IF(O64="janvier",D64,D64*(13-MATCH(O64,'références '!$L$4:$L$15,0))/12),IF($S$2=P64,-D64*(13-MATCH(Q64,'références '!$L$4:$L$15,0))/12,IF($S$2=P64+1,-Q64,IF($S$2&gt;=N64,IF(SUM(O64:P64)=0,0,D64-Q64),0))))</f>
        <v>0</v>
      </c>
      <c r="U64" s="73">
        <f>IF($S$2=N64,IF(O64="janvier",E64,E64*(13-MATCH(O64,'références '!$L$4:$L$15,0))/12),IF($S$2=P64,-E64*(13-MATCH(Q64,'références '!$L$4:$L$15,0))/12,IF($S$2=P64+1,-Q64,IF($S$2&gt;=N64,IF(SUM(O64:P64)=0,0,E64-Q64),0))))</f>
        <v>0</v>
      </c>
      <c r="V64" s="73">
        <f>IF($S$2=N64,IF(O64="janvier",F64,F64*(13-MATCH(O64,'références '!$L$4:$L$15,0))/12),IF($S$2=P64,-F64*(13-MATCH(Q64,'références '!$L$4:$L$15,0))/12,IF($S$2=P64+1,-Q64,IF($S$2&gt;=N64,IF(SUM(O64:P64)=0,0,F64-Q64),0))))</f>
        <v>0</v>
      </c>
      <c r="W64" s="73">
        <f>SUM(S64:V64)</f>
        <v>0</v>
      </c>
      <c r="X64" s="70">
        <f>Tableau22[[#This Row],[nb postes A 2021]]</f>
        <v>0</v>
      </c>
      <c r="Y64" s="70">
        <f>Tableau22[[#This Row],[nb postes B 2021]]</f>
        <v>0</v>
      </c>
      <c r="Z64" s="70">
        <f>Tableau22[[#This Row],[nb postes C 2021]]</f>
        <v>0</v>
      </c>
      <c r="AA64" s="70">
        <f>Tableau22[[#This Row],[nb postes apprentis 2021]]</f>
        <v>0</v>
      </c>
      <c r="AB64" s="70">
        <f>SUM(Tableau22[[#This Row],[nb postes A cumul 2021]:[nb postes apprentis cumul 2021]])</f>
        <v>0</v>
      </c>
      <c r="AC64" s="75">
        <f>IF($S$2=N64,IF(O64="janvier",M64,M64*(13-MATCH(O64,'références '!$L$4:$L$15,0))/12),IF($S$2=P64,-M64*(13-MATCH(Q64,'références '!$L$4:$L$15,0))/12,IF($S$2=P64+1,-Q64,IF($S$2&gt;=N64,IF(SUM(O64:P64)=0,0,M64-Q64),0))))</f>
        <v>0</v>
      </c>
      <c r="AD64" s="75">
        <f>Tableau22[[#This Row],[montant DM 2021]]</f>
        <v>0</v>
      </c>
      <c r="AE64" s="73">
        <f>IF($AE$2=N64,IF(O64="janvier",C64,C64*(13-MATCH(O64,'références '!$L$4:$L$15,0))/12),IF($AE$2=P64,-C64*(13-MATCH(Q64,'références '!$L$4:$L$15,0))/12,IF($AE$2=P64+1,-Q64,IF($AE$2&gt;=N64,IF(SUM(O64:P64)=0,0,C64-X64),0))))</f>
        <v>1</v>
      </c>
      <c r="AF64" s="73">
        <f>IF($AE$2=N64,IF(O64="janvier",D64,D64*(13-MATCH(O64,'références '!$L$4:$L$15,0))/12),IF($AE$2=P64,-D64*(13-MATCH(Q64,'références '!$L$4:$L$15,0))/12,IF($AE$2=P64+1,-Q64,IF($AE$2&gt;=N64,IF(SUM(O64:P64)=0,0,D64-Y64),0))))</f>
        <v>0</v>
      </c>
      <c r="AG64" s="73">
        <f>IF($AE$2=N64,IF(O64="janvier",E64,E64*(13-MATCH(O64,'références '!$L$4:$L$15,0))/12),IF($AE$2=P64,-E64*(13-MATCH(Q64,'références '!$L$4:$L$15,0))/12,IF($AE$2=P64+1,-Q64,IF($AE$2&gt;=N64,IF(SUM(O64:P64)=0,0,E64-Z64),0))))</f>
        <v>0</v>
      </c>
      <c r="AH64" s="73">
        <f>IF($AE$2=N64,IF(O64="janvier",F64,F64*(13-MATCH(O64,'références '!$L$4:$L$15,0))/12),IF($AE$2=P64,-F64*(13-MATCH(Q64,'références '!$L$4:$L$15,0))/12,IF($AE$2=P64+1,-Q64,IF($AE$2&gt;=N64,IF(SUM(O64:P64)=0,0,F64-AA64),0))))</f>
        <v>0</v>
      </c>
      <c r="AI64" s="73">
        <f>SUM(AE64:AH64)</f>
        <v>1</v>
      </c>
      <c r="AJ64" s="70">
        <f>Tableau22[[#This Row],[nb postes A cumul 2021]]+Tableau22[[#This Row],[nb postes A 2022]]</f>
        <v>1</v>
      </c>
      <c r="AK64" s="70">
        <f>Tableau22[[#This Row],[nb postes B cumul 2021]]+Tableau22[[#This Row],[nb postes B 2022]]</f>
        <v>0</v>
      </c>
      <c r="AL64" s="70">
        <f>Tableau22[[#This Row],[nb postes C cumul 2021]]+Tableau22[[#This Row],[nb postes C 2022]]</f>
        <v>0</v>
      </c>
      <c r="AM64" s="70">
        <f>Tableau22[[#This Row],[nb postes apprentis cumul 2021]]+Tableau22[[#This Row],[nb postes apprentis 2022]]</f>
        <v>0</v>
      </c>
      <c r="AN64" s="70">
        <f>SUM(Tableau22[[#This Row],[nb postes A cumul 2021]:[nb postes apprentis cumul 2021]])</f>
        <v>0</v>
      </c>
      <c r="AO64" s="75">
        <f>IF($S$2=N64,IF(O64="janvier",M64,M64*(13-MATCH(O64,'références '!$L$4:$L$15,0))/12),IF($S$2=P64,-M64*(13-MATCH(Q64,'références '!$L$4:$L$15,0))/12,IF($S$2=P64+1,-Q64,IF($S$2&gt;=N64,IF(SUM(O64:P64)=0,0,M64-AC64),0))))</f>
        <v>0</v>
      </c>
      <c r="AP64" s="75">
        <f>Tableau22[[#This Row],[montant cumulé 2021]]+Tableau22[[#This Row],[montant BP 2022]]</f>
        <v>0</v>
      </c>
      <c r="AQ64" s="73" t="e">
        <f>IF($S$2=#REF!,IF(#REF!="janvier",R64,R64*(13-MATCH(#REF!,'références '!$L$4:$L$15,0))/12),IF($S$2=#REF!,-R64*(13-MATCH(#REF!,'références '!$L$4:$L$15,0))/12,IF($S$2=#REF!+1,-#REF!,IF($S$2&gt;=#REF!,IF(SUM(#REF!)=0,0,R64-#REF!),0))))</f>
        <v>#REF!</v>
      </c>
      <c r="AR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4" s="73" t="e">
        <f>SUM(AQ64:AT64)</f>
        <v>#REF!</v>
      </c>
      <c r="AV64" s="70"/>
      <c r="AW64" s="70"/>
      <c r="AX64" s="70"/>
      <c r="AY64" s="70"/>
      <c r="AZ64" s="70">
        <f>SUM(Tableau22[[#This Row],[nb postes A cumul 2021]:[nb postes apprentis cumul 2021]])</f>
        <v>0</v>
      </c>
      <c r="BA6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4" s="75">
        <f>Tableau22[[#This Row],[montant DM 2021]]</f>
        <v>0</v>
      </c>
      <c r="BC64" s="73">
        <f>IF($S$2=T64,IF(U64="janvier",#REF!,#REF!*(13-MATCH(U64,'références '!$L$4:$L$15,0))/12),IF($S$2=V64,-#REF!*(13-MATCH(W64,'références '!$L$4:$L$15,0))/12,IF($S$2=V64+1,-W64,IF($S$2&gt;=T64,IF(SUM(U64:V64)=0,0,#REF!-W64),0))))</f>
        <v>0</v>
      </c>
      <c r="BD64" s="73">
        <f>IF($S$2=T64,IF(U64="janvier",#REF!,#REF!*(13-MATCH(U64,'références '!$L$4:$L$15,0))/12),IF($S$2=V64,-#REF!*(13-MATCH(W64,'références '!$L$4:$L$15,0))/12,IF($S$2=V64+1,-W64,IF($S$2&gt;=T64,IF(SUM(U64:V64)=0,0,#REF!-W64),0))))</f>
        <v>0</v>
      </c>
      <c r="BE64" s="73">
        <f>IF($S$2=T64,IF(U64="janvier",#REF!,#REF!*(13-MATCH(U64,'références '!$L$4:$L$15,0))/12),IF($S$2=V64,-#REF!*(13-MATCH(W64,'références '!$L$4:$L$15,0))/12,IF($S$2=V64+1,-W64,IF($S$2&gt;=T64,IF(SUM(U64:V64)=0,0,#REF!-W64),0))))</f>
        <v>0</v>
      </c>
      <c r="BF64" s="73">
        <f>IF($S$2=T64,IF(U64="janvier",#REF!,#REF!*(13-MATCH(U64,'références '!$L$4:$L$15,0))/12),IF($S$2=V64,-#REF!*(13-MATCH(W64,'références '!$L$4:$L$15,0))/12,IF($S$2=V64+1,-W64,IF($S$2&gt;=T64,IF(SUM(U64:V64)=0,0,#REF!-W64),0))))</f>
        <v>0</v>
      </c>
      <c r="BG64" s="73">
        <f>SUM(BC64:BF64)</f>
        <v>0</v>
      </c>
      <c r="BH64" s="70"/>
      <c r="BI64" s="70"/>
      <c r="BJ64" s="70"/>
      <c r="BK64" s="70"/>
      <c r="BL64" s="70">
        <f>SUM(Tableau22[[#This Row],[nb postes A cumul 2021]:[nb postes apprentis cumul 2021]])</f>
        <v>0</v>
      </c>
      <c r="BM64" s="75">
        <f>IF($S$2=T64,IF(U64="janvier",#REF!,#REF!*(13-MATCH(U64,'références '!$L$4:$L$15,0))/12),IF($S$2=V64,-#REF!*(13-MATCH(W64,'références '!$L$4:$L$15,0))/12,IF($S$2=V64+1,-W64,IF($S$2&gt;=T64,IF(SUM(U64:V64)=0,0,#REF!-W64),0))))</f>
        <v>0</v>
      </c>
      <c r="BN64" s="75">
        <f>Tableau22[[#This Row],[montant DM 2021]]</f>
        <v>0</v>
      </c>
      <c r="BO64" s="73">
        <f>IF($S$2=AF64,IF(AG64="janvier",#REF!,#REF!*(13-MATCH(AG64,'références '!$L$4:$L$15,0))/12),IF($S$2=AH64,-#REF!*(13-MATCH(AI64,'références '!$L$4:$L$15,0))/12,IF($S$2=AH64+1,-AI64,IF($S$2&gt;=AF64,IF(SUM(AG64:AH64)=0,0,#REF!-AI64),0))))</f>
        <v>0</v>
      </c>
      <c r="BP64" s="73">
        <f>IF($S$2=AF64,IF(AG64="janvier",#REF!,#REF!*(13-MATCH(AG64,'références '!$L$4:$L$15,0))/12),IF($S$2=AH64,-#REF!*(13-MATCH(AI64,'références '!$L$4:$L$15,0))/12,IF($S$2=AH64+1,-AI64,IF($S$2&gt;=AF64,IF(SUM(AG64:AH64)=0,0,#REF!-AI64),0))))</f>
        <v>0</v>
      </c>
      <c r="BQ64" s="73">
        <f>IF($S$2=AF64,IF(AG64="janvier",#REF!,#REF!*(13-MATCH(AG64,'références '!$L$4:$L$15,0))/12),IF($S$2=AH64,-#REF!*(13-MATCH(AI64,'références '!$L$4:$L$15,0))/12,IF($S$2=AH64+1,-AI64,IF($S$2&gt;=AF64,IF(SUM(AG64:AH64)=0,0,#REF!-AI64),0))))</f>
        <v>0</v>
      </c>
      <c r="BR64" s="73">
        <f>IF($S$2=AF64,IF(AG64="janvier",#REF!,#REF!*(13-MATCH(AG64,'références '!$L$4:$L$15,0))/12),IF($S$2=AH64,-#REF!*(13-MATCH(AI64,'références '!$L$4:$L$15,0))/12,IF($S$2=AH64+1,-AI64,IF($S$2&gt;=AF64,IF(SUM(AG64:AH64)=0,0,#REF!-AI64),0))))</f>
        <v>0</v>
      </c>
      <c r="BS64" s="73">
        <f>SUM(BO64:BR64)</f>
        <v>0</v>
      </c>
      <c r="BT64" s="70"/>
      <c r="BU64" s="70"/>
      <c r="BV64" s="70"/>
      <c r="BW64" s="70"/>
      <c r="BX64" s="70">
        <f>SUM(Tableau22[[#This Row],[nb postes A cumul 2021]:[nb postes apprentis cumul 2021]])</f>
        <v>0</v>
      </c>
      <c r="BY64" s="75">
        <f>IF($S$2=AF64,IF(AG64="janvier",Z64,Z64*(13-MATCH(AG64,'références '!$L$4:$L$15,0))/12),IF($S$2=AH64,-Z64*(13-MATCH(AI64,'références '!$L$4:$L$15,0))/12,IF($S$2=AH64+1,-AI64,IF($S$2&gt;=AF64,IF(SUM(AG64:AH64)=0,0,Z64-AI64),0))))</f>
        <v>0</v>
      </c>
      <c r="BZ64" s="75">
        <f>Tableau22[[#This Row],[montant DM 2021]]</f>
        <v>0</v>
      </c>
      <c r="CA64" s="73" t="e">
        <f>IF($S$2=AR64,IF(AS64="janvier",X64,X64*(13-MATCH(AS64,'références '!$L$4:$L$15,0))/12),IF($S$2=AT64,-X64*(13-MATCH(AU64,'références '!$L$4:$L$15,0))/12,IF($S$2=AT64+1,-AU64,IF($S$2&gt;=AR64,IF(SUM(AS64:AT64)=0,0,X64-AU64),0))))</f>
        <v>#REF!</v>
      </c>
      <c r="CB64" s="73" t="e">
        <f>IF($S$2=AR64,IF(AS64="janvier",Y64,Y64*(13-MATCH(AS64,'références '!$L$4:$L$15,0))/12),IF($S$2=AT64,-Y64*(13-MATCH(AU64,'références '!$L$4:$L$15,0))/12,IF($S$2=AT64+1,-AU64,IF($S$2&gt;=AR64,IF(SUM(AS64:AT64)=0,0,Y64-AU64),0))))</f>
        <v>#REF!</v>
      </c>
      <c r="CC64" s="73" t="e">
        <f>IF($S$2=AR64,IF(AS64="janvier",Z64,Z64*(13-MATCH(AS64,'références '!$L$4:$L$15,0))/12),IF($S$2=AT64,-Z64*(13-MATCH(AU64,'références '!$L$4:$L$15,0))/12,IF($S$2=AT64+1,-AU64,IF($S$2&gt;=AR64,IF(SUM(AS64:AT64)=0,0,Z64-AU64),0))))</f>
        <v>#REF!</v>
      </c>
      <c r="CD64" s="73" t="e">
        <f>IF($S$2=AR64,IF(AS64="janvier",AA64,AA64*(13-MATCH(AS64,'références '!$L$4:$L$15,0))/12),IF($S$2=AT64,-AA64*(13-MATCH(AU64,'références '!$L$4:$L$15,0))/12,IF($S$2=AT64+1,-AU64,IF($S$2&gt;=AR64,IF(SUM(AS64:AT64)=0,0,AA64-AU64),0))))</f>
        <v>#REF!</v>
      </c>
      <c r="CE64" s="73" t="e">
        <f>SUM(CA64:CD64)</f>
        <v>#REF!</v>
      </c>
      <c r="CF64" s="70"/>
      <c r="CG64" s="70"/>
      <c r="CH64" s="70"/>
      <c r="CI64" s="70"/>
      <c r="CJ64" s="70">
        <f>SUM(Tableau22[[#This Row],[nb postes A cumul 2021]:[nb postes apprentis cumul 2021]])</f>
        <v>0</v>
      </c>
      <c r="CK64" s="75" t="e">
        <f>IF($S$2=AR64,IF(AS64="janvier",AL64,AL64*(13-MATCH(AS64,'références '!$L$4:$L$15,0))/12),IF($S$2=AT64,-AL64*(13-MATCH(AU64,'références '!$L$4:$L$15,0))/12,IF($S$2=AT64+1,-AU64,IF($S$2&gt;=AR64,IF(SUM(AS64:AT64)=0,0,AL64-AU64),0))))</f>
        <v>#REF!</v>
      </c>
      <c r="CL64" s="75">
        <f>Tableau22[[#This Row],[montant DM 2021]]</f>
        <v>0</v>
      </c>
      <c r="CM64" s="73">
        <f>IF($S$2=BD64,IF(BE64="janvier",AJ64,AJ64*(13-MATCH(BE64,'références '!$L$4:$L$15,0))/12),IF($S$2=BF64,-AJ64*(13-MATCH(BG64,'références '!$L$4:$L$15,0))/12,IF($S$2=BF64+1,-BG64,IF($S$2&gt;=BD64,IF(SUM(BE64:BF64)=0,0,AJ64-BG64),0))))</f>
        <v>0</v>
      </c>
      <c r="CN64" s="73">
        <f>IF($S$2=BD64,IF(BE64="janvier",AK64,AK64*(13-MATCH(BE64,'références '!$L$4:$L$15,0))/12),IF($S$2=BF64,-AK64*(13-MATCH(BG64,'références '!$L$4:$L$15,0))/12,IF($S$2=BF64+1,-BG64,IF($S$2&gt;=BD64,IF(SUM(BE64:BF64)=0,0,AK64-BG64),0))))</f>
        <v>0</v>
      </c>
      <c r="CO64" s="73">
        <f>IF($S$2=BD64,IF(BE64="janvier",AL64,AL64*(13-MATCH(BE64,'références '!$L$4:$L$15,0))/12),IF($S$2=BF64,-AL64*(13-MATCH(BG64,'références '!$L$4:$L$15,0))/12,IF($S$2=BF64+1,-BG64,IF($S$2&gt;=BD64,IF(SUM(BE64:BF64)=0,0,AL64-BG64),0))))</f>
        <v>0</v>
      </c>
      <c r="CP64" s="73">
        <f>IF($S$2=BD64,IF(BE64="janvier",AM64,AM64*(13-MATCH(BE64,'références '!$L$4:$L$15,0))/12),IF($S$2=BF64,-AM64*(13-MATCH(BG64,'références '!$L$4:$L$15,0))/12,IF($S$2=BF64+1,-BG64,IF($S$2&gt;=BD64,IF(SUM(BE64:BF64)=0,0,AM64-BG64),0))))</f>
        <v>0</v>
      </c>
      <c r="CQ64" s="73">
        <f>SUM(CM64:CP64)</f>
        <v>0</v>
      </c>
      <c r="CR64" s="70"/>
      <c r="CS64" s="70"/>
      <c r="CT64" s="70"/>
      <c r="CU64" s="70"/>
      <c r="CV64" s="70">
        <f>SUM(Tableau22[[#This Row],[nb postes A cumul 2021]:[nb postes apprentis cumul 2021]])</f>
        <v>0</v>
      </c>
      <c r="CW64" s="75">
        <f>IF($S$2=BD64,IF(BE64="janvier",AX64,AX64*(13-MATCH(BE64,'références '!$L$4:$L$15,0))/12),IF($S$2=BF64,-AX64*(13-MATCH(BG64,'références '!$L$4:$L$15,0))/12,IF($S$2=BF64+1,-BG64,IF($S$2&gt;=BD64,IF(SUM(BE64:BF64)=0,0,AX64-BG64),0))))</f>
        <v>0</v>
      </c>
      <c r="CX64" s="75">
        <f>Tableau22[[#This Row],[montant DM 2021]]</f>
        <v>0</v>
      </c>
    </row>
    <row r="65" spans="1:102" x14ac:dyDescent="0.25">
      <c r="A65" s="13"/>
      <c r="B65" s="13" t="s">
        <v>91</v>
      </c>
      <c r="C65" s="25">
        <v>1</v>
      </c>
      <c r="D65" s="25"/>
      <c r="E65" s="25"/>
      <c r="F65" s="25"/>
      <c r="G65" s="25">
        <f>SUM(C65:F65)</f>
        <v>1</v>
      </c>
      <c r="H65" s="18" t="s">
        <v>81</v>
      </c>
      <c r="I65" s="13" t="s">
        <v>77</v>
      </c>
      <c r="J65" s="26">
        <f>IF(H65="titulaire",IF(I65="technique",(C65*'références coût RH'!$C$2)+(D65*'références coût RH'!$C$3)+(E65*'références coût RH'!$C$4)+(F65*'références coût RH'!$B$5),
IF(I65="administrative",(C65*'références coût RH'!$D$2)+(D65*'références coût RH'!$D$3)+(E65*'références coût RH'!$D$4)+(F65*'références coût RH'!$B$5),
IF(I65="sanitaire",(C65*'références coût RH'!$E$2)+(D65*'références coût RH'!$E$3)+(E65*'références coût RH'!$E$4)+(F65*'références coût RH'!$B$5),
IF(I65="culturelle",(C65*'références coût RH'!$F$2)+(D65*'références coût RH'!$F$3)+(E65*'références coût RH'!$F$4)+(F65*'références coût RH'!$B$5),
IF(I65="sportive",(C65*'références coût RH'!$G$2)+(D65*'références coût RH'!$G$3)+(E65*'références coût RH'!$G$4)+(F65*'références coût RH'!$B$5),
IF(I65="animation",(C65*'références coût RH'!$H$2)+(D65*'références coût RH'!$H$3)+(E65*'références coût RH'!$H$4)+(F65*'références coût RH'!$B$5),
IF(I65="PM",(C65*'références coût RH'!$I$2)+(D65*'références coût RH'!$I$3)+(E65*'références coût RH'!$I$4)+(F65*'références coût RH'!$B$5),
IF(I65="",(C65*'références coût RH'!$B$2)+(D65*'références coût RH'!$B$3)+(E65*'références coût RH'!$B$4)+(F65*'références coût RH'!$B$5))))))))),
IF(I65="technique",(C65*'références coût RH'!$C$11)+(D65*'références coût RH'!$C$12)+(E65*'références coût RH'!$C$13)+(F65*'références coût RH'!$B$14),
IF(I65="administrative",(C65*'références coût RH'!$D$11)+(D65*'références coût RH'!$D$12)+(E65*'références coût RH'!$D$13)+(F65*'références coût RH'!$B$14),
IF(I65="sanitaire",(C65*'références coût RH'!$E$11)+(D65*'références coût RH'!$E$12)+(E65*'références coût RH'!$E$13)+(F65*'références coût RH'!$B$14),
IF(I65="culturelle",(C65*'références coût RH'!$F$11)+(D65*'références coût RH'!$F$12)+(E65*'références coût RH'!$F$13)+(F65*'références coût RH'!$B$14),
IF(I65="sportive",(C65*'références coût RH'!$BH$21)+(D65*'références coût RH'!$BH$22)+(E65*'références coût RH'!$BH$23)+(F65*'références coût RH'!$B$14),
IF(I65="animation",(C65*'références coût RH'!$H$11)+(D65*'références coût RH'!$H$12)+(E65*'références coût RH'!$H$13)+(F65*'références coût RH'!$B$14),
IF(I65="PM",(C65*'références coût RH'!$I$11)+(D65*'références coût RH'!$I$12)+(E65*'références coût RH'!$I$13)+(F65*'références coût RH'!$B$14),
IF(I65="",(C65*'références coût RH'!$B$11)+(D65*'références coût RH'!$B$12)+(E65*'références coût RH'!$B$13)+(F65*'références coût RH'!$B$14))))))))))</f>
        <v>80000</v>
      </c>
      <c r="K65" s="26"/>
      <c r="L65" s="26"/>
      <c r="M65" s="26">
        <f>Tableau22[[#This Row],[montant estimé 012]]+Tableau22[[#This Row],[Montant estimé 011 et 65]]+Tableau22[[#This Row],[Montant estimé recettes]]</f>
        <v>80000</v>
      </c>
      <c r="N65" s="49">
        <v>2022</v>
      </c>
      <c r="O65" s="13" t="s">
        <v>114</v>
      </c>
      <c r="P65" s="56"/>
      <c r="Q65" s="56"/>
      <c r="R65" s="13"/>
      <c r="S65" s="73">
        <f>IF($S$2=N65,IF(O65="janvier",C65,C65*(13-MATCH(O65,'références '!$L$4:$L$15,0))/12),IF($S$2=P65,-C65*(13-MATCH(Q65,'références '!$L$4:$L$15,0))/12,IF($S$2=P65+1,-Q65,IF($S$2&gt;=N65,IF(SUM(O65:P65)=0,0,C65-Q65),0))))</f>
        <v>0</v>
      </c>
      <c r="T65" s="73">
        <f>IF($S$2=N65,IF(O65="janvier",D65,D65*(13-MATCH(O65,'références '!$L$4:$L$15,0))/12),IF($S$2=P65,-D65*(13-MATCH(Q65,'références '!$L$4:$L$15,0))/12,IF($S$2=P65+1,-Q65,IF($S$2&gt;=N65,IF(SUM(O65:P65)=0,0,D65-Q65),0))))</f>
        <v>0</v>
      </c>
      <c r="U65" s="73">
        <f>IF($S$2=N65,IF(O65="janvier",E65,E65*(13-MATCH(O65,'références '!$L$4:$L$15,0))/12),IF($S$2=P65,-E65*(13-MATCH(Q65,'références '!$L$4:$L$15,0))/12,IF($S$2=P65+1,-Q65,IF($S$2&gt;=N65,IF(SUM(O65:P65)=0,0,E65-Q65),0))))</f>
        <v>0</v>
      </c>
      <c r="V65" s="73">
        <f>IF($S$2=N65,IF(O65="janvier",F65,F65*(13-MATCH(O65,'références '!$L$4:$L$15,0))/12),IF($S$2=P65,-F65*(13-MATCH(Q65,'références '!$L$4:$L$15,0))/12,IF($S$2=P65+1,-Q65,IF($S$2&gt;=N65,IF(SUM(O65:P65)=0,0,F65-Q65),0))))</f>
        <v>0</v>
      </c>
      <c r="W65" s="73">
        <f>SUM(S65:V65)</f>
        <v>0</v>
      </c>
      <c r="X65" s="70">
        <f>Tableau22[[#This Row],[nb postes A 2021]]</f>
        <v>0</v>
      </c>
      <c r="Y65" s="70">
        <f>Tableau22[[#This Row],[nb postes B 2021]]</f>
        <v>0</v>
      </c>
      <c r="Z65" s="70">
        <f>Tableau22[[#This Row],[nb postes C 2021]]</f>
        <v>0</v>
      </c>
      <c r="AA65" s="70">
        <f>Tableau22[[#This Row],[nb postes apprentis 2021]]</f>
        <v>0</v>
      </c>
      <c r="AB65" s="70">
        <f>SUM(Tableau22[[#This Row],[nb postes A cumul 2021]:[nb postes apprentis cumul 2021]])</f>
        <v>0</v>
      </c>
      <c r="AC65" s="75">
        <f>IF($S$2=N65,IF(O65="janvier",M65,M65*(13-MATCH(O65,'références '!$L$4:$L$15,0))/12),IF($S$2=P65,-M65*(13-MATCH(Q65,'références '!$L$4:$L$15,0))/12,IF($S$2=P65+1,-Q65,IF($S$2&gt;=N65,IF(SUM(O65:P65)=0,0,M65-Q65),0))))</f>
        <v>0</v>
      </c>
      <c r="AD65" s="75">
        <f>Tableau22[[#This Row],[montant DM 2021]]</f>
        <v>0</v>
      </c>
      <c r="AE65" s="73">
        <f>IF($AE$2=N65,IF(O65="janvier",C65,C65*(13-MATCH(O65,'références '!$L$4:$L$15,0))/12),IF($AE$2=P65,-C65*(13-MATCH(Q65,'références '!$L$4:$L$15,0))/12,IF($AE$2=P65+1,-Q65,IF($AE$2&gt;=N65,IF(SUM(O65:P65)=0,0,C65-X65),0))))</f>
        <v>1</v>
      </c>
      <c r="AF65" s="73">
        <f>IF($AE$2=N65,IF(O65="janvier",D65,D65*(13-MATCH(O65,'références '!$L$4:$L$15,0))/12),IF($AE$2=P65,-D65*(13-MATCH(Q65,'références '!$L$4:$L$15,0))/12,IF($AE$2=P65+1,-Q65,IF($AE$2&gt;=N65,IF(SUM(O65:P65)=0,0,D65-Y65),0))))</f>
        <v>0</v>
      </c>
      <c r="AG65" s="73">
        <f>IF($AE$2=N65,IF(O65="janvier",E65,E65*(13-MATCH(O65,'références '!$L$4:$L$15,0))/12),IF($AE$2=P65,-E65*(13-MATCH(Q65,'références '!$L$4:$L$15,0))/12,IF($AE$2=P65+1,-Q65,IF($AE$2&gt;=N65,IF(SUM(O65:P65)=0,0,E65-Z65),0))))</f>
        <v>0</v>
      </c>
      <c r="AH65" s="73">
        <f>IF($AE$2=N65,IF(O65="janvier",F65,F65*(13-MATCH(O65,'références '!$L$4:$L$15,0))/12),IF($AE$2=P65,-F65*(13-MATCH(Q65,'références '!$L$4:$L$15,0))/12,IF($AE$2=P65+1,-Q65,IF($AE$2&gt;=N65,IF(SUM(O65:P65)=0,0,F65-AA65),0))))</f>
        <v>0</v>
      </c>
      <c r="AI65" s="73">
        <f>SUM(AE65:AH65)</f>
        <v>1</v>
      </c>
      <c r="AJ65" s="70">
        <f>Tableau22[[#This Row],[nb postes A cumul 2021]]+Tableau22[[#This Row],[nb postes A 2022]]</f>
        <v>1</v>
      </c>
      <c r="AK65" s="70">
        <f>Tableau22[[#This Row],[nb postes B cumul 2021]]+Tableau22[[#This Row],[nb postes B 2022]]</f>
        <v>0</v>
      </c>
      <c r="AL65" s="70">
        <f>Tableau22[[#This Row],[nb postes C cumul 2021]]+Tableau22[[#This Row],[nb postes C 2022]]</f>
        <v>0</v>
      </c>
      <c r="AM65" s="70">
        <f>Tableau22[[#This Row],[nb postes apprentis cumul 2021]]+Tableau22[[#This Row],[nb postes apprentis 2022]]</f>
        <v>0</v>
      </c>
      <c r="AN65" s="70">
        <f>SUM(Tableau22[[#This Row],[nb postes A cumul 2021]:[nb postes apprentis cumul 2021]])</f>
        <v>0</v>
      </c>
      <c r="AO65" s="75">
        <f>IF($S$2=N65,IF(O65="janvier",M65,M65*(13-MATCH(O65,'références '!$L$4:$L$15,0))/12),IF($S$2=P65,-M65*(13-MATCH(Q65,'références '!$L$4:$L$15,0))/12,IF($S$2=P65+1,-Q65,IF($S$2&gt;=N65,IF(SUM(O65:P65)=0,0,M65-AC65),0))))</f>
        <v>0</v>
      </c>
      <c r="AP65" s="75">
        <f>Tableau22[[#This Row],[montant cumulé 2021]]+Tableau22[[#This Row],[montant BP 2022]]</f>
        <v>0</v>
      </c>
      <c r="AQ65" s="73" t="e">
        <f>IF($S$2=#REF!,IF(#REF!="janvier",R65,R65*(13-MATCH(#REF!,'références '!$L$4:$L$15,0))/12),IF($S$2=#REF!,-R65*(13-MATCH(#REF!,'références '!$L$4:$L$15,0))/12,IF($S$2=#REF!+1,-#REF!,IF($S$2&gt;=#REF!,IF(SUM(#REF!)=0,0,R65-#REF!),0))))</f>
        <v>#REF!</v>
      </c>
      <c r="AR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5" s="73" t="e">
        <f>SUM(AQ65:AT65)</f>
        <v>#REF!</v>
      </c>
      <c r="AV65" s="70"/>
      <c r="AW65" s="70"/>
      <c r="AX65" s="70"/>
      <c r="AY65" s="70"/>
      <c r="AZ65" s="70">
        <f>SUM(Tableau22[[#This Row],[nb postes A cumul 2021]:[nb postes apprentis cumul 2021]])</f>
        <v>0</v>
      </c>
      <c r="BA6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5" s="75">
        <f>Tableau22[[#This Row],[montant DM 2021]]</f>
        <v>0</v>
      </c>
      <c r="BC65" s="73">
        <f>IF($S$2=T65,IF(U65="janvier",#REF!,#REF!*(13-MATCH(U65,'références '!$L$4:$L$15,0))/12),IF($S$2=V65,-#REF!*(13-MATCH(W65,'références '!$L$4:$L$15,0))/12,IF($S$2=V65+1,-W65,IF($S$2&gt;=T65,IF(SUM(U65:V65)=0,0,#REF!-W65),0))))</f>
        <v>0</v>
      </c>
      <c r="BD65" s="73">
        <f>IF($S$2=T65,IF(U65="janvier",#REF!,#REF!*(13-MATCH(U65,'références '!$L$4:$L$15,0))/12),IF($S$2=V65,-#REF!*(13-MATCH(W65,'références '!$L$4:$L$15,0))/12,IF($S$2=V65+1,-W65,IF($S$2&gt;=T65,IF(SUM(U65:V65)=0,0,#REF!-W65),0))))</f>
        <v>0</v>
      </c>
      <c r="BE65" s="73">
        <f>IF($S$2=T65,IF(U65="janvier",#REF!,#REF!*(13-MATCH(U65,'références '!$L$4:$L$15,0))/12),IF($S$2=V65,-#REF!*(13-MATCH(W65,'références '!$L$4:$L$15,0))/12,IF($S$2=V65+1,-W65,IF($S$2&gt;=T65,IF(SUM(U65:V65)=0,0,#REF!-W65),0))))</f>
        <v>0</v>
      </c>
      <c r="BF65" s="73">
        <f>IF($S$2=T65,IF(U65="janvier",#REF!,#REF!*(13-MATCH(U65,'références '!$L$4:$L$15,0))/12),IF($S$2=V65,-#REF!*(13-MATCH(W65,'références '!$L$4:$L$15,0))/12,IF($S$2=V65+1,-W65,IF($S$2&gt;=T65,IF(SUM(U65:V65)=0,0,#REF!-W65),0))))</f>
        <v>0</v>
      </c>
      <c r="BG65" s="73">
        <f>SUM(BC65:BF65)</f>
        <v>0</v>
      </c>
      <c r="BH65" s="70"/>
      <c r="BI65" s="70"/>
      <c r="BJ65" s="70"/>
      <c r="BK65" s="70"/>
      <c r="BL65" s="70">
        <f>SUM(Tableau22[[#This Row],[nb postes A cumul 2021]:[nb postes apprentis cumul 2021]])</f>
        <v>0</v>
      </c>
      <c r="BM65" s="75">
        <f>IF($S$2=T65,IF(U65="janvier",#REF!,#REF!*(13-MATCH(U65,'références '!$L$4:$L$15,0))/12),IF($S$2=V65,-#REF!*(13-MATCH(W65,'références '!$L$4:$L$15,0))/12,IF($S$2=V65+1,-W65,IF($S$2&gt;=T65,IF(SUM(U65:V65)=0,0,#REF!-W65),0))))</f>
        <v>0</v>
      </c>
      <c r="BN65" s="75">
        <f>Tableau22[[#This Row],[montant DM 2021]]</f>
        <v>0</v>
      </c>
      <c r="BO65" s="73">
        <f>IF($S$2=AF65,IF(AG65="janvier",#REF!,#REF!*(13-MATCH(AG65,'références '!$L$4:$L$15,0))/12),IF($S$2=AH65,-#REF!*(13-MATCH(AI65,'références '!$L$4:$L$15,0))/12,IF($S$2=AH65+1,-AI65,IF($S$2&gt;=AF65,IF(SUM(AG65:AH65)=0,0,#REF!-AI65),0))))</f>
        <v>0</v>
      </c>
      <c r="BP65" s="73">
        <f>IF($S$2=AF65,IF(AG65="janvier",#REF!,#REF!*(13-MATCH(AG65,'références '!$L$4:$L$15,0))/12),IF($S$2=AH65,-#REF!*(13-MATCH(AI65,'références '!$L$4:$L$15,0))/12,IF($S$2=AH65+1,-AI65,IF($S$2&gt;=AF65,IF(SUM(AG65:AH65)=0,0,#REF!-AI65),0))))</f>
        <v>0</v>
      </c>
      <c r="BQ65" s="73">
        <f>IF($S$2=AF65,IF(AG65="janvier",#REF!,#REF!*(13-MATCH(AG65,'références '!$L$4:$L$15,0))/12),IF($S$2=AH65,-#REF!*(13-MATCH(AI65,'références '!$L$4:$L$15,0))/12,IF($S$2=AH65+1,-AI65,IF($S$2&gt;=AF65,IF(SUM(AG65:AH65)=0,0,#REF!-AI65),0))))</f>
        <v>0</v>
      </c>
      <c r="BR65" s="73">
        <f>IF($S$2=AF65,IF(AG65="janvier",#REF!,#REF!*(13-MATCH(AG65,'références '!$L$4:$L$15,0))/12),IF($S$2=AH65,-#REF!*(13-MATCH(AI65,'références '!$L$4:$L$15,0))/12,IF($S$2=AH65+1,-AI65,IF($S$2&gt;=AF65,IF(SUM(AG65:AH65)=0,0,#REF!-AI65),0))))</f>
        <v>0</v>
      </c>
      <c r="BS65" s="73">
        <f>SUM(BO65:BR65)</f>
        <v>0</v>
      </c>
      <c r="BT65" s="70"/>
      <c r="BU65" s="70"/>
      <c r="BV65" s="70"/>
      <c r="BW65" s="70"/>
      <c r="BX65" s="70">
        <f>SUM(Tableau22[[#This Row],[nb postes A cumul 2021]:[nb postes apprentis cumul 2021]])</f>
        <v>0</v>
      </c>
      <c r="BY65" s="75">
        <f>IF($S$2=AF65,IF(AG65="janvier",Z65,Z65*(13-MATCH(AG65,'références '!$L$4:$L$15,0))/12),IF($S$2=AH65,-Z65*(13-MATCH(AI65,'références '!$L$4:$L$15,0))/12,IF($S$2=AH65+1,-AI65,IF($S$2&gt;=AF65,IF(SUM(AG65:AH65)=0,0,Z65-AI65),0))))</f>
        <v>0</v>
      </c>
      <c r="BZ65" s="75">
        <f>Tableau22[[#This Row],[montant DM 2021]]</f>
        <v>0</v>
      </c>
      <c r="CA65" s="73" t="e">
        <f>IF($S$2=AR65,IF(AS65="janvier",X65,X65*(13-MATCH(AS65,'références '!$L$4:$L$15,0))/12),IF($S$2=AT65,-X65*(13-MATCH(AU65,'références '!$L$4:$L$15,0))/12,IF($S$2=AT65+1,-AU65,IF($S$2&gt;=AR65,IF(SUM(AS65:AT65)=0,0,X65-AU65),0))))</f>
        <v>#REF!</v>
      </c>
      <c r="CB65" s="73" t="e">
        <f>IF($S$2=AR65,IF(AS65="janvier",Y65,Y65*(13-MATCH(AS65,'références '!$L$4:$L$15,0))/12),IF($S$2=AT65,-Y65*(13-MATCH(AU65,'références '!$L$4:$L$15,0))/12,IF($S$2=AT65+1,-AU65,IF($S$2&gt;=AR65,IF(SUM(AS65:AT65)=0,0,Y65-AU65),0))))</f>
        <v>#REF!</v>
      </c>
      <c r="CC65" s="73" t="e">
        <f>IF($S$2=AR65,IF(AS65="janvier",Z65,Z65*(13-MATCH(AS65,'références '!$L$4:$L$15,0))/12),IF($S$2=AT65,-Z65*(13-MATCH(AU65,'références '!$L$4:$L$15,0))/12,IF($S$2=AT65+1,-AU65,IF($S$2&gt;=AR65,IF(SUM(AS65:AT65)=0,0,Z65-AU65),0))))</f>
        <v>#REF!</v>
      </c>
      <c r="CD65" s="73" t="e">
        <f>IF($S$2=AR65,IF(AS65="janvier",AA65,AA65*(13-MATCH(AS65,'références '!$L$4:$L$15,0))/12),IF($S$2=AT65,-AA65*(13-MATCH(AU65,'références '!$L$4:$L$15,0))/12,IF($S$2=AT65+1,-AU65,IF($S$2&gt;=AR65,IF(SUM(AS65:AT65)=0,0,AA65-AU65),0))))</f>
        <v>#REF!</v>
      </c>
      <c r="CE65" s="73" t="e">
        <f>SUM(CA65:CD65)</f>
        <v>#REF!</v>
      </c>
      <c r="CF65" s="70"/>
      <c r="CG65" s="70"/>
      <c r="CH65" s="70"/>
      <c r="CI65" s="70"/>
      <c r="CJ65" s="70">
        <f>SUM(Tableau22[[#This Row],[nb postes A cumul 2021]:[nb postes apprentis cumul 2021]])</f>
        <v>0</v>
      </c>
      <c r="CK65" s="75" t="e">
        <f>IF($S$2=AR65,IF(AS65="janvier",AL65,AL65*(13-MATCH(AS65,'références '!$L$4:$L$15,0))/12),IF($S$2=AT65,-AL65*(13-MATCH(AU65,'références '!$L$4:$L$15,0))/12,IF($S$2=AT65+1,-AU65,IF($S$2&gt;=AR65,IF(SUM(AS65:AT65)=0,0,AL65-AU65),0))))</f>
        <v>#REF!</v>
      </c>
      <c r="CL65" s="75">
        <f>Tableau22[[#This Row],[montant DM 2021]]</f>
        <v>0</v>
      </c>
      <c r="CM65" s="73">
        <f>IF($S$2=BD65,IF(BE65="janvier",AJ65,AJ65*(13-MATCH(BE65,'références '!$L$4:$L$15,0))/12),IF($S$2=BF65,-AJ65*(13-MATCH(BG65,'références '!$L$4:$L$15,0))/12,IF($S$2=BF65+1,-BG65,IF($S$2&gt;=BD65,IF(SUM(BE65:BF65)=0,0,AJ65-BG65),0))))</f>
        <v>0</v>
      </c>
      <c r="CN65" s="73">
        <f>IF($S$2=BD65,IF(BE65="janvier",AK65,AK65*(13-MATCH(BE65,'références '!$L$4:$L$15,0))/12),IF($S$2=BF65,-AK65*(13-MATCH(BG65,'références '!$L$4:$L$15,0))/12,IF($S$2=BF65+1,-BG65,IF($S$2&gt;=BD65,IF(SUM(BE65:BF65)=0,0,AK65-BG65),0))))</f>
        <v>0</v>
      </c>
      <c r="CO65" s="73">
        <f>IF($S$2=BD65,IF(BE65="janvier",AL65,AL65*(13-MATCH(BE65,'références '!$L$4:$L$15,0))/12),IF($S$2=BF65,-AL65*(13-MATCH(BG65,'références '!$L$4:$L$15,0))/12,IF($S$2=BF65+1,-BG65,IF($S$2&gt;=BD65,IF(SUM(BE65:BF65)=0,0,AL65-BG65),0))))</f>
        <v>0</v>
      </c>
      <c r="CP65" s="73">
        <f>IF($S$2=BD65,IF(BE65="janvier",AM65,AM65*(13-MATCH(BE65,'références '!$L$4:$L$15,0))/12),IF($S$2=BF65,-AM65*(13-MATCH(BG65,'références '!$L$4:$L$15,0))/12,IF($S$2=BF65+1,-BG65,IF($S$2&gt;=BD65,IF(SUM(BE65:BF65)=0,0,AM65-BG65),0))))</f>
        <v>0</v>
      </c>
      <c r="CQ65" s="73">
        <f>SUM(CM65:CP65)</f>
        <v>0</v>
      </c>
      <c r="CR65" s="70"/>
      <c r="CS65" s="70"/>
      <c r="CT65" s="70"/>
      <c r="CU65" s="70"/>
      <c r="CV65" s="70">
        <f>SUM(Tableau22[[#This Row],[nb postes A cumul 2021]:[nb postes apprentis cumul 2021]])</f>
        <v>0</v>
      </c>
      <c r="CW65" s="75">
        <f>IF($S$2=BD65,IF(BE65="janvier",AX65,AX65*(13-MATCH(BE65,'références '!$L$4:$L$15,0))/12),IF($S$2=BF65,-AX65*(13-MATCH(BG65,'références '!$L$4:$L$15,0))/12,IF($S$2=BF65+1,-BG65,IF($S$2&gt;=BD65,IF(SUM(BE65:BF65)=0,0,AX65-BG65),0))))</f>
        <v>0</v>
      </c>
      <c r="CX65" s="75">
        <f>Tableau22[[#This Row],[montant DM 2021]]</f>
        <v>0</v>
      </c>
    </row>
    <row r="66" spans="1:102" ht="60" customHeight="1" x14ac:dyDescent="0.25">
      <c r="A66" s="20"/>
      <c r="B66" s="20" t="s">
        <v>91</v>
      </c>
      <c r="C66" s="33">
        <v>1</v>
      </c>
      <c r="D66" s="33">
        <v>-1</v>
      </c>
      <c r="E66" s="33"/>
      <c r="F66" s="33"/>
      <c r="G66" s="25">
        <f>SUM(C66:F66)</f>
        <v>0</v>
      </c>
      <c r="H66" s="18" t="s">
        <v>81</v>
      </c>
      <c r="I66" s="13" t="s">
        <v>77</v>
      </c>
      <c r="J66" s="26">
        <f>IF(H66="titulaire",IF(I66="technique",(C66*'références coût RH'!$C$2)+(D66*'références coût RH'!$C$3)+(E66*'références coût RH'!$C$4)+(F66*'références coût RH'!$B$5),
IF(I66="administrative",(C66*'références coût RH'!$D$2)+(D66*'références coût RH'!$D$3)+(E66*'références coût RH'!$D$4)+(F66*'références coût RH'!$B$5),
IF(I66="sanitaire",(C66*'références coût RH'!$E$2)+(D66*'références coût RH'!$E$3)+(E66*'références coût RH'!$E$4)+(F66*'références coût RH'!$B$5),
IF(I66="culturelle",(C66*'références coût RH'!$F$2)+(D66*'références coût RH'!$F$3)+(E66*'références coût RH'!$F$4)+(F66*'références coût RH'!$B$5),
IF(I66="sportive",(C66*'références coût RH'!$G$2)+(D66*'références coût RH'!$G$3)+(E66*'références coût RH'!$G$4)+(F66*'références coût RH'!$B$5),
IF(I66="animation",(C66*'références coût RH'!$H$2)+(D66*'références coût RH'!$H$3)+(E66*'références coût RH'!$H$4)+(F66*'références coût RH'!$B$5),
IF(I66="PM",(C66*'références coût RH'!$I$2)+(D66*'références coût RH'!$I$3)+(E66*'références coût RH'!$I$4)+(F66*'références coût RH'!$B$5),
IF(I66="",(C66*'références coût RH'!$B$2)+(D66*'références coût RH'!$B$3)+(E66*'références coût RH'!$B$4)+(F66*'références coût RH'!$B$5))))))))),
IF(I66="technique",(C66*'références coût RH'!$C$11)+(D66*'références coût RH'!$C$12)+(E66*'références coût RH'!$C$13)+(F66*'références coût RH'!$B$14),
IF(I66="administrative",(C66*'références coût RH'!$D$11)+(D66*'références coût RH'!$D$12)+(E66*'références coût RH'!$D$13)+(F66*'références coût RH'!$B$14),
IF(I66="sanitaire",(C66*'références coût RH'!$E$11)+(D66*'références coût RH'!$E$12)+(E66*'références coût RH'!$E$13)+(F66*'références coût RH'!$B$14),
IF(I66="culturelle",(C66*'références coût RH'!$F$11)+(D66*'références coût RH'!$F$12)+(E66*'références coût RH'!$F$13)+(F66*'références coût RH'!$B$14),
IF(I66="sportive",(C66*'références coût RH'!$BH$21)+(D66*'références coût RH'!$BH$22)+(E66*'références coût RH'!$BH$23)+(F66*'références coût RH'!$B$14),
IF(I66="animation",(C66*'références coût RH'!$H$11)+(D66*'références coût RH'!$H$12)+(E66*'références coût RH'!$H$13)+(F66*'références coût RH'!$B$14),
IF(I66="PM",(C66*'références coût RH'!$I$11)+(D66*'références coût RH'!$I$12)+(E66*'références coût RH'!$I$13)+(F66*'références coût RH'!$B$14),
IF(I66="",(C66*'références coût RH'!$B$11)+(D66*'références coût RH'!$B$12)+(E66*'références coût RH'!$B$13)+(F66*'références coût RH'!$B$14))))))))))</f>
        <v>32000</v>
      </c>
      <c r="K66" s="26"/>
      <c r="L66" s="26"/>
      <c r="M66" s="26">
        <f>Tableau22[[#This Row],[montant estimé 012]]+Tableau22[[#This Row],[Montant estimé 011 et 65]]+Tableau22[[#This Row],[Montant estimé recettes]]</f>
        <v>32000</v>
      </c>
      <c r="N66" s="53">
        <v>2021</v>
      </c>
      <c r="O66" s="20" t="s">
        <v>124</v>
      </c>
      <c r="P66" s="56"/>
      <c r="Q66" s="56"/>
      <c r="R66" s="13"/>
      <c r="S66" s="73">
        <f>IF($S$2=N66,IF(O66="janvier",C66,C66*(13-MATCH(O66,'références '!$L$4:$L$15,0))/12),IF($S$2=P66,-C66*(13-MATCH(Q66,'références '!$L$4:$L$15,0))/12,IF($S$2=P66+1,-Q66,IF($S$2&gt;=N66,IF(SUM(O66:P66)=0,0,C66-Q66),0))))</f>
        <v>0.16666666666666666</v>
      </c>
      <c r="T66" s="73">
        <f>IF($S$2=N66,IF(O66="janvier",D66,D66*(13-MATCH(O66,'références '!$L$4:$L$15,0))/12),IF($S$2=P66,-D66*(13-MATCH(Q66,'références '!$L$4:$L$15,0))/12,IF($S$2=P66+1,-Q66,IF($S$2&gt;=N66,IF(SUM(O66:P66)=0,0,D66-Q66),0))))</f>
        <v>-0.16666666666666666</v>
      </c>
      <c r="U66" s="73">
        <f>IF($S$2=N66,IF(O66="janvier",E66,E66*(13-MATCH(O66,'références '!$L$4:$L$15,0))/12),IF($S$2=P66,-E66*(13-MATCH(Q66,'références '!$L$4:$L$15,0))/12,IF($S$2=P66+1,-Q66,IF($S$2&gt;=N66,IF(SUM(O66:P66)=0,0,E66-Q66),0))))</f>
        <v>0</v>
      </c>
      <c r="V66" s="73">
        <f>IF($S$2=N66,IF(O66="janvier",F66,F66*(13-MATCH(O66,'références '!$L$4:$L$15,0))/12),IF($S$2=P66,-F66*(13-MATCH(Q66,'références '!$L$4:$L$15,0))/12,IF($S$2=P66+1,-Q66,IF($S$2&gt;=N66,IF(SUM(O66:P66)=0,0,F66-Q66),0))))</f>
        <v>0</v>
      </c>
      <c r="W66" s="73">
        <f>SUM(S66:V66)</f>
        <v>0</v>
      </c>
      <c r="X66" s="70">
        <f>Tableau22[[#This Row],[nb postes A 2021]]</f>
        <v>0.16666666666666666</v>
      </c>
      <c r="Y66" s="70">
        <f>Tableau22[[#This Row],[nb postes B 2021]]</f>
        <v>-0.16666666666666666</v>
      </c>
      <c r="Z66" s="70">
        <f>Tableau22[[#This Row],[nb postes C 2021]]</f>
        <v>0</v>
      </c>
      <c r="AA66" s="70">
        <f>Tableau22[[#This Row],[nb postes apprentis 2021]]</f>
        <v>0</v>
      </c>
      <c r="AB66" s="70">
        <f>SUM(Tableau22[[#This Row],[nb postes A cumul 2021]:[nb postes apprentis cumul 2021]])</f>
        <v>0</v>
      </c>
      <c r="AC66" s="75">
        <f>IF($S$2=N66,IF(O66="janvier",M66,M66*(13-MATCH(O66,'références '!$L$4:$L$15,0))/12),IF($S$2=P66,-M66*(13-MATCH(Q66,'références '!$L$4:$L$15,0))/12,IF($S$2=P66+1,-Q66,IF($S$2&gt;=N66,IF(SUM(O66:P66)=0,0,M66-Q66),0))))</f>
        <v>5333.333333333333</v>
      </c>
      <c r="AD66" s="75">
        <f>Tableau22[[#This Row],[montant DM 2021]]</f>
        <v>5333.333333333333</v>
      </c>
      <c r="AE66" s="73">
        <f>IF($AE$2=N66,IF(O66="janvier",C66,C66*(13-MATCH(O66,'références '!$L$4:$L$15,0))/12),IF($AE$2=P66,-C66*(13-MATCH(Q66,'références '!$L$4:$L$15,0))/12,IF($AE$2=P66+1,-Q66,IF($AE$2&gt;=N66,IF(SUM(O66:P66)=0,0,C66-X66),0))))</f>
        <v>0</v>
      </c>
      <c r="AF66" s="73">
        <f>IF($AE$2=N66,IF(O66="janvier",D66,D66*(13-MATCH(O66,'références '!$L$4:$L$15,0))/12),IF($AE$2=P66,-D66*(13-MATCH(Q66,'références '!$L$4:$L$15,0))/12,IF($AE$2=P66+1,-Q66,IF($AE$2&gt;=N66,IF(SUM(O66:P66)=0,0,D66-Y66),0))))</f>
        <v>0</v>
      </c>
      <c r="AG66" s="73">
        <f>IF($AE$2=N66,IF(O66="janvier",E66,E66*(13-MATCH(O66,'références '!$L$4:$L$15,0))/12),IF($AE$2=P66,-E66*(13-MATCH(Q66,'références '!$L$4:$L$15,0))/12,IF($AE$2=P66+1,-Q66,IF($AE$2&gt;=N66,IF(SUM(O66:P66)=0,0,E66-Z66),0))))</f>
        <v>0</v>
      </c>
      <c r="AH66" s="73">
        <f>IF($AE$2=N66,IF(O66="janvier",F66,F66*(13-MATCH(O66,'références '!$L$4:$L$15,0))/12),IF($AE$2=P66,-F66*(13-MATCH(Q66,'références '!$L$4:$L$15,0))/12,IF($AE$2=P66+1,-Q66,IF($AE$2&gt;=N66,IF(SUM(O66:P66)=0,0,F66-AA66),0))))</f>
        <v>0</v>
      </c>
      <c r="AI66" s="73">
        <f>SUM(AE66:AH66)</f>
        <v>0</v>
      </c>
      <c r="AJ66" s="70">
        <f>Tableau22[[#This Row],[nb postes A cumul 2021]]+Tableau22[[#This Row],[nb postes A 2022]]</f>
        <v>0.16666666666666666</v>
      </c>
      <c r="AK66" s="70">
        <f>Tableau22[[#This Row],[nb postes B cumul 2021]]+Tableau22[[#This Row],[nb postes B 2022]]</f>
        <v>-0.16666666666666666</v>
      </c>
      <c r="AL66" s="70">
        <f>Tableau22[[#This Row],[nb postes C cumul 2021]]+Tableau22[[#This Row],[nb postes C 2022]]</f>
        <v>0</v>
      </c>
      <c r="AM66" s="70">
        <f>Tableau22[[#This Row],[nb postes apprentis cumul 2021]]+Tableau22[[#This Row],[nb postes apprentis 2022]]</f>
        <v>0</v>
      </c>
      <c r="AN66" s="70">
        <f>SUM(Tableau22[[#This Row],[nb postes A cumul 2021]:[nb postes apprentis cumul 2021]])</f>
        <v>0</v>
      </c>
      <c r="AO66" s="75">
        <f>IF($S$2=N66,IF(O66="janvier",M66,M66*(13-MATCH(O66,'références '!$L$4:$L$15,0))/12),IF($S$2=P66,-M66*(13-MATCH(Q66,'références '!$L$4:$L$15,0))/12,IF($S$2=P66+1,-Q66,IF($S$2&gt;=N66,IF(SUM(O66:P66)=0,0,M66-AC66),0))))</f>
        <v>5333.333333333333</v>
      </c>
      <c r="AP66" s="75">
        <f>Tableau22[[#This Row],[montant cumulé 2021]]+Tableau22[[#This Row],[montant BP 2022]]</f>
        <v>10666.666666666666</v>
      </c>
      <c r="AQ66" s="73" t="e">
        <f>IF($S$2=#REF!,IF(#REF!="janvier",R66,R66*(13-MATCH(#REF!,'références '!$L$4:$L$15,0))/12),IF($S$2=#REF!,-R66*(13-MATCH(#REF!,'références '!$L$4:$L$15,0))/12,IF($S$2=#REF!+1,-#REF!,IF($S$2&gt;=#REF!,IF(SUM(#REF!)=0,0,R66-#REF!),0))))</f>
        <v>#REF!</v>
      </c>
      <c r="AR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6" s="73" t="e">
        <f>SUM(AQ66:AT66)</f>
        <v>#REF!</v>
      </c>
      <c r="AV66" s="70"/>
      <c r="AW66" s="70"/>
      <c r="AX66" s="70"/>
      <c r="AY66" s="70"/>
      <c r="AZ66" s="70">
        <f>SUM(Tableau22[[#This Row],[nb postes A cumul 2021]:[nb postes apprentis cumul 2021]])</f>
        <v>0</v>
      </c>
      <c r="BA6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6" s="75">
        <f>Tableau22[[#This Row],[montant DM 2021]]</f>
        <v>5333.333333333333</v>
      </c>
      <c r="BC66" s="73">
        <f>IF($S$2=T66,IF(U66="janvier",#REF!,#REF!*(13-MATCH(U66,'références '!$L$4:$L$15,0))/12),IF($S$2=V66,-#REF!*(13-MATCH(W66,'références '!$L$4:$L$15,0))/12,IF($S$2=V66+1,-W66,IF($S$2&gt;=T66,IF(SUM(U66:V66)=0,0,#REF!-W66),0))))</f>
        <v>0</v>
      </c>
      <c r="BD66" s="73">
        <f>IF($S$2=T66,IF(U66="janvier",#REF!,#REF!*(13-MATCH(U66,'références '!$L$4:$L$15,0))/12),IF($S$2=V66,-#REF!*(13-MATCH(W66,'références '!$L$4:$L$15,0))/12,IF($S$2=V66+1,-W66,IF($S$2&gt;=T66,IF(SUM(U66:V66)=0,0,#REF!-W66),0))))</f>
        <v>0</v>
      </c>
      <c r="BE66" s="73">
        <f>IF($S$2=T66,IF(U66="janvier",#REF!,#REF!*(13-MATCH(U66,'références '!$L$4:$L$15,0))/12),IF($S$2=V66,-#REF!*(13-MATCH(W66,'références '!$L$4:$L$15,0))/12,IF($S$2=V66+1,-W66,IF($S$2&gt;=T66,IF(SUM(U66:V66)=0,0,#REF!-W66),0))))</f>
        <v>0</v>
      </c>
      <c r="BF66" s="73">
        <f>IF($S$2=T66,IF(U66="janvier",#REF!,#REF!*(13-MATCH(U66,'références '!$L$4:$L$15,0))/12),IF($S$2=V66,-#REF!*(13-MATCH(W66,'références '!$L$4:$L$15,0))/12,IF($S$2=V66+1,-W66,IF($S$2&gt;=T66,IF(SUM(U66:V66)=0,0,#REF!-W66),0))))</f>
        <v>0</v>
      </c>
      <c r="BG66" s="73">
        <f>SUM(BC66:BF66)</f>
        <v>0</v>
      </c>
      <c r="BH66" s="70"/>
      <c r="BI66" s="70"/>
      <c r="BJ66" s="70"/>
      <c r="BK66" s="70"/>
      <c r="BL66" s="70">
        <f>SUM(Tableau22[[#This Row],[nb postes A cumul 2021]:[nb postes apprentis cumul 2021]])</f>
        <v>0</v>
      </c>
      <c r="BM66" s="75">
        <f>IF($S$2=T66,IF(U66="janvier",#REF!,#REF!*(13-MATCH(U66,'références '!$L$4:$L$15,0))/12),IF($S$2=V66,-#REF!*(13-MATCH(W66,'références '!$L$4:$L$15,0))/12,IF($S$2=V66+1,-W66,IF($S$2&gt;=T66,IF(SUM(U66:V66)=0,0,#REF!-W66),0))))</f>
        <v>0</v>
      </c>
      <c r="BN66" s="75">
        <f>Tableau22[[#This Row],[montant DM 2021]]</f>
        <v>5333.333333333333</v>
      </c>
      <c r="BO66" s="73">
        <f>IF($S$2=AF66,IF(AG66="janvier",#REF!,#REF!*(13-MATCH(AG66,'références '!$L$4:$L$15,0))/12),IF($S$2=AH66,-#REF!*(13-MATCH(AI66,'références '!$L$4:$L$15,0))/12,IF($S$2=AH66+1,-AI66,IF($S$2&gt;=AF66,IF(SUM(AG66:AH66)=0,0,#REF!-AI66),0))))</f>
        <v>0</v>
      </c>
      <c r="BP66" s="73">
        <f>IF($S$2=AF66,IF(AG66="janvier",#REF!,#REF!*(13-MATCH(AG66,'références '!$L$4:$L$15,0))/12),IF($S$2=AH66,-#REF!*(13-MATCH(AI66,'références '!$L$4:$L$15,0))/12,IF($S$2=AH66+1,-AI66,IF($S$2&gt;=AF66,IF(SUM(AG66:AH66)=0,0,#REF!-AI66),0))))</f>
        <v>0</v>
      </c>
      <c r="BQ66" s="73">
        <f>IF($S$2=AF66,IF(AG66="janvier",#REF!,#REF!*(13-MATCH(AG66,'références '!$L$4:$L$15,0))/12),IF($S$2=AH66,-#REF!*(13-MATCH(AI66,'références '!$L$4:$L$15,0))/12,IF($S$2=AH66+1,-AI66,IF($S$2&gt;=AF66,IF(SUM(AG66:AH66)=0,0,#REF!-AI66),0))))</f>
        <v>0</v>
      </c>
      <c r="BR66" s="73">
        <f>IF($S$2=AF66,IF(AG66="janvier",#REF!,#REF!*(13-MATCH(AG66,'références '!$L$4:$L$15,0))/12),IF($S$2=AH66,-#REF!*(13-MATCH(AI66,'références '!$L$4:$L$15,0))/12,IF($S$2=AH66+1,-AI66,IF($S$2&gt;=AF66,IF(SUM(AG66:AH66)=0,0,#REF!-AI66),0))))</f>
        <v>0</v>
      </c>
      <c r="BS66" s="73">
        <f>SUM(BO66:BR66)</f>
        <v>0</v>
      </c>
      <c r="BT66" s="70"/>
      <c r="BU66" s="70"/>
      <c r="BV66" s="70"/>
      <c r="BW66" s="70"/>
      <c r="BX66" s="70">
        <f>SUM(Tableau22[[#This Row],[nb postes A cumul 2021]:[nb postes apprentis cumul 2021]])</f>
        <v>0</v>
      </c>
      <c r="BY66" s="75">
        <f>IF($S$2=AF66,IF(AG66="janvier",Z66,Z66*(13-MATCH(AG66,'références '!$L$4:$L$15,0))/12),IF($S$2=AH66,-Z66*(13-MATCH(AI66,'références '!$L$4:$L$15,0))/12,IF($S$2=AH66+1,-AI66,IF($S$2&gt;=AF66,IF(SUM(AG66:AH66)=0,0,Z66-AI66),0))))</f>
        <v>0</v>
      </c>
      <c r="BZ66" s="75">
        <f>Tableau22[[#This Row],[montant DM 2021]]</f>
        <v>5333.333333333333</v>
      </c>
      <c r="CA66" s="73" t="e">
        <f>IF($S$2=AR66,IF(AS66="janvier",X66,X66*(13-MATCH(AS66,'références '!$L$4:$L$15,0))/12),IF($S$2=AT66,-X66*(13-MATCH(AU66,'références '!$L$4:$L$15,0))/12,IF($S$2=AT66+1,-AU66,IF($S$2&gt;=AR66,IF(SUM(AS66:AT66)=0,0,X66-AU66),0))))</f>
        <v>#REF!</v>
      </c>
      <c r="CB66" s="73" t="e">
        <f>IF($S$2=AR66,IF(AS66="janvier",Y66,Y66*(13-MATCH(AS66,'références '!$L$4:$L$15,0))/12),IF($S$2=AT66,-Y66*(13-MATCH(AU66,'références '!$L$4:$L$15,0))/12,IF($S$2=AT66+1,-AU66,IF($S$2&gt;=AR66,IF(SUM(AS66:AT66)=0,0,Y66-AU66),0))))</f>
        <v>#REF!</v>
      </c>
      <c r="CC66" s="73" t="e">
        <f>IF($S$2=AR66,IF(AS66="janvier",Z66,Z66*(13-MATCH(AS66,'références '!$L$4:$L$15,0))/12),IF($S$2=AT66,-Z66*(13-MATCH(AU66,'références '!$L$4:$L$15,0))/12,IF($S$2=AT66+1,-AU66,IF($S$2&gt;=AR66,IF(SUM(AS66:AT66)=0,0,Z66-AU66),0))))</f>
        <v>#REF!</v>
      </c>
      <c r="CD66" s="73" t="e">
        <f>IF($S$2=AR66,IF(AS66="janvier",AA66,AA66*(13-MATCH(AS66,'références '!$L$4:$L$15,0))/12),IF($S$2=AT66,-AA66*(13-MATCH(AU66,'références '!$L$4:$L$15,0))/12,IF($S$2=AT66+1,-AU66,IF($S$2&gt;=AR66,IF(SUM(AS66:AT66)=0,0,AA66-AU66),0))))</f>
        <v>#REF!</v>
      </c>
      <c r="CE66" s="73" t="e">
        <f>SUM(CA66:CD66)</f>
        <v>#REF!</v>
      </c>
      <c r="CF66" s="70"/>
      <c r="CG66" s="70"/>
      <c r="CH66" s="70"/>
      <c r="CI66" s="70"/>
      <c r="CJ66" s="70">
        <f>SUM(Tableau22[[#This Row],[nb postes A cumul 2021]:[nb postes apprentis cumul 2021]])</f>
        <v>0</v>
      </c>
      <c r="CK66" s="75" t="e">
        <f>IF($S$2=AR66,IF(AS66="janvier",AL66,AL66*(13-MATCH(AS66,'références '!$L$4:$L$15,0))/12),IF($S$2=AT66,-AL66*(13-MATCH(AU66,'références '!$L$4:$L$15,0))/12,IF($S$2=AT66+1,-AU66,IF($S$2&gt;=AR66,IF(SUM(AS66:AT66)=0,0,AL66-AU66),0))))</f>
        <v>#REF!</v>
      </c>
      <c r="CL66" s="75">
        <f>Tableau22[[#This Row],[montant DM 2021]]</f>
        <v>5333.333333333333</v>
      </c>
      <c r="CM66" s="73">
        <f>IF($S$2=BD66,IF(BE66="janvier",AJ66,AJ66*(13-MATCH(BE66,'références '!$L$4:$L$15,0))/12),IF($S$2=BF66,-AJ66*(13-MATCH(BG66,'références '!$L$4:$L$15,0))/12,IF($S$2=BF66+1,-BG66,IF($S$2&gt;=BD66,IF(SUM(BE66:BF66)=0,0,AJ66-BG66),0))))</f>
        <v>0</v>
      </c>
      <c r="CN66" s="73">
        <f>IF($S$2=BD66,IF(BE66="janvier",AK66,AK66*(13-MATCH(BE66,'références '!$L$4:$L$15,0))/12),IF($S$2=BF66,-AK66*(13-MATCH(BG66,'références '!$L$4:$L$15,0))/12,IF($S$2=BF66+1,-BG66,IF($S$2&gt;=BD66,IF(SUM(BE66:BF66)=0,0,AK66-BG66),0))))</f>
        <v>0</v>
      </c>
      <c r="CO66" s="73">
        <f>IF($S$2=BD66,IF(BE66="janvier",AL66,AL66*(13-MATCH(BE66,'références '!$L$4:$L$15,0))/12),IF($S$2=BF66,-AL66*(13-MATCH(BG66,'références '!$L$4:$L$15,0))/12,IF($S$2=BF66+1,-BG66,IF($S$2&gt;=BD66,IF(SUM(BE66:BF66)=0,0,AL66-BG66),0))))</f>
        <v>0</v>
      </c>
      <c r="CP66" s="73">
        <f>IF($S$2=BD66,IF(BE66="janvier",AM66,AM66*(13-MATCH(BE66,'références '!$L$4:$L$15,0))/12),IF($S$2=BF66,-AM66*(13-MATCH(BG66,'références '!$L$4:$L$15,0))/12,IF($S$2=BF66+1,-BG66,IF($S$2&gt;=BD66,IF(SUM(BE66:BF66)=0,0,AM66-BG66),0))))</f>
        <v>0</v>
      </c>
      <c r="CQ66" s="73">
        <f>SUM(CM66:CP66)</f>
        <v>0</v>
      </c>
      <c r="CR66" s="70"/>
      <c r="CS66" s="70"/>
      <c r="CT66" s="70"/>
      <c r="CU66" s="70"/>
      <c r="CV66" s="70">
        <f>SUM(Tableau22[[#This Row],[nb postes A cumul 2021]:[nb postes apprentis cumul 2021]])</f>
        <v>0</v>
      </c>
      <c r="CW66" s="75">
        <f>IF($S$2=BD66,IF(BE66="janvier",AX66,AX66*(13-MATCH(BE66,'références '!$L$4:$L$15,0))/12),IF($S$2=BF66,-AX66*(13-MATCH(BG66,'références '!$L$4:$L$15,0))/12,IF($S$2=BF66+1,-BG66,IF($S$2&gt;=BD66,IF(SUM(BE66:BF66)=0,0,AX66-BG66),0))))</f>
        <v>0</v>
      </c>
      <c r="CX66" s="75">
        <f>Tableau22[[#This Row],[montant DM 2021]]</f>
        <v>5333.333333333333</v>
      </c>
    </row>
    <row r="67" spans="1:102" ht="45" customHeight="1" x14ac:dyDescent="0.25">
      <c r="A67" s="13"/>
      <c r="B67" s="13" t="s">
        <v>91</v>
      </c>
      <c r="C67" s="25"/>
      <c r="D67" s="25">
        <v>1</v>
      </c>
      <c r="E67" s="25"/>
      <c r="F67" s="25"/>
      <c r="G67" s="25">
        <f>SUM(C67:F67)</f>
        <v>1</v>
      </c>
      <c r="H67" s="25" t="s">
        <v>82</v>
      </c>
      <c r="I67" s="25" t="s">
        <v>85</v>
      </c>
      <c r="J67" s="26">
        <f>IF(H67="titulaire",IF(I67="technique",(C67*'références coût RH'!$C$2)+(D67*'références coût RH'!$C$3)+(E67*'références coût RH'!$C$4)+(F67*'références coût RH'!$B$5),
IF(I67="administrative",(C67*'références coût RH'!$D$2)+(D67*'références coût RH'!$D$3)+(E67*'références coût RH'!$D$4)+(F67*'références coût RH'!$B$5),
IF(I67="sanitaire",(C67*'références coût RH'!$E$2)+(D67*'références coût RH'!$E$3)+(E67*'références coût RH'!$E$4)+(F67*'références coût RH'!$B$5),
IF(I67="culturelle",(C67*'références coût RH'!$F$2)+(D67*'références coût RH'!$F$3)+(E67*'références coût RH'!$F$4)+(F67*'références coût RH'!$B$5),
IF(I67="sportive",(C67*'références coût RH'!$G$2)+(D67*'références coût RH'!$G$3)+(E67*'références coût RH'!$G$4)+(F67*'références coût RH'!$B$5),
IF(I67="animation",(C67*'références coût RH'!$H$2)+(D67*'références coût RH'!$H$3)+(E67*'références coût RH'!$H$4)+(F67*'références coût RH'!$B$5),
IF(I67="PM",(C67*'références coût RH'!$I$2)+(D67*'références coût RH'!$I$3)+(E67*'références coût RH'!$I$4)+(F67*'références coût RH'!$B$5),
IF(I67="",(C67*'références coût RH'!$B$2)+(D67*'références coût RH'!$B$3)+(E67*'références coût RH'!$B$4)+(F67*'références coût RH'!$B$5))))))))),
IF(I67="technique",(C67*'références coût RH'!$C$11)+(D67*'références coût RH'!$C$12)+(E67*'références coût RH'!$C$13)+(F67*'références coût RH'!$B$14),
IF(I67="administrative",(C67*'références coût RH'!$D$11)+(D67*'références coût RH'!$D$12)+(E67*'références coût RH'!$D$13)+(F67*'références coût RH'!$B$14),
IF(I67="sanitaire",(C67*'références coût RH'!$E$11)+(D67*'références coût RH'!$E$12)+(E67*'références coût RH'!$E$13)+(F67*'références coût RH'!$B$14),
IF(I67="culturelle",(C67*'références coût RH'!$F$11)+(D67*'références coût RH'!$F$12)+(E67*'références coût RH'!$F$13)+(F67*'références coût RH'!$B$14),
IF(I67="sportive",(C67*'références coût RH'!$BH$21)+(D67*'références coût RH'!$BH$22)+(E67*'références coût RH'!$BH$23)+(F67*'références coût RH'!$B$14),
IF(I67="animation",(C67*'références coût RH'!$H$11)+(D67*'références coût RH'!$H$12)+(E67*'références coût RH'!$H$13)+(F67*'références coût RH'!$B$14),
IF(I67="PM",(C67*'références coût RH'!$I$11)+(D67*'références coût RH'!$I$12)+(E67*'références coût RH'!$I$13)+(F67*'références coût RH'!$B$14),
IF(I67="",(C67*'références coût RH'!$B$11)+(D67*'références coût RH'!$B$12)+(E67*'références coût RH'!$B$13)+(F67*'références coût RH'!$B$14))))))))))</f>
        <v>46000</v>
      </c>
      <c r="K67" s="26"/>
      <c r="L67" s="26"/>
      <c r="M67" s="26">
        <f>Tableau22[[#This Row],[montant estimé 012]]+Tableau22[[#This Row],[Montant estimé 011 et 65]]+Tableau22[[#This Row],[Montant estimé recettes]]</f>
        <v>46000</v>
      </c>
      <c r="N67" s="49">
        <v>2021</v>
      </c>
      <c r="O67" s="13" t="s">
        <v>122</v>
      </c>
      <c r="P67" s="56">
        <v>2022</v>
      </c>
      <c r="Q67" s="56" t="s">
        <v>125</v>
      </c>
      <c r="R67" s="13"/>
      <c r="S67" s="73">
        <f>IF($S$2=N67,IF(O67="janvier",C67,C67*(13-MATCH(O67,'références '!$L$4:$L$15,0))/12),IF($S$2=P67,-C67*(13-MATCH(Q67,'références '!$L$4:$L$15,0))/12,IF($S$2=P67+1,-Q67,IF($S$2&gt;=N67,IF(SUM(O67:P67)=0,0,C67-Q67),0))))</f>
        <v>0</v>
      </c>
      <c r="T67" s="73">
        <f>IF($S$2=N67,IF(O67="janvier",D67,D67*(13-MATCH(O67,'références '!$L$4:$L$15,0))/12),IF($S$2=P67,-D67*(13-MATCH(Q67,'références '!$L$4:$L$15,0))/12,IF($S$2=P67+1,-Q67,IF($S$2&gt;=N67,IF(SUM(O67:P67)=0,0,D67-Q67),0))))</f>
        <v>0.33333333333333331</v>
      </c>
      <c r="U67" s="73">
        <f>IF($S$2=N67,IF(O67="janvier",E67,E67*(13-MATCH(O67,'références '!$L$4:$L$15,0))/12),IF($S$2=P67,-E67*(13-MATCH(Q67,'références '!$L$4:$L$15,0))/12,IF($S$2=P67+1,-Q67,IF($S$2&gt;=N67,IF(SUM(O67:P67)=0,0,E67-Q67),0))))</f>
        <v>0</v>
      </c>
      <c r="V67" s="73">
        <f>IF($S$2=N67,IF(O67="janvier",F67,F67*(13-MATCH(O67,'références '!$L$4:$L$15,0))/12),IF($S$2=P67,-F67*(13-MATCH(Q67,'références '!$L$4:$L$15,0))/12,IF($S$2=P67+1,-Q67,IF($S$2&gt;=N67,IF(SUM(O67:P67)=0,0,F67-Q67),0))))</f>
        <v>0</v>
      </c>
      <c r="W67" s="73">
        <f>SUM(S67:V67)</f>
        <v>0.33333333333333331</v>
      </c>
      <c r="X67" s="70">
        <f>Tableau22[[#This Row],[nb postes A 2021]]</f>
        <v>0</v>
      </c>
      <c r="Y67" s="70">
        <f>Tableau22[[#This Row],[nb postes B 2021]]</f>
        <v>0.33333333333333331</v>
      </c>
      <c r="Z67" s="70">
        <f>Tableau22[[#This Row],[nb postes C 2021]]</f>
        <v>0</v>
      </c>
      <c r="AA67" s="70">
        <f>Tableau22[[#This Row],[nb postes apprentis 2021]]</f>
        <v>0</v>
      </c>
      <c r="AB67" s="70">
        <f>SUM(Tableau22[[#This Row],[nb postes A cumul 2021]:[nb postes apprentis cumul 2021]])</f>
        <v>0.33333333333333331</v>
      </c>
      <c r="AC67" s="75">
        <f>IF($S$2=N67,IF(O67="janvier",M67,M67*(13-MATCH(O67,'références '!$L$4:$L$15,0))/12),IF($S$2=P67,-M67*(13-MATCH(Q67,'références '!$L$4:$L$15,0))/12,IF($S$2=P67+1,-Q67,IF($S$2&gt;=N67,IF(SUM(O67:P67)=0,0,M67-Q67),0))))</f>
        <v>15333.333333333334</v>
      </c>
      <c r="AD67" s="75">
        <f>Tableau22[[#This Row],[montant DM 2021]]</f>
        <v>15333.333333333334</v>
      </c>
      <c r="AE67" s="73">
        <f>IF($AE$2=N67,IF(O67="janvier",C67,C67*(13-MATCH(O67,'références '!$L$4:$L$15,0))/12),IF($AE$2=P67,-C67*(13-MATCH(Q67,'références '!$L$4:$L$15,0))/12,IF($AE$2=P67+1,-Q67,IF($AE$2&gt;=N67,IF(SUM(O67:P67)=0,0,C67-X67),0))))</f>
        <v>0</v>
      </c>
      <c r="AF67" s="73">
        <f>IF($AE$2=N67,IF(O67="janvier",D67,D67*(13-MATCH(O67,'références '!$L$4:$L$15,0))/12),IF($AE$2=P67,-D67*(13-MATCH(Q67,'références '!$L$4:$L$15,0))/12,IF($AE$2=P67+1,-Q67,IF($AE$2&gt;=N67,IF(SUM(O67:P67)=0,0,D67-Y67),0))))</f>
        <v>-8.3333333333333329E-2</v>
      </c>
      <c r="AG67" s="73">
        <f>IF($AE$2=N67,IF(O67="janvier",E67,E67*(13-MATCH(O67,'références '!$L$4:$L$15,0))/12),IF($AE$2=P67,-E67*(13-MATCH(Q67,'références '!$L$4:$L$15,0))/12,IF($AE$2=P67+1,-Q67,IF($AE$2&gt;=N67,IF(SUM(O67:P67)=0,0,E67-Z67),0))))</f>
        <v>0</v>
      </c>
      <c r="AH67" s="73">
        <f>IF($AE$2=N67,IF(O67="janvier",F67,F67*(13-MATCH(O67,'références '!$L$4:$L$15,0))/12),IF($AE$2=P67,-F67*(13-MATCH(Q67,'références '!$L$4:$L$15,0))/12,IF($AE$2=P67+1,-Q67,IF($AE$2&gt;=N67,IF(SUM(O67:P67)=0,0,F67-AA67),0))))</f>
        <v>0</v>
      </c>
      <c r="AI67" s="73">
        <f>SUM(AE67:AH67)</f>
        <v>-8.3333333333333329E-2</v>
      </c>
      <c r="AJ67" s="70">
        <f>Tableau22[[#This Row],[nb postes A cumul 2021]]+Tableau22[[#This Row],[nb postes A 2022]]</f>
        <v>0</v>
      </c>
      <c r="AK67" s="70">
        <f>Tableau22[[#This Row],[nb postes B cumul 2021]]+Tableau22[[#This Row],[nb postes B 2022]]</f>
        <v>0.25</v>
      </c>
      <c r="AL67" s="70">
        <f>Tableau22[[#This Row],[nb postes C cumul 2021]]+Tableau22[[#This Row],[nb postes C 2022]]</f>
        <v>0</v>
      </c>
      <c r="AM67" s="70">
        <f>Tableau22[[#This Row],[nb postes apprentis cumul 2021]]+Tableau22[[#This Row],[nb postes apprentis 2022]]</f>
        <v>0</v>
      </c>
      <c r="AN67" s="70">
        <f>SUM(Tableau22[[#This Row],[nb postes A cumul 2021]:[nb postes apprentis cumul 2021]])</f>
        <v>0.33333333333333331</v>
      </c>
      <c r="AO67" s="75">
        <f>IF($S$2=N67,IF(O67="janvier",M67,M67*(13-MATCH(O67,'références '!$L$4:$L$15,0))/12),IF($S$2=P67,-M67*(13-MATCH(Q67,'références '!$L$4:$L$15,0))/12,IF($S$2=P67+1,-Q67,IF($S$2&gt;=N67,IF(SUM(O67:P67)=0,0,M67-AC67),0))))</f>
        <v>15333.333333333334</v>
      </c>
      <c r="AP67" s="75">
        <f>Tableau22[[#This Row],[montant cumulé 2021]]+Tableau22[[#This Row],[montant BP 2022]]</f>
        <v>30666.666666666668</v>
      </c>
      <c r="AQ67" s="73" t="e">
        <f>IF($S$2=#REF!,IF(#REF!="janvier",R67,R67*(13-MATCH(#REF!,'références '!$L$4:$L$15,0))/12),IF($S$2=#REF!,-R67*(13-MATCH(#REF!,'références '!$L$4:$L$15,0))/12,IF($S$2=#REF!+1,-#REF!,IF($S$2&gt;=#REF!,IF(SUM(#REF!)=0,0,R67-#REF!),0))))</f>
        <v>#REF!</v>
      </c>
      <c r="AR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7" s="73" t="e">
        <f>SUM(AQ67:AT67)</f>
        <v>#REF!</v>
      </c>
      <c r="AV67" s="70"/>
      <c r="AW67" s="70"/>
      <c r="AX67" s="70"/>
      <c r="AY67" s="70"/>
      <c r="AZ67" s="70">
        <f>SUM(Tableau22[[#This Row],[nb postes A cumul 2021]:[nb postes apprentis cumul 2021]])</f>
        <v>0.33333333333333331</v>
      </c>
      <c r="BA6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7" s="75">
        <f>Tableau22[[#This Row],[montant DM 2021]]</f>
        <v>15333.333333333334</v>
      </c>
      <c r="BC67" s="73">
        <f>IF($S$2=T67,IF(U67="janvier",#REF!,#REF!*(13-MATCH(U67,'références '!$L$4:$L$15,0))/12),IF($S$2=V67,-#REF!*(13-MATCH(W67,'références '!$L$4:$L$15,0))/12,IF($S$2=V67+1,-W67,IF($S$2&gt;=T67,IF(SUM(U67:V67)=0,0,#REF!-W67),0))))</f>
        <v>0</v>
      </c>
      <c r="BD67" s="73">
        <f>IF($S$2=T67,IF(U67="janvier",#REF!,#REF!*(13-MATCH(U67,'références '!$L$4:$L$15,0))/12),IF($S$2=V67,-#REF!*(13-MATCH(W67,'références '!$L$4:$L$15,0))/12,IF($S$2=V67+1,-W67,IF($S$2&gt;=T67,IF(SUM(U67:V67)=0,0,#REF!-W67),0))))</f>
        <v>0</v>
      </c>
      <c r="BE67" s="73">
        <f>IF($S$2=T67,IF(U67="janvier",#REF!,#REF!*(13-MATCH(U67,'références '!$L$4:$L$15,0))/12),IF($S$2=V67,-#REF!*(13-MATCH(W67,'références '!$L$4:$L$15,0))/12,IF($S$2=V67+1,-W67,IF($S$2&gt;=T67,IF(SUM(U67:V67)=0,0,#REF!-W67),0))))</f>
        <v>0</v>
      </c>
      <c r="BF67" s="73">
        <f>IF($S$2=T67,IF(U67="janvier",#REF!,#REF!*(13-MATCH(U67,'références '!$L$4:$L$15,0))/12),IF($S$2=V67,-#REF!*(13-MATCH(W67,'références '!$L$4:$L$15,0))/12,IF($S$2=V67+1,-W67,IF($S$2&gt;=T67,IF(SUM(U67:V67)=0,0,#REF!-W67),0))))</f>
        <v>0</v>
      </c>
      <c r="BG67" s="73">
        <f>SUM(BC67:BF67)</f>
        <v>0</v>
      </c>
      <c r="BH67" s="70"/>
      <c r="BI67" s="70"/>
      <c r="BJ67" s="70"/>
      <c r="BK67" s="70"/>
      <c r="BL67" s="70">
        <f>SUM(Tableau22[[#This Row],[nb postes A cumul 2021]:[nb postes apprentis cumul 2021]])</f>
        <v>0.33333333333333331</v>
      </c>
      <c r="BM67" s="75">
        <f>IF($S$2=T67,IF(U67="janvier",#REF!,#REF!*(13-MATCH(U67,'références '!$L$4:$L$15,0))/12),IF($S$2=V67,-#REF!*(13-MATCH(W67,'références '!$L$4:$L$15,0))/12,IF($S$2=V67+1,-W67,IF($S$2&gt;=T67,IF(SUM(U67:V67)=0,0,#REF!-W67),0))))</f>
        <v>0</v>
      </c>
      <c r="BN67" s="75">
        <f>Tableau22[[#This Row],[montant DM 2021]]</f>
        <v>15333.333333333334</v>
      </c>
      <c r="BO67" s="73">
        <f>IF($S$2=AF67,IF(AG67="janvier",#REF!,#REF!*(13-MATCH(AG67,'références '!$L$4:$L$15,0))/12),IF($S$2=AH67,-#REF!*(13-MATCH(AI67,'références '!$L$4:$L$15,0))/12,IF($S$2=AH67+1,-AI67,IF($S$2&gt;=AF67,IF(SUM(AG67:AH67)=0,0,#REF!-AI67),0))))</f>
        <v>0</v>
      </c>
      <c r="BP67" s="73">
        <f>IF($S$2=AF67,IF(AG67="janvier",#REF!,#REF!*(13-MATCH(AG67,'références '!$L$4:$L$15,0))/12),IF($S$2=AH67,-#REF!*(13-MATCH(AI67,'références '!$L$4:$L$15,0))/12,IF($S$2=AH67+1,-AI67,IF($S$2&gt;=AF67,IF(SUM(AG67:AH67)=0,0,#REF!-AI67),0))))</f>
        <v>0</v>
      </c>
      <c r="BQ67" s="73">
        <f>IF($S$2=AF67,IF(AG67="janvier",#REF!,#REF!*(13-MATCH(AG67,'références '!$L$4:$L$15,0))/12),IF($S$2=AH67,-#REF!*(13-MATCH(AI67,'références '!$L$4:$L$15,0))/12,IF($S$2=AH67+1,-AI67,IF($S$2&gt;=AF67,IF(SUM(AG67:AH67)=0,0,#REF!-AI67),0))))</f>
        <v>0</v>
      </c>
      <c r="BR67" s="73">
        <f>IF($S$2=AF67,IF(AG67="janvier",#REF!,#REF!*(13-MATCH(AG67,'références '!$L$4:$L$15,0))/12),IF($S$2=AH67,-#REF!*(13-MATCH(AI67,'références '!$L$4:$L$15,0))/12,IF($S$2=AH67+1,-AI67,IF($S$2&gt;=AF67,IF(SUM(AG67:AH67)=0,0,#REF!-AI67),0))))</f>
        <v>0</v>
      </c>
      <c r="BS67" s="73">
        <f>SUM(BO67:BR67)</f>
        <v>0</v>
      </c>
      <c r="BT67" s="70"/>
      <c r="BU67" s="70"/>
      <c r="BV67" s="70"/>
      <c r="BW67" s="70"/>
      <c r="BX67" s="70">
        <f>SUM(Tableau22[[#This Row],[nb postes A cumul 2021]:[nb postes apprentis cumul 2021]])</f>
        <v>0.33333333333333331</v>
      </c>
      <c r="BY67" s="75">
        <f>IF($S$2=AF67,IF(AG67="janvier",Z67,Z67*(13-MATCH(AG67,'références '!$L$4:$L$15,0))/12),IF($S$2=AH67,-Z67*(13-MATCH(AI67,'références '!$L$4:$L$15,0))/12,IF($S$2=AH67+1,-AI67,IF($S$2&gt;=AF67,IF(SUM(AG67:AH67)=0,0,Z67-AI67),0))))</f>
        <v>0</v>
      </c>
      <c r="BZ67" s="75">
        <f>Tableau22[[#This Row],[montant DM 2021]]</f>
        <v>15333.333333333334</v>
      </c>
      <c r="CA67" s="73" t="e">
        <f>IF($S$2=AR67,IF(AS67="janvier",X67,X67*(13-MATCH(AS67,'références '!$L$4:$L$15,0))/12),IF($S$2=AT67,-X67*(13-MATCH(AU67,'références '!$L$4:$L$15,0))/12,IF($S$2=AT67+1,-AU67,IF($S$2&gt;=AR67,IF(SUM(AS67:AT67)=0,0,X67-AU67),0))))</f>
        <v>#REF!</v>
      </c>
      <c r="CB67" s="73" t="e">
        <f>IF($S$2=AR67,IF(AS67="janvier",Y67,Y67*(13-MATCH(AS67,'références '!$L$4:$L$15,0))/12),IF($S$2=AT67,-Y67*(13-MATCH(AU67,'références '!$L$4:$L$15,0))/12,IF($S$2=AT67+1,-AU67,IF($S$2&gt;=AR67,IF(SUM(AS67:AT67)=0,0,Y67-AU67),0))))</f>
        <v>#REF!</v>
      </c>
      <c r="CC67" s="73" t="e">
        <f>IF($S$2=AR67,IF(AS67="janvier",Z67,Z67*(13-MATCH(AS67,'références '!$L$4:$L$15,0))/12),IF($S$2=AT67,-Z67*(13-MATCH(AU67,'références '!$L$4:$L$15,0))/12,IF($S$2=AT67+1,-AU67,IF($S$2&gt;=AR67,IF(SUM(AS67:AT67)=0,0,Z67-AU67),0))))</f>
        <v>#REF!</v>
      </c>
      <c r="CD67" s="73" t="e">
        <f>IF($S$2=AR67,IF(AS67="janvier",AA67,AA67*(13-MATCH(AS67,'références '!$L$4:$L$15,0))/12),IF($S$2=AT67,-AA67*(13-MATCH(AU67,'références '!$L$4:$L$15,0))/12,IF($S$2=AT67+1,-AU67,IF($S$2&gt;=AR67,IF(SUM(AS67:AT67)=0,0,AA67-AU67),0))))</f>
        <v>#REF!</v>
      </c>
      <c r="CE67" s="73" t="e">
        <f>SUM(CA67:CD67)</f>
        <v>#REF!</v>
      </c>
      <c r="CF67" s="70"/>
      <c r="CG67" s="70"/>
      <c r="CH67" s="70"/>
      <c r="CI67" s="70"/>
      <c r="CJ67" s="70">
        <f>SUM(Tableau22[[#This Row],[nb postes A cumul 2021]:[nb postes apprentis cumul 2021]])</f>
        <v>0.33333333333333331</v>
      </c>
      <c r="CK67" s="75" t="e">
        <f>IF($S$2=AR67,IF(AS67="janvier",AL67,AL67*(13-MATCH(AS67,'références '!$L$4:$L$15,0))/12),IF($S$2=AT67,-AL67*(13-MATCH(AU67,'références '!$L$4:$L$15,0))/12,IF($S$2=AT67+1,-AU67,IF($S$2&gt;=AR67,IF(SUM(AS67:AT67)=0,0,AL67-AU67),0))))</f>
        <v>#REF!</v>
      </c>
      <c r="CL67" s="75">
        <f>Tableau22[[#This Row],[montant DM 2021]]</f>
        <v>15333.333333333334</v>
      </c>
      <c r="CM67" s="73">
        <f>IF($S$2=BD67,IF(BE67="janvier",AJ67,AJ67*(13-MATCH(BE67,'références '!$L$4:$L$15,0))/12),IF($S$2=BF67,-AJ67*(13-MATCH(BG67,'références '!$L$4:$L$15,0))/12,IF($S$2=BF67+1,-BG67,IF($S$2&gt;=BD67,IF(SUM(BE67:BF67)=0,0,AJ67-BG67),0))))</f>
        <v>0</v>
      </c>
      <c r="CN67" s="73">
        <f>IF($S$2=BD67,IF(BE67="janvier",AK67,AK67*(13-MATCH(BE67,'références '!$L$4:$L$15,0))/12),IF($S$2=BF67,-AK67*(13-MATCH(BG67,'références '!$L$4:$L$15,0))/12,IF($S$2=BF67+1,-BG67,IF($S$2&gt;=BD67,IF(SUM(BE67:BF67)=0,0,AK67-BG67),0))))</f>
        <v>0</v>
      </c>
      <c r="CO67" s="73">
        <f>IF($S$2=BD67,IF(BE67="janvier",AL67,AL67*(13-MATCH(BE67,'références '!$L$4:$L$15,0))/12),IF($S$2=BF67,-AL67*(13-MATCH(BG67,'références '!$L$4:$L$15,0))/12,IF($S$2=BF67+1,-BG67,IF($S$2&gt;=BD67,IF(SUM(BE67:BF67)=0,0,AL67-BG67),0))))</f>
        <v>0</v>
      </c>
      <c r="CP67" s="73">
        <f>IF($S$2=BD67,IF(BE67="janvier",AM67,AM67*(13-MATCH(BE67,'références '!$L$4:$L$15,0))/12),IF($S$2=BF67,-AM67*(13-MATCH(BG67,'références '!$L$4:$L$15,0))/12,IF($S$2=BF67+1,-BG67,IF($S$2&gt;=BD67,IF(SUM(BE67:BF67)=0,0,AM67-BG67),0))))</f>
        <v>0</v>
      </c>
      <c r="CQ67" s="73">
        <f>SUM(CM67:CP67)</f>
        <v>0</v>
      </c>
      <c r="CR67" s="70"/>
      <c r="CS67" s="70"/>
      <c r="CT67" s="70"/>
      <c r="CU67" s="70"/>
      <c r="CV67" s="70">
        <f>SUM(Tableau22[[#This Row],[nb postes A cumul 2021]:[nb postes apprentis cumul 2021]])</f>
        <v>0.33333333333333331</v>
      </c>
      <c r="CW67" s="75">
        <f>IF($S$2=BD67,IF(BE67="janvier",AX67,AX67*(13-MATCH(BE67,'références '!$L$4:$L$15,0))/12),IF($S$2=BF67,-AX67*(13-MATCH(BG67,'références '!$L$4:$L$15,0))/12,IF($S$2=BF67+1,-BG67,IF($S$2&gt;=BD67,IF(SUM(BE67:BF67)=0,0,AX67-BG67),0))))</f>
        <v>0</v>
      </c>
      <c r="CX67" s="75">
        <f>Tableau22[[#This Row],[montant DM 2021]]</f>
        <v>15333.333333333334</v>
      </c>
    </row>
    <row r="68" spans="1:102" ht="60" customHeight="1" x14ac:dyDescent="0.25">
      <c r="A68" s="13"/>
      <c r="B68" s="13" t="s">
        <v>91</v>
      </c>
      <c r="C68" s="25"/>
      <c r="D68" s="25">
        <v>1</v>
      </c>
      <c r="E68" s="25"/>
      <c r="F68" s="25"/>
      <c r="G68" s="25">
        <f>SUM(C68:F68)</f>
        <v>1</v>
      </c>
      <c r="H68" s="25" t="s">
        <v>82</v>
      </c>
      <c r="I68" s="25" t="s">
        <v>85</v>
      </c>
      <c r="J68" s="26">
        <f>IF(H68="titulaire",IF(I68="technique",(C68*'références coût RH'!$C$2)+(D68*'références coût RH'!$C$3)+(E68*'références coût RH'!$C$4)+(F68*'références coût RH'!$B$5),
IF(I68="administrative",(C68*'références coût RH'!$D$2)+(D68*'références coût RH'!$D$3)+(E68*'références coût RH'!$D$4)+(F68*'références coût RH'!$B$5),
IF(I68="sanitaire",(C68*'références coût RH'!$E$2)+(D68*'références coût RH'!$E$3)+(E68*'références coût RH'!$E$4)+(F68*'références coût RH'!$B$5),
IF(I68="culturelle",(C68*'références coût RH'!$F$2)+(D68*'références coût RH'!$F$3)+(E68*'références coût RH'!$F$4)+(F68*'références coût RH'!$B$5),
IF(I68="sportive",(C68*'références coût RH'!$G$2)+(D68*'références coût RH'!$G$3)+(E68*'références coût RH'!$G$4)+(F68*'références coût RH'!$B$5),
IF(I68="animation",(C68*'références coût RH'!$H$2)+(D68*'références coût RH'!$H$3)+(E68*'références coût RH'!$H$4)+(F68*'références coût RH'!$B$5),
IF(I68="PM",(C68*'références coût RH'!$I$2)+(D68*'références coût RH'!$I$3)+(E68*'références coût RH'!$I$4)+(F68*'références coût RH'!$B$5),
IF(I68="",(C68*'références coût RH'!$B$2)+(D68*'références coût RH'!$B$3)+(E68*'références coût RH'!$B$4)+(F68*'références coût RH'!$B$5))))))))),
IF(I68="technique",(C68*'références coût RH'!$C$11)+(D68*'références coût RH'!$C$12)+(E68*'références coût RH'!$C$13)+(F68*'références coût RH'!$B$14),
IF(I68="administrative",(C68*'références coût RH'!$D$11)+(D68*'références coût RH'!$D$12)+(E68*'références coût RH'!$D$13)+(F68*'références coût RH'!$B$14),
IF(I68="sanitaire",(C68*'références coût RH'!$E$11)+(D68*'références coût RH'!$E$12)+(E68*'références coût RH'!$E$13)+(F68*'références coût RH'!$B$14),
IF(I68="culturelle",(C68*'références coût RH'!$F$11)+(D68*'références coût RH'!$F$12)+(E68*'références coût RH'!$F$13)+(F68*'références coût RH'!$B$14),
IF(I68="sportive",(C68*'références coût RH'!$BH$21)+(D68*'références coût RH'!$BH$22)+(E68*'références coût RH'!$BH$23)+(F68*'références coût RH'!$B$14),
IF(I68="animation",(C68*'références coût RH'!$H$11)+(D68*'références coût RH'!$H$12)+(E68*'références coût RH'!$H$13)+(F68*'références coût RH'!$B$14),
IF(I68="PM",(C68*'références coût RH'!$I$11)+(D68*'références coût RH'!$I$12)+(E68*'références coût RH'!$I$13)+(F68*'références coût RH'!$B$14),
IF(I68="",(C68*'références coût RH'!$B$11)+(D68*'références coût RH'!$B$12)+(E68*'références coût RH'!$B$13)+(F68*'références coût RH'!$B$14))))))))))</f>
        <v>46000</v>
      </c>
      <c r="K68" s="26"/>
      <c r="L68" s="26"/>
      <c r="M68" s="26">
        <f>Tableau22[[#This Row],[montant estimé 012]]+Tableau22[[#This Row],[Montant estimé 011 et 65]]+Tableau22[[#This Row],[Montant estimé recettes]]</f>
        <v>46000</v>
      </c>
      <c r="N68" s="49">
        <v>2021</v>
      </c>
      <c r="O68" s="13" t="s">
        <v>122</v>
      </c>
      <c r="P68" s="56">
        <v>2022</v>
      </c>
      <c r="Q68" s="56" t="s">
        <v>125</v>
      </c>
      <c r="R68" s="13"/>
      <c r="S68" s="73">
        <f>IF($S$2=N68,IF(O68="janvier",C68,C68*(13-MATCH(O68,'références '!$L$4:$L$15,0))/12),IF($S$2=P68,-C68*(13-MATCH(Q68,'références '!$L$4:$L$15,0))/12,IF($S$2=P68+1,-Q68,IF($S$2&gt;=N68,IF(SUM(O68:P68)=0,0,C68-Q68),0))))</f>
        <v>0</v>
      </c>
      <c r="T68" s="73">
        <f>IF($S$2=N68,IF(O68="janvier",D68,D68*(13-MATCH(O68,'références '!$L$4:$L$15,0))/12),IF($S$2=P68,-D68*(13-MATCH(Q68,'références '!$L$4:$L$15,0))/12,IF($S$2=P68+1,-Q68,IF($S$2&gt;=N68,IF(SUM(O68:P68)=0,0,D68-Q68),0))))</f>
        <v>0.33333333333333331</v>
      </c>
      <c r="U68" s="73">
        <f>IF($S$2=N68,IF(O68="janvier",E68,E68*(13-MATCH(O68,'références '!$L$4:$L$15,0))/12),IF($S$2=P68,-E68*(13-MATCH(Q68,'références '!$L$4:$L$15,0))/12,IF($S$2=P68+1,-Q68,IF($S$2&gt;=N68,IF(SUM(O68:P68)=0,0,E68-Q68),0))))</f>
        <v>0</v>
      </c>
      <c r="V68" s="73">
        <f>IF($S$2=N68,IF(O68="janvier",F68,F68*(13-MATCH(O68,'références '!$L$4:$L$15,0))/12),IF($S$2=P68,-F68*(13-MATCH(Q68,'références '!$L$4:$L$15,0))/12,IF($S$2=P68+1,-Q68,IF($S$2&gt;=N68,IF(SUM(O68:P68)=0,0,F68-Q68),0))))</f>
        <v>0</v>
      </c>
      <c r="W68" s="73">
        <f>SUM(S68:V68)</f>
        <v>0.33333333333333331</v>
      </c>
      <c r="X68" s="70">
        <f>Tableau22[[#This Row],[nb postes A 2021]]</f>
        <v>0</v>
      </c>
      <c r="Y68" s="70">
        <f>Tableau22[[#This Row],[nb postes B 2021]]</f>
        <v>0.33333333333333331</v>
      </c>
      <c r="Z68" s="70">
        <f>Tableau22[[#This Row],[nb postes C 2021]]</f>
        <v>0</v>
      </c>
      <c r="AA68" s="70">
        <f>Tableau22[[#This Row],[nb postes apprentis 2021]]</f>
        <v>0</v>
      </c>
      <c r="AB68" s="70">
        <f>SUM(Tableau22[[#This Row],[nb postes A cumul 2021]:[nb postes apprentis cumul 2021]])</f>
        <v>0.33333333333333331</v>
      </c>
      <c r="AC68" s="75">
        <f>IF($S$2=N68,IF(O68="janvier",M68,M68*(13-MATCH(O68,'références '!$L$4:$L$15,0))/12),IF($S$2=P68,-M68*(13-MATCH(Q68,'références '!$L$4:$L$15,0))/12,IF($S$2=P68+1,-Q68,IF($S$2&gt;=N68,IF(SUM(O68:P68)=0,0,M68-Q68),0))))</f>
        <v>15333.333333333334</v>
      </c>
      <c r="AD68" s="75">
        <f>Tableau22[[#This Row],[montant DM 2021]]</f>
        <v>15333.333333333334</v>
      </c>
      <c r="AE68" s="73">
        <f>IF($AE$2=N68,IF(O68="janvier",C68,C68*(13-MATCH(O68,'références '!$L$4:$L$15,0))/12),IF($AE$2=P68,-C68*(13-MATCH(Q68,'références '!$L$4:$L$15,0))/12,IF($AE$2=P68+1,-Q68,IF($AE$2&gt;=N68,IF(SUM(O68:P68)=0,0,C68-X68),0))))</f>
        <v>0</v>
      </c>
      <c r="AF68" s="73">
        <f>IF($AE$2=N68,IF(O68="janvier",D68,D68*(13-MATCH(O68,'références '!$L$4:$L$15,0))/12),IF($AE$2=P68,-D68*(13-MATCH(Q68,'références '!$L$4:$L$15,0))/12,IF($AE$2=P68+1,-Q68,IF($AE$2&gt;=N68,IF(SUM(O68:P68)=0,0,D68-Y68),0))))</f>
        <v>-8.3333333333333329E-2</v>
      </c>
      <c r="AG68" s="73">
        <f>IF($AE$2=N68,IF(O68="janvier",E68,E68*(13-MATCH(O68,'références '!$L$4:$L$15,0))/12),IF($AE$2=P68,-E68*(13-MATCH(Q68,'références '!$L$4:$L$15,0))/12,IF($AE$2=P68+1,-Q68,IF($AE$2&gt;=N68,IF(SUM(O68:P68)=0,0,E68-Z68),0))))</f>
        <v>0</v>
      </c>
      <c r="AH68" s="73">
        <f>IF($AE$2=N68,IF(O68="janvier",F68,F68*(13-MATCH(O68,'références '!$L$4:$L$15,0))/12),IF($AE$2=P68,-F68*(13-MATCH(Q68,'références '!$L$4:$L$15,0))/12,IF($AE$2=P68+1,-Q68,IF($AE$2&gt;=N68,IF(SUM(O68:P68)=0,0,F68-AA68),0))))</f>
        <v>0</v>
      </c>
      <c r="AI68" s="73">
        <f>SUM(AE68:AH68)</f>
        <v>-8.3333333333333329E-2</v>
      </c>
      <c r="AJ68" s="70">
        <f>Tableau22[[#This Row],[nb postes A cumul 2021]]+Tableau22[[#This Row],[nb postes A 2022]]</f>
        <v>0</v>
      </c>
      <c r="AK68" s="70">
        <f>Tableau22[[#This Row],[nb postes B cumul 2021]]+Tableau22[[#This Row],[nb postes B 2022]]</f>
        <v>0.25</v>
      </c>
      <c r="AL68" s="70">
        <f>Tableau22[[#This Row],[nb postes C cumul 2021]]+Tableau22[[#This Row],[nb postes C 2022]]</f>
        <v>0</v>
      </c>
      <c r="AM68" s="70">
        <f>Tableau22[[#This Row],[nb postes apprentis cumul 2021]]+Tableau22[[#This Row],[nb postes apprentis 2022]]</f>
        <v>0</v>
      </c>
      <c r="AN68" s="70">
        <f>SUM(Tableau22[[#This Row],[nb postes A cumul 2021]:[nb postes apprentis cumul 2021]])</f>
        <v>0.33333333333333331</v>
      </c>
      <c r="AO68" s="75">
        <f>IF($S$2=N68,IF(O68="janvier",M68,M68*(13-MATCH(O68,'références '!$L$4:$L$15,0))/12),IF($S$2=P68,-M68*(13-MATCH(Q68,'références '!$L$4:$L$15,0))/12,IF($S$2=P68+1,-Q68,IF($S$2&gt;=N68,IF(SUM(O68:P68)=0,0,M68-AC68),0))))</f>
        <v>15333.333333333334</v>
      </c>
      <c r="AP68" s="75">
        <f>Tableau22[[#This Row],[montant cumulé 2021]]+Tableau22[[#This Row],[montant BP 2022]]</f>
        <v>30666.666666666668</v>
      </c>
      <c r="AQ68" s="73" t="e">
        <f>IF($S$2=#REF!,IF(#REF!="janvier",R68,R68*(13-MATCH(#REF!,'références '!$L$4:$L$15,0))/12),IF($S$2=#REF!,-R68*(13-MATCH(#REF!,'références '!$L$4:$L$15,0))/12,IF($S$2=#REF!+1,-#REF!,IF($S$2&gt;=#REF!,IF(SUM(#REF!)=0,0,R68-#REF!),0))))</f>
        <v>#REF!</v>
      </c>
      <c r="AR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8" s="73" t="e">
        <f>SUM(AQ68:AT68)</f>
        <v>#REF!</v>
      </c>
      <c r="AV68" s="70"/>
      <c r="AW68" s="70"/>
      <c r="AX68" s="70"/>
      <c r="AY68" s="70"/>
      <c r="AZ68" s="70">
        <f>SUM(Tableau22[[#This Row],[nb postes A cumul 2021]:[nb postes apprentis cumul 2021]])</f>
        <v>0.33333333333333331</v>
      </c>
      <c r="BA6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8" s="75">
        <f>Tableau22[[#This Row],[montant DM 2021]]</f>
        <v>15333.333333333334</v>
      </c>
      <c r="BC68" s="73">
        <f>IF($S$2=T68,IF(U68="janvier",#REF!,#REF!*(13-MATCH(U68,'références '!$L$4:$L$15,0))/12),IF($S$2=V68,-#REF!*(13-MATCH(W68,'références '!$L$4:$L$15,0))/12,IF($S$2=V68+1,-W68,IF($S$2&gt;=T68,IF(SUM(U68:V68)=0,0,#REF!-W68),0))))</f>
        <v>0</v>
      </c>
      <c r="BD68" s="73">
        <f>IF($S$2=T68,IF(U68="janvier",#REF!,#REF!*(13-MATCH(U68,'références '!$L$4:$L$15,0))/12),IF($S$2=V68,-#REF!*(13-MATCH(W68,'références '!$L$4:$L$15,0))/12,IF($S$2=V68+1,-W68,IF($S$2&gt;=T68,IF(SUM(U68:V68)=0,0,#REF!-W68),0))))</f>
        <v>0</v>
      </c>
      <c r="BE68" s="73">
        <f>IF($S$2=T68,IF(U68="janvier",#REF!,#REF!*(13-MATCH(U68,'références '!$L$4:$L$15,0))/12),IF($S$2=V68,-#REF!*(13-MATCH(W68,'références '!$L$4:$L$15,0))/12,IF($S$2=V68+1,-W68,IF($S$2&gt;=T68,IF(SUM(U68:V68)=0,0,#REF!-W68),0))))</f>
        <v>0</v>
      </c>
      <c r="BF68" s="73">
        <f>IF($S$2=T68,IF(U68="janvier",#REF!,#REF!*(13-MATCH(U68,'références '!$L$4:$L$15,0))/12),IF($S$2=V68,-#REF!*(13-MATCH(W68,'références '!$L$4:$L$15,0))/12,IF($S$2=V68+1,-W68,IF($S$2&gt;=T68,IF(SUM(U68:V68)=0,0,#REF!-W68),0))))</f>
        <v>0</v>
      </c>
      <c r="BG68" s="73">
        <f>SUM(BC68:BF68)</f>
        <v>0</v>
      </c>
      <c r="BH68" s="70"/>
      <c r="BI68" s="70"/>
      <c r="BJ68" s="70"/>
      <c r="BK68" s="70"/>
      <c r="BL68" s="70">
        <f>SUM(Tableau22[[#This Row],[nb postes A cumul 2021]:[nb postes apprentis cumul 2021]])</f>
        <v>0.33333333333333331</v>
      </c>
      <c r="BM68" s="75">
        <f>IF($S$2=T68,IF(U68="janvier",#REF!,#REF!*(13-MATCH(U68,'références '!$L$4:$L$15,0))/12),IF($S$2=V68,-#REF!*(13-MATCH(W68,'références '!$L$4:$L$15,0))/12,IF($S$2=V68+1,-W68,IF($S$2&gt;=T68,IF(SUM(U68:V68)=0,0,#REF!-W68),0))))</f>
        <v>0</v>
      </c>
      <c r="BN68" s="75">
        <f>Tableau22[[#This Row],[montant DM 2021]]</f>
        <v>15333.333333333334</v>
      </c>
      <c r="BO68" s="73">
        <f>IF($S$2=AF68,IF(AG68="janvier",#REF!,#REF!*(13-MATCH(AG68,'références '!$L$4:$L$15,0))/12),IF($S$2=AH68,-#REF!*(13-MATCH(AI68,'références '!$L$4:$L$15,0))/12,IF($S$2=AH68+1,-AI68,IF($S$2&gt;=AF68,IF(SUM(AG68:AH68)=0,0,#REF!-AI68),0))))</f>
        <v>0</v>
      </c>
      <c r="BP68" s="73">
        <f>IF($S$2=AF68,IF(AG68="janvier",#REF!,#REF!*(13-MATCH(AG68,'références '!$L$4:$L$15,0))/12),IF($S$2=AH68,-#REF!*(13-MATCH(AI68,'références '!$L$4:$L$15,0))/12,IF($S$2=AH68+1,-AI68,IF($S$2&gt;=AF68,IF(SUM(AG68:AH68)=0,0,#REF!-AI68),0))))</f>
        <v>0</v>
      </c>
      <c r="BQ68" s="73">
        <f>IF($S$2=AF68,IF(AG68="janvier",#REF!,#REF!*(13-MATCH(AG68,'références '!$L$4:$L$15,0))/12),IF($S$2=AH68,-#REF!*(13-MATCH(AI68,'références '!$L$4:$L$15,0))/12,IF($S$2=AH68+1,-AI68,IF($S$2&gt;=AF68,IF(SUM(AG68:AH68)=0,0,#REF!-AI68),0))))</f>
        <v>0</v>
      </c>
      <c r="BR68" s="73">
        <f>IF($S$2=AF68,IF(AG68="janvier",#REF!,#REF!*(13-MATCH(AG68,'références '!$L$4:$L$15,0))/12),IF($S$2=AH68,-#REF!*(13-MATCH(AI68,'références '!$L$4:$L$15,0))/12,IF($S$2=AH68+1,-AI68,IF($S$2&gt;=AF68,IF(SUM(AG68:AH68)=0,0,#REF!-AI68),0))))</f>
        <v>0</v>
      </c>
      <c r="BS68" s="73">
        <f>SUM(BO68:BR68)</f>
        <v>0</v>
      </c>
      <c r="BT68" s="70"/>
      <c r="BU68" s="70"/>
      <c r="BV68" s="70"/>
      <c r="BW68" s="70"/>
      <c r="BX68" s="70">
        <f>SUM(Tableau22[[#This Row],[nb postes A cumul 2021]:[nb postes apprentis cumul 2021]])</f>
        <v>0.33333333333333331</v>
      </c>
      <c r="BY68" s="75">
        <f>IF($S$2=AF68,IF(AG68="janvier",Z68,Z68*(13-MATCH(AG68,'références '!$L$4:$L$15,0))/12),IF($S$2=AH68,-Z68*(13-MATCH(AI68,'références '!$L$4:$L$15,0))/12,IF($S$2=AH68+1,-AI68,IF($S$2&gt;=AF68,IF(SUM(AG68:AH68)=0,0,Z68-AI68),0))))</f>
        <v>0</v>
      </c>
      <c r="BZ68" s="75">
        <f>Tableau22[[#This Row],[montant DM 2021]]</f>
        <v>15333.333333333334</v>
      </c>
      <c r="CA68" s="73" t="e">
        <f>IF($S$2=AR68,IF(AS68="janvier",X68,X68*(13-MATCH(AS68,'références '!$L$4:$L$15,0))/12),IF($S$2=AT68,-X68*(13-MATCH(AU68,'références '!$L$4:$L$15,0))/12,IF($S$2=AT68+1,-AU68,IF($S$2&gt;=AR68,IF(SUM(AS68:AT68)=0,0,X68-AU68),0))))</f>
        <v>#REF!</v>
      </c>
      <c r="CB68" s="73" t="e">
        <f>IF($S$2=AR68,IF(AS68="janvier",Y68,Y68*(13-MATCH(AS68,'références '!$L$4:$L$15,0))/12),IF($S$2=AT68,-Y68*(13-MATCH(AU68,'références '!$L$4:$L$15,0))/12,IF($S$2=AT68+1,-AU68,IF($S$2&gt;=AR68,IF(SUM(AS68:AT68)=0,0,Y68-AU68),0))))</f>
        <v>#REF!</v>
      </c>
      <c r="CC68" s="73" t="e">
        <f>IF($S$2=AR68,IF(AS68="janvier",Z68,Z68*(13-MATCH(AS68,'références '!$L$4:$L$15,0))/12),IF($S$2=AT68,-Z68*(13-MATCH(AU68,'références '!$L$4:$L$15,0))/12,IF($S$2=AT68+1,-AU68,IF($S$2&gt;=AR68,IF(SUM(AS68:AT68)=0,0,Z68-AU68),0))))</f>
        <v>#REF!</v>
      </c>
      <c r="CD68" s="73" t="e">
        <f>IF($S$2=AR68,IF(AS68="janvier",AA68,AA68*(13-MATCH(AS68,'références '!$L$4:$L$15,0))/12),IF($S$2=AT68,-AA68*(13-MATCH(AU68,'références '!$L$4:$L$15,0))/12,IF($S$2=AT68+1,-AU68,IF($S$2&gt;=AR68,IF(SUM(AS68:AT68)=0,0,AA68-AU68),0))))</f>
        <v>#REF!</v>
      </c>
      <c r="CE68" s="73" t="e">
        <f>SUM(CA68:CD68)</f>
        <v>#REF!</v>
      </c>
      <c r="CF68" s="70"/>
      <c r="CG68" s="70"/>
      <c r="CH68" s="70"/>
      <c r="CI68" s="70"/>
      <c r="CJ68" s="70">
        <f>SUM(Tableau22[[#This Row],[nb postes A cumul 2021]:[nb postes apprentis cumul 2021]])</f>
        <v>0.33333333333333331</v>
      </c>
      <c r="CK68" s="75" t="e">
        <f>IF($S$2=AR68,IF(AS68="janvier",AL68,AL68*(13-MATCH(AS68,'références '!$L$4:$L$15,0))/12),IF($S$2=AT68,-AL68*(13-MATCH(AU68,'références '!$L$4:$L$15,0))/12,IF($S$2=AT68+1,-AU68,IF($S$2&gt;=AR68,IF(SUM(AS68:AT68)=0,0,AL68-AU68),0))))</f>
        <v>#REF!</v>
      </c>
      <c r="CL68" s="75">
        <f>Tableau22[[#This Row],[montant DM 2021]]</f>
        <v>15333.333333333334</v>
      </c>
      <c r="CM68" s="73">
        <f>IF($S$2=BD68,IF(BE68="janvier",AJ68,AJ68*(13-MATCH(BE68,'références '!$L$4:$L$15,0))/12),IF($S$2=BF68,-AJ68*(13-MATCH(BG68,'références '!$L$4:$L$15,0))/12,IF($S$2=BF68+1,-BG68,IF($S$2&gt;=BD68,IF(SUM(BE68:BF68)=0,0,AJ68-BG68),0))))</f>
        <v>0</v>
      </c>
      <c r="CN68" s="73">
        <f>IF($S$2=BD68,IF(BE68="janvier",AK68,AK68*(13-MATCH(BE68,'références '!$L$4:$L$15,0))/12),IF($S$2=BF68,-AK68*(13-MATCH(BG68,'références '!$L$4:$L$15,0))/12,IF($S$2=BF68+1,-BG68,IF($S$2&gt;=BD68,IF(SUM(BE68:BF68)=0,0,AK68-BG68),0))))</f>
        <v>0</v>
      </c>
      <c r="CO68" s="73">
        <f>IF($S$2=BD68,IF(BE68="janvier",AL68,AL68*(13-MATCH(BE68,'références '!$L$4:$L$15,0))/12),IF($S$2=BF68,-AL68*(13-MATCH(BG68,'références '!$L$4:$L$15,0))/12,IF($S$2=BF68+1,-BG68,IF($S$2&gt;=BD68,IF(SUM(BE68:BF68)=0,0,AL68-BG68),0))))</f>
        <v>0</v>
      </c>
      <c r="CP68" s="73">
        <f>IF($S$2=BD68,IF(BE68="janvier",AM68,AM68*(13-MATCH(BE68,'références '!$L$4:$L$15,0))/12),IF($S$2=BF68,-AM68*(13-MATCH(BG68,'références '!$L$4:$L$15,0))/12,IF($S$2=BF68+1,-BG68,IF($S$2&gt;=BD68,IF(SUM(BE68:BF68)=0,0,AM68-BG68),0))))</f>
        <v>0</v>
      </c>
      <c r="CQ68" s="73">
        <f>SUM(CM68:CP68)</f>
        <v>0</v>
      </c>
      <c r="CR68" s="70"/>
      <c r="CS68" s="70"/>
      <c r="CT68" s="70"/>
      <c r="CU68" s="70"/>
      <c r="CV68" s="70">
        <f>SUM(Tableau22[[#This Row],[nb postes A cumul 2021]:[nb postes apprentis cumul 2021]])</f>
        <v>0.33333333333333331</v>
      </c>
      <c r="CW68" s="75">
        <f>IF($S$2=BD68,IF(BE68="janvier",AX68,AX68*(13-MATCH(BE68,'références '!$L$4:$L$15,0))/12),IF($S$2=BF68,-AX68*(13-MATCH(BG68,'références '!$L$4:$L$15,0))/12,IF($S$2=BF68+1,-BG68,IF($S$2&gt;=BD68,IF(SUM(BE68:BF68)=0,0,AX68-BG68),0))))</f>
        <v>0</v>
      </c>
      <c r="CX68" s="75">
        <f>Tableau22[[#This Row],[montant DM 2021]]</f>
        <v>15333.333333333334</v>
      </c>
    </row>
    <row r="69" spans="1:102" ht="60" customHeight="1" x14ac:dyDescent="0.25">
      <c r="A69" s="13"/>
      <c r="B69" s="13" t="s">
        <v>91</v>
      </c>
      <c r="C69" s="25"/>
      <c r="D69" s="25">
        <v>1</v>
      </c>
      <c r="E69" s="25"/>
      <c r="F69" s="25"/>
      <c r="G69" s="25">
        <f>SUM(C69:F69)</f>
        <v>1</v>
      </c>
      <c r="H69" s="25" t="s">
        <v>82</v>
      </c>
      <c r="I69" s="25" t="s">
        <v>85</v>
      </c>
      <c r="J69" s="26">
        <f>IF(H69="titulaire",IF(I69="technique",(C69*'références coût RH'!$C$2)+(D69*'références coût RH'!$C$3)+(E69*'références coût RH'!$C$4)+(F69*'références coût RH'!$B$5),
IF(I69="administrative",(C69*'références coût RH'!$D$2)+(D69*'références coût RH'!$D$3)+(E69*'références coût RH'!$D$4)+(F69*'références coût RH'!$B$5),
IF(I69="sanitaire",(C69*'références coût RH'!$E$2)+(D69*'références coût RH'!$E$3)+(E69*'références coût RH'!$E$4)+(F69*'références coût RH'!$B$5),
IF(I69="culturelle",(C69*'références coût RH'!$F$2)+(D69*'références coût RH'!$F$3)+(E69*'références coût RH'!$F$4)+(F69*'références coût RH'!$B$5),
IF(I69="sportive",(C69*'références coût RH'!$G$2)+(D69*'références coût RH'!$G$3)+(E69*'références coût RH'!$G$4)+(F69*'références coût RH'!$B$5),
IF(I69="animation",(C69*'références coût RH'!$H$2)+(D69*'références coût RH'!$H$3)+(E69*'références coût RH'!$H$4)+(F69*'références coût RH'!$B$5),
IF(I69="PM",(C69*'références coût RH'!$I$2)+(D69*'références coût RH'!$I$3)+(E69*'références coût RH'!$I$4)+(F69*'références coût RH'!$B$5),
IF(I69="",(C69*'références coût RH'!$B$2)+(D69*'références coût RH'!$B$3)+(E69*'références coût RH'!$B$4)+(F69*'références coût RH'!$B$5))))))))),
IF(I69="technique",(C69*'références coût RH'!$C$11)+(D69*'références coût RH'!$C$12)+(E69*'références coût RH'!$C$13)+(F69*'références coût RH'!$B$14),
IF(I69="administrative",(C69*'références coût RH'!$D$11)+(D69*'références coût RH'!$D$12)+(E69*'références coût RH'!$D$13)+(F69*'références coût RH'!$B$14),
IF(I69="sanitaire",(C69*'références coût RH'!$E$11)+(D69*'références coût RH'!$E$12)+(E69*'références coût RH'!$E$13)+(F69*'références coût RH'!$B$14),
IF(I69="culturelle",(C69*'références coût RH'!$F$11)+(D69*'références coût RH'!$F$12)+(E69*'références coût RH'!$F$13)+(F69*'références coût RH'!$B$14),
IF(I69="sportive",(C69*'références coût RH'!$BH$21)+(D69*'références coût RH'!$BH$22)+(E69*'références coût RH'!$BH$23)+(F69*'références coût RH'!$B$14),
IF(I69="animation",(C69*'références coût RH'!$H$11)+(D69*'références coût RH'!$H$12)+(E69*'références coût RH'!$H$13)+(F69*'références coût RH'!$B$14),
IF(I69="PM",(C69*'références coût RH'!$I$11)+(D69*'références coût RH'!$I$12)+(E69*'références coût RH'!$I$13)+(F69*'références coût RH'!$B$14),
IF(I69="",(C69*'références coût RH'!$B$11)+(D69*'références coût RH'!$B$12)+(E69*'références coût RH'!$B$13)+(F69*'références coût RH'!$B$14))))))))))</f>
        <v>46000</v>
      </c>
      <c r="K69" s="26"/>
      <c r="L69" s="26"/>
      <c r="M69" s="26">
        <f>Tableau22[[#This Row],[montant estimé 012]]+Tableau22[[#This Row],[Montant estimé 011 et 65]]+Tableau22[[#This Row],[Montant estimé recettes]]</f>
        <v>46000</v>
      </c>
      <c r="N69" s="49">
        <v>2021</v>
      </c>
      <c r="O69" s="13" t="s">
        <v>122</v>
      </c>
      <c r="P69" s="56">
        <v>2022</v>
      </c>
      <c r="Q69" s="56" t="s">
        <v>125</v>
      </c>
      <c r="R69" s="13"/>
      <c r="S69" s="73">
        <f>IF($S$2=N69,IF(O69="janvier",C69,C69*(13-MATCH(O69,'références '!$L$4:$L$15,0))/12),IF($S$2=P69,-C69*(13-MATCH(Q69,'références '!$L$4:$L$15,0))/12,IF($S$2=P69+1,-Q69,IF($S$2&gt;=N69,IF(SUM(O69:P69)=0,0,C69-Q69),0))))</f>
        <v>0</v>
      </c>
      <c r="T69" s="73">
        <f>IF($S$2=N69,IF(O69="janvier",D69,D69*(13-MATCH(O69,'références '!$L$4:$L$15,0))/12),IF($S$2=P69,-D69*(13-MATCH(Q69,'références '!$L$4:$L$15,0))/12,IF($S$2=P69+1,-Q69,IF($S$2&gt;=N69,IF(SUM(O69:P69)=0,0,D69-Q69),0))))</f>
        <v>0.33333333333333331</v>
      </c>
      <c r="U69" s="73">
        <f>IF($S$2=N69,IF(O69="janvier",E69,E69*(13-MATCH(O69,'références '!$L$4:$L$15,0))/12),IF($S$2=P69,-E69*(13-MATCH(Q69,'références '!$L$4:$L$15,0))/12,IF($S$2=P69+1,-Q69,IF($S$2&gt;=N69,IF(SUM(O69:P69)=0,0,E69-Q69),0))))</f>
        <v>0</v>
      </c>
      <c r="V69" s="73">
        <f>IF($S$2=N69,IF(O69="janvier",F69,F69*(13-MATCH(O69,'références '!$L$4:$L$15,0))/12),IF($S$2=P69,-F69*(13-MATCH(Q69,'références '!$L$4:$L$15,0))/12,IF($S$2=P69+1,-Q69,IF($S$2&gt;=N69,IF(SUM(O69:P69)=0,0,F69-Q69),0))))</f>
        <v>0</v>
      </c>
      <c r="W69" s="73">
        <f>SUM(S69:V69)</f>
        <v>0.33333333333333331</v>
      </c>
      <c r="X69" s="70">
        <f>Tableau22[[#This Row],[nb postes A 2021]]</f>
        <v>0</v>
      </c>
      <c r="Y69" s="70">
        <f>Tableau22[[#This Row],[nb postes B 2021]]</f>
        <v>0.33333333333333331</v>
      </c>
      <c r="Z69" s="70">
        <f>Tableau22[[#This Row],[nb postes C 2021]]</f>
        <v>0</v>
      </c>
      <c r="AA69" s="70">
        <f>Tableau22[[#This Row],[nb postes apprentis 2021]]</f>
        <v>0</v>
      </c>
      <c r="AB69" s="70">
        <f>SUM(Tableau22[[#This Row],[nb postes A cumul 2021]:[nb postes apprentis cumul 2021]])</f>
        <v>0.33333333333333331</v>
      </c>
      <c r="AC69" s="75">
        <f>IF($S$2=N69,IF(O69="janvier",M69,M69*(13-MATCH(O69,'références '!$L$4:$L$15,0))/12),IF($S$2=P69,-M69*(13-MATCH(Q69,'références '!$L$4:$L$15,0))/12,IF($S$2=P69+1,-Q69,IF($S$2&gt;=N69,IF(SUM(O69:P69)=0,0,M69-Q69),0))))</f>
        <v>15333.333333333334</v>
      </c>
      <c r="AD69" s="75">
        <f>Tableau22[[#This Row],[montant DM 2021]]</f>
        <v>15333.333333333334</v>
      </c>
      <c r="AE69" s="73">
        <f>IF($AE$2=N69,IF(O69="janvier",C69,C69*(13-MATCH(O69,'références '!$L$4:$L$15,0))/12),IF($AE$2=P69,-C69*(13-MATCH(Q69,'références '!$L$4:$L$15,0))/12,IF($AE$2=P69+1,-Q69,IF($AE$2&gt;=N69,IF(SUM(O69:P69)=0,0,C69-X69),0))))</f>
        <v>0</v>
      </c>
      <c r="AF69" s="73">
        <f>IF($AE$2=N69,IF(O69="janvier",D69,D69*(13-MATCH(O69,'références '!$L$4:$L$15,0))/12),IF($AE$2=P69,-D69*(13-MATCH(Q69,'références '!$L$4:$L$15,0))/12,IF($AE$2=P69+1,-Q69,IF($AE$2&gt;=N69,IF(SUM(O69:P69)=0,0,D69-Y69),0))))</f>
        <v>-8.3333333333333329E-2</v>
      </c>
      <c r="AG69" s="73">
        <f>IF($AE$2=N69,IF(O69="janvier",E69,E69*(13-MATCH(O69,'références '!$L$4:$L$15,0))/12),IF($AE$2=P69,-E69*(13-MATCH(Q69,'références '!$L$4:$L$15,0))/12,IF($AE$2=P69+1,-Q69,IF($AE$2&gt;=N69,IF(SUM(O69:P69)=0,0,E69-Z69),0))))</f>
        <v>0</v>
      </c>
      <c r="AH69" s="73">
        <f>IF($AE$2=N69,IF(O69="janvier",F69,F69*(13-MATCH(O69,'références '!$L$4:$L$15,0))/12),IF($AE$2=P69,-F69*(13-MATCH(Q69,'références '!$L$4:$L$15,0))/12,IF($AE$2=P69+1,-Q69,IF($AE$2&gt;=N69,IF(SUM(O69:P69)=0,0,F69-AA69),0))))</f>
        <v>0</v>
      </c>
      <c r="AI69" s="73">
        <f>SUM(AE69:AH69)</f>
        <v>-8.3333333333333329E-2</v>
      </c>
      <c r="AJ69" s="70">
        <f>Tableau22[[#This Row],[nb postes A cumul 2021]]+Tableau22[[#This Row],[nb postes A 2022]]</f>
        <v>0</v>
      </c>
      <c r="AK69" s="70">
        <f>Tableau22[[#This Row],[nb postes B cumul 2021]]+Tableau22[[#This Row],[nb postes B 2022]]</f>
        <v>0.25</v>
      </c>
      <c r="AL69" s="70">
        <f>Tableau22[[#This Row],[nb postes C cumul 2021]]+Tableau22[[#This Row],[nb postes C 2022]]</f>
        <v>0</v>
      </c>
      <c r="AM69" s="70">
        <f>Tableau22[[#This Row],[nb postes apprentis cumul 2021]]+Tableau22[[#This Row],[nb postes apprentis 2022]]</f>
        <v>0</v>
      </c>
      <c r="AN69" s="70">
        <f>SUM(Tableau22[[#This Row],[nb postes A cumul 2021]:[nb postes apprentis cumul 2021]])</f>
        <v>0.33333333333333331</v>
      </c>
      <c r="AO69" s="75">
        <f>IF($S$2=N69,IF(O69="janvier",M69,M69*(13-MATCH(O69,'références '!$L$4:$L$15,0))/12),IF($S$2=P69,-M69*(13-MATCH(Q69,'références '!$L$4:$L$15,0))/12,IF($S$2=P69+1,-Q69,IF($S$2&gt;=N69,IF(SUM(O69:P69)=0,0,M69-AC69),0))))</f>
        <v>15333.333333333334</v>
      </c>
      <c r="AP69" s="75">
        <f>Tableau22[[#This Row],[montant cumulé 2021]]+Tableau22[[#This Row],[montant BP 2022]]</f>
        <v>30666.666666666668</v>
      </c>
      <c r="AQ69" s="73" t="e">
        <f>IF($S$2=#REF!,IF(#REF!="janvier",R69,R69*(13-MATCH(#REF!,'références '!$L$4:$L$15,0))/12),IF($S$2=#REF!,-R69*(13-MATCH(#REF!,'références '!$L$4:$L$15,0))/12,IF($S$2=#REF!+1,-#REF!,IF($S$2&gt;=#REF!,IF(SUM(#REF!)=0,0,R69-#REF!),0))))</f>
        <v>#REF!</v>
      </c>
      <c r="AR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69" s="73" t="e">
        <f>SUM(AQ69:AT69)</f>
        <v>#REF!</v>
      </c>
      <c r="AV69" s="70"/>
      <c r="AW69" s="70"/>
      <c r="AX69" s="70"/>
      <c r="AY69" s="70"/>
      <c r="AZ69" s="70">
        <f>SUM(Tableau22[[#This Row],[nb postes A cumul 2021]:[nb postes apprentis cumul 2021]])</f>
        <v>0.33333333333333331</v>
      </c>
      <c r="BA6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69" s="75">
        <f>Tableau22[[#This Row],[montant DM 2021]]</f>
        <v>15333.333333333334</v>
      </c>
      <c r="BC69" s="73">
        <f>IF($S$2=T69,IF(U69="janvier",#REF!,#REF!*(13-MATCH(U69,'références '!$L$4:$L$15,0))/12),IF($S$2=V69,-#REF!*(13-MATCH(W69,'références '!$L$4:$L$15,0))/12,IF($S$2=V69+1,-W69,IF($S$2&gt;=T69,IF(SUM(U69:V69)=0,0,#REF!-W69),0))))</f>
        <v>0</v>
      </c>
      <c r="BD69" s="73">
        <f>IF($S$2=T69,IF(U69="janvier",#REF!,#REF!*(13-MATCH(U69,'références '!$L$4:$L$15,0))/12),IF($S$2=V69,-#REF!*(13-MATCH(W69,'références '!$L$4:$L$15,0))/12,IF($S$2=V69+1,-W69,IF($S$2&gt;=T69,IF(SUM(U69:V69)=0,0,#REF!-W69),0))))</f>
        <v>0</v>
      </c>
      <c r="BE69" s="73">
        <f>IF($S$2=T69,IF(U69="janvier",#REF!,#REF!*(13-MATCH(U69,'références '!$L$4:$L$15,0))/12),IF($S$2=V69,-#REF!*(13-MATCH(W69,'références '!$L$4:$L$15,0))/12,IF($S$2=V69+1,-W69,IF($S$2&gt;=T69,IF(SUM(U69:V69)=0,0,#REF!-W69),0))))</f>
        <v>0</v>
      </c>
      <c r="BF69" s="73">
        <f>IF($S$2=T69,IF(U69="janvier",#REF!,#REF!*(13-MATCH(U69,'références '!$L$4:$L$15,0))/12),IF($S$2=V69,-#REF!*(13-MATCH(W69,'références '!$L$4:$L$15,0))/12,IF($S$2=V69+1,-W69,IF($S$2&gt;=T69,IF(SUM(U69:V69)=0,0,#REF!-W69),0))))</f>
        <v>0</v>
      </c>
      <c r="BG69" s="73">
        <f>SUM(BC69:BF69)</f>
        <v>0</v>
      </c>
      <c r="BH69" s="70"/>
      <c r="BI69" s="70"/>
      <c r="BJ69" s="70"/>
      <c r="BK69" s="70"/>
      <c r="BL69" s="70">
        <f>SUM(Tableau22[[#This Row],[nb postes A cumul 2021]:[nb postes apprentis cumul 2021]])</f>
        <v>0.33333333333333331</v>
      </c>
      <c r="BM69" s="75">
        <f>IF($S$2=T69,IF(U69="janvier",#REF!,#REF!*(13-MATCH(U69,'références '!$L$4:$L$15,0))/12),IF($S$2=V69,-#REF!*(13-MATCH(W69,'références '!$L$4:$L$15,0))/12,IF($S$2=V69+1,-W69,IF($S$2&gt;=T69,IF(SUM(U69:V69)=0,0,#REF!-W69),0))))</f>
        <v>0</v>
      </c>
      <c r="BN69" s="75">
        <f>Tableau22[[#This Row],[montant DM 2021]]</f>
        <v>15333.333333333334</v>
      </c>
      <c r="BO69" s="73">
        <f>IF($S$2=AF69,IF(AG69="janvier",#REF!,#REF!*(13-MATCH(AG69,'références '!$L$4:$L$15,0))/12),IF($S$2=AH69,-#REF!*(13-MATCH(AI69,'références '!$L$4:$L$15,0))/12,IF($S$2=AH69+1,-AI69,IF($S$2&gt;=AF69,IF(SUM(AG69:AH69)=0,0,#REF!-AI69),0))))</f>
        <v>0</v>
      </c>
      <c r="BP69" s="73">
        <f>IF($S$2=AF69,IF(AG69="janvier",#REF!,#REF!*(13-MATCH(AG69,'références '!$L$4:$L$15,0))/12),IF($S$2=AH69,-#REF!*(13-MATCH(AI69,'références '!$L$4:$L$15,0))/12,IF($S$2=AH69+1,-AI69,IF($S$2&gt;=AF69,IF(SUM(AG69:AH69)=0,0,#REF!-AI69),0))))</f>
        <v>0</v>
      </c>
      <c r="BQ69" s="73">
        <f>IF($S$2=AF69,IF(AG69="janvier",#REF!,#REF!*(13-MATCH(AG69,'références '!$L$4:$L$15,0))/12),IF($S$2=AH69,-#REF!*(13-MATCH(AI69,'références '!$L$4:$L$15,0))/12,IF($S$2=AH69+1,-AI69,IF($S$2&gt;=AF69,IF(SUM(AG69:AH69)=0,0,#REF!-AI69),0))))</f>
        <v>0</v>
      </c>
      <c r="BR69" s="73">
        <f>IF($S$2=AF69,IF(AG69="janvier",#REF!,#REF!*(13-MATCH(AG69,'références '!$L$4:$L$15,0))/12),IF($S$2=AH69,-#REF!*(13-MATCH(AI69,'références '!$L$4:$L$15,0))/12,IF($S$2=AH69+1,-AI69,IF($S$2&gt;=AF69,IF(SUM(AG69:AH69)=0,0,#REF!-AI69),0))))</f>
        <v>0</v>
      </c>
      <c r="BS69" s="73">
        <f>SUM(BO69:BR69)</f>
        <v>0</v>
      </c>
      <c r="BT69" s="70"/>
      <c r="BU69" s="70"/>
      <c r="BV69" s="70"/>
      <c r="BW69" s="70"/>
      <c r="BX69" s="70">
        <f>SUM(Tableau22[[#This Row],[nb postes A cumul 2021]:[nb postes apprentis cumul 2021]])</f>
        <v>0.33333333333333331</v>
      </c>
      <c r="BY69" s="75">
        <f>IF($S$2=AF69,IF(AG69="janvier",Z69,Z69*(13-MATCH(AG69,'références '!$L$4:$L$15,0))/12),IF($S$2=AH69,-Z69*(13-MATCH(AI69,'références '!$L$4:$L$15,0))/12,IF($S$2=AH69+1,-AI69,IF($S$2&gt;=AF69,IF(SUM(AG69:AH69)=0,0,Z69-AI69),0))))</f>
        <v>0</v>
      </c>
      <c r="BZ69" s="75">
        <f>Tableau22[[#This Row],[montant DM 2021]]</f>
        <v>15333.333333333334</v>
      </c>
      <c r="CA69" s="73" t="e">
        <f>IF($S$2=AR69,IF(AS69="janvier",X69,X69*(13-MATCH(AS69,'références '!$L$4:$L$15,0))/12),IF($S$2=AT69,-X69*(13-MATCH(AU69,'références '!$L$4:$L$15,0))/12,IF($S$2=AT69+1,-AU69,IF($S$2&gt;=AR69,IF(SUM(AS69:AT69)=0,0,X69-AU69),0))))</f>
        <v>#REF!</v>
      </c>
      <c r="CB69" s="73" t="e">
        <f>IF($S$2=AR69,IF(AS69="janvier",Y69,Y69*(13-MATCH(AS69,'références '!$L$4:$L$15,0))/12),IF($S$2=AT69,-Y69*(13-MATCH(AU69,'références '!$L$4:$L$15,0))/12,IF($S$2=AT69+1,-AU69,IF($S$2&gt;=AR69,IF(SUM(AS69:AT69)=0,0,Y69-AU69),0))))</f>
        <v>#REF!</v>
      </c>
      <c r="CC69" s="73" t="e">
        <f>IF($S$2=AR69,IF(AS69="janvier",Z69,Z69*(13-MATCH(AS69,'références '!$L$4:$L$15,0))/12),IF($S$2=AT69,-Z69*(13-MATCH(AU69,'références '!$L$4:$L$15,0))/12,IF($S$2=AT69+1,-AU69,IF($S$2&gt;=AR69,IF(SUM(AS69:AT69)=0,0,Z69-AU69),0))))</f>
        <v>#REF!</v>
      </c>
      <c r="CD69" s="73" t="e">
        <f>IF($S$2=AR69,IF(AS69="janvier",AA69,AA69*(13-MATCH(AS69,'références '!$L$4:$L$15,0))/12),IF($S$2=AT69,-AA69*(13-MATCH(AU69,'références '!$L$4:$L$15,0))/12,IF($S$2=AT69+1,-AU69,IF($S$2&gt;=AR69,IF(SUM(AS69:AT69)=0,0,AA69-AU69),0))))</f>
        <v>#REF!</v>
      </c>
      <c r="CE69" s="73" t="e">
        <f>SUM(CA69:CD69)</f>
        <v>#REF!</v>
      </c>
      <c r="CF69" s="70"/>
      <c r="CG69" s="70"/>
      <c r="CH69" s="70"/>
      <c r="CI69" s="70"/>
      <c r="CJ69" s="70">
        <f>SUM(Tableau22[[#This Row],[nb postes A cumul 2021]:[nb postes apprentis cumul 2021]])</f>
        <v>0.33333333333333331</v>
      </c>
      <c r="CK69" s="75" t="e">
        <f>IF($S$2=AR69,IF(AS69="janvier",AL69,AL69*(13-MATCH(AS69,'références '!$L$4:$L$15,0))/12),IF($S$2=AT69,-AL69*(13-MATCH(AU69,'références '!$L$4:$L$15,0))/12,IF($S$2=AT69+1,-AU69,IF($S$2&gt;=AR69,IF(SUM(AS69:AT69)=0,0,AL69-AU69),0))))</f>
        <v>#REF!</v>
      </c>
      <c r="CL69" s="75">
        <f>Tableau22[[#This Row],[montant DM 2021]]</f>
        <v>15333.333333333334</v>
      </c>
      <c r="CM69" s="73">
        <f>IF($S$2=BD69,IF(BE69="janvier",AJ69,AJ69*(13-MATCH(BE69,'références '!$L$4:$L$15,0))/12),IF($S$2=BF69,-AJ69*(13-MATCH(BG69,'références '!$L$4:$L$15,0))/12,IF($S$2=BF69+1,-BG69,IF($S$2&gt;=BD69,IF(SUM(BE69:BF69)=0,0,AJ69-BG69),0))))</f>
        <v>0</v>
      </c>
      <c r="CN69" s="73">
        <f>IF($S$2=BD69,IF(BE69="janvier",AK69,AK69*(13-MATCH(BE69,'références '!$L$4:$L$15,0))/12),IF($S$2=BF69,-AK69*(13-MATCH(BG69,'références '!$L$4:$L$15,0))/12,IF($S$2=BF69+1,-BG69,IF($S$2&gt;=BD69,IF(SUM(BE69:BF69)=0,0,AK69-BG69),0))))</f>
        <v>0</v>
      </c>
      <c r="CO69" s="73">
        <f>IF($S$2=BD69,IF(BE69="janvier",AL69,AL69*(13-MATCH(BE69,'références '!$L$4:$L$15,0))/12),IF($S$2=BF69,-AL69*(13-MATCH(BG69,'références '!$L$4:$L$15,0))/12,IF($S$2=BF69+1,-BG69,IF($S$2&gt;=BD69,IF(SUM(BE69:BF69)=0,0,AL69-BG69),0))))</f>
        <v>0</v>
      </c>
      <c r="CP69" s="73">
        <f>IF($S$2=BD69,IF(BE69="janvier",AM69,AM69*(13-MATCH(BE69,'références '!$L$4:$L$15,0))/12),IF($S$2=BF69,-AM69*(13-MATCH(BG69,'références '!$L$4:$L$15,0))/12,IF($S$2=BF69+1,-BG69,IF($S$2&gt;=BD69,IF(SUM(BE69:BF69)=0,0,AM69-BG69),0))))</f>
        <v>0</v>
      </c>
      <c r="CQ69" s="73">
        <f>SUM(CM69:CP69)</f>
        <v>0</v>
      </c>
      <c r="CR69" s="70"/>
      <c r="CS69" s="70"/>
      <c r="CT69" s="70"/>
      <c r="CU69" s="70"/>
      <c r="CV69" s="70">
        <f>SUM(Tableau22[[#This Row],[nb postes A cumul 2021]:[nb postes apprentis cumul 2021]])</f>
        <v>0.33333333333333331</v>
      </c>
      <c r="CW69" s="75">
        <f>IF($S$2=BD69,IF(BE69="janvier",AX69,AX69*(13-MATCH(BE69,'références '!$L$4:$L$15,0))/12),IF($S$2=BF69,-AX69*(13-MATCH(BG69,'références '!$L$4:$L$15,0))/12,IF($S$2=BF69+1,-BG69,IF($S$2&gt;=BD69,IF(SUM(BE69:BF69)=0,0,AX69-BG69),0))))</f>
        <v>0</v>
      </c>
      <c r="CX69" s="75">
        <f>Tableau22[[#This Row],[montant DM 2021]]</f>
        <v>15333.333333333334</v>
      </c>
    </row>
    <row r="70" spans="1:102" ht="30" customHeight="1" x14ac:dyDescent="0.25">
      <c r="A70" s="13"/>
      <c r="B70" s="13" t="s">
        <v>91</v>
      </c>
      <c r="C70" s="25"/>
      <c r="D70" s="25">
        <v>1</v>
      </c>
      <c r="E70" s="25"/>
      <c r="F70" s="25"/>
      <c r="G70" s="25">
        <f>SUM(C70:F70)</f>
        <v>1</v>
      </c>
      <c r="H70" s="25" t="s">
        <v>82</v>
      </c>
      <c r="I70" s="25" t="s">
        <v>85</v>
      </c>
      <c r="J70" s="26">
        <f>IF(H70="titulaire",IF(I70="technique",(C70*'références coût RH'!$C$2)+(D70*'références coût RH'!$C$3)+(E70*'références coût RH'!$C$4)+(F70*'références coût RH'!$B$5),
IF(I70="administrative",(C70*'références coût RH'!$D$2)+(D70*'références coût RH'!$D$3)+(E70*'références coût RH'!$D$4)+(F70*'références coût RH'!$B$5),
IF(I70="sanitaire",(C70*'références coût RH'!$E$2)+(D70*'références coût RH'!$E$3)+(E70*'références coût RH'!$E$4)+(F70*'références coût RH'!$B$5),
IF(I70="culturelle",(C70*'références coût RH'!$F$2)+(D70*'références coût RH'!$F$3)+(E70*'références coût RH'!$F$4)+(F70*'références coût RH'!$B$5),
IF(I70="sportive",(C70*'références coût RH'!$G$2)+(D70*'références coût RH'!$G$3)+(E70*'références coût RH'!$G$4)+(F70*'références coût RH'!$B$5),
IF(I70="animation",(C70*'références coût RH'!$H$2)+(D70*'références coût RH'!$H$3)+(E70*'références coût RH'!$H$4)+(F70*'références coût RH'!$B$5),
IF(I70="PM",(C70*'références coût RH'!$I$2)+(D70*'références coût RH'!$I$3)+(E70*'références coût RH'!$I$4)+(F70*'références coût RH'!$B$5),
IF(I70="",(C70*'références coût RH'!$B$2)+(D70*'références coût RH'!$B$3)+(E70*'références coût RH'!$B$4)+(F70*'références coût RH'!$B$5))))))))),
IF(I70="technique",(C70*'références coût RH'!$C$11)+(D70*'références coût RH'!$C$12)+(E70*'références coût RH'!$C$13)+(F70*'références coût RH'!$B$14),
IF(I70="administrative",(C70*'références coût RH'!$D$11)+(D70*'références coût RH'!$D$12)+(E70*'références coût RH'!$D$13)+(F70*'références coût RH'!$B$14),
IF(I70="sanitaire",(C70*'références coût RH'!$E$11)+(D70*'références coût RH'!$E$12)+(E70*'références coût RH'!$E$13)+(F70*'références coût RH'!$B$14),
IF(I70="culturelle",(C70*'références coût RH'!$F$11)+(D70*'références coût RH'!$F$12)+(E70*'références coût RH'!$F$13)+(F70*'références coût RH'!$B$14),
IF(I70="sportive",(C70*'références coût RH'!$BH$21)+(D70*'références coût RH'!$BH$22)+(E70*'références coût RH'!$BH$23)+(F70*'références coût RH'!$B$14),
IF(I70="animation",(C70*'références coût RH'!$H$11)+(D70*'références coût RH'!$H$12)+(E70*'références coût RH'!$H$13)+(F70*'références coût RH'!$B$14),
IF(I70="PM",(C70*'références coût RH'!$I$11)+(D70*'références coût RH'!$I$12)+(E70*'références coût RH'!$I$13)+(F70*'références coût RH'!$B$14),
IF(I70="",(C70*'références coût RH'!$B$11)+(D70*'références coût RH'!$B$12)+(E70*'références coût RH'!$B$13)+(F70*'références coût RH'!$B$14))))))))))</f>
        <v>46000</v>
      </c>
      <c r="K70" s="26"/>
      <c r="L70" s="26"/>
      <c r="M70" s="26">
        <f>Tableau22[[#This Row],[montant estimé 012]]+Tableau22[[#This Row],[Montant estimé 011 et 65]]+Tableau22[[#This Row],[Montant estimé recettes]]</f>
        <v>46000</v>
      </c>
      <c r="N70" s="49">
        <v>2021</v>
      </c>
      <c r="O70" s="13" t="s">
        <v>122</v>
      </c>
      <c r="P70" s="56">
        <v>2022</v>
      </c>
      <c r="Q70" s="56" t="s">
        <v>125</v>
      </c>
      <c r="R70" s="13"/>
      <c r="S70" s="73">
        <f>IF($S$2=N70,IF(O70="janvier",C70,C70*(13-MATCH(O70,'références '!$L$4:$L$15,0))/12),IF($S$2=P70,-C70*(13-MATCH(Q70,'références '!$L$4:$L$15,0))/12,IF($S$2=P70+1,-Q70,IF($S$2&gt;=N70,IF(SUM(O70:P70)=0,0,C70-Q70),0))))</f>
        <v>0</v>
      </c>
      <c r="T70" s="73">
        <f>IF($S$2=N70,IF(O70="janvier",D70,D70*(13-MATCH(O70,'références '!$L$4:$L$15,0))/12),IF($S$2=P70,-D70*(13-MATCH(Q70,'références '!$L$4:$L$15,0))/12,IF($S$2=P70+1,-Q70,IF($S$2&gt;=N70,IF(SUM(O70:P70)=0,0,D70-Q70),0))))</f>
        <v>0.33333333333333331</v>
      </c>
      <c r="U70" s="73">
        <f>IF($S$2=N70,IF(O70="janvier",E70,E70*(13-MATCH(O70,'références '!$L$4:$L$15,0))/12),IF($S$2=P70,-E70*(13-MATCH(Q70,'références '!$L$4:$L$15,0))/12,IF($S$2=P70+1,-Q70,IF($S$2&gt;=N70,IF(SUM(O70:P70)=0,0,E70-Q70),0))))</f>
        <v>0</v>
      </c>
      <c r="V70" s="73">
        <f>IF($S$2=N70,IF(O70="janvier",F70,F70*(13-MATCH(O70,'références '!$L$4:$L$15,0))/12),IF($S$2=P70,-F70*(13-MATCH(Q70,'références '!$L$4:$L$15,0))/12,IF($S$2=P70+1,-Q70,IF($S$2&gt;=N70,IF(SUM(O70:P70)=0,0,F70-Q70),0))))</f>
        <v>0</v>
      </c>
      <c r="W70" s="73">
        <f>SUM(S70:V70)</f>
        <v>0.33333333333333331</v>
      </c>
      <c r="X70" s="70">
        <f>Tableau22[[#This Row],[nb postes A 2021]]</f>
        <v>0</v>
      </c>
      <c r="Y70" s="70">
        <f>Tableau22[[#This Row],[nb postes B 2021]]</f>
        <v>0.33333333333333331</v>
      </c>
      <c r="Z70" s="70">
        <f>Tableau22[[#This Row],[nb postes C 2021]]</f>
        <v>0</v>
      </c>
      <c r="AA70" s="70">
        <f>Tableau22[[#This Row],[nb postes apprentis 2021]]</f>
        <v>0</v>
      </c>
      <c r="AB70" s="70">
        <f>SUM(Tableau22[[#This Row],[nb postes A cumul 2021]:[nb postes apprentis cumul 2021]])</f>
        <v>0.33333333333333331</v>
      </c>
      <c r="AC70" s="75">
        <f>IF($S$2=N70,IF(O70="janvier",M70,M70*(13-MATCH(O70,'références '!$L$4:$L$15,0))/12),IF($S$2=P70,-M70*(13-MATCH(Q70,'références '!$L$4:$L$15,0))/12,IF($S$2=P70+1,-Q70,IF($S$2&gt;=N70,IF(SUM(O70:P70)=0,0,M70-Q70),0))))</f>
        <v>15333.333333333334</v>
      </c>
      <c r="AD70" s="75">
        <f>Tableau22[[#This Row],[montant DM 2021]]</f>
        <v>15333.333333333334</v>
      </c>
      <c r="AE70" s="73">
        <f>IF($AE$2=N70,IF(O70="janvier",C70,C70*(13-MATCH(O70,'références '!$L$4:$L$15,0))/12),IF($AE$2=P70,-C70*(13-MATCH(Q70,'références '!$L$4:$L$15,0))/12,IF($AE$2=P70+1,-Q70,IF($AE$2&gt;=N70,IF(SUM(O70:P70)=0,0,C70-X70),0))))</f>
        <v>0</v>
      </c>
      <c r="AF70" s="73">
        <f>IF($AE$2=N70,IF(O70="janvier",D70,D70*(13-MATCH(O70,'références '!$L$4:$L$15,0))/12),IF($AE$2=P70,-D70*(13-MATCH(Q70,'références '!$L$4:$L$15,0))/12,IF($AE$2=P70+1,-Q70,IF($AE$2&gt;=N70,IF(SUM(O70:P70)=0,0,D70-Y70),0))))</f>
        <v>-8.3333333333333329E-2</v>
      </c>
      <c r="AG70" s="73">
        <f>IF($AE$2=N70,IF(O70="janvier",E70,E70*(13-MATCH(O70,'références '!$L$4:$L$15,0))/12),IF($AE$2=P70,-E70*(13-MATCH(Q70,'références '!$L$4:$L$15,0))/12,IF($AE$2=P70+1,-Q70,IF($AE$2&gt;=N70,IF(SUM(O70:P70)=0,0,E70-Z70),0))))</f>
        <v>0</v>
      </c>
      <c r="AH70" s="73">
        <f>IF($AE$2=N70,IF(O70="janvier",F70,F70*(13-MATCH(O70,'références '!$L$4:$L$15,0))/12),IF($AE$2=P70,-F70*(13-MATCH(Q70,'références '!$L$4:$L$15,0))/12,IF($AE$2=P70+1,-Q70,IF($AE$2&gt;=N70,IF(SUM(O70:P70)=0,0,F70-AA70),0))))</f>
        <v>0</v>
      </c>
      <c r="AI70" s="73">
        <f>SUM(AE70:AH70)</f>
        <v>-8.3333333333333329E-2</v>
      </c>
      <c r="AJ70" s="70">
        <f>Tableau22[[#This Row],[nb postes A cumul 2021]]+Tableau22[[#This Row],[nb postes A 2022]]</f>
        <v>0</v>
      </c>
      <c r="AK70" s="70">
        <f>Tableau22[[#This Row],[nb postes B cumul 2021]]+Tableau22[[#This Row],[nb postes B 2022]]</f>
        <v>0.25</v>
      </c>
      <c r="AL70" s="70">
        <f>Tableau22[[#This Row],[nb postes C cumul 2021]]+Tableau22[[#This Row],[nb postes C 2022]]</f>
        <v>0</v>
      </c>
      <c r="AM70" s="70">
        <f>Tableau22[[#This Row],[nb postes apprentis cumul 2021]]+Tableau22[[#This Row],[nb postes apprentis 2022]]</f>
        <v>0</v>
      </c>
      <c r="AN70" s="70">
        <f>SUM(Tableau22[[#This Row],[nb postes A cumul 2021]:[nb postes apprentis cumul 2021]])</f>
        <v>0.33333333333333331</v>
      </c>
      <c r="AO70" s="75">
        <f>IF($S$2=N70,IF(O70="janvier",M70,M70*(13-MATCH(O70,'références '!$L$4:$L$15,0))/12),IF($S$2=P70,-M70*(13-MATCH(Q70,'références '!$L$4:$L$15,0))/12,IF($S$2=P70+1,-Q70,IF($S$2&gt;=N70,IF(SUM(O70:P70)=0,0,M70-AC70),0))))</f>
        <v>15333.333333333334</v>
      </c>
      <c r="AP70" s="75">
        <f>Tableau22[[#This Row],[montant cumulé 2021]]+Tableau22[[#This Row],[montant BP 2022]]</f>
        <v>30666.666666666668</v>
      </c>
      <c r="AQ70" s="73" t="e">
        <f>IF($S$2=#REF!,IF(#REF!="janvier",R70,R70*(13-MATCH(#REF!,'références '!$L$4:$L$15,0))/12),IF($S$2=#REF!,-R70*(13-MATCH(#REF!,'références '!$L$4:$L$15,0))/12,IF($S$2=#REF!+1,-#REF!,IF($S$2&gt;=#REF!,IF(SUM(#REF!)=0,0,R70-#REF!),0))))</f>
        <v>#REF!</v>
      </c>
      <c r="AR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0" s="73" t="e">
        <f>SUM(AQ70:AT70)</f>
        <v>#REF!</v>
      </c>
      <c r="AV70" s="70"/>
      <c r="AW70" s="70"/>
      <c r="AX70" s="70"/>
      <c r="AY70" s="70"/>
      <c r="AZ70" s="70">
        <f>SUM(Tableau22[[#This Row],[nb postes A cumul 2021]:[nb postes apprentis cumul 2021]])</f>
        <v>0.33333333333333331</v>
      </c>
      <c r="BA7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0" s="75">
        <f>Tableau22[[#This Row],[montant DM 2021]]</f>
        <v>15333.333333333334</v>
      </c>
      <c r="BC70" s="73">
        <f>IF($S$2=T70,IF(U70="janvier",#REF!,#REF!*(13-MATCH(U70,'références '!$L$4:$L$15,0))/12),IF($S$2=V70,-#REF!*(13-MATCH(W70,'références '!$L$4:$L$15,0))/12,IF($S$2=V70+1,-W70,IF($S$2&gt;=T70,IF(SUM(U70:V70)=0,0,#REF!-W70),0))))</f>
        <v>0</v>
      </c>
      <c r="BD70" s="73">
        <f>IF($S$2=T70,IF(U70="janvier",#REF!,#REF!*(13-MATCH(U70,'références '!$L$4:$L$15,0))/12),IF($S$2=V70,-#REF!*(13-MATCH(W70,'références '!$L$4:$L$15,0))/12,IF($S$2=V70+1,-W70,IF($S$2&gt;=T70,IF(SUM(U70:V70)=0,0,#REF!-W70),0))))</f>
        <v>0</v>
      </c>
      <c r="BE70" s="73">
        <f>IF($S$2=T70,IF(U70="janvier",#REF!,#REF!*(13-MATCH(U70,'références '!$L$4:$L$15,0))/12),IF($S$2=V70,-#REF!*(13-MATCH(W70,'références '!$L$4:$L$15,0))/12,IF($S$2=V70+1,-W70,IF($S$2&gt;=T70,IF(SUM(U70:V70)=0,0,#REF!-W70),0))))</f>
        <v>0</v>
      </c>
      <c r="BF70" s="73">
        <f>IF($S$2=T70,IF(U70="janvier",#REF!,#REF!*(13-MATCH(U70,'références '!$L$4:$L$15,0))/12),IF($S$2=V70,-#REF!*(13-MATCH(W70,'références '!$L$4:$L$15,0))/12,IF($S$2=V70+1,-W70,IF($S$2&gt;=T70,IF(SUM(U70:V70)=0,0,#REF!-W70),0))))</f>
        <v>0</v>
      </c>
      <c r="BG70" s="73">
        <f>SUM(BC70:BF70)</f>
        <v>0</v>
      </c>
      <c r="BH70" s="70"/>
      <c r="BI70" s="70"/>
      <c r="BJ70" s="70"/>
      <c r="BK70" s="70"/>
      <c r="BL70" s="70">
        <f>SUM(Tableau22[[#This Row],[nb postes A cumul 2021]:[nb postes apprentis cumul 2021]])</f>
        <v>0.33333333333333331</v>
      </c>
      <c r="BM70" s="75">
        <f>IF($S$2=T70,IF(U70="janvier",#REF!,#REF!*(13-MATCH(U70,'références '!$L$4:$L$15,0))/12),IF($S$2=V70,-#REF!*(13-MATCH(W70,'références '!$L$4:$L$15,0))/12,IF($S$2=V70+1,-W70,IF($S$2&gt;=T70,IF(SUM(U70:V70)=0,0,#REF!-W70),0))))</f>
        <v>0</v>
      </c>
      <c r="BN70" s="75">
        <f>Tableau22[[#This Row],[montant DM 2021]]</f>
        <v>15333.333333333334</v>
      </c>
      <c r="BO70" s="73">
        <f>IF($S$2=AF70,IF(AG70="janvier",#REF!,#REF!*(13-MATCH(AG70,'références '!$L$4:$L$15,0))/12),IF($S$2=AH70,-#REF!*(13-MATCH(AI70,'références '!$L$4:$L$15,0))/12,IF($S$2=AH70+1,-AI70,IF($S$2&gt;=AF70,IF(SUM(AG70:AH70)=0,0,#REF!-AI70),0))))</f>
        <v>0</v>
      </c>
      <c r="BP70" s="73">
        <f>IF($S$2=AF70,IF(AG70="janvier",#REF!,#REF!*(13-MATCH(AG70,'références '!$L$4:$L$15,0))/12),IF($S$2=AH70,-#REF!*(13-MATCH(AI70,'références '!$L$4:$L$15,0))/12,IF($S$2=AH70+1,-AI70,IF($S$2&gt;=AF70,IF(SUM(AG70:AH70)=0,0,#REF!-AI70),0))))</f>
        <v>0</v>
      </c>
      <c r="BQ70" s="73">
        <f>IF($S$2=AF70,IF(AG70="janvier",#REF!,#REF!*(13-MATCH(AG70,'références '!$L$4:$L$15,0))/12),IF($S$2=AH70,-#REF!*(13-MATCH(AI70,'références '!$L$4:$L$15,0))/12,IF($S$2=AH70+1,-AI70,IF($S$2&gt;=AF70,IF(SUM(AG70:AH70)=0,0,#REF!-AI70),0))))</f>
        <v>0</v>
      </c>
      <c r="BR70" s="73">
        <f>IF($S$2=AF70,IF(AG70="janvier",#REF!,#REF!*(13-MATCH(AG70,'références '!$L$4:$L$15,0))/12),IF($S$2=AH70,-#REF!*(13-MATCH(AI70,'références '!$L$4:$L$15,0))/12,IF($S$2=AH70+1,-AI70,IF($S$2&gt;=AF70,IF(SUM(AG70:AH70)=0,0,#REF!-AI70),0))))</f>
        <v>0</v>
      </c>
      <c r="BS70" s="73">
        <f>SUM(BO70:BR70)</f>
        <v>0</v>
      </c>
      <c r="BT70" s="70"/>
      <c r="BU70" s="70"/>
      <c r="BV70" s="70"/>
      <c r="BW70" s="70"/>
      <c r="BX70" s="70">
        <f>SUM(Tableau22[[#This Row],[nb postes A cumul 2021]:[nb postes apprentis cumul 2021]])</f>
        <v>0.33333333333333331</v>
      </c>
      <c r="BY70" s="75">
        <f>IF($S$2=AF70,IF(AG70="janvier",Z70,Z70*(13-MATCH(AG70,'références '!$L$4:$L$15,0))/12),IF($S$2=AH70,-Z70*(13-MATCH(AI70,'références '!$L$4:$L$15,0))/12,IF($S$2=AH70+1,-AI70,IF($S$2&gt;=AF70,IF(SUM(AG70:AH70)=0,0,Z70-AI70),0))))</f>
        <v>0</v>
      </c>
      <c r="BZ70" s="75">
        <f>Tableau22[[#This Row],[montant DM 2021]]</f>
        <v>15333.333333333334</v>
      </c>
      <c r="CA70" s="73" t="e">
        <f>IF($S$2=AR70,IF(AS70="janvier",X70,X70*(13-MATCH(AS70,'références '!$L$4:$L$15,0))/12),IF($S$2=AT70,-X70*(13-MATCH(AU70,'références '!$L$4:$L$15,0))/12,IF($S$2=AT70+1,-AU70,IF($S$2&gt;=AR70,IF(SUM(AS70:AT70)=0,0,X70-AU70),0))))</f>
        <v>#REF!</v>
      </c>
      <c r="CB70" s="73" t="e">
        <f>IF($S$2=AR70,IF(AS70="janvier",Y70,Y70*(13-MATCH(AS70,'références '!$L$4:$L$15,0))/12),IF($S$2=AT70,-Y70*(13-MATCH(AU70,'références '!$L$4:$L$15,0))/12,IF($S$2=AT70+1,-AU70,IF($S$2&gt;=AR70,IF(SUM(AS70:AT70)=0,0,Y70-AU70),0))))</f>
        <v>#REF!</v>
      </c>
      <c r="CC70" s="73" t="e">
        <f>IF($S$2=AR70,IF(AS70="janvier",Z70,Z70*(13-MATCH(AS70,'références '!$L$4:$L$15,0))/12),IF($S$2=AT70,-Z70*(13-MATCH(AU70,'références '!$L$4:$L$15,0))/12,IF($S$2=AT70+1,-AU70,IF($S$2&gt;=AR70,IF(SUM(AS70:AT70)=0,0,Z70-AU70),0))))</f>
        <v>#REF!</v>
      </c>
      <c r="CD70" s="73" t="e">
        <f>IF($S$2=AR70,IF(AS70="janvier",AA70,AA70*(13-MATCH(AS70,'références '!$L$4:$L$15,0))/12),IF($S$2=AT70,-AA70*(13-MATCH(AU70,'références '!$L$4:$L$15,0))/12,IF($S$2=AT70+1,-AU70,IF($S$2&gt;=AR70,IF(SUM(AS70:AT70)=0,0,AA70-AU70),0))))</f>
        <v>#REF!</v>
      </c>
      <c r="CE70" s="73" t="e">
        <f>SUM(CA70:CD70)</f>
        <v>#REF!</v>
      </c>
      <c r="CF70" s="70"/>
      <c r="CG70" s="70"/>
      <c r="CH70" s="70"/>
      <c r="CI70" s="70"/>
      <c r="CJ70" s="70">
        <f>SUM(Tableau22[[#This Row],[nb postes A cumul 2021]:[nb postes apprentis cumul 2021]])</f>
        <v>0.33333333333333331</v>
      </c>
      <c r="CK70" s="75" t="e">
        <f>IF($S$2=AR70,IF(AS70="janvier",AL70,AL70*(13-MATCH(AS70,'références '!$L$4:$L$15,0))/12),IF($S$2=AT70,-AL70*(13-MATCH(AU70,'références '!$L$4:$L$15,0))/12,IF($S$2=AT70+1,-AU70,IF($S$2&gt;=AR70,IF(SUM(AS70:AT70)=0,0,AL70-AU70),0))))</f>
        <v>#REF!</v>
      </c>
      <c r="CL70" s="75">
        <f>Tableau22[[#This Row],[montant DM 2021]]</f>
        <v>15333.333333333334</v>
      </c>
      <c r="CM70" s="73">
        <f>IF($S$2=BD70,IF(BE70="janvier",AJ70,AJ70*(13-MATCH(BE70,'références '!$L$4:$L$15,0))/12),IF($S$2=BF70,-AJ70*(13-MATCH(BG70,'références '!$L$4:$L$15,0))/12,IF($S$2=BF70+1,-BG70,IF($S$2&gt;=BD70,IF(SUM(BE70:BF70)=0,0,AJ70-BG70),0))))</f>
        <v>0</v>
      </c>
      <c r="CN70" s="73">
        <f>IF($S$2=BD70,IF(BE70="janvier",AK70,AK70*(13-MATCH(BE70,'références '!$L$4:$L$15,0))/12),IF($S$2=BF70,-AK70*(13-MATCH(BG70,'références '!$L$4:$L$15,0))/12,IF($S$2=BF70+1,-BG70,IF($S$2&gt;=BD70,IF(SUM(BE70:BF70)=0,0,AK70-BG70),0))))</f>
        <v>0</v>
      </c>
      <c r="CO70" s="73">
        <f>IF($S$2=BD70,IF(BE70="janvier",AL70,AL70*(13-MATCH(BE70,'références '!$L$4:$L$15,0))/12),IF($S$2=BF70,-AL70*(13-MATCH(BG70,'références '!$L$4:$L$15,0))/12,IF($S$2=BF70+1,-BG70,IF($S$2&gt;=BD70,IF(SUM(BE70:BF70)=0,0,AL70-BG70),0))))</f>
        <v>0</v>
      </c>
      <c r="CP70" s="73">
        <f>IF($S$2=BD70,IF(BE70="janvier",AM70,AM70*(13-MATCH(BE70,'références '!$L$4:$L$15,0))/12),IF($S$2=BF70,-AM70*(13-MATCH(BG70,'références '!$L$4:$L$15,0))/12,IF($S$2=BF70+1,-BG70,IF($S$2&gt;=BD70,IF(SUM(BE70:BF70)=0,0,AM70-BG70),0))))</f>
        <v>0</v>
      </c>
      <c r="CQ70" s="73">
        <f>SUM(CM70:CP70)</f>
        <v>0</v>
      </c>
      <c r="CR70" s="70"/>
      <c r="CS70" s="70"/>
      <c r="CT70" s="70"/>
      <c r="CU70" s="70"/>
      <c r="CV70" s="70">
        <f>SUM(Tableau22[[#This Row],[nb postes A cumul 2021]:[nb postes apprentis cumul 2021]])</f>
        <v>0.33333333333333331</v>
      </c>
      <c r="CW70" s="75">
        <f>IF($S$2=BD70,IF(BE70="janvier",AX70,AX70*(13-MATCH(BE70,'références '!$L$4:$L$15,0))/12),IF($S$2=BF70,-AX70*(13-MATCH(BG70,'références '!$L$4:$L$15,0))/12,IF($S$2=BF70+1,-BG70,IF($S$2&gt;=BD70,IF(SUM(BE70:BF70)=0,0,AX70-BG70),0))))</f>
        <v>0</v>
      </c>
      <c r="CX70" s="75">
        <f>Tableau22[[#This Row],[montant DM 2021]]</f>
        <v>15333.333333333334</v>
      </c>
    </row>
    <row r="71" spans="1:102" ht="60" customHeight="1" x14ac:dyDescent="0.25">
      <c r="A71" s="13"/>
      <c r="B71" s="13" t="s">
        <v>91</v>
      </c>
      <c r="C71" s="25"/>
      <c r="D71" s="25">
        <v>1</v>
      </c>
      <c r="E71" s="25"/>
      <c r="F71" s="25"/>
      <c r="G71" s="25">
        <f>SUM(C71:F71)</f>
        <v>1</v>
      </c>
      <c r="H71" s="25" t="s">
        <v>82</v>
      </c>
      <c r="I71" s="25" t="s">
        <v>85</v>
      </c>
      <c r="J71" s="26">
        <f>IF(H71="titulaire",IF(I71="technique",(C71*'références coût RH'!$C$2)+(D71*'références coût RH'!$C$3)+(E71*'références coût RH'!$C$4)+(F71*'références coût RH'!$B$5),
IF(I71="administrative",(C71*'références coût RH'!$D$2)+(D71*'références coût RH'!$D$3)+(E71*'références coût RH'!$D$4)+(F71*'références coût RH'!$B$5),
IF(I71="sanitaire",(C71*'références coût RH'!$E$2)+(D71*'références coût RH'!$E$3)+(E71*'références coût RH'!$E$4)+(F71*'références coût RH'!$B$5),
IF(I71="culturelle",(C71*'références coût RH'!$F$2)+(D71*'références coût RH'!$F$3)+(E71*'références coût RH'!$F$4)+(F71*'références coût RH'!$B$5),
IF(I71="sportive",(C71*'références coût RH'!$G$2)+(D71*'références coût RH'!$G$3)+(E71*'références coût RH'!$G$4)+(F71*'références coût RH'!$B$5),
IF(I71="animation",(C71*'références coût RH'!$H$2)+(D71*'références coût RH'!$H$3)+(E71*'références coût RH'!$H$4)+(F71*'références coût RH'!$B$5),
IF(I71="PM",(C71*'références coût RH'!$I$2)+(D71*'références coût RH'!$I$3)+(E71*'références coût RH'!$I$4)+(F71*'références coût RH'!$B$5),
IF(I71="",(C71*'références coût RH'!$B$2)+(D71*'références coût RH'!$B$3)+(E71*'références coût RH'!$B$4)+(F71*'références coût RH'!$B$5))))))))),
IF(I71="technique",(C71*'références coût RH'!$C$11)+(D71*'références coût RH'!$C$12)+(E71*'références coût RH'!$C$13)+(F71*'références coût RH'!$B$14),
IF(I71="administrative",(C71*'références coût RH'!$D$11)+(D71*'références coût RH'!$D$12)+(E71*'références coût RH'!$D$13)+(F71*'références coût RH'!$B$14),
IF(I71="sanitaire",(C71*'références coût RH'!$E$11)+(D71*'références coût RH'!$E$12)+(E71*'références coût RH'!$E$13)+(F71*'références coût RH'!$B$14),
IF(I71="culturelle",(C71*'références coût RH'!$F$11)+(D71*'références coût RH'!$F$12)+(E71*'références coût RH'!$F$13)+(F71*'références coût RH'!$B$14),
IF(I71="sportive",(C71*'références coût RH'!$BH$21)+(D71*'références coût RH'!$BH$22)+(E71*'références coût RH'!$BH$23)+(F71*'références coût RH'!$B$14),
IF(I71="animation",(C71*'références coût RH'!$H$11)+(D71*'références coût RH'!$H$12)+(E71*'références coût RH'!$H$13)+(F71*'références coût RH'!$B$14),
IF(I71="PM",(C71*'références coût RH'!$I$11)+(D71*'références coût RH'!$I$12)+(E71*'références coût RH'!$I$13)+(F71*'références coût RH'!$B$14),
IF(I71="",(C71*'références coût RH'!$B$11)+(D71*'références coût RH'!$B$12)+(E71*'références coût RH'!$B$13)+(F71*'références coût RH'!$B$14))))))))))</f>
        <v>46000</v>
      </c>
      <c r="K71" s="26"/>
      <c r="L71" s="26"/>
      <c r="M71" s="26">
        <f>Tableau22[[#This Row],[montant estimé 012]]+Tableau22[[#This Row],[Montant estimé 011 et 65]]+Tableau22[[#This Row],[Montant estimé recettes]]</f>
        <v>46000</v>
      </c>
      <c r="N71" s="49">
        <v>2021</v>
      </c>
      <c r="O71" s="13" t="s">
        <v>122</v>
      </c>
      <c r="P71" s="56">
        <v>2022</v>
      </c>
      <c r="Q71" s="56" t="s">
        <v>125</v>
      </c>
      <c r="R71" s="13"/>
      <c r="S71" s="73">
        <f>IF($S$2=N71,IF(O71="janvier",C71,C71*(13-MATCH(O71,'références '!$L$4:$L$15,0))/12),IF($S$2=P71,-C71*(13-MATCH(Q71,'références '!$L$4:$L$15,0))/12,IF($S$2=P71+1,-Q71,IF($S$2&gt;=N71,IF(SUM(O71:P71)=0,0,C71-Q71),0))))</f>
        <v>0</v>
      </c>
      <c r="T71" s="73">
        <f>IF($S$2=N71,IF(O71="janvier",D71,D71*(13-MATCH(O71,'références '!$L$4:$L$15,0))/12),IF($S$2=P71,-D71*(13-MATCH(Q71,'références '!$L$4:$L$15,0))/12,IF($S$2=P71+1,-Q71,IF($S$2&gt;=N71,IF(SUM(O71:P71)=0,0,D71-Q71),0))))</f>
        <v>0.33333333333333331</v>
      </c>
      <c r="U71" s="73">
        <f>IF($S$2=N71,IF(O71="janvier",E71,E71*(13-MATCH(O71,'références '!$L$4:$L$15,0))/12),IF($S$2=P71,-E71*(13-MATCH(Q71,'références '!$L$4:$L$15,0))/12,IF($S$2=P71+1,-Q71,IF($S$2&gt;=N71,IF(SUM(O71:P71)=0,0,E71-Q71),0))))</f>
        <v>0</v>
      </c>
      <c r="V71" s="73">
        <f>IF($S$2=N71,IF(O71="janvier",F71,F71*(13-MATCH(O71,'références '!$L$4:$L$15,0))/12),IF($S$2=P71,-F71*(13-MATCH(Q71,'références '!$L$4:$L$15,0))/12,IF($S$2=P71+1,-Q71,IF($S$2&gt;=N71,IF(SUM(O71:P71)=0,0,F71-Q71),0))))</f>
        <v>0</v>
      </c>
      <c r="W71" s="73">
        <f>SUM(S71:V71)</f>
        <v>0.33333333333333331</v>
      </c>
      <c r="X71" s="70">
        <f>Tableau22[[#This Row],[nb postes A 2021]]</f>
        <v>0</v>
      </c>
      <c r="Y71" s="70">
        <f>Tableau22[[#This Row],[nb postes B 2021]]</f>
        <v>0.33333333333333331</v>
      </c>
      <c r="Z71" s="70">
        <f>Tableau22[[#This Row],[nb postes C 2021]]</f>
        <v>0</v>
      </c>
      <c r="AA71" s="70">
        <f>Tableau22[[#This Row],[nb postes apprentis 2021]]</f>
        <v>0</v>
      </c>
      <c r="AB71" s="70">
        <f>SUM(Tableau22[[#This Row],[nb postes A cumul 2021]:[nb postes apprentis cumul 2021]])</f>
        <v>0.33333333333333331</v>
      </c>
      <c r="AC71" s="75">
        <f>IF($S$2=N71,IF(O71="janvier",M71,M71*(13-MATCH(O71,'références '!$L$4:$L$15,0))/12),IF($S$2=P71,-M71*(13-MATCH(Q71,'références '!$L$4:$L$15,0))/12,IF($S$2=P71+1,-Q71,IF($S$2&gt;=N71,IF(SUM(O71:P71)=0,0,M71-Q71),0))))</f>
        <v>15333.333333333334</v>
      </c>
      <c r="AD71" s="75">
        <f>Tableau22[[#This Row],[montant DM 2021]]</f>
        <v>15333.333333333334</v>
      </c>
      <c r="AE71" s="73">
        <f>IF($AE$2=N71,IF(O71="janvier",C71,C71*(13-MATCH(O71,'références '!$L$4:$L$15,0))/12),IF($AE$2=P71,-C71*(13-MATCH(Q71,'références '!$L$4:$L$15,0))/12,IF($AE$2=P71+1,-Q71,IF($AE$2&gt;=N71,IF(SUM(O71:P71)=0,0,C71-X71),0))))</f>
        <v>0</v>
      </c>
      <c r="AF71" s="73">
        <f>IF($AE$2=N71,IF(O71="janvier",D71,D71*(13-MATCH(O71,'références '!$L$4:$L$15,0))/12),IF($AE$2=P71,-D71*(13-MATCH(Q71,'références '!$L$4:$L$15,0))/12,IF($AE$2=P71+1,-Q71,IF($AE$2&gt;=N71,IF(SUM(O71:P71)=0,0,D71-Y71),0))))</f>
        <v>-8.3333333333333329E-2</v>
      </c>
      <c r="AG71" s="73">
        <f>IF($AE$2=N71,IF(O71="janvier",E71,E71*(13-MATCH(O71,'références '!$L$4:$L$15,0))/12),IF($AE$2=P71,-E71*(13-MATCH(Q71,'références '!$L$4:$L$15,0))/12,IF($AE$2=P71+1,-Q71,IF($AE$2&gt;=N71,IF(SUM(O71:P71)=0,0,E71-Z71),0))))</f>
        <v>0</v>
      </c>
      <c r="AH71" s="73">
        <f>IF($AE$2=N71,IF(O71="janvier",F71,F71*(13-MATCH(O71,'références '!$L$4:$L$15,0))/12),IF($AE$2=P71,-F71*(13-MATCH(Q71,'références '!$L$4:$L$15,0))/12,IF($AE$2=P71+1,-Q71,IF($AE$2&gt;=N71,IF(SUM(O71:P71)=0,0,F71-AA71),0))))</f>
        <v>0</v>
      </c>
      <c r="AI71" s="73">
        <f>SUM(AE71:AH71)</f>
        <v>-8.3333333333333329E-2</v>
      </c>
      <c r="AJ71" s="70">
        <f>Tableau22[[#This Row],[nb postes A cumul 2021]]+Tableau22[[#This Row],[nb postes A 2022]]</f>
        <v>0</v>
      </c>
      <c r="AK71" s="70">
        <f>Tableau22[[#This Row],[nb postes B cumul 2021]]+Tableau22[[#This Row],[nb postes B 2022]]</f>
        <v>0.25</v>
      </c>
      <c r="AL71" s="70">
        <f>Tableau22[[#This Row],[nb postes C cumul 2021]]+Tableau22[[#This Row],[nb postes C 2022]]</f>
        <v>0</v>
      </c>
      <c r="AM71" s="70">
        <f>Tableau22[[#This Row],[nb postes apprentis cumul 2021]]+Tableau22[[#This Row],[nb postes apprentis 2022]]</f>
        <v>0</v>
      </c>
      <c r="AN71" s="70">
        <f>SUM(Tableau22[[#This Row],[nb postes A cumul 2021]:[nb postes apprentis cumul 2021]])</f>
        <v>0.33333333333333331</v>
      </c>
      <c r="AO71" s="75">
        <f>IF($S$2=N71,IF(O71="janvier",M71,M71*(13-MATCH(O71,'références '!$L$4:$L$15,0))/12),IF($S$2=P71,-M71*(13-MATCH(Q71,'références '!$L$4:$L$15,0))/12,IF($S$2=P71+1,-Q71,IF($S$2&gt;=N71,IF(SUM(O71:P71)=0,0,M71-AC71),0))))</f>
        <v>15333.333333333334</v>
      </c>
      <c r="AP71" s="75">
        <f>Tableau22[[#This Row],[montant cumulé 2021]]+Tableau22[[#This Row],[montant BP 2022]]</f>
        <v>30666.666666666668</v>
      </c>
      <c r="AQ71" s="73" t="e">
        <f>IF($S$2=#REF!,IF(#REF!="janvier",R71,R71*(13-MATCH(#REF!,'références '!$L$4:$L$15,0))/12),IF($S$2=#REF!,-R71*(13-MATCH(#REF!,'références '!$L$4:$L$15,0))/12,IF($S$2=#REF!+1,-#REF!,IF($S$2&gt;=#REF!,IF(SUM(#REF!)=0,0,R71-#REF!),0))))</f>
        <v>#REF!</v>
      </c>
      <c r="AR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1" s="73" t="e">
        <f>SUM(AQ71:AT71)</f>
        <v>#REF!</v>
      </c>
      <c r="AV71" s="70"/>
      <c r="AW71" s="70"/>
      <c r="AX71" s="70"/>
      <c r="AY71" s="70"/>
      <c r="AZ71" s="70">
        <f>SUM(Tableau22[[#This Row],[nb postes A cumul 2021]:[nb postes apprentis cumul 2021]])</f>
        <v>0.33333333333333331</v>
      </c>
      <c r="BA7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1" s="75">
        <f>Tableau22[[#This Row],[montant DM 2021]]</f>
        <v>15333.333333333334</v>
      </c>
      <c r="BC71" s="73">
        <f>IF($S$2=T71,IF(U71="janvier",#REF!,#REF!*(13-MATCH(U71,'références '!$L$4:$L$15,0))/12),IF($S$2=V71,-#REF!*(13-MATCH(W71,'références '!$L$4:$L$15,0))/12,IF($S$2=V71+1,-W71,IF($S$2&gt;=T71,IF(SUM(U71:V71)=0,0,#REF!-W71),0))))</f>
        <v>0</v>
      </c>
      <c r="BD71" s="73">
        <f>IF($S$2=T71,IF(U71="janvier",#REF!,#REF!*(13-MATCH(U71,'références '!$L$4:$L$15,0))/12),IF($S$2=V71,-#REF!*(13-MATCH(W71,'références '!$L$4:$L$15,0))/12,IF($S$2=V71+1,-W71,IF($S$2&gt;=T71,IF(SUM(U71:V71)=0,0,#REF!-W71),0))))</f>
        <v>0</v>
      </c>
      <c r="BE71" s="73">
        <f>IF($S$2=T71,IF(U71="janvier",#REF!,#REF!*(13-MATCH(U71,'références '!$L$4:$L$15,0))/12),IF($S$2=V71,-#REF!*(13-MATCH(W71,'références '!$L$4:$L$15,0))/12,IF($S$2=V71+1,-W71,IF($S$2&gt;=T71,IF(SUM(U71:V71)=0,0,#REF!-W71),0))))</f>
        <v>0</v>
      </c>
      <c r="BF71" s="73">
        <f>IF($S$2=T71,IF(U71="janvier",#REF!,#REF!*(13-MATCH(U71,'références '!$L$4:$L$15,0))/12),IF($S$2=V71,-#REF!*(13-MATCH(W71,'références '!$L$4:$L$15,0))/12,IF($S$2=V71+1,-W71,IF($S$2&gt;=T71,IF(SUM(U71:V71)=0,0,#REF!-W71),0))))</f>
        <v>0</v>
      </c>
      <c r="BG71" s="73">
        <f>SUM(BC71:BF71)</f>
        <v>0</v>
      </c>
      <c r="BH71" s="70"/>
      <c r="BI71" s="70"/>
      <c r="BJ71" s="70"/>
      <c r="BK71" s="70"/>
      <c r="BL71" s="70">
        <f>SUM(Tableau22[[#This Row],[nb postes A cumul 2021]:[nb postes apprentis cumul 2021]])</f>
        <v>0.33333333333333331</v>
      </c>
      <c r="BM71" s="75">
        <f>IF($S$2=T71,IF(U71="janvier",#REF!,#REF!*(13-MATCH(U71,'références '!$L$4:$L$15,0))/12),IF($S$2=V71,-#REF!*(13-MATCH(W71,'références '!$L$4:$L$15,0))/12,IF($S$2=V71+1,-W71,IF($S$2&gt;=T71,IF(SUM(U71:V71)=0,0,#REF!-W71),0))))</f>
        <v>0</v>
      </c>
      <c r="BN71" s="75">
        <f>Tableau22[[#This Row],[montant DM 2021]]</f>
        <v>15333.333333333334</v>
      </c>
      <c r="BO71" s="73">
        <f>IF($S$2=AF71,IF(AG71="janvier",#REF!,#REF!*(13-MATCH(AG71,'références '!$L$4:$L$15,0))/12),IF($S$2=AH71,-#REF!*(13-MATCH(AI71,'références '!$L$4:$L$15,0))/12,IF($S$2=AH71+1,-AI71,IF($S$2&gt;=AF71,IF(SUM(AG71:AH71)=0,0,#REF!-AI71),0))))</f>
        <v>0</v>
      </c>
      <c r="BP71" s="73">
        <f>IF($S$2=AF71,IF(AG71="janvier",#REF!,#REF!*(13-MATCH(AG71,'références '!$L$4:$L$15,0))/12),IF($S$2=AH71,-#REF!*(13-MATCH(AI71,'références '!$L$4:$L$15,0))/12,IF($S$2=AH71+1,-AI71,IF($S$2&gt;=AF71,IF(SUM(AG71:AH71)=0,0,#REF!-AI71),0))))</f>
        <v>0</v>
      </c>
      <c r="BQ71" s="73">
        <f>IF($S$2=AF71,IF(AG71="janvier",#REF!,#REF!*(13-MATCH(AG71,'références '!$L$4:$L$15,0))/12),IF($S$2=AH71,-#REF!*(13-MATCH(AI71,'références '!$L$4:$L$15,0))/12,IF($S$2=AH71+1,-AI71,IF($S$2&gt;=AF71,IF(SUM(AG71:AH71)=0,0,#REF!-AI71),0))))</f>
        <v>0</v>
      </c>
      <c r="BR71" s="73">
        <f>IF($S$2=AF71,IF(AG71="janvier",#REF!,#REF!*(13-MATCH(AG71,'références '!$L$4:$L$15,0))/12),IF($S$2=AH71,-#REF!*(13-MATCH(AI71,'références '!$L$4:$L$15,0))/12,IF($S$2=AH71+1,-AI71,IF($S$2&gt;=AF71,IF(SUM(AG71:AH71)=0,0,#REF!-AI71),0))))</f>
        <v>0</v>
      </c>
      <c r="BS71" s="73">
        <f>SUM(BO71:BR71)</f>
        <v>0</v>
      </c>
      <c r="BT71" s="70"/>
      <c r="BU71" s="70"/>
      <c r="BV71" s="70"/>
      <c r="BW71" s="70"/>
      <c r="BX71" s="70">
        <f>SUM(Tableau22[[#This Row],[nb postes A cumul 2021]:[nb postes apprentis cumul 2021]])</f>
        <v>0.33333333333333331</v>
      </c>
      <c r="BY71" s="75">
        <f>IF($S$2=AF71,IF(AG71="janvier",Z71,Z71*(13-MATCH(AG71,'références '!$L$4:$L$15,0))/12),IF($S$2=AH71,-Z71*(13-MATCH(AI71,'références '!$L$4:$L$15,0))/12,IF($S$2=AH71+1,-AI71,IF($S$2&gt;=AF71,IF(SUM(AG71:AH71)=0,0,Z71-AI71),0))))</f>
        <v>0</v>
      </c>
      <c r="BZ71" s="75">
        <f>Tableau22[[#This Row],[montant DM 2021]]</f>
        <v>15333.333333333334</v>
      </c>
      <c r="CA71" s="73" t="e">
        <f>IF($S$2=AR71,IF(AS71="janvier",X71,X71*(13-MATCH(AS71,'références '!$L$4:$L$15,0))/12),IF($S$2=AT71,-X71*(13-MATCH(AU71,'références '!$L$4:$L$15,0))/12,IF($S$2=AT71+1,-AU71,IF($S$2&gt;=AR71,IF(SUM(AS71:AT71)=0,0,X71-AU71),0))))</f>
        <v>#REF!</v>
      </c>
      <c r="CB71" s="73" t="e">
        <f>IF($S$2=AR71,IF(AS71="janvier",Y71,Y71*(13-MATCH(AS71,'références '!$L$4:$L$15,0))/12),IF($S$2=AT71,-Y71*(13-MATCH(AU71,'références '!$L$4:$L$15,0))/12,IF($S$2=AT71+1,-AU71,IF($S$2&gt;=AR71,IF(SUM(AS71:AT71)=0,0,Y71-AU71),0))))</f>
        <v>#REF!</v>
      </c>
      <c r="CC71" s="73" t="e">
        <f>IF($S$2=AR71,IF(AS71="janvier",Z71,Z71*(13-MATCH(AS71,'références '!$L$4:$L$15,0))/12),IF($S$2=AT71,-Z71*(13-MATCH(AU71,'références '!$L$4:$L$15,0))/12,IF($S$2=AT71+1,-AU71,IF($S$2&gt;=AR71,IF(SUM(AS71:AT71)=0,0,Z71-AU71),0))))</f>
        <v>#REF!</v>
      </c>
      <c r="CD71" s="73" t="e">
        <f>IF($S$2=AR71,IF(AS71="janvier",AA71,AA71*(13-MATCH(AS71,'références '!$L$4:$L$15,0))/12),IF($S$2=AT71,-AA71*(13-MATCH(AU71,'références '!$L$4:$L$15,0))/12,IF($S$2=AT71+1,-AU71,IF($S$2&gt;=AR71,IF(SUM(AS71:AT71)=0,0,AA71-AU71),0))))</f>
        <v>#REF!</v>
      </c>
      <c r="CE71" s="73" t="e">
        <f>SUM(CA71:CD71)</f>
        <v>#REF!</v>
      </c>
      <c r="CF71" s="70"/>
      <c r="CG71" s="70"/>
      <c r="CH71" s="70"/>
      <c r="CI71" s="70"/>
      <c r="CJ71" s="70">
        <f>SUM(Tableau22[[#This Row],[nb postes A cumul 2021]:[nb postes apprentis cumul 2021]])</f>
        <v>0.33333333333333331</v>
      </c>
      <c r="CK71" s="75" t="e">
        <f>IF($S$2=AR71,IF(AS71="janvier",AL71,AL71*(13-MATCH(AS71,'références '!$L$4:$L$15,0))/12),IF($S$2=AT71,-AL71*(13-MATCH(AU71,'références '!$L$4:$L$15,0))/12,IF($S$2=AT71+1,-AU71,IF($S$2&gt;=AR71,IF(SUM(AS71:AT71)=0,0,AL71-AU71),0))))</f>
        <v>#REF!</v>
      </c>
      <c r="CL71" s="75">
        <f>Tableau22[[#This Row],[montant DM 2021]]</f>
        <v>15333.333333333334</v>
      </c>
      <c r="CM71" s="73">
        <f>IF($S$2=BD71,IF(BE71="janvier",AJ71,AJ71*(13-MATCH(BE71,'références '!$L$4:$L$15,0))/12),IF($S$2=BF71,-AJ71*(13-MATCH(BG71,'références '!$L$4:$L$15,0))/12,IF($S$2=BF71+1,-BG71,IF($S$2&gt;=BD71,IF(SUM(BE71:BF71)=0,0,AJ71-BG71),0))))</f>
        <v>0</v>
      </c>
      <c r="CN71" s="73">
        <f>IF($S$2=BD71,IF(BE71="janvier",AK71,AK71*(13-MATCH(BE71,'références '!$L$4:$L$15,0))/12),IF($S$2=BF71,-AK71*(13-MATCH(BG71,'références '!$L$4:$L$15,0))/12,IF($S$2=BF71+1,-BG71,IF($S$2&gt;=BD71,IF(SUM(BE71:BF71)=0,0,AK71-BG71),0))))</f>
        <v>0</v>
      </c>
      <c r="CO71" s="73">
        <f>IF($S$2=BD71,IF(BE71="janvier",AL71,AL71*(13-MATCH(BE71,'références '!$L$4:$L$15,0))/12),IF($S$2=BF71,-AL71*(13-MATCH(BG71,'références '!$L$4:$L$15,0))/12,IF($S$2=BF71+1,-BG71,IF($S$2&gt;=BD71,IF(SUM(BE71:BF71)=0,0,AL71-BG71),0))))</f>
        <v>0</v>
      </c>
      <c r="CP71" s="73">
        <f>IF($S$2=BD71,IF(BE71="janvier",AM71,AM71*(13-MATCH(BE71,'références '!$L$4:$L$15,0))/12),IF($S$2=BF71,-AM71*(13-MATCH(BG71,'références '!$L$4:$L$15,0))/12,IF($S$2=BF71+1,-BG71,IF($S$2&gt;=BD71,IF(SUM(BE71:BF71)=0,0,AM71-BG71),0))))</f>
        <v>0</v>
      </c>
      <c r="CQ71" s="73">
        <f>SUM(CM71:CP71)</f>
        <v>0</v>
      </c>
      <c r="CR71" s="70"/>
      <c r="CS71" s="70"/>
      <c r="CT71" s="70"/>
      <c r="CU71" s="70"/>
      <c r="CV71" s="70">
        <f>SUM(Tableau22[[#This Row],[nb postes A cumul 2021]:[nb postes apprentis cumul 2021]])</f>
        <v>0.33333333333333331</v>
      </c>
      <c r="CW71" s="75">
        <f>IF($S$2=BD71,IF(BE71="janvier",AX71,AX71*(13-MATCH(BE71,'références '!$L$4:$L$15,0))/12),IF($S$2=BF71,-AX71*(13-MATCH(BG71,'références '!$L$4:$L$15,0))/12,IF($S$2=BF71+1,-BG71,IF($S$2&gt;=BD71,IF(SUM(BE71:BF71)=0,0,AX71-BG71),0))))</f>
        <v>0</v>
      </c>
      <c r="CX71" s="75">
        <f>Tableau22[[#This Row],[montant DM 2021]]</f>
        <v>15333.333333333334</v>
      </c>
    </row>
    <row r="72" spans="1:102" ht="60" customHeight="1" x14ac:dyDescent="0.25">
      <c r="A72" s="13"/>
      <c r="B72" s="13" t="s">
        <v>91</v>
      </c>
      <c r="C72" s="25">
        <v>1</v>
      </c>
      <c r="D72" s="25"/>
      <c r="E72" s="25"/>
      <c r="F72" s="25"/>
      <c r="G72" s="25">
        <f>SUM(C72:F72)</f>
        <v>1</v>
      </c>
      <c r="H72" s="25" t="s">
        <v>82</v>
      </c>
      <c r="I72" s="25" t="s">
        <v>85</v>
      </c>
      <c r="J72" s="26">
        <f>IF(H72="titulaire",IF(I72="technique",(C72*'références coût RH'!$C$2)+(D72*'références coût RH'!$C$3)+(E72*'références coût RH'!$C$4)+(F72*'références coût RH'!$B$5),
IF(I72="administrative",(C72*'références coût RH'!$D$2)+(D72*'références coût RH'!$D$3)+(E72*'références coût RH'!$D$4)+(F72*'références coût RH'!$B$5),
IF(I72="sanitaire",(C72*'références coût RH'!$E$2)+(D72*'références coût RH'!$E$3)+(E72*'références coût RH'!$E$4)+(F72*'références coût RH'!$B$5),
IF(I72="culturelle",(C72*'références coût RH'!$F$2)+(D72*'références coût RH'!$F$3)+(E72*'références coût RH'!$F$4)+(F72*'références coût RH'!$B$5),
IF(I72="sportive",(C72*'références coût RH'!$G$2)+(D72*'références coût RH'!$G$3)+(E72*'références coût RH'!$G$4)+(F72*'références coût RH'!$B$5),
IF(I72="animation",(C72*'références coût RH'!$H$2)+(D72*'références coût RH'!$H$3)+(E72*'références coût RH'!$H$4)+(F72*'références coût RH'!$B$5),
IF(I72="PM",(C72*'références coût RH'!$I$2)+(D72*'références coût RH'!$I$3)+(E72*'références coût RH'!$I$4)+(F72*'références coût RH'!$B$5),
IF(I72="",(C72*'références coût RH'!$B$2)+(D72*'références coût RH'!$B$3)+(E72*'références coût RH'!$B$4)+(F72*'références coût RH'!$B$5))))))))),
IF(I72="technique",(C72*'références coût RH'!$C$11)+(D72*'références coût RH'!$C$12)+(E72*'références coût RH'!$C$13)+(F72*'références coût RH'!$B$14),
IF(I72="administrative",(C72*'références coût RH'!$D$11)+(D72*'références coût RH'!$D$12)+(E72*'références coût RH'!$D$13)+(F72*'références coût RH'!$B$14),
IF(I72="sanitaire",(C72*'références coût RH'!$E$11)+(D72*'références coût RH'!$E$12)+(E72*'références coût RH'!$E$13)+(F72*'références coût RH'!$B$14),
IF(I72="culturelle",(C72*'références coût RH'!$F$11)+(D72*'références coût RH'!$F$12)+(E72*'références coût RH'!$F$13)+(F72*'références coût RH'!$B$14),
IF(I72="sportive",(C72*'références coût RH'!$BH$21)+(D72*'références coût RH'!$BH$22)+(E72*'références coût RH'!$BH$23)+(F72*'références coût RH'!$B$14),
IF(I72="animation",(C72*'références coût RH'!$H$11)+(D72*'références coût RH'!$H$12)+(E72*'références coût RH'!$H$13)+(F72*'références coût RH'!$B$14),
IF(I72="PM",(C72*'références coût RH'!$I$11)+(D72*'références coût RH'!$I$12)+(E72*'références coût RH'!$I$13)+(F72*'références coût RH'!$B$14),
IF(I72="",(C72*'références coût RH'!$B$11)+(D72*'références coût RH'!$B$12)+(E72*'références coût RH'!$B$13)+(F72*'références coût RH'!$B$14))))))))))</f>
        <v>58000</v>
      </c>
      <c r="K72" s="26"/>
      <c r="L72" s="26"/>
      <c r="M72" s="26">
        <f>Tableau22[[#This Row],[montant estimé 012]]+Tableau22[[#This Row],[Montant estimé 011 et 65]]+Tableau22[[#This Row],[Montant estimé recettes]]</f>
        <v>58000</v>
      </c>
      <c r="N72" s="49">
        <v>2021</v>
      </c>
      <c r="O72" s="13" t="s">
        <v>120</v>
      </c>
      <c r="P72" s="56">
        <v>2023</v>
      </c>
      <c r="Q72" s="56" t="s">
        <v>116</v>
      </c>
      <c r="R72" s="13"/>
      <c r="S72" s="73">
        <f>IF($S$2=N72,IF(O72="janvier",C72,C72*(13-MATCH(O72,'références '!$L$4:$L$15,0))/12),IF($S$2=P72,-C72*(13-MATCH(Q72,'références '!$L$4:$L$15,0))/12,IF($S$2=P72+1,-Q72,IF($S$2&gt;=N72,IF(SUM(O72:P72)=0,0,C72-Q72),0))))</f>
        <v>0.5</v>
      </c>
      <c r="T72" s="73">
        <f>IF($S$2=N72,IF(O72="janvier",D72,D72*(13-MATCH(O72,'références '!$L$4:$L$15,0))/12),IF($S$2=P72,-D72*(13-MATCH(Q72,'références '!$L$4:$L$15,0))/12,IF($S$2=P72+1,-Q72,IF($S$2&gt;=N72,IF(SUM(O72:P72)=0,0,D72-Q72),0))))</f>
        <v>0</v>
      </c>
      <c r="U72" s="73">
        <f>IF($S$2=N72,IF(O72="janvier",E72,E72*(13-MATCH(O72,'références '!$L$4:$L$15,0))/12),IF($S$2=P72,-E72*(13-MATCH(Q72,'références '!$L$4:$L$15,0))/12,IF($S$2=P72+1,-Q72,IF($S$2&gt;=N72,IF(SUM(O72:P72)=0,0,E72-Q72),0))))</f>
        <v>0</v>
      </c>
      <c r="V72" s="73">
        <f>IF($S$2=N72,IF(O72="janvier",F72,F72*(13-MATCH(O72,'références '!$L$4:$L$15,0))/12),IF($S$2=P72,-F72*(13-MATCH(Q72,'références '!$L$4:$L$15,0))/12,IF($S$2=P72+1,-Q72,IF($S$2&gt;=N72,IF(SUM(O72:P72)=0,0,F72-Q72),0))))</f>
        <v>0</v>
      </c>
      <c r="W72" s="73">
        <f>SUM(S72:V72)</f>
        <v>0.5</v>
      </c>
      <c r="X72" s="70">
        <f>Tableau22[[#This Row],[nb postes A 2021]]</f>
        <v>0.5</v>
      </c>
      <c r="Y72" s="70">
        <f>Tableau22[[#This Row],[nb postes B 2021]]</f>
        <v>0</v>
      </c>
      <c r="Z72" s="70">
        <f>Tableau22[[#This Row],[nb postes C 2021]]</f>
        <v>0</v>
      </c>
      <c r="AA72" s="70">
        <f>Tableau22[[#This Row],[nb postes apprentis 2021]]</f>
        <v>0</v>
      </c>
      <c r="AB72" s="70">
        <f>SUM(Tableau22[[#This Row],[nb postes A cumul 2021]:[nb postes apprentis cumul 2021]])</f>
        <v>0.5</v>
      </c>
      <c r="AC72" s="75">
        <f>IF($S$2=N72,IF(O72="janvier",M72,M72*(13-MATCH(O72,'références '!$L$4:$L$15,0))/12),IF($S$2=P72,-M72*(13-MATCH(Q72,'références '!$L$4:$L$15,0))/12,IF($S$2=P72+1,-Q72,IF($S$2&gt;=N72,IF(SUM(O72:P72)=0,0,M72-Q72),0))))</f>
        <v>29000</v>
      </c>
      <c r="AD72" s="75">
        <f>Tableau22[[#This Row],[montant DM 2021]]</f>
        <v>29000</v>
      </c>
      <c r="AE72" s="73">
        <f>IF($AE$2=N72,IF(O72="janvier",C72,C72*(13-MATCH(O72,'références '!$L$4:$L$15,0))/12),IF($AE$2=P72,-C72*(13-MATCH(Q72,'références '!$L$4:$L$15,0))/12,IF($AE$2=P72+1,-Q72,IF($AE$2&gt;=N72,IF(SUM(O72:P72)=0,0,C72-X72),0))))</f>
        <v>0.5</v>
      </c>
      <c r="AF72" s="73">
        <f>IF($AE$2=N72,IF(O72="janvier",D72,D72*(13-MATCH(O72,'références '!$L$4:$L$15,0))/12),IF($AE$2=P72,-D72*(13-MATCH(Q72,'références '!$L$4:$L$15,0))/12,IF($AE$2=P72+1,-Q72,IF($AE$2&gt;=N72,IF(SUM(O72:P72)=0,0,D72-Y72),0))))</f>
        <v>0</v>
      </c>
      <c r="AG72" s="73">
        <f>IF($AE$2=N72,IF(O72="janvier",E72,E72*(13-MATCH(O72,'références '!$L$4:$L$15,0))/12),IF($AE$2=P72,-E72*(13-MATCH(Q72,'références '!$L$4:$L$15,0))/12,IF($AE$2=P72+1,-Q72,IF($AE$2&gt;=N72,IF(SUM(O72:P72)=0,0,E72-Z72),0))))</f>
        <v>0</v>
      </c>
      <c r="AH72" s="73">
        <f>IF($AE$2=N72,IF(O72="janvier",F72,F72*(13-MATCH(O72,'références '!$L$4:$L$15,0))/12),IF($AE$2=P72,-F72*(13-MATCH(Q72,'références '!$L$4:$L$15,0))/12,IF($AE$2=P72+1,-Q72,IF($AE$2&gt;=N72,IF(SUM(O72:P72)=0,0,F72-AA72),0))))</f>
        <v>0</v>
      </c>
      <c r="AI72" s="73">
        <f>SUM(AE72:AH72)</f>
        <v>0.5</v>
      </c>
      <c r="AJ72" s="70">
        <f>Tableau22[[#This Row],[nb postes A cumul 2021]]+Tableau22[[#This Row],[nb postes A 2022]]</f>
        <v>1</v>
      </c>
      <c r="AK72" s="70">
        <f>Tableau22[[#This Row],[nb postes B cumul 2021]]+Tableau22[[#This Row],[nb postes B 2022]]</f>
        <v>0</v>
      </c>
      <c r="AL72" s="70">
        <f>Tableau22[[#This Row],[nb postes C cumul 2021]]+Tableau22[[#This Row],[nb postes C 2022]]</f>
        <v>0</v>
      </c>
      <c r="AM72" s="70">
        <f>Tableau22[[#This Row],[nb postes apprentis cumul 2021]]+Tableau22[[#This Row],[nb postes apprentis 2022]]</f>
        <v>0</v>
      </c>
      <c r="AN72" s="70">
        <f>SUM(Tableau22[[#This Row],[nb postes A cumul 2021]:[nb postes apprentis cumul 2021]])</f>
        <v>0.5</v>
      </c>
      <c r="AO72" s="75">
        <f>IF($S$2=N72,IF(O72="janvier",M72,M72*(13-MATCH(O72,'références '!$L$4:$L$15,0))/12),IF($S$2=P72,-M72*(13-MATCH(Q72,'références '!$L$4:$L$15,0))/12,IF($S$2=P72+1,-Q72,IF($S$2&gt;=N72,IF(SUM(O72:P72)=0,0,M72-AC72),0))))</f>
        <v>29000</v>
      </c>
      <c r="AP72" s="75">
        <f>Tableau22[[#This Row],[montant cumulé 2021]]+Tableau22[[#This Row],[montant BP 2022]]</f>
        <v>58000</v>
      </c>
      <c r="AQ72" s="73" t="e">
        <f>IF($S$2=#REF!,IF(#REF!="janvier",R72,R72*(13-MATCH(#REF!,'références '!$L$4:$L$15,0))/12),IF($S$2=#REF!,-R72*(13-MATCH(#REF!,'références '!$L$4:$L$15,0))/12,IF($S$2=#REF!+1,-#REF!,IF($S$2&gt;=#REF!,IF(SUM(#REF!)=0,0,R72-#REF!),0))))</f>
        <v>#REF!</v>
      </c>
      <c r="AR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2" s="73" t="e">
        <f>SUM(AQ72:AT72)</f>
        <v>#REF!</v>
      </c>
      <c r="AV72" s="70"/>
      <c r="AW72" s="70"/>
      <c r="AX72" s="70"/>
      <c r="AY72" s="70"/>
      <c r="AZ72" s="70">
        <f>SUM(Tableau22[[#This Row],[nb postes A cumul 2021]:[nb postes apprentis cumul 2021]])</f>
        <v>0.5</v>
      </c>
      <c r="BA7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2" s="75">
        <f>Tableau22[[#This Row],[montant DM 2021]]</f>
        <v>29000</v>
      </c>
      <c r="BC72" s="73">
        <f>IF($S$2=T72,IF(U72="janvier",#REF!,#REF!*(13-MATCH(U72,'références '!$L$4:$L$15,0))/12),IF($S$2=V72,-#REF!*(13-MATCH(W72,'références '!$L$4:$L$15,0))/12,IF($S$2=V72+1,-W72,IF($S$2&gt;=T72,IF(SUM(U72:V72)=0,0,#REF!-W72),0))))</f>
        <v>0</v>
      </c>
      <c r="BD72" s="73">
        <f>IF($S$2=T72,IF(U72="janvier",#REF!,#REF!*(13-MATCH(U72,'références '!$L$4:$L$15,0))/12),IF($S$2=V72,-#REF!*(13-MATCH(W72,'références '!$L$4:$L$15,0))/12,IF($S$2=V72+1,-W72,IF($S$2&gt;=T72,IF(SUM(U72:V72)=0,0,#REF!-W72),0))))</f>
        <v>0</v>
      </c>
      <c r="BE72" s="73">
        <f>IF($S$2=T72,IF(U72="janvier",#REF!,#REF!*(13-MATCH(U72,'références '!$L$4:$L$15,0))/12),IF($S$2=V72,-#REF!*(13-MATCH(W72,'références '!$L$4:$L$15,0))/12,IF($S$2=V72+1,-W72,IF($S$2&gt;=T72,IF(SUM(U72:V72)=0,0,#REF!-W72),0))))</f>
        <v>0</v>
      </c>
      <c r="BF72" s="73">
        <f>IF($S$2=T72,IF(U72="janvier",#REF!,#REF!*(13-MATCH(U72,'références '!$L$4:$L$15,0))/12),IF($S$2=V72,-#REF!*(13-MATCH(W72,'références '!$L$4:$L$15,0))/12,IF($S$2=V72+1,-W72,IF($S$2&gt;=T72,IF(SUM(U72:V72)=0,0,#REF!-W72),0))))</f>
        <v>0</v>
      </c>
      <c r="BG72" s="73">
        <f>SUM(BC72:BF72)</f>
        <v>0</v>
      </c>
      <c r="BH72" s="70"/>
      <c r="BI72" s="70"/>
      <c r="BJ72" s="70"/>
      <c r="BK72" s="70"/>
      <c r="BL72" s="70">
        <f>SUM(Tableau22[[#This Row],[nb postes A cumul 2021]:[nb postes apprentis cumul 2021]])</f>
        <v>0.5</v>
      </c>
      <c r="BM72" s="75">
        <f>IF($S$2=T72,IF(U72="janvier",#REF!,#REF!*(13-MATCH(U72,'références '!$L$4:$L$15,0))/12),IF($S$2=V72,-#REF!*(13-MATCH(W72,'références '!$L$4:$L$15,0))/12,IF($S$2=V72+1,-W72,IF($S$2&gt;=T72,IF(SUM(U72:V72)=0,0,#REF!-W72),0))))</f>
        <v>0</v>
      </c>
      <c r="BN72" s="75">
        <f>Tableau22[[#This Row],[montant DM 2021]]</f>
        <v>29000</v>
      </c>
      <c r="BO72" s="73">
        <f>IF($S$2=AF72,IF(AG72="janvier",#REF!,#REF!*(13-MATCH(AG72,'références '!$L$4:$L$15,0))/12),IF($S$2=AH72,-#REF!*(13-MATCH(AI72,'références '!$L$4:$L$15,0))/12,IF($S$2=AH72+1,-AI72,IF($S$2&gt;=AF72,IF(SUM(AG72:AH72)=0,0,#REF!-AI72),0))))</f>
        <v>0</v>
      </c>
      <c r="BP72" s="73">
        <f>IF($S$2=AF72,IF(AG72="janvier",#REF!,#REF!*(13-MATCH(AG72,'références '!$L$4:$L$15,0))/12),IF($S$2=AH72,-#REF!*(13-MATCH(AI72,'références '!$L$4:$L$15,0))/12,IF($S$2=AH72+1,-AI72,IF($S$2&gt;=AF72,IF(SUM(AG72:AH72)=0,0,#REF!-AI72),0))))</f>
        <v>0</v>
      </c>
      <c r="BQ72" s="73">
        <f>IF($S$2=AF72,IF(AG72="janvier",#REF!,#REF!*(13-MATCH(AG72,'références '!$L$4:$L$15,0))/12),IF($S$2=AH72,-#REF!*(13-MATCH(AI72,'références '!$L$4:$L$15,0))/12,IF($S$2=AH72+1,-AI72,IF($S$2&gt;=AF72,IF(SUM(AG72:AH72)=0,0,#REF!-AI72),0))))</f>
        <v>0</v>
      </c>
      <c r="BR72" s="73">
        <f>IF($S$2=AF72,IF(AG72="janvier",#REF!,#REF!*(13-MATCH(AG72,'références '!$L$4:$L$15,0))/12),IF($S$2=AH72,-#REF!*(13-MATCH(AI72,'références '!$L$4:$L$15,0))/12,IF($S$2=AH72+1,-AI72,IF($S$2&gt;=AF72,IF(SUM(AG72:AH72)=0,0,#REF!-AI72),0))))</f>
        <v>0</v>
      </c>
      <c r="BS72" s="73">
        <f>SUM(BO72:BR72)</f>
        <v>0</v>
      </c>
      <c r="BT72" s="70"/>
      <c r="BU72" s="70"/>
      <c r="BV72" s="70"/>
      <c r="BW72" s="70"/>
      <c r="BX72" s="70">
        <f>SUM(Tableau22[[#This Row],[nb postes A cumul 2021]:[nb postes apprentis cumul 2021]])</f>
        <v>0.5</v>
      </c>
      <c r="BY72" s="75">
        <f>IF($S$2=AF72,IF(AG72="janvier",Z72,Z72*(13-MATCH(AG72,'références '!$L$4:$L$15,0))/12),IF($S$2=AH72,-Z72*(13-MATCH(AI72,'références '!$L$4:$L$15,0))/12,IF($S$2=AH72+1,-AI72,IF($S$2&gt;=AF72,IF(SUM(AG72:AH72)=0,0,Z72-AI72),0))))</f>
        <v>0</v>
      </c>
      <c r="BZ72" s="75">
        <f>Tableau22[[#This Row],[montant DM 2021]]</f>
        <v>29000</v>
      </c>
      <c r="CA72" s="73" t="e">
        <f>IF($S$2=AR72,IF(AS72="janvier",X72,X72*(13-MATCH(AS72,'références '!$L$4:$L$15,0))/12),IF($S$2=AT72,-X72*(13-MATCH(AU72,'références '!$L$4:$L$15,0))/12,IF($S$2=AT72+1,-AU72,IF($S$2&gt;=AR72,IF(SUM(AS72:AT72)=0,0,X72-AU72),0))))</f>
        <v>#REF!</v>
      </c>
      <c r="CB72" s="73" t="e">
        <f>IF($S$2=AR72,IF(AS72="janvier",Y72,Y72*(13-MATCH(AS72,'références '!$L$4:$L$15,0))/12),IF($S$2=AT72,-Y72*(13-MATCH(AU72,'références '!$L$4:$L$15,0))/12,IF($S$2=AT72+1,-AU72,IF($S$2&gt;=AR72,IF(SUM(AS72:AT72)=0,0,Y72-AU72),0))))</f>
        <v>#REF!</v>
      </c>
      <c r="CC72" s="73" t="e">
        <f>IF($S$2=AR72,IF(AS72="janvier",Z72,Z72*(13-MATCH(AS72,'références '!$L$4:$L$15,0))/12),IF($S$2=AT72,-Z72*(13-MATCH(AU72,'références '!$L$4:$L$15,0))/12,IF($S$2=AT72+1,-AU72,IF($S$2&gt;=AR72,IF(SUM(AS72:AT72)=0,0,Z72-AU72),0))))</f>
        <v>#REF!</v>
      </c>
      <c r="CD72" s="73" t="e">
        <f>IF($S$2=AR72,IF(AS72="janvier",AA72,AA72*(13-MATCH(AS72,'références '!$L$4:$L$15,0))/12),IF($S$2=AT72,-AA72*(13-MATCH(AU72,'références '!$L$4:$L$15,0))/12,IF($S$2=AT72+1,-AU72,IF($S$2&gt;=AR72,IF(SUM(AS72:AT72)=0,0,AA72-AU72),0))))</f>
        <v>#REF!</v>
      </c>
      <c r="CE72" s="73" t="e">
        <f>SUM(CA72:CD72)</f>
        <v>#REF!</v>
      </c>
      <c r="CF72" s="70"/>
      <c r="CG72" s="70"/>
      <c r="CH72" s="70"/>
      <c r="CI72" s="70"/>
      <c r="CJ72" s="70">
        <f>SUM(Tableau22[[#This Row],[nb postes A cumul 2021]:[nb postes apprentis cumul 2021]])</f>
        <v>0.5</v>
      </c>
      <c r="CK72" s="75" t="e">
        <f>IF($S$2=AR72,IF(AS72="janvier",AL72,AL72*(13-MATCH(AS72,'références '!$L$4:$L$15,0))/12),IF($S$2=AT72,-AL72*(13-MATCH(AU72,'références '!$L$4:$L$15,0))/12,IF($S$2=AT72+1,-AU72,IF($S$2&gt;=AR72,IF(SUM(AS72:AT72)=0,0,AL72-AU72),0))))</f>
        <v>#REF!</v>
      </c>
      <c r="CL72" s="75">
        <f>Tableau22[[#This Row],[montant DM 2021]]</f>
        <v>29000</v>
      </c>
      <c r="CM72" s="73">
        <f>IF($S$2=BD72,IF(BE72="janvier",AJ72,AJ72*(13-MATCH(BE72,'références '!$L$4:$L$15,0))/12),IF($S$2=BF72,-AJ72*(13-MATCH(BG72,'références '!$L$4:$L$15,0))/12,IF($S$2=BF72+1,-BG72,IF($S$2&gt;=BD72,IF(SUM(BE72:BF72)=0,0,AJ72-BG72),0))))</f>
        <v>0</v>
      </c>
      <c r="CN72" s="73">
        <f>IF($S$2=BD72,IF(BE72="janvier",AK72,AK72*(13-MATCH(BE72,'références '!$L$4:$L$15,0))/12),IF($S$2=BF72,-AK72*(13-MATCH(BG72,'références '!$L$4:$L$15,0))/12,IF($S$2=BF72+1,-BG72,IF($S$2&gt;=BD72,IF(SUM(BE72:BF72)=0,0,AK72-BG72),0))))</f>
        <v>0</v>
      </c>
      <c r="CO72" s="73">
        <f>IF($S$2=BD72,IF(BE72="janvier",AL72,AL72*(13-MATCH(BE72,'références '!$L$4:$L$15,0))/12),IF($S$2=BF72,-AL72*(13-MATCH(BG72,'références '!$L$4:$L$15,0))/12,IF($S$2=BF72+1,-BG72,IF($S$2&gt;=BD72,IF(SUM(BE72:BF72)=0,0,AL72-BG72),0))))</f>
        <v>0</v>
      </c>
      <c r="CP72" s="73">
        <f>IF($S$2=BD72,IF(BE72="janvier",AM72,AM72*(13-MATCH(BE72,'références '!$L$4:$L$15,0))/12),IF($S$2=BF72,-AM72*(13-MATCH(BG72,'références '!$L$4:$L$15,0))/12,IF($S$2=BF72+1,-BG72,IF($S$2&gt;=BD72,IF(SUM(BE72:BF72)=0,0,AM72-BG72),0))))</f>
        <v>0</v>
      </c>
      <c r="CQ72" s="73">
        <f>SUM(CM72:CP72)</f>
        <v>0</v>
      </c>
      <c r="CR72" s="70"/>
      <c r="CS72" s="70"/>
      <c r="CT72" s="70"/>
      <c r="CU72" s="70"/>
      <c r="CV72" s="70">
        <f>SUM(Tableau22[[#This Row],[nb postes A cumul 2021]:[nb postes apprentis cumul 2021]])</f>
        <v>0.5</v>
      </c>
      <c r="CW72" s="75">
        <f>IF($S$2=BD72,IF(BE72="janvier",AX72,AX72*(13-MATCH(BE72,'références '!$L$4:$L$15,0))/12),IF($S$2=BF72,-AX72*(13-MATCH(BG72,'références '!$L$4:$L$15,0))/12,IF($S$2=BF72+1,-BG72,IF($S$2&gt;=BD72,IF(SUM(BE72:BF72)=0,0,AX72-BG72),0))))</f>
        <v>0</v>
      </c>
      <c r="CX72" s="75">
        <f>Tableau22[[#This Row],[montant DM 2021]]</f>
        <v>29000</v>
      </c>
    </row>
    <row r="73" spans="1:102" ht="30" customHeight="1" x14ac:dyDescent="0.25">
      <c r="A73" s="13"/>
      <c r="B73" s="13" t="s">
        <v>91</v>
      </c>
      <c r="C73" s="25">
        <v>1</v>
      </c>
      <c r="D73" s="25"/>
      <c r="E73" s="25"/>
      <c r="F73" s="25"/>
      <c r="G73" s="25">
        <f>SUM(C73:F73)</f>
        <v>1</v>
      </c>
      <c r="H73" s="18" t="s">
        <v>82</v>
      </c>
      <c r="I73" s="18" t="s">
        <v>77</v>
      </c>
      <c r="J73" s="26">
        <f>IF(H73="titulaire",IF(I73="technique",(C73*'références coût RH'!$C$2)+(D73*'références coût RH'!$C$3)+(E73*'références coût RH'!$C$4)+(F73*'références coût RH'!$B$5),
IF(I73="administrative",(C73*'références coût RH'!$D$2)+(D73*'références coût RH'!$D$3)+(E73*'références coût RH'!$D$4)+(F73*'références coût RH'!$B$5),
IF(I73="sanitaire",(C73*'références coût RH'!$E$2)+(D73*'références coût RH'!$E$3)+(E73*'références coût RH'!$E$4)+(F73*'références coût RH'!$B$5),
IF(I73="culturelle",(C73*'références coût RH'!$F$2)+(D73*'références coût RH'!$F$3)+(E73*'références coût RH'!$F$4)+(F73*'références coût RH'!$B$5),
IF(I73="sportive",(C73*'références coût RH'!$G$2)+(D73*'références coût RH'!$G$3)+(E73*'références coût RH'!$G$4)+(F73*'références coût RH'!$B$5),
IF(I73="animation",(C73*'références coût RH'!$H$2)+(D73*'références coût RH'!$H$3)+(E73*'références coût RH'!$H$4)+(F73*'références coût RH'!$B$5),
IF(I73="PM",(C73*'références coût RH'!$I$2)+(D73*'références coût RH'!$I$3)+(E73*'références coût RH'!$I$4)+(F73*'références coût RH'!$B$5),
IF(I73="",(C73*'références coût RH'!$B$2)+(D73*'références coût RH'!$B$3)+(E73*'références coût RH'!$B$4)+(F73*'références coût RH'!$B$5))))))))),
IF(I73="technique",(C73*'références coût RH'!$C$11)+(D73*'références coût RH'!$C$12)+(E73*'références coût RH'!$C$13)+(F73*'références coût RH'!$B$14),
IF(I73="administrative",(C73*'références coût RH'!$D$11)+(D73*'références coût RH'!$D$12)+(E73*'références coût RH'!$D$13)+(F73*'références coût RH'!$B$14),
IF(I73="sanitaire",(C73*'références coût RH'!$E$11)+(D73*'références coût RH'!$E$12)+(E73*'références coût RH'!$E$13)+(F73*'références coût RH'!$B$14),
IF(I73="culturelle",(C73*'références coût RH'!$F$11)+(D73*'références coût RH'!$F$12)+(E73*'références coût RH'!$F$13)+(F73*'références coût RH'!$B$14),
IF(I73="sportive",(C73*'références coût RH'!$BH$21)+(D73*'références coût RH'!$BH$22)+(E73*'références coût RH'!$BH$23)+(F73*'références coût RH'!$B$14),
IF(I73="animation",(C73*'références coût RH'!$H$11)+(D73*'références coût RH'!$H$12)+(E73*'références coût RH'!$H$13)+(F73*'références coût RH'!$B$14),
IF(I73="PM",(C73*'références coût RH'!$I$11)+(D73*'références coût RH'!$I$12)+(E73*'références coût RH'!$I$13)+(F73*'références coût RH'!$B$14),
IF(I73="",(C73*'références coût RH'!$B$11)+(D73*'références coût RH'!$B$12)+(E73*'références coût RH'!$B$13)+(F73*'références coût RH'!$B$14))))))))))</f>
        <v>80000</v>
      </c>
      <c r="K73" s="26"/>
      <c r="L73" s="26"/>
      <c r="M73" s="26">
        <f>Tableau22[[#This Row],[montant estimé 012]]+Tableau22[[#This Row],[Montant estimé 011 et 65]]+Tableau22[[#This Row],[Montant estimé recettes]]</f>
        <v>80000</v>
      </c>
      <c r="N73" s="49">
        <v>2021</v>
      </c>
      <c r="O73" s="13" t="s">
        <v>122</v>
      </c>
      <c r="P73" s="56">
        <v>2026</v>
      </c>
      <c r="Q73" s="56" t="s">
        <v>122</v>
      </c>
      <c r="R73" s="25"/>
      <c r="S73" s="73">
        <f>IF($S$2=N73,IF(O73="janvier",C73,C73*(13-MATCH(O73,'références '!$L$4:$L$15,0))/12),IF($S$2=P73,-C73*(13-MATCH(Q73,'références '!$L$4:$L$15,0))/12,IF($S$2=P73+1,-Q73,IF($S$2&gt;=N73,IF(SUM(O73:P73)=0,0,C73-Q73),0))))</f>
        <v>0.33333333333333331</v>
      </c>
      <c r="T73" s="73">
        <f>IF($S$2=N73,IF(O73="janvier",D73,D73*(13-MATCH(O73,'références '!$L$4:$L$15,0))/12),IF($S$2=P73,-D73*(13-MATCH(Q73,'références '!$L$4:$L$15,0))/12,IF($S$2=P73+1,-Q73,IF($S$2&gt;=N73,IF(SUM(O73:P73)=0,0,D73-Q73),0))))</f>
        <v>0</v>
      </c>
      <c r="U73" s="73">
        <f>IF($S$2=N73,IF(O73="janvier",E73,E73*(13-MATCH(O73,'références '!$L$4:$L$15,0))/12),IF($S$2=P73,-E73*(13-MATCH(Q73,'références '!$L$4:$L$15,0))/12,IF($S$2=P73+1,-Q73,IF($S$2&gt;=N73,IF(SUM(O73:P73)=0,0,E73-Q73),0))))</f>
        <v>0</v>
      </c>
      <c r="V73" s="73">
        <f>IF($S$2=N73,IF(O73="janvier",F73,F73*(13-MATCH(O73,'références '!$L$4:$L$15,0))/12),IF($S$2=P73,-F73*(13-MATCH(Q73,'références '!$L$4:$L$15,0))/12,IF($S$2=P73+1,-Q73,IF($S$2&gt;=N73,IF(SUM(O73:P73)=0,0,F73-Q73),0))))</f>
        <v>0</v>
      </c>
      <c r="W73" s="73">
        <f>SUM(S73:V73)</f>
        <v>0.33333333333333331</v>
      </c>
      <c r="X73" s="70">
        <f>Tableau22[[#This Row],[nb postes A 2021]]</f>
        <v>0.33333333333333331</v>
      </c>
      <c r="Y73" s="70">
        <f>Tableau22[[#This Row],[nb postes B 2021]]</f>
        <v>0</v>
      </c>
      <c r="Z73" s="70">
        <f>Tableau22[[#This Row],[nb postes C 2021]]</f>
        <v>0</v>
      </c>
      <c r="AA73" s="70">
        <f>Tableau22[[#This Row],[nb postes apprentis 2021]]</f>
        <v>0</v>
      </c>
      <c r="AB73" s="70">
        <f>SUM(Tableau22[[#This Row],[nb postes A cumul 2021]:[nb postes apprentis cumul 2021]])</f>
        <v>0.33333333333333331</v>
      </c>
      <c r="AC73" s="75">
        <f>IF($S$2=N73,IF(O73="janvier",M73,M73*(13-MATCH(O73,'références '!$L$4:$L$15,0))/12),IF($S$2=P73,-M73*(13-MATCH(Q73,'références '!$L$4:$L$15,0))/12,IF($S$2=P73+1,-Q73,IF($S$2&gt;=N73,IF(SUM(O73:P73)=0,0,M73-Q73),0))))</f>
        <v>26666.666666666668</v>
      </c>
      <c r="AD73" s="75">
        <f>Tableau22[[#This Row],[montant DM 2021]]</f>
        <v>26666.666666666668</v>
      </c>
      <c r="AE73" s="73">
        <f>IF($AE$2=N73,IF(O73="janvier",C73,C73*(13-MATCH(O73,'références '!$L$4:$L$15,0))/12),IF($AE$2=P73,-C73*(13-MATCH(Q73,'références '!$L$4:$L$15,0))/12,IF($AE$2=P73+1,-Q73,IF($AE$2&gt;=N73,IF(SUM(O73:P73)=0,0,C73-X73),0))))</f>
        <v>0.66666666666666674</v>
      </c>
      <c r="AF73" s="73">
        <f>IF($AE$2=N73,IF(O73="janvier",D73,D73*(13-MATCH(O73,'références '!$L$4:$L$15,0))/12),IF($AE$2=P73,-D73*(13-MATCH(Q73,'références '!$L$4:$L$15,0))/12,IF($AE$2=P73+1,-Q73,IF($AE$2&gt;=N73,IF(SUM(O73:P73)=0,0,D73-Y73),0))))</f>
        <v>0</v>
      </c>
      <c r="AG73" s="73">
        <f>IF($AE$2=N73,IF(O73="janvier",E73,E73*(13-MATCH(O73,'références '!$L$4:$L$15,0))/12),IF($AE$2=P73,-E73*(13-MATCH(Q73,'références '!$L$4:$L$15,0))/12,IF($AE$2=P73+1,-Q73,IF($AE$2&gt;=N73,IF(SUM(O73:P73)=0,0,E73-Z73),0))))</f>
        <v>0</v>
      </c>
      <c r="AH73" s="73">
        <f>IF($AE$2=N73,IF(O73="janvier",F73,F73*(13-MATCH(O73,'références '!$L$4:$L$15,0))/12),IF($AE$2=P73,-F73*(13-MATCH(Q73,'références '!$L$4:$L$15,0))/12,IF($AE$2=P73+1,-Q73,IF($AE$2&gt;=N73,IF(SUM(O73:P73)=0,0,F73-AA73),0))))</f>
        <v>0</v>
      </c>
      <c r="AI73" s="73">
        <f>SUM(AE73:AH73)</f>
        <v>0.66666666666666674</v>
      </c>
      <c r="AJ73" s="70">
        <f>Tableau22[[#This Row],[nb postes A cumul 2021]]+Tableau22[[#This Row],[nb postes A 2022]]</f>
        <v>1</v>
      </c>
      <c r="AK73" s="70">
        <f>Tableau22[[#This Row],[nb postes B cumul 2021]]+Tableau22[[#This Row],[nb postes B 2022]]</f>
        <v>0</v>
      </c>
      <c r="AL73" s="70">
        <f>Tableau22[[#This Row],[nb postes C cumul 2021]]+Tableau22[[#This Row],[nb postes C 2022]]</f>
        <v>0</v>
      </c>
      <c r="AM73" s="70">
        <f>Tableau22[[#This Row],[nb postes apprentis cumul 2021]]+Tableau22[[#This Row],[nb postes apprentis 2022]]</f>
        <v>0</v>
      </c>
      <c r="AN73" s="70">
        <f>SUM(Tableau22[[#This Row],[nb postes A cumul 2021]:[nb postes apprentis cumul 2021]])</f>
        <v>0.33333333333333331</v>
      </c>
      <c r="AO73" s="75">
        <f>IF($S$2=N73,IF(O73="janvier",M73,M73*(13-MATCH(O73,'références '!$L$4:$L$15,0))/12),IF($S$2=P73,-M73*(13-MATCH(Q73,'références '!$L$4:$L$15,0))/12,IF($S$2=P73+1,-Q73,IF($S$2&gt;=N73,IF(SUM(O73:P73)=0,0,M73-AC73),0))))</f>
        <v>26666.666666666668</v>
      </c>
      <c r="AP73" s="75">
        <f>Tableau22[[#This Row],[montant cumulé 2021]]+Tableau22[[#This Row],[montant BP 2022]]</f>
        <v>53333.333333333336</v>
      </c>
      <c r="AQ73" s="73" t="e">
        <f>IF($S$2=#REF!,IF(#REF!="janvier",R73,R73*(13-MATCH(#REF!,'références '!$L$4:$L$15,0))/12),IF($S$2=#REF!,-R73*(13-MATCH(#REF!,'références '!$L$4:$L$15,0))/12,IF($S$2=#REF!+1,-#REF!,IF($S$2&gt;=#REF!,IF(SUM(#REF!)=0,0,R73-#REF!),0))))</f>
        <v>#REF!</v>
      </c>
      <c r="AR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3" s="73" t="e">
        <f>SUM(AQ73:AT73)</f>
        <v>#REF!</v>
      </c>
      <c r="AV73" s="70"/>
      <c r="AW73" s="70"/>
      <c r="AX73" s="70"/>
      <c r="AY73" s="70"/>
      <c r="AZ73" s="70">
        <f>SUM(Tableau22[[#This Row],[nb postes A cumul 2021]:[nb postes apprentis cumul 2021]])</f>
        <v>0.33333333333333331</v>
      </c>
      <c r="BA7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3" s="75">
        <f>Tableau22[[#This Row],[montant DM 2021]]</f>
        <v>26666.666666666668</v>
      </c>
      <c r="BC73" s="73">
        <f>IF($S$2=T73,IF(U73="janvier",#REF!,#REF!*(13-MATCH(U73,'références '!$L$4:$L$15,0))/12),IF($S$2=V73,-#REF!*(13-MATCH(W73,'références '!$L$4:$L$15,0))/12,IF($S$2=V73+1,-W73,IF($S$2&gt;=T73,IF(SUM(U73:V73)=0,0,#REF!-W73),0))))</f>
        <v>0</v>
      </c>
      <c r="BD73" s="73">
        <f>IF($S$2=T73,IF(U73="janvier",#REF!,#REF!*(13-MATCH(U73,'références '!$L$4:$L$15,0))/12),IF($S$2=V73,-#REF!*(13-MATCH(W73,'références '!$L$4:$L$15,0))/12,IF($S$2=V73+1,-W73,IF($S$2&gt;=T73,IF(SUM(U73:V73)=0,0,#REF!-W73),0))))</f>
        <v>0</v>
      </c>
      <c r="BE73" s="73">
        <f>IF($S$2=T73,IF(U73="janvier",#REF!,#REF!*(13-MATCH(U73,'références '!$L$4:$L$15,0))/12),IF($S$2=V73,-#REF!*(13-MATCH(W73,'références '!$L$4:$L$15,0))/12,IF($S$2=V73+1,-W73,IF($S$2&gt;=T73,IF(SUM(U73:V73)=0,0,#REF!-W73),0))))</f>
        <v>0</v>
      </c>
      <c r="BF73" s="73">
        <f>IF($S$2=T73,IF(U73="janvier",#REF!,#REF!*(13-MATCH(U73,'références '!$L$4:$L$15,0))/12),IF($S$2=V73,-#REF!*(13-MATCH(W73,'références '!$L$4:$L$15,0))/12,IF($S$2=V73+1,-W73,IF($S$2&gt;=T73,IF(SUM(U73:V73)=0,0,#REF!-W73),0))))</f>
        <v>0</v>
      </c>
      <c r="BG73" s="73">
        <f>SUM(BC73:BF73)</f>
        <v>0</v>
      </c>
      <c r="BH73" s="70"/>
      <c r="BI73" s="70"/>
      <c r="BJ73" s="70"/>
      <c r="BK73" s="70"/>
      <c r="BL73" s="70">
        <f>SUM(Tableau22[[#This Row],[nb postes A cumul 2021]:[nb postes apprentis cumul 2021]])</f>
        <v>0.33333333333333331</v>
      </c>
      <c r="BM73" s="75">
        <f>IF($S$2=T73,IF(U73="janvier",#REF!,#REF!*(13-MATCH(U73,'références '!$L$4:$L$15,0))/12),IF($S$2=V73,-#REF!*(13-MATCH(W73,'références '!$L$4:$L$15,0))/12,IF($S$2=V73+1,-W73,IF($S$2&gt;=T73,IF(SUM(U73:V73)=0,0,#REF!-W73),0))))</f>
        <v>0</v>
      </c>
      <c r="BN73" s="75">
        <f>Tableau22[[#This Row],[montant DM 2021]]</f>
        <v>26666.666666666668</v>
      </c>
      <c r="BO73" s="73">
        <f>IF($S$2=AF73,IF(AG73="janvier",#REF!,#REF!*(13-MATCH(AG73,'références '!$L$4:$L$15,0))/12),IF($S$2=AH73,-#REF!*(13-MATCH(AI73,'références '!$L$4:$L$15,0))/12,IF($S$2=AH73+1,-AI73,IF($S$2&gt;=AF73,IF(SUM(AG73:AH73)=0,0,#REF!-AI73),0))))</f>
        <v>0</v>
      </c>
      <c r="BP73" s="73">
        <f>IF($S$2=AF73,IF(AG73="janvier",#REF!,#REF!*(13-MATCH(AG73,'références '!$L$4:$L$15,0))/12),IF($S$2=AH73,-#REF!*(13-MATCH(AI73,'références '!$L$4:$L$15,0))/12,IF($S$2=AH73+1,-AI73,IF($S$2&gt;=AF73,IF(SUM(AG73:AH73)=0,0,#REF!-AI73),0))))</f>
        <v>0</v>
      </c>
      <c r="BQ73" s="73">
        <f>IF($S$2=AF73,IF(AG73="janvier",#REF!,#REF!*(13-MATCH(AG73,'références '!$L$4:$L$15,0))/12),IF($S$2=AH73,-#REF!*(13-MATCH(AI73,'références '!$L$4:$L$15,0))/12,IF($S$2=AH73+1,-AI73,IF($S$2&gt;=AF73,IF(SUM(AG73:AH73)=0,0,#REF!-AI73),0))))</f>
        <v>0</v>
      </c>
      <c r="BR73" s="73">
        <f>IF($S$2=AF73,IF(AG73="janvier",#REF!,#REF!*(13-MATCH(AG73,'références '!$L$4:$L$15,0))/12),IF($S$2=AH73,-#REF!*(13-MATCH(AI73,'références '!$L$4:$L$15,0))/12,IF($S$2=AH73+1,-AI73,IF($S$2&gt;=AF73,IF(SUM(AG73:AH73)=0,0,#REF!-AI73),0))))</f>
        <v>0</v>
      </c>
      <c r="BS73" s="73">
        <f>SUM(BO73:BR73)</f>
        <v>0</v>
      </c>
      <c r="BT73" s="70"/>
      <c r="BU73" s="70"/>
      <c r="BV73" s="70"/>
      <c r="BW73" s="70"/>
      <c r="BX73" s="70">
        <f>SUM(Tableau22[[#This Row],[nb postes A cumul 2021]:[nb postes apprentis cumul 2021]])</f>
        <v>0.33333333333333331</v>
      </c>
      <c r="BY73" s="75">
        <f>IF($S$2=AF73,IF(AG73="janvier",Z73,Z73*(13-MATCH(AG73,'références '!$L$4:$L$15,0))/12),IF($S$2=AH73,-Z73*(13-MATCH(AI73,'références '!$L$4:$L$15,0))/12,IF($S$2=AH73+1,-AI73,IF($S$2&gt;=AF73,IF(SUM(AG73:AH73)=0,0,Z73-AI73),0))))</f>
        <v>0</v>
      </c>
      <c r="BZ73" s="75">
        <f>Tableau22[[#This Row],[montant DM 2021]]</f>
        <v>26666.666666666668</v>
      </c>
      <c r="CA73" s="73" t="e">
        <f>IF($S$2=AR73,IF(AS73="janvier",X73,X73*(13-MATCH(AS73,'références '!$L$4:$L$15,0))/12),IF($S$2=AT73,-X73*(13-MATCH(AU73,'références '!$L$4:$L$15,0))/12,IF($S$2=AT73+1,-AU73,IF($S$2&gt;=AR73,IF(SUM(AS73:AT73)=0,0,X73-AU73),0))))</f>
        <v>#REF!</v>
      </c>
      <c r="CB73" s="73" t="e">
        <f>IF($S$2=AR73,IF(AS73="janvier",Y73,Y73*(13-MATCH(AS73,'références '!$L$4:$L$15,0))/12),IF($S$2=AT73,-Y73*(13-MATCH(AU73,'références '!$L$4:$L$15,0))/12,IF($S$2=AT73+1,-AU73,IF($S$2&gt;=AR73,IF(SUM(AS73:AT73)=0,0,Y73-AU73),0))))</f>
        <v>#REF!</v>
      </c>
      <c r="CC73" s="73" t="e">
        <f>IF($S$2=AR73,IF(AS73="janvier",Z73,Z73*(13-MATCH(AS73,'références '!$L$4:$L$15,0))/12),IF($S$2=AT73,-Z73*(13-MATCH(AU73,'références '!$L$4:$L$15,0))/12,IF($S$2=AT73+1,-AU73,IF($S$2&gt;=AR73,IF(SUM(AS73:AT73)=0,0,Z73-AU73),0))))</f>
        <v>#REF!</v>
      </c>
      <c r="CD73" s="73" t="e">
        <f>IF($S$2=AR73,IF(AS73="janvier",AA73,AA73*(13-MATCH(AS73,'références '!$L$4:$L$15,0))/12),IF($S$2=AT73,-AA73*(13-MATCH(AU73,'références '!$L$4:$L$15,0))/12,IF($S$2=AT73+1,-AU73,IF($S$2&gt;=AR73,IF(SUM(AS73:AT73)=0,0,AA73-AU73),0))))</f>
        <v>#REF!</v>
      </c>
      <c r="CE73" s="73" t="e">
        <f>SUM(CA73:CD73)</f>
        <v>#REF!</v>
      </c>
      <c r="CF73" s="70"/>
      <c r="CG73" s="70"/>
      <c r="CH73" s="70"/>
      <c r="CI73" s="70"/>
      <c r="CJ73" s="70">
        <f>SUM(Tableau22[[#This Row],[nb postes A cumul 2021]:[nb postes apprentis cumul 2021]])</f>
        <v>0.33333333333333331</v>
      </c>
      <c r="CK73" s="75" t="e">
        <f>IF($S$2=AR73,IF(AS73="janvier",AL73,AL73*(13-MATCH(AS73,'références '!$L$4:$L$15,0))/12),IF($S$2=AT73,-AL73*(13-MATCH(AU73,'références '!$L$4:$L$15,0))/12,IF($S$2=AT73+1,-AU73,IF($S$2&gt;=AR73,IF(SUM(AS73:AT73)=0,0,AL73-AU73),0))))</f>
        <v>#REF!</v>
      </c>
      <c r="CL73" s="75">
        <f>Tableau22[[#This Row],[montant DM 2021]]</f>
        <v>26666.666666666668</v>
      </c>
      <c r="CM73" s="73">
        <f>IF($S$2=BD73,IF(BE73="janvier",AJ73,AJ73*(13-MATCH(BE73,'références '!$L$4:$L$15,0))/12),IF($S$2=BF73,-AJ73*(13-MATCH(BG73,'références '!$L$4:$L$15,0))/12,IF($S$2=BF73+1,-BG73,IF($S$2&gt;=BD73,IF(SUM(BE73:BF73)=0,0,AJ73-BG73),0))))</f>
        <v>0</v>
      </c>
      <c r="CN73" s="73">
        <f>IF($S$2=BD73,IF(BE73="janvier",AK73,AK73*(13-MATCH(BE73,'références '!$L$4:$L$15,0))/12),IF($S$2=BF73,-AK73*(13-MATCH(BG73,'références '!$L$4:$L$15,0))/12,IF($S$2=BF73+1,-BG73,IF($S$2&gt;=BD73,IF(SUM(BE73:BF73)=0,0,AK73-BG73),0))))</f>
        <v>0</v>
      </c>
      <c r="CO73" s="73">
        <f>IF($S$2=BD73,IF(BE73="janvier",AL73,AL73*(13-MATCH(BE73,'références '!$L$4:$L$15,0))/12),IF($S$2=BF73,-AL73*(13-MATCH(BG73,'références '!$L$4:$L$15,0))/12,IF($S$2=BF73+1,-BG73,IF($S$2&gt;=BD73,IF(SUM(BE73:BF73)=0,0,AL73-BG73),0))))</f>
        <v>0</v>
      </c>
      <c r="CP73" s="73">
        <f>IF($S$2=BD73,IF(BE73="janvier",AM73,AM73*(13-MATCH(BE73,'références '!$L$4:$L$15,0))/12),IF($S$2=BF73,-AM73*(13-MATCH(BG73,'références '!$L$4:$L$15,0))/12,IF($S$2=BF73+1,-BG73,IF($S$2&gt;=BD73,IF(SUM(BE73:BF73)=0,0,AM73-BG73),0))))</f>
        <v>0</v>
      </c>
      <c r="CQ73" s="73">
        <f>SUM(CM73:CP73)</f>
        <v>0</v>
      </c>
      <c r="CR73" s="70"/>
      <c r="CS73" s="70"/>
      <c r="CT73" s="70"/>
      <c r="CU73" s="70"/>
      <c r="CV73" s="70">
        <f>SUM(Tableau22[[#This Row],[nb postes A cumul 2021]:[nb postes apprentis cumul 2021]])</f>
        <v>0.33333333333333331</v>
      </c>
      <c r="CW73" s="75">
        <f>IF($S$2=BD73,IF(BE73="janvier",AX73,AX73*(13-MATCH(BE73,'références '!$L$4:$L$15,0))/12),IF($S$2=BF73,-AX73*(13-MATCH(BG73,'références '!$L$4:$L$15,0))/12,IF($S$2=BF73+1,-BG73,IF($S$2&gt;=BD73,IF(SUM(BE73:BF73)=0,0,AX73-BG73),0))))</f>
        <v>0</v>
      </c>
      <c r="CX73" s="75">
        <f>Tableau22[[#This Row],[montant DM 2021]]</f>
        <v>26666.666666666668</v>
      </c>
    </row>
    <row r="74" spans="1:102" ht="150" customHeight="1" x14ac:dyDescent="0.25">
      <c r="A74" s="104"/>
      <c r="B74" s="13" t="s">
        <v>91</v>
      </c>
      <c r="C74" s="25">
        <v>1</v>
      </c>
      <c r="D74" s="25"/>
      <c r="E74" s="25"/>
      <c r="F74" s="25"/>
      <c r="G74" s="25">
        <f>SUM(C74:F74)</f>
        <v>1</v>
      </c>
      <c r="H74" s="18" t="s">
        <v>82</v>
      </c>
      <c r="I74" s="13" t="s">
        <v>77</v>
      </c>
      <c r="J74" s="26">
        <f>IF(H74="titulaire",IF(I74="technique",(C74*'références coût RH'!$C$2)+(D74*'références coût RH'!$C$3)+(E74*'références coût RH'!$C$4)+(F74*'références coût RH'!$B$5),
IF(I74="administrative",(C74*'références coût RH'!$D$2)+(D74*'références coût RH'!$D$3)+(E74*'références coût RH'!$D$4)+(F74*'références coût RH'!$B$5),
IF(I74="sanitaire",(C74*'références coût RH'!$E$2)+(D74*'références coût RH'!$E$3)+(E74*'références coût RH'!$E$4)+(F74*'références coût RH'!$B$5),
IF(I74="culturelle",(C74*'références coût RH'!$F$2)+(D74*'références coût RH'!$F$3)+(E74*'références coût RH'!$F$4)+(F74*'références coût RH'!$B$5),
IF(I74="sportive",(C74*'références coût RH'!$G$2)+(D74*'références coût RH'!$G$3)+(E74*'références coût RH'!$G$4)+(F74*'références coût RH'!$B$5),
IF(I74="animation",(C74*'références coût RH'!$H$2)+(D74*'références coût RH'!$H$3)+(E74*'références coût RH'!$H$4)+(F74*'références coût RH'!$B$5),
IF(I74="PM",(C74*'références coût RH'!$I$2)+(D74*'références coût RH'!$I$3)+(E74*'références coût RH'!$I$4)+(F74*'références coût RH'!$B$5),
IF(I74="",(C74*'références coût RH'!$B$2)+(D74*'références coût RH'!$B$3)+(E74*'références coût RH'!$B$4)+(F74*'références coût RH'!$B$5))))))))),
IF(I74="technique",(C74*'références coût RH'!$C$11)+(D74*'références coût RH'!$C$12)+(E74*'références coût RH'!$C$13)+(F74*'références coût RH'!$B$14),
IF(I74="administrative",(C74*'références coût RH'!$D$11)+(D74*'références coût RH'!$D$12)+(E74*'références coût RH'!$D$13)+(F74*'références coût RH'!$B$14),
IF(I74="sanitaire",(C74*'références coût RH'!$E$11)+(D74*'références coût RH'!$E$12)+(E74*'références coût RH'!$E$13)+(F74*'références coût RH'!$B$14),
IF(I74="culturelle",(C74*'références coût RH'!$F$11)+(D74*'références coût RH'!$F$12)+(E74*'références coût RH'!$F$13)+(F74*'références coût RH'!$B$14),
IF(I74="sportive",(C74*'références coût RH'!$BH$21)+(D74*'références coût RH'!$BH$22)+(E74*'références coût RH'!$BH$23)+(F74*'références coût RH'!$B$14),
IF(I74="animation",(C74*'références coût RH'!$H$11)+(D74*'références coût RH'!$H$12)+(E74*'références coût RH'!$H$13)+(F74*'références coût RH'!$B$14),
IF(I74="PM",(C74*'références coût RH'!$I$11)+(D74*'références coût RH'!$I$12)+(E74*'références coût RH'!$I$13)+(F74*'références coût RH'!$B$14),
IF(I74="",(C74*'références coût RH'!$B$11)+(D74*'références coût RH'!$B$12)+(E74*'références coût RH'!$B$13)+(F74*'références coût RH'!$B$14))))))))))</f>
        <v>80000</v>
      </c>
      <c r="K74" s="26"/>
      <c r="L74" s="26"/>
      <c r="M74" s="26">
        <f>Tableau22[[#This Row],[montant estimé 012]]+Tableau22[[#This Row],[Montant estimé 011 et 65]]+Tableau22[[#This Row],[Montant estimé recettes]]</f>
        <v>80000</v>
      </c>
      <c r="N74" s="49">
        <v>2021</v>
      </c>
      <c r="O74" s="13" t="s">
        <v>122</v>
      </c>
      <c r="P74" s="56">
        <v>2026</v>
      </c>
      <c r="Q74" s="56" t="s">
        <v>122</v>
      </c>
      <c r="R74" s="13"/>
      <c r="S74" s="73">
        <f>IF($S$2=N74,IF(O74="janvier",C74,C74*(13-MATCH(O74,'références '!$L$4:$L$15,0))/12),IF($S$2=P74,-C74*(13-MATCH(Q74,'références '!$L$4:$L$15,0))/12,IF($S$2=P74+1,-Q74,IF($S$2&gt;=N74,IF(SUM(O74:P74)=0,0,C74-Q74),0))))</f>
        <v>0.33333333333333331</v>
      </c>
      <c r="T74" s="73">
        <f>IF($S$2=N74,IF(O74="janvier",D74,D74*(13-MATCH(O74,'références '!$L$4:$L$15,0))/12),IF($S$2=P74,-D74*(13-MATCH(Q74,'références '!$L$4:$L$15,0))/12,IF($S$2=P74+1,-Q74,IF($S$2&gt;=N74,IF(SUM(O74:P74)=0,0,D74-Q74),0))))</f>
        <v>0</v>
      </c>
      <c r="U74" s="73">
        <f>IF($S$2=N74,IF(O74="janvier",E74,E74*(13-MATCH(O74,'références '!$L$4:$L$15,0))/12),IF($S$2=P74,-E74*(13-MATCH(Q74,'références '!$L$4:$L$15,0))/12,IF($S$2=P74+1,-Q74,IF($S$2&gt;=N74,IF(SUM(O74:P74)=0,0,E74-Q74),0))))</f>
        <v>0</v>
      </c>
      <c r="V74" s="73">
        <f>IF($S$2=N74,IF(O74="janvier",F74,F74*(13-MATCH(O74,'références '!$L$4:$L$15,0))/12),IF($S$2=P74,-F74*(13-MATCH(Q74,'références '!$L$4:$L$15,0))/12,IF($S$2=P74+1,-Q74,IF($S$2&gt;=N74,IF(SUM(O74:P74)=0,0,F74-Q74),0))))</f>
        <v>0</v>
      </c>
      <c r="W74" s="73">
        <f>SUM(S74:V74)</f>
        <v>0.33333333333333331</v>
      </c>
      <c r="X74" s="70">
        <f>Tableau22[[#This Row],[nb postes A 2021]]</f>
        <v>0.33333333333333331</v>
      </c>
      <c r="Y74" s="70">
        <f>Tableau22[[#This Row],[nb postes B 2021]]</f>
        <v>0</v>
      </c>
      <c r="Z74" s="70">
        <f>Tableau22[[#This Row],[nb postes C 2021]]</f>
        <v>0</v>
      </c>
      <c r="AA74" s="70">
        <f>Tableau22[[#This Row],[nb postes apprentis 2021]]</f>
        <v>0</v>
      </c>
      <c r="AB74" s="70">
        <f>SUM(Tableau22[[#This Row],[nb postes A cumul 2021]:[nb postes apprentis cumul 2021]])</f>
        <v>0.33333333333333331</v>
      </c>
      <c r="AC74" s="75">
        <f>IF($S$2=N74,IF(O74="janvier",M74,M74*(13-MATCH(O74,'références '!$L$4:$L$15,0))/12),IF($S$2=P74,-M74*(13-MATCH(Q74,'références '!$L$4:$L$15,0))/12,IF($S$2=P74+1,-Q74,IF($S$2&gt;=N74,IF(SUM(O74:P74)=0,0,M74-Q74),0))))</f>
        <v>26666.666666666668</v>
      </c>
      <c r="AD74" s="75">
        <f>Tableau22[[#This Row],[montant DM 2021]]</f>
        <v>26666.666666666668</v>
      </c>
      <c r="AE74" s="73">
        <f>IF($AE$2=N74,IF(O74="janvier",C74,C74*(13-MATCH(O74,'références '!$L$4:$L$15,0))/12),IF($AE$2=P74,-C74*(13-MATCH(Q74,'références '!$L$4:$L$15,0))/12,IF($AE$2=P74+1,-Q74,IF($AE$2&gt;=N74,IF(SUM(O74:P74)=0,0,C74-X74),0))))</f>
        <v>0.66666666666666674</v>
      </c>
      <c r="AF74" s="73">
        <f>IF($AE$2=N74,IF(O74="janvier",D74,D74*(13-MATCH(O74,'références '!$L$4:$L$15,0))/12),IF($AE$2=P74,-D74*(13-MATCH(Q74,'références '!$L$4:$L$15,0))/12,IF($AE$2=P74+1,-Q74,IF($AE$2&gt;=N74,IF(SUM(O74:P74)=0,0,D74-Y74),0))))</f>
        <v>0</v>
      </c>
      <c r="AG74" s="73">
        <f>IF($AE$2=N74,IF(O74="janvier",E74,E74*(13-MATCH(O74,'références '!$L$4:$L$15,0))/12),IF($AE$2=P74,-E74*(13-MATCH(Q74,'références '!$L$4:$L$15,0))/12,IF($AE$2=P74+1,-Q74,IF($AE$2&gt;=N74,IF(SUM(O74:P74)=0,0,E74-Z74),0))))</f>
        <v>0</v>
      </c>
      <c r="AH74" s="73">
        <f>IF($AE$2=N74,IF(O74="janvier",F74,F74*(13-MATCH(O74,'références '!$L$4:$L$15,0))/12),IF($AE$2=P74,-F74*(13-MATCH(Q74,'références '!$L$4:$L$15,0))/12,IF($AE$2=P74+1,-Q74,IF($AE$2&gt;=N74,IF(SUM(O74:P74)=0,0,F74-AA74),0))))</f>
        <v>0</v>
      </c>
      <c r="AI74" s="73">
        <f>SUM(AE74:AH74)</f>
        <v>0.66666666666666674</v>
      </c>
      <c r="AJ74" s="70">
        <f>Tableau22[[#This Row],[nb postes A cumul 2021]]+Tableau22[[#This Row],[nb postes A 2022]]</f>
        <v>1</v>
      </c>
      <c r="AK74" s="70">
        <f>Tableau22[[#This Row],[nb postes B cumul 2021]]+Tableau22[[#This Row],[nb postes B 2022]]</f>
        <v>0</v>
      </c>
      <c r="AL74" s="70">
        <f>Tableau22[[#This Row],[nb postes C cumul 2021]]+Tableau22[[#This Row],[nb postes C 2022]]</f>
        <v>0</v>
      </c>
      <c r="AM74" s="70">
        <f>Tableau22[[#This Row],[nb postes apprentis cumul 2021]]+Tableau22[[#This Row],[nb postes apprentis 2022]]</f>
        <v>0</v>
      </c>
      <c r="AN74" s="70">
        <f>SUM(Tableau22[[#This Row],[nb postes A cumul 2021]:[nb postes apprentis cumul 2021]])</f>
        <v>0.33333333333333331</v>
      </c>
      <c r="AO74" s="75">
        <f>IF($S$2=N74,IF(O74="janvier",M74,M74*(13-MATCH(O74,'références '!$L$4:$L$15,0))/12),IF($S$2=P74,-M74*(13-MATCH(Q74,'références '!$L$4:$L$15,0))/12,IF($S$2=P74+1,-Q74,IF($S$2&gt;=N74,IF(SUM(O74:P74)=0,0,M74-AC74),0))))</f>
        <v>26666.666666666668</v>
      </c>
      <c r="AP74" s="75">
        <f>Tableau22[[#This Row],[montant cumulé 2021]]+Tableau22[[#This Row],[montant BP 2022]]</f>
        <v>53333.333333333336</v>
      </c>
      <c r="AQ74" s="73" t="e">
        <f>IF($S$2=#REF!,IF(#REF!="janvier",R74,R74*(13-MATCH(#REF!,'références '!$L$4:$L$15,0))/12),IF($S$2=#REF!,-R74*(13-MATCH(#REF!,'références '!$L$4:$L$15,0))/12,IF($S$2=#REF!+1,-#REF!,IF($S$2&gt;=#REF!,IF(SUM(#REF!)=0,0,R74-#REF!),0))))</f>
        <v>#REF!</v>
      </c>
      <c r="AR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4" s="73" t="e">
        <f>SUM(AQ74:AT74)</f>
        <v>#REF!</v>
      </c>
      <c r="AV74" s="70"/>
      <c r="AW74" s="70"/>
      <c r="AX74" s="70"/>
      <c r="AY74" s="70"/>
      <c r="AZ74" s="70">
        <f>SUM(Tableau22[[#This Row],[nb postes A cumul 2021]:[nb postes apprentis cumul 2021]])</f>
        <v>0.33333333333333331</v>
      </c>
      <c r="BA7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4" s="75">
        <f>Tableau22[[#This Row],[montant DM 2021]]</f>
        <v>26666.666666666668</v>
      </c>
      <c r="BC74" s="73">
        <f>IF($S$2=T74,IF(U74="janvier",#REF!,#REF!*(13-MATCH(U74,'références '!$L$4:$L$15,0))/12),IF($S$2=V74,-#REF!*(13-MATCH(W74,'références '!$L$4:$L$15,0))/12,IF($S$2=V74+1,-W74,IF($S$2&gt;=T74,IF(SUM(U74:V74)=0,0,#REF!-W74),0))))</f>
        <v>0</v>
      </c>
      <c r="BD74" s="73">
        <f>IF($S$2=T74,IF(U74="janvier",#REF!,#REF!*(13-MATCH(U74,'références '!$L$4:$L$15,0))/12),IF($S$2=V74,-#REF!*(13-MATCH(W74,'références '!$L$4:$L$15,0))/12,IF($S$2=V74+1,-W74,IF($S$2&gt;=T74,IF(SUM(U74:V74)=0,0,#REF!-W74),0))))</f>
        <v>0</v>
      </c>
      <c r="BE74" s="73">
        <f>IF($S$2=T74,IF(U74="janvier",#REF!,#REF!*(13-MATCH(U74,'références '!$L$4:$L$15,0))/12),IF($S$2=V74,-#REF!*(13-MATCH(W74,'références '!$L$4:$L$15,0))/12,IF($S$2=V74+1,-W74,IF($S$2&gt;=T74,IF(SUM(U74:V74)=0,0,#REF!-W74),0))))</f>
        <v>0</v>
      </c>
      <c r="BF74" s="73">
        <f>IF($S$2=T74,IF(U74="janvier",#REF!,#REF!*(13-MATCH(U74,'références '!$L$4:$L$15,0))/12),IF($S$2=V74,-#REF!*(13-MATCH(W74,'références '!$L$4:$L$15,0))/12,IF($S$2=V74+1,-W74,IF($S$2&gt;=T74,IF(SUM(U74:V74)=0,0,#REF!-W74),0))))</f>
        <v>0</v>
      </c>
      <c r="BG74" s="73">
        <f>SUM(BC74:BF74)</f>
        <v>0</v>
      </c>
      <c r="BH74" s="70"/>
      <c r="BI74" s="70"/>
      <c r="BJ74" s="70"/>
      <c r="BK74" s="70"/>
      <c r="BL74" s="70">
        <f>SUM(Tableau22[[#This Row],[nb postes A cumul 2021]:[nb postes apprentis cumul 2021]])</f>
        <v>0.33333333333333331</v>
      </c>
      <c r="BM74" s="75">
        <f>IF($S$2=T74,IF(U74="janvier",#REF!,#REF!*(13-MATCH(U74,'références '!$L$4:$L$15,0))/12),IF($S$2=V74,-#REF!*(13-MATCH(W74,'références '!$L$4:$L$15,0))/12,IF($S$2=V74+1,-W74,IF($S$2&gt;=T74,IF(SUM(U74:V74)=0,0,#REF!-W74),0))))</f>
        <v>0</v>
      </c>
      <c r="BN74" s="75">
        <f>Tableau22[[#This Row],[montant DM 2021]]</f>
        <v>26666.666666666668</v>
      </c>
      <c r="BO74" s="73">
        <f>IF($S$2=AF74,IF(AG74="janvier",#REF!,#REF!*(13-MATCH(AG74,'références '!$L$4:$L$15,0))/12),IF($S$2=AH74,-#REF!*(13-MATCH(AI74,'références '!$L$4:$L$15,0))/12,IF($S$2=AH74+1,-AI74,IF($S$2&gt;=AF74,IF(SUM(AG74:AH74)=0,0,#REF!-AI74),0))))</f>
        <v>0</v>
      </c>
      <c r="BP74" s="73">
        <f>IF($S$2=AF74,IF(AG74="janvier",#REF!,#REF!*(13-MATCH(AG74,'références '!$L$4:$L$15,0))/12),IF($S$2=AH74,-#REF!*(13-MATCH(AI74,'références '!$L$4:$L$15,0))/12,IF($S$2=AH74+1,-AI74,IF($S$2&gt;=AF74,IF(SUM(AG74:AH74)=0,0,#REF!-AI74),0))))</f>
        <v>0</v>
      </c>
      <c r="BQ74" s="73">
        <f>IF($S$2=AF74,IF(AG74="janvier",#REF!,#REF!*(13-MATCH(AG74,'références '!$L$4:$L$15,0))/12),IF($S$2=AH74,-#REF!*(13-MATCH(AI74,'références '!$L$4:$L$15,0))/12,IF($S$2=AH74+1,-AI74,IF($S$2&gt;=AF74,IF(SUM(AG74:AH74)=0,0,#REF!-AI74),0))))</f>
        <v>0</v>
      </c>
      <c r="BR74" s="73">
        <f>IF($S$2=AF74,IF(AG74="janvier",#REF!,#REF!*(13-MATCH(AG74,'références '!$L$4:$L$15,0))/12),IF($S$2=AH74,-#REF!*(13-MATCH(AI74,'références '!$L$4:$L$15,0))/12,IF($S$2=AH74+1,-AI74,IF($S$2&gt;=AF74,IF(SUM(AG74:AH74)=0,0,#REF!-AI74),0))))</f>
        <v>0</v>
      </c>
      <c r="BS74" s="73">
        <f>SUM(BO74:BR74)</f>
        <v>0</v>
      </c>
      <c r="BT74" s="70"/>
      <c r="BU74" s="70"/>
      <c r="BV74" s="70"/>
      <c r="BW74" s="70"/>
      <c r="BX74" s="70">
        <f>SUM(Tableau22[[#This Row],[nb postes A cumul 2021]:[nb postes apprentis cumul 2021]])</f>
        <v>0.33333333333333331</v>
      </c>
      <c r="BY74" s="75">
        <f>IF($S$2=AF74,IF(AG74="janvier",Z74,Z74*(13-MATCH(AG74,'références '!$L$4:$L$15,0))/12),IF($S$2=AH74,-Z74*(13-MATCH(AI74,'références '!$L$4:$L$15,0))/12,IF($S$2=AH74+1,-AI74,IF($S$2&gt;=AF74,IF(SUM(AG74:AH74)=0,0,Z74-AI74),0))))</f>
        <v>0</v>
      </c>
      <c r="BZ74" s="75">
        <f>Tableau22[[#This Row],[montant DM 2021]]</f>
        <v>26666.666666666668</v>
      </c>
      <c r="CA74" s="73" t="e">
        <f>IF($S$2=AR74,IF(AS74="janvier",X74,X74*(13-MATCH(AS74,'références '!$L$4:$L$15,0))/12),IF($S$2=AT74,-X74*(13-MATCH(AU74,'références '!$L$4:$L$15,0))/12,IF($S$2=AT74+1,-AU74,IF($S$2&gt;=AR74,IF(SUM(AS74:AT74)=0,0,X74-AU74),0))))</f>
        <v>#REF!</v>
      </c>
      <c r="CB74" s="73" t="e">
        <f>IF($S$2=AR74,IF(AS74="janvier",Y74,Y74*(13-MATCH(AS74,'références '!$L$4:$L$15,0))/12),IF($S$2=AT74,-Y74*(13-MATCH(AU74,'références '!$L$4:$L$15,0))/12,IF($S$2=AT74+1,-AU74,IF($S$2&gt;=AR74,IF(SUM(AS74:AT74)=0,0,Y74-AU74),0))))</f>
        <v>#REF!</v>
      </c>
      <c r="CC74" s="73" t="e">
        <f>IF($S$2=AR74,IF(AS74="janvier",Z74,Z74*(13-MATCH(AS74,'références '!$L$4:$L$15,0))/12),IF($S$2=AT74,-Z74*(13-MATCH(AU74,'références '!$L$4:$L$15,0))/12,IF($S$2=AT74+1,-AU74,IF($S$2&gt;=AR74,IF(SUM(AS74:AT74)=0,0,Z74-AU74),0))))</f>
        <v>#REF!</v>
      </c>
      <c r="CD74" s="73" t="e">
        <f>IF($S$2=AR74,IF(AS74="janvier",AA74,AA74*(13-MATCH(AS74,'références '!$L$4:$L$15,0))/12),IF($S$2=AT74,-AA74*(13-MATCH(AU74,'références '!$L$4:$L$15,0))/12,IF($S$2=AT74+1,-AU74,IF($S$2&gt;=AR74,IF(SUM(AS74:AT74)=0,0,AA74-AU74),0))))</f>
        <v>#REF!</v>
      </c>
      <c r="CE74" s="73" t="e">
        <f>SUM(CA74:CD74)</f>
        <v>#REF!</v>
      </c>
      <c r="CF74" s="70"/>
      <c r="CG74" s="70"/>
      <c r="CH74" s="70"/>
      <c r="CI74" s="70"/>
      <c r="CJ74" s="70">
        <f>SUM(Tableau22[[#This Row],[nb postes A cumul 2021]:[nb postes apprentis cumul 2021]])</f>
        <v>0.33333333333333331</v>
      </c>
      <c r="CK74" s="75" t="e">
        <f>IF($S$2=AR74,IF(AS74="janvier",AL74,AL74*(13-MATCH(AS74,'références '!$L$4:$L$15,0))/12),IF($S$2=AT74,-AL74*(13-MATCH(AU74,'références '!$L$4:$L$15,0))/12,IF($S$2=AT74+1,-AU74,IF($S$2&gt;=AR74,IF(SUM(AS74:AT74)=0,0,AL74-AU74),0))))</f>
        <v>#REF!</v>
      </c>
      <c r="CL74" s="75">
        <f>Tableau22[[#This Row],[montant DM 2021]]</f>
        <v>26666.666666666668</v>
      </c>
      <c r="CM74" s="73">
        <f>IF($S$2=BD74,IF(BE74="janvier",AJ74,AJ74*(13-MATCH(BE74,'références '!$L$4:$L$15,0))/12),IF($S$2=BF74,-AJ74*(13-MATCH(BG74,'références '!$L$4:$L$15,0))/12,IF($S$2=BF74+1,-BG74,IF($S$2&gt;=BD74,IF(SUM(BE74:BF74)=0,0,AJ74-BG74),0))))</f>
        <v>0</v>
      </c>
      <c r="CN74" s="73">
        <f>IF($S$2=BD74,IF(BE74="janvier",AK74,AK74*(13-MATCH(BE74,'références '!$L$4:$L$15,0))/12),IF($S$2=BF74,-AK74*(13-MATCH(BG74,'références '!$L$4:$L$15,0))/12,IF($S$2=BF74+1,-BG74,IF($S$2&gt;=BD74,IF(SUM(BE74:BF74)=0,0,AK74-BG74),0))))</f>
        <v>0</v>
      </c>
      <c r="CO74" s="73">
        <f>IF($S$2=BD74,IF(BE74="janvier",AL74,AL74*(13-MATCH(BE74,'références '!$L$4:$L$15,0))/12),IF($S$2=BF74,-AL74*(13-MATCH(BG74,'références '!$L$4:$L$15,0))/12,IF($S$2=BF74+1,-BG74,IF($S$2&gt;=BD74,IF(SUM(BE74:BF74)=0,0,AL74-BG74),0))))</f>
        <v>0</v>
      </c>
      <c r="CP74" s="73">
        <f>IF($S$2=BD74,IF(BE74="janvier",AM74,AM74*(13-MATCH(BE74,'références '!$L$4:$L$15,0))/12),IF($S$2=BF74,-AM74*(13-MATCH(BG74,'références '!$L$4:$L$15,0))/12,IF($S$2=BF74+1,-BG74,IF($S$2&gt;=BD74,IF(SUM(BE74:BF74)=0,0,AM74-BG74),0))))</f>
        <v>0</v>
      </c>
      <c r="CQ74" s="73">
        <f>SUM(CM74:CP74)</f>
        <v>0</v>
      </c>
      <c r="CR74" s="70"/>
      <c r="CS74" s="70"/>
      <c r="CT74" s="70"/>
      <c r="CU74" s="70"/>
      <c r="CV74" s="70">
        <f>SUM(Tableau22[[#This Row],[nb postes A cumul 2021]:[nb postes apprentis cumul 2021]])</f>
        <v>0.33333333333333331</v>
      </c>
      <c r="CW74" s="75">
        <f>IF($S$2=BD74,IF(BE74="janvier",AX74,AX74*(13-MATCH(BE74,'références '!$L$4:$L$15,0))/12),IF($S$2=BF74,-AX74*(13-MATCH(BG74,'références '!$L$4:$L$15,0))/12,IF($S$2=BF74+1,-BG74,IF($S$2&gt;=BD74,IF(SUM(BE74:BF74)=0,0,AX74-BG74),0))))</f>
        <v>0</v>
      </c>
      <c r="CX74" s="75">
        <f>Tableau22[[#This Row],[montant DM 2021]]</f>
        <v>26666.666666666668</v>
      </c>
    </row>
    <row r="75" spans="1:102" ht="156.75" customHeight="1" x14ac:dyDescent="0.25">
      <c r="A75" s="13"/>
      <c r="B75" s="13" t="s">
        <v>91</v>
      </c>
      <c r="C75" s="25">
        <v>1</v>
      </c>
      <c r="D75" s="25"/>
      <c r="E75" s="25"/>
      <c r="F75" s="25"/>
      <c r="G75" s="25">
        <f>SUM(C75:F75)</f>
        <v>1</v>
      </c>
      <c r="H75" s="25" t="s">
        <v>81</v>
      </c>
      <c r="I75" s="25" t="s">
        <v>76</v>
      </c>
      <c r="J75" s="26">
        <f>IF(H75="titulaire",IF(I75="technique",(C75*'références coût RH'!$C$2)+(D75*'références coût RH'!$C$3)+(E75*'références coût RH'!$C$4)+(F75*'références coût RH'!$B$5),
IF(I75="administrative",(C75*'références coût RH'!$D$2)+(D75*'références coût RH'!$D$3)+(E75*'références coût RH'!$D$4)+(F75*'références coût RH'!$B$5),
IF(I75="sanitaire",(C75*'références coût RH'!$E$2)+(D75*'références coût RH'!$E$3)+(E75*'références coût RH'!$E$4)+(F75*'références coût RH'!$B$5),
IF(I75="culturelle",(C75*'références coût RH'!$F$2)+(D75*'références coût RH'!$F$3)+(E75*'références coût RH'!$F$4)+(F75*'références coût RH'!$B$5),
IF(I75="sportive",(C75*'références coût RH'!$G$2)+(D75*'références coût RH'!$G$3)+(E75*'références coût RH'!$G$4)+(F75*'références coût RH'!$B$5),
IF(I75="animation",(C75*'références coût RH'!$H$2)+(D75*'références coût RH'!$H$3)+(E75*'références coût RH'!$H$4)+(F75*'références coût RH'!$B$5),
IF(I75="PM",(C75*'références coût RH'!$I$2)+(D75*'références coût RH'!$I$3)+(E75*'références coût RH'!$I$4)+(F75*'références coût RH'!$B$5),
IF(I75="",(C75*'références coût RH'!$B$2)+(D75*'références coût RH'!$B$3)+(E75*'références coût RH'!$B$4)+(F75*'références coût RH'!$B$5))))))))),
IF(I75="technique",(C75*'références coût RH'!$C$11)+(D75*'références coût RH'!$C$12)+(E75*'références coût RH'!$C$13)+(F75*'références coût RH'!$B$14),
IF(I75="administrative",(C75*'références coût RH'!$D$11)+(D75*'références coût RH'!$D$12)+(E75*'références coût RH'!$D$13)+(F75*'références coût RH'!$B$14),
IF(I75="sanitaire",(C75*'références coût RH'!$E$11)+(D75*'références coût RH'!$E$12)+(E75*'références coût RH'!$E$13)+(F75*'références coût RH'!$B$14),
IF(I75="culturelle",(C75*'références coût RH'!$F$11)+(D75*'références coût RH'!$F$12)+(E75*'références coût RH'!$F$13)+(F75*'références coût RH'!$B$14),
IF(I75="sportive",(C75*'références coût RH'!$BH$21)+(D75*'références coût RH'!$BH$22)+(E75*'références coût RH'!$BH$23)+(F75*'références coût RH'!$B$14),
IF(I75="animation",(C75*'références coût RH'!$H$11)+(D75*'références coût RH'!$H$12)+(E75*'références coût RH'!$H$13)+(F75*'références coût RH'!$B$14),
IF(I75="PM",(C75*'références coût RH'!$I$11)+(D75*'références coût RH'!$I$12)+(E75*'références coût RH'!$I$13)+(F75*'références coût RH'!$B$14),
IF(I75="",(C75*'références coût RH'!$B$11)+(D75*'références coût RH'!$B$12)+(E75*'références coût RH'!$B$13)+(F75*'références coût RH'!$B$14))))))))))</f>
        <v>69000</v>
      </c>
      <c r="K75" s="26"/>
      <c r="L75" s="26"/>
      <c r="M75" s="26">
        <f>Tableau22[[#This Row],[montant estimé 012]]+Tableau22[[#This Row],[Montant estimé 011 et 65]]+Tableau22[[#This Row],[Montant estimé recettes]]</f>
        <v>69000</v>
      </c>
      <c r="N75" s="49">
        <v>2022</v>
      </c>
      <c r="O75" s="13" t="s">
        <v>114</v>
      </c>
      <c r="P75" s="56"/>
      <c r="Q75" s="56"/>
      <c r="R75" s="25"/>
      <c r="S75" s="73">
        <f>IF($S$2=N75,IF(O75="janvier",C75,C75*(13-MATCH(O75,'références '!$L$4:$L$15,0))/12),IF($S$2=P75,-C75*(13-MATCH(Q75,'références '!$L$4:$L$15,0))/12,IF($S$2=P75+1,-Q75,IF($S$2&gt;=N75,IF(SUM(O75:P75)=0,0,C75-Q75),0))))</f>
        <v>0</v>
      </c>
      <c r="T75" s="73">
        <f>IF($S$2=N75,IF(O75="janvier",D75,D75*(13-MATCH(O75,'références '!$L$4:$L$15,0))/12),IF($S$2=P75,-D75*(13-MATCH(Q75,'références '!$L$4:$L$15,0))/12,IF($S$2=P75+1,-Q75,IF($S$2&gt;=N75,IF(SUM(O75:P75)=0,0,D75-Q75),0))))</f>
        <v>0</v>
      </c>
      <c r="U75" s="73">
        <f>IF($S$2=N75,IF(O75="janvier",E75,E75*(13-MATCH(O75,'références '!$L$4:$L$15,0))/12),IF($S$2=P75,-E75*(13-MATCH(Q75,'références '!$L$4:$L$15,0))/12,IF($S$2=P75+1,-Q75,IF($S$2&gt;=N75,IF(SUM(O75:P75)=0,0,E75-Q75),0))))</f>
        <v>0</v>
      </c>
      <c r="V75" s="73">
        <f>IF($S$2=N75,IF(O75="janvier",F75,F75*(13-MATCH(O75,'références '!$L$4:$L$15,0))/12),IF($S$2=P75,-F75*(13-MATCH(Q75,'références '!$L$4:$L$15,0))/12,IF($S$2=P75+1,-Q75,IF($S$2&gt;=N75,IF(SUM(O75:P75)=0,0,F75-Q75),0))))</f>
        <v>0</v>
      </c>
      <c r="W75" s="73">
        <f>SUM(S75:V75)</f>
        <v>0</v>
      </c>
      <c r="X75" s="70">
        <f>Tableau22[[#This Row],[nb postes A 2021]]</f>
        <v>0</v>
      </c>
      <c r="Y75" s="70">
        <f>Tableau22[[#This Row],[nb postes B 2021]]</f>
        <v>0</v>
      </c>
      <c r="Z75" s="70">
        <f>Tableau22[[#This Row],[nb postes C 2021]]</f>
        <v>0</v>
      </c>
      <c r="AA75" s="70">
        <f>Tableau22[[#This Row],[nb postes apprentis 2021]]</f>
        <v>0</v>
      </c>
      <c r="AB75" s="70">
        <f>SUM(Tableau22[[#This Row],[nb postes A cumul 2021]:[nb postes apprentis cumul 2021]])</f>
        <v>0</v>
      </c>
      <c r="AC75" s="75">
        <f>IF($S$2=N75,IF(O75="janvier",M75,M75*(13-MATCH(O75,'références '!$L$4:$L$15,0))/12),IF($S$2=P75,-M75*(13-MATCH(Q75,'références '!$L$4:$L$15,0))/12,IF($S$2=P75+1,-Q75,IF($S$2&gt;=N75,IF(SUM(O75:P75)=0,0,M75-Q75),0))))</f>
        <v>0</v>
      </c>
      <c r="AD75" s="75">
        <f>Tableau22[[#This Row],[montant DM 2021]]</f>
        <v>0</v>
      </c>
      <c r="AE75" s="73">
        <f>IF($AE$2=N75,IF(O75="janvier",C75,C75*(13-MATCH(O75,'références '!$L$4:$L$15,0))/12),IF($AE$2=P75,-C75*(13-MATCH(Q75,'références '!$L$4:$L$15,0))/12,IF($AE$2=P75+1,-Q75,IF($AE$2&gt;=N75,IF(SUM(O75:P75)=0,0,C75-X75),0))))</f>
        <v>1</v>
      </c>
      <c r="AF75" s="73">
        <f>IF($AE$2=N75,IF(O75="janvier",D75,D75*(13-MATCH(O75,'références '!$L$4:$L$15,0))/12),IF($AE$2=P75,-D75*(13-MATCH(Q75,'références '!$L$4:$L$15,0))/12,IF($AE$2=P75+1,-Q75,IF($AE$2&gt;=N75,IF(SUM(O75:P75)=0,0,D75-Y75),0))))</f>
        <v>0</v>
      </c>
      <c r="AG75" s="73">
        <f>IF($AE$2=N75,IF(O75="janvier",E75,E75*(13-MATCH(O75,'références '!$L$4:$L$15,0))/12),IF($AE$2=P75,-E75*(13-MATCH(Q75,'références '!$L$4:$L$15,0))/12,IF($AE$2=P75+1,-Q75,IF($AE$2&gt;=N75,IF(SUM(O75:P75)=0,0,E75-Z75),0))))</f>
        <v>0</v>
      </c>
      <c r="AH75" s="73">
        <f>IF($AE$2=N75,IF(O75="janvier",F75,F75*(13-MATCH(O75,'références '!$L$4:$L$15,0))/12),IF($AE$2=P75,-F75*(13-MATCH(Q75,'références '!$L$4:$L$15,0))/12,IF($AE$2=P75+1,-Q75,IF($AE$2&gt;=N75,IF(SUM(O75:P75)=0,0,F75-AA75),0))))</f>
        <v>0</v>
      </c>
      <c r="AI75" s="73">
        <f>SUM(AE75:AH75)</f>
        <v>1</v>
      </c>
      <c r="AJ75" s="70">
        <f>Tableau22[[#This Row],[nb postes A cumul 2021]]+Tableau22[[#This Row],[nb postes A 2022]]</f>
        <v>1</v>
      </c>
      <c r="AK75" s="70">
        <f>Tableau22[[#This Row],[nb postes B cumul 2021]]+Tableau22[[#This Row],[nb postes B 2022]]</f>
        <v>0</v>
      </c>
      <c r="AL75" s="70">
        <f>Tableau22[[#This Row],[nb postes C cumul 2021]]+Tableau22[[#This Row],[nb postes C 2022]]</f>
        <v>0</v>
      </c>
      <c r="AM75" s="70">
        <f>Tableau22[[#This Row],[nb postes apprentis cumul 2021]]+Tableau22[[#This Row],[nb postes apprentis 2022]]</f>
        <v>0</v>
      </c>
      <c r="AN75" s="70">
        <f>SUM(Tableau22[[#This Row],[nb postes A cumul 2021]:[nb postes apprentis cumul 2021]])</f>
        <v>0</v>
      </c>
      <c r="AO75" s="75">
        <f>IF($S$2=N75,IF(O75="janvier",M75,M75*(13-MATCH(O75,'références '!$L$4:$L$15,0))/12),IF($S$2=P75,-M75*(13-MATCH(Q75,'références '!$L$4:$L$15,0))/12,IF($S$2=P75+1,-Q75,IF($S$2&gt;=N75,IF(SUM(O75:P75)=0,0,M75-AC75),0))))</f>
        <v>0</v>
      </c>
      <c r="AP75" s="75">
        <f>Tableau22[[#This Row],[montant cumulé 2021]]+Tableau22[[#This Row],[montant BP 2022]]</f>
        <v>0</v>
      </c>
      <c r="AQ75" s="73" t="e">
        <f>IF($S$2=#REF!,IF(#REF!="janvier",R75,R75*(13-MATCH(#REF!,'références '!$L$4:$L$15,0))/12),IF($S$2=#REF!,-R75*(13-MATCH(#REF!,'références '!$L$4:$L$15,0))/12,IF($S$2=#REF!+1,-#REF!,IF($S$2&gt;=#REF!,IF(SUM(#REF!)=0,0,R75-#REF!),0))))</f>
        <v>#REF!</v>
      </c>
      <c r="AR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5" s="73" t="e">
        <f>SUM(AQ75:AT75)</f>
        <v>#REF!</v>
      </c>
      <c r="AV75" s="70"/>
      <c r="AW75" s="70"/>
      <c r="AX75" s="70"/>
      <c r="AY75" s="70"/>
      <c r="AZ75" s="70">
        <f>SUM(Tableau22[[#This Row],[nb postes A cumul 2021]:[nb postes apprentis cumul 2021]])</f>
        <v>0</v>
      </c>
      <c r="BA7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5" s="75">
        <f>Tableau22[[#This Row],[montant DM 2021]]</f>
        <v>0</v>
      </c>
      <c r="BC75" s="73">
        <f>IF($S$2=T75,IF(U75="janvier",#REF!,#REF!*(13-MATCH(U75,'références '!$L$4:$L$15,0))/12),IF($S$2=V75,-#REF!*(13-MATCH(W75,'références '!$L$4:$L$15,0))/12,IF($S$2=V75+1,-W75,IF($S$2&gt;=T75,IF(SUM(U75:V75)=0,0,#REF!-W75),0))))</f>
        <v>0</v>
      </c>
      <c r="BD75" s="73">
        <f>IF($S$2=T75,IF(U75="janvier",#REF!,#REF!*(13-MATCH(U75,'références '!$L$4:$L$15,0))/12),IF($S$2=V75,-#REF!*(13-MATCH(W75,'références '!$L$4:$L$15,0))/12,IF($S$2=V75+1,-W75,IF($S$2&gt;=T75,IF(SUM(U75:V75)=0,0,#REF!-W75),0))))</f>
        <v>0</v>
      </c>
      <c r="BE75" s="73">
        <f>IF($S$2=T75,IF(U75="janvier",#REF!,#REF!*(13-MATCH(U75,'références '!$L$4:$L$15,0))/12),IF($S$2=V75,-#REF!*(13-MATCH(W75,'références '!$L$4:$L$15,0))/12,IF($S$2=V75+1,-W75,IF($S$2&gt;=T75,IF(SUM(U75:V75)=0,0,#REF!-W75),0))))</f>
        <v>0</v>
      </c>
      <c r="BF75" s="73">
        <f>IF($S$2=T75,IF(U75="janvier",#REF!,#REF!*(13-MATCH(U75,'références '!$L$4:$L$15,0))/12),IF($S$2=V75,-#REF!*(13-MATCH(W75,'références '!$L$4:$L$15,0))/12,IF($S$2=V75+1,-W75,IF($S$2&gt;=T75,IF(SUM(U75:V75)=0,0,#REF!-W75),0))))</f>
        <v>0</v>
      </c>
      <c r="BG75" s="73">
        <f>SUM(BC75:BF75)</f>
        <v>0</v>
      </c>
      <c r="BH75" s="70"/>
      <c r="BI75" s="70"/>
      <c r="BJ75" s="70"/>
      <c r="BK75" s="70"/>
      <c r="BL75" s="70">
        <f>SUM(Tableau22[[#This Row],[nb postes A cumul 2021]:[nb postes apprentis cumul 2021]])</f>
        <v>0</v>
      </c>
      <c r="BM75" s="75">
        <f>IF($S$2=T75,IF(U75="janvier",#REF!,#REF!*(13-MATCH(U75,'références '!$L$4:$L$15,0))/12),IF($S$2=V75,-#REF!*(13-MATCH(W75,'références '!$L$4:$L$15,0))/12,IF($S$2=V75+1,-W75,IF($S$2&gt;=T75,IF(SUM(U75:V75)=0,0,#REF!-W75),0))))</f>
        <v>0</v>
      </c>
      <c r="BN75" s="75">
        <f>Tableau22[[#This Row],[montant DM 2021]]</f>
        <v>0</v>
      </c>
      <c r="BO75" s="73">
        <f>IF($S$2=AF75,IF(AG75="janvier",#REF!,#REF!*(13-MATCH(AG75,'références '!$L$4:$L$15,0))/12),IF($S$2=AH75,-#REF!*(13-MATCH(AI75,'références '!$L$4:$L$15,0))/12,IF($S$2=AH75+1,-AI75,IF($S$2&gt;=AF75,IF(SUM(AG75:AH75)=0,0,#REF!-AI75),0))))</f>
        <v>0</v>
      </c>
      <c r="BP75" s="73">
        <f>IF($S$2=AF75,IF(AG75="janvier",#REF!,#REF!*(13-MATCH(AG75,'références '!$L$4:$L$15,0))/12),IF($S$2=AH75,-#REF!*(13-MATCH(AI75,'références '!$L$4:$L$15,0))/12,IF($S$2=AH75+1,-AI75,IF($S$2&gt;=AF75,IF(SUM(AG75:AH75)=0,0,#REF!-AI75),0))))</f>
        <v>0</v>
      </c>
      <c r="BQ75" s="73">
        <f>IF($S$2=AF75,IF(AG75="janvier",#REF!,#REF!*(13-MATCH(AG75,'références '!$L$4:$L$15,0))/12),IF($S$2=AH75,-#REF!*(13-MATCH(AI75,'références '!$L$4:$L$15,0))/12,IF($S$2=AH75+1,-AI75,IF($S$2&gt;=AF75,IF(SUM(AG75:AH75)=0,0,#REF!-AI75),0))))</f>
        <v>0</v>
      </c>
      <c r="BR75" s="73">
        <f>IF($S$2=AF75,IF(AG75="janvier",#REF!,#REF!*(13-MATCH(AG75,'références '!$L$4:$L$15,0))/12),IF($S$2=AH75,-#REF!*(13-MATCH(AI75,'références '!$L$4:$L$15,0))/12,IF($S$2=AH75+1,-AI75,IF($S$2&gt;=AF75,IF(SUM(AG75:AH75)=0,0,#REF!-AI75),0))))</f>
        <v>0</v>
      </c>
      <c r="BS75" s="73">
        <f>SUM(BO75:BR75)</f>
        <v>0</v>
      </c>
      <c r="BT75" s="70"/>
      <c r="BU75" s="70"/>
      <c r="BV75" s="70"/>
      <c r="BW75" s="70"/>
      <c r="BX75" s="70">
        <f>SUM(Tableau22[[#This Row],[nb postes A cumul 2021]:[nb postes apprentis cumul 2021]])</f>
        <v>0</v>
      </c>
      <c r="BY75" s="75">
        <f>IF($S$2=AF75,IF(AG75="janvier",Z75,Z75*(13-MATCH(AG75,'références '!$L$4:$L$15,0))/12),IF($S$2=AH75,-Z75*(13-MATCH(AI75,'références '!$L$4:$L$15,0))/12,IF($S$2=AH75+1,-AI75,IF($S$2&gt;=AF75,IF(SUM(AG75:AH75)=0,0,Z75-AI75),0))))</f>
        <v>0</v>
      </c>
      <c r="BZ75" s="75">
        <f>Tableau22[[#This Row],[montant DM 2021]]</f>
        <v>0</v>
      </c>
      <c r="CA75" s="73" t="e">
        <f>IF($S$2=AR75,IF(AS75="janvier",X75,X75*(13-MATCH(AS75,'références '!$L$4:$L$15,0))/12),IF($S$2=AT75,-X75*(13-MATCH(AU75,'références '!$L$4:$L$15,0))/12,IF($S$2=AT75+1,-AU75,IF($S$2&gt;=AR75,IF(SUM(AS75:AT75)=0,0,X75-AU75),0))))</f>
        <v>#REF!</v>
      </c>
      <c r="CB75" s="73" t="e">
        <f>IF($S$2=AR75,IF(AS75="janvier",Y75,Y75*(13-MATCH(AS75,'références '!$L$4:$L$15,0))/12),IF($S$2=AT75,-Y75*(13-MATCH(AU75,'références '!$L$4:$L$15,0))/12,IF($S$2=AT75+1,-AU75,IF($S$2&gt;=AR75,IF(SUM(AS75:AT75)=0,0,Y75-AU75),0))))</f>
        <v>#REF!</v>
      </c>
      <c r="CC75" s="73" t="e">
        <f>IF($S$2=AR75,IF(AS75="janvier",Z75,Z75*(13-MATCH(AS75,'références '!$L$4:$L$15,0))/12),IF($S$2=AT75,-Z75*(13-MATCH(AU75,'références '!$L$4:$L$15,0))/12,IF($S$2=AT75+1,-AU75,IF($S$2&gt;=AR75,IF(SUM(AS75:AT75)=0,0,Z75-AU75),0))))</f>
        <v>#REF!</v>
      </c>
      <c r="CD75" s="73" t="e">
        <f>IF($S$2=AR75,IF(AS75="janvier",AA75,AA75*(13-MATCH(AS75,'références '!$L$4:$L$15,0))/12),IF($S$2=AT75,-AA75*(13-MATCH(AU75,'références '!$L$4:$L$15,0))/12,IF($S$2=AT75+1,-AU75,IF($S$2&gt;=AR75,IF(SUM(AS75:AT75)=0,0,AA75-AU75),0))))</f>
        <v>#REF!</v>
      </c>
      <c r="CE75" s="73" t="e">
        <f>SUM(CA75:CD75)</f>
        <v>#REF!</v>
      </c>
      <c r="CF75" s="70"/>
      <c r="CG75" s="70"/>
      <c r="CH75" s="70"/>
      <c r="CI75" s="70"/>
      <c r="CJ75" s="70">
        <f>SUM(Tableau22[[#This Row],[nb postes A cumul 2021]:[nb postes apprentis cumul 2021]])</f>
        <v>0</v>
      </c>
      <c r="CK75" s="75" t="e">
        <f>IF($S$2=AR75,IF(AS75="janvier",AL75,AL75*(13-MATCH(AS75,'références '!$L$4:$L$15,0))/12),IF($S$2=AT75,-AL75*(13-MATCH(AU75,'références '!$L$4:$L$15,0))/12,IF($S$2=AT75+1,-AU75,IF($S$2&gt;=AR75,IF(SUM(AS75:AT75)=0,0,AL75-AU75),0))))</f>
        <v>#REF!</v>
      </c>
      <c r="CL75" s="75">
        <f>Tableau22[[#This Row],[montant DM 2021]]</f>
        <v>0</v>
      </c>
      <c r="CM75" s="73">
        <f>IF($S$2=BD75,IF(BE75="janvier",AJ75,AJ75*(13-MATCH(BE75,'références '!$L$4:$L$15,0))/12),IF($S$2=BF75,-AJ75*(13-MATCH(BG75,'références '!$L$4:$L$15,0))/12,IF($S$2=BF75+1,-BG75,IF($S$2&gt;=BD75,IF(SUM(BE75:BF75)=0,0,AJ75-BG75),0))))</f>
        <v>0</v>
      </c>
      <c r="CN75" s="73">
        <f>IF($S$2=BD75,IF(BE75="janvier",AK75,AK75*(13-MATCH(BE75,'références '!$L$4:$L$15,0))/12),IF($S$2=BF75,-AK75*(13-MATCH(BG75,'références '!$L$4:$L$15,0))/12,IF($S$2=BF75+1,-BG75,IF($S$2&gt;=BD75,IF(SUM(BE75:BF75)=0,0,AK75-BG75),0))))</f>
        <v>0</v>
      </c>
      <c r="CO75" s="73">
        <f>IF($S$2=BD75,IF(BE75="janvier",AL75,AL75*(13-MATCH(BE75,'références '!$L$4:$L$15,0))/12),IF($S$2=BF75,-AL75*(13-MATCH(BG75,'références '!$L$4:$L$15,0))/12,IF($S$2=BF75+1,-BG75,IF($S$2&gt;=BD75,IF(SUM(BE75:BF75)=0,0,AL75-BG75),0))))</f>
        <v>0</v>
      </c>
      <c r="CP75" s="73">
        <f>IF($S$2=BD75,IF(BE75="janvier",AM75,AM75*(13-MATCH(BE75,'références '!$L$4:$L$15,0))/12),IF($S$2=BF75,-AM75*(13-MATCH(BG75,'références '!$L$4:$L$15,0))/12,IF($S$2=BF75+1,-BG75,IF($S$2&gt;=BD75,IF(SUM(BE75:BF75)=0,0,AM75-BG75),0))))</f>
        <v>0</v>
      </c>
      <c r="CQ75" s="73">
        <f>SUM(CM75:CP75)</f>
        <v>0</v>
      </c>
      <c r="CR75" s="70"/>
      <c r="CS75" s="70"/>
      <c r="CT75" s="70"/>
      <c r="CU75" s="70"/>
      <c r="CV75" s="70">
        <f>SUM(Tableau22[[#This Row],[nb postes A cumul 2021]:[nb postes apprentis cumul 2021]])</f>
        <v>0</v>
      </c>
      <c r="CW75" s="75">
        <f>IF($S$2=BD75,IF(BE75="janvier",AX75,AX75*(13-MATCH(BE75,'références '!$L$4:$L$15,0))/12),IF($S$2=BF75,-AX75*(13-MATCH(BG75,'références '!$L$4:$L$15,0))/12,IF($S$2=BF75+1,-BG75,IF($S$2&gt;=BD75,IF(SUM(BE75:BF75)=0,0,AX75-BG75),0))))</f>
        <v>0</v>
      </c>
      <c r="CX75" s="75">
        <f>Tableau22[[#This Row],[montant DM 2021]]</f>
        <v>0</v>
      </c>
    </row>
    <row r="76" spans="1:102" ht="60" customHeight="1" x14ac:dyDescent="0.25">
      <c r="A76" s="61"/>
      <c r="B76" s="13" t="s">
        <v>91</v>
      </c>
      <c r="C76" s="25">
        <v>1</v>
      </c>
      <c r="D76" s="25"/>
      <c r="E76" s="25"/>
      <c r="F76" s="25"/>
      <c r="G76" s="25">
        <f>SUM(C76:F76)</f>
        <v>1</v>
      </c>
      <c r="H76" s="18" t="s">
        <v>81</v>
      </c>
      <c r="I76" s="13" t="s">
        <v>76</v>
      </c>
      <c r="J76" s="26">
        <f>IF(H76="titulaire",IF(I76="technique",(C76*'références coût RH'!$C$2)+(D76*'références coût RH'!$C$3)+(E76*'références coût RH'!$C$4)+(F76*'références coût RH'!$B$5),
IF(I76="administrative",(C76*'références coût RH'!$D$2)+(D76*'références coût RH'!$D$3)+(E76*'références coût RH'!$D$4)+(F76*'références coût RH'!$B$5),
IF(I76="sanitaire",(C76*'références coût RH'!$E$2)+(D76*'références coût RH'!$E$3)+(E76*'références coût RH'!$E$4)+(F76*'références coût RH'!$B$5),
IF(I76="culturelle",(C76*'références coût RH'!$F$2)+(D76*'références coût RH'!$F$3)+(E76*'références coût RH'!$F$4)+(F76*'références coût RH'!$B$5),
IF(I76="sportive",(C76*'références coût RH'!$G$2)+(D76*'références coût RH'!$G$3)+(E76*'références coût RH'!$G$4)+(F76*'références coût RH'!$B$5),
IF(I76="animation",(C76*'références coût RH'!$H$2)+(D76*'références coût RH'!$H$3)+(E76*'références coût RH'!$H$4)+(F76*'références coût RH'!$B$5),
IF(I76="PM",(C76*'références coût RH'!$I$2)+(D76*'références coût RH'!$I$3)+(E76*'références coût RH'!$I$4)+(F76*'références coût RH'!$B$5),
IF(I76="",(C76*'références coût RH'!$B$2)+(D76*'références coût RH'!$B$3)+(E76*'références coût RH'!$B$4)+(F76*'références coût RH'!$B$5))))))))),
IF(I76="technique",(C76*'références coût RH'!$C$11)+(D76*'références coût RH'!$C$12)+(E76*'références coût RH'!$C$13)+(F76*'références coût RH'!$B$14),
IF(I76="administrative",(C76*'références coût RH'!$D$11)+(D76*'références coût RH'!$D$12)+(E76*'références coût RH'!$D$13)+(F76*'références coût RH'!$B$14),
IF(I76="sanitaire",(C76*'références coût RH'!$E$11)+(D76*'références coût RH'!$E$12)+(E76*'références coût RH'!$E$13)+(F76*'références coût RH'!$B$14),
IF(I76="culturelle",(C76*'références coût RH'!$F$11)+(D76*'références coût RH'!$F$12)+(E76*'références coût RH'!$F$13)+(F76*'références coût RH'!$B$14),
IF(I76="sportive",(C76*'références coût RH'!$BH$21)+(D76*'références coût RH'!$BH$22)+(E76*'références coût RH'!$BH$23)+(F76*'références coût RH'!$B$14),
IF(I76="animation",(C76*'références coût RH'!$H$11)+(D76*'références coût RH'!$H$12)+(E76*'références coût RH'!$H$13)+(F76*'références coût RH'!$B$14),
IF(I76="PM",(C76*'références coût RH'!$I$11)+(D76*'références coût RH'!$I$12)+(E76*'références coût RH'!$I$13)+(F76*'références coût RH'!$B$14),
IF(I76="",(C76*'références coût RH'!$B$11)+(D76*'références coût RH'!$B$12)+(E76*'références coût RH'!$B$13)+(F76*'références coût RH'!$B$14))))))))))</f>
        <v>69000</v>
      </c>
      <c r="K76" s="26"/>
      <c r="L76" s="26"/>
      <c r="M76" s="26">
        <f>Tableau22[[#This Row],[montant estimé 012]]+Tableau22[[#This Row],[Montant estimé 011 et 65]]+Tableau22[[#This Row],[Montant estimé recettes]]</f>
        <v>69000</v>
      </c>
      <c r="N76" s="49">
        <v>2021</v>
      </c>
      <c r="O76" s="13" t="s">
        <v>122</v>
      </c>
      <c r="P76" s="56">
        <v>2024</v>
      </c>
      <c r="Q76" s="56" t="s">
        <v>122</v>
      </c>
      <c r="R76" s="13"/>
      <c r="S76" s="73">
        <f>IF($S$2=N76,IF(O76="janvier",C76,C76*(13-MATCH(O76,'références '!$L$4:$L$15,0))/12),IF($S$2=P76,-C76*(13-MATCH(Q76,'références '!$L$4:$L$15,0))/12,IF($S$2=P76+1,-Q76,IF($S$2&gt;=N76,IF(SUM(O76:P76)=0,0,C76-Q76),0))))</f>
        <v>0.33333333333333331</v>
      </c>
      <c r="T76" s="73">
        <f>IF($S$2=N76,IF(O76="janvier",D76,D76*(13-MATCH(O76,'références '!$L$4:$L$15,0))/12),IF($S$2=P76,-D76*(13-MATCH(Q76,'références '!$L$4:$L$15,0))/12,IF($S$2=P76+1,-Q76,IF($S$2&gt;=N76,IF(SUM(O76:P76)=0,0,D76-Q76),0))))</f>
        <v>0</v>
      </c>
      <c r="U76" s="73">
        <f>IF($S$2=N76,IF(O76="janvier",E76,E76*(13-MATCH(O76,'références '!$L$4:$L$15,0))/12),IF($S$2=P76,-E76*(13-MATCH(Q76,'références '!$L$4:$L$15,0))/12,IF($S$2=P76+1,-Q76,IF($S$2&gt;=N76,IF(SUM(O76:P76)=0,0,E76-Q76),0))))</f>
        <v>0</v>
      </c>
      <c r="V76" s="73">
        <f>IF($S$2=N76,IF(O76="janvier",F76,F76*(13-MATCH(O76,'références '!$L$4:$L$15,0))/12),IF($S$2=P76,-F76*(13-MATCH(Q76,'références '!$L$4:$L$15,0))/12,IF($S$2=P76+1,-Q76,IF($S$2&gt;=N76,IF(SUM(O76:P76)=0,0,F76-Q76),0))))</f>
        <v>0</v>
      </c>
      <c r="W76" s="73">
        <f>SUM(S76:V76)</f>
        <v>0.33333333333333331</v>
      </c>
      <c r="X76" s="70">
        <f>Tableau22[[#This Row],[nb postes A 2021]]</f>
        <v>0.33333333333333331</v>
      </c>
      <c r="Y76" s="70">
        <f>Tableau22[[#This Row],[nb postes B 2021]]</f>
        <v>0</v>
      </c>
      <c r="Z76" s="70">
        <f>Tableau22[[#This Row],[nb postes C 2021]]</f>
        <v>0</v>
      </c>
      <c r="AA76" s="70">
        <f>Tableau22[[#This Row],[nb postes apprentis 2021]]</f>
        <v>0</v>
      </c>
      <c r="AB76" s="70">
        <f>SUM(Tableau22[[#This Row],[nb postes A cumul 2021]:[nb postes apprentis cumul 2021]])</f>
        <v>0.33333333333333331</v>
      </c>
      <c r="AC76" s="75">
        <f>IF($S$2=N76,IF(O76="janvier",M76,M76*(13-MATCH(O76,'références '!$L$4:$L$15,0))/12),IF($S$2=P76,-M76*(13-MATCH(Q76,'références '!$L$4:$L$15,0))/12,IF($S$2=P76+1,-Q76,IF($S$2&gt;=N76,IF(SUM(O76:P76)=0,0,M76-Q76),0))))</f>
        <v>23000</v>
      </c>
      <c r="AD76" s="75">
        <f>Tableau22[[#This Row],[montant DM 2021]]</f>
        <v>23000</v>
      </c>
      <c r="AE76" s="73">
        <f>IF($AE$2=N76,IF(O76="janvier",C76,C76*(13-MATCH(O76,'références '!$L$4:$L$15,0))/12),IF($AE$2=P76,-C76*(13-MATCH(Q76,'références '!$L$4:$L$15,0))/12,IF($AE$2=P76+1,-Q76,IF($AE$2&gt;=N76,IF(SUM(O76:P76)=0,0,C76-X76),0))))</f>
        <v>0.66666666666666674</v>
      </c>
      <c r="AF76" s="73">
        <f>IF($AE$2=N76,IF(O76="janvier",D76,D76*(13-MATCH(O76,'références '!$L$4:$L$15,0))/12),IF($AE$2=P76,-D76*(13-MATCH(Q76,'références '!$L$4:$L$15,0))/12,IF($AE$2=P76+1,-Q76,IF($AE$2&gt;=N76,IF(SUM(O76:P76)=0,0,D76-Y76),0))))</f>
        <v>0</v>
      </c>
      <c r="AG76" s="73">
        <f>IF($AE$2=N76,IF(O76="janvier",E76,E76*(13-MATCH(O76,'références '!$L$4:$L$15,0))/12),IF($AE$2=P76,-E76*(13-MATCH(Q76,'références '!$L$4:$L$15,0))/12,IF($AE$2=P76+1,-Q76,IF($AE$2&gt;=N76,IF(SUM(O76:P76)=0,0,E76-Z76),0))))</f>
        <v>0</v>
      </c>
      <c r="AH76" s="73">
        <f>IF($AE$2=N76,IF(O76="janvier",F76,F76*(13-MATCH(O76,'références '!$L$4:$L$15,0))/12),IF($AE$2=P76,-F76*(13-MATCH(Q76,'références '!$L$4:$L$15,0))/12,IF($AE$2=P76+1,-Q76,IF($AE$2&gt;=N76,IF(SUM(O76:P76)=0,0,F76-AA76),0))))</f>
        <v>0</v>
      </c>
      <c r="AI76" s="73">
        <f>SUM(AE76:AH76)</f>
        <v>0.66666666666666674</v>
      </c>
      <c r="AJ76" s="70">
        <f>Tableau22[[#This Row],[nb postes A cumul 2021]]+Tableau22[[#This Row],[nb postes A 2022]]</f>
        <v>1</v>
      </c>
      <c r="AK76" s="70">
        <f>Tableau22[[#This Row],[nb postes B cumul 2021]]+Tableau22[[#This Row],[nb postes B 2022]]</f>
        <v>0</v>
      </c>
      <c r="AL76" s="70">
        <f>Tableau22[[#This Row],[nb postes C cumul 2021]]+Tableau22[[#This Row],[nb postes C 2022]]</f>
        <v>0</v>
      </c>
      <c r="AM76" s="70">
        <f>Tableau22[[#This Row],[nb postes apprentis cumul 2021]]+Tableau22[[#This Row],[nb postes apprentis 2022]]</f>
        <v>0</v>
      </c>
      <c r="AN76" s="70">
        <f>SUM(Tableau22[[#This Row],[nb postes A cumul 2021]:[nb postes apprentis cumul 2021]])</f>
        <v>0.33333333333333331</v>
      </c>
      <c r="AO76" s="75">
        <f>IF($S$2=N76,IF(O76="janvier",M76,M76*(13-MATCH(O76,'références '!$L$4:$L$15,0))/12),IF($S$2=P76,-M76*(13-MATCH(Q76,'références '!$L$4:$L$15,0))/12,IF($S$2=P76+1,-Q76,IF($S$2&gt;=N76,IF(SUM(O76:P76)=0,0,M76-AC76),0))))</f>
        <v>23000</v>
      </c>
      <c r="AP76" s="75">
        <f>Tableau22[[#This Row],[montant cumulé 2021]]+Tableau22[[#This Row],[montant BP 2022]]</f>
        <v>46000</v>
      </c>
      <c r="AQ76" s="73" t="e">
        <f>IF($S$2=#REF!,IF(#REF!="janvier",R76,R76*(13-MATCH(#REF!,'références '!$L$4:$L$15,0))/12),IF($S$2=#REF!,-R76*(13-MATCH(#REF!,'références '!$L$4:$L$15,0))/12,IF($S$2=#REF!+1,-#REF!,IF($S$2&gt;=#REF!,IF(SUM(#REF!)=0,0,R76-#REF!),0))))</f>
        <v>#REF!</v>
      </c>
      <c r="AR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6" s="73" t="e">
        <f>SUM(AQ76:AT76)</f>
        <v>#REF!</v>
      </c>
      <c r="AV76" s="70"/>
      <c r="AW76" s="70"/>
      <c r="AX76" s="70"/>
      <c r="AY76" s="70"/>
      <c r="AZ76" s="70">
        <f>SUM(Tableau22[[#This Row],[nb postes A cumul 2021]:[nb postes apprentis cumul 2021]])</f>
        <v>0.33333333333333331</v>
      </c>
      <c r="BA7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6" s="75">
        <f>Tableau22[[#This Row],[montant DM 2021]]</f>
        <v>23000</v>
      </c>
      <c r="BC76" s="73">
        <f>IF($S$2=T76,IF(U76="janvier",#REF!,#REF!*(13-MATCH(U76,'références '!$L$4:$L$15,0))/12),IF($S$2=V76,-#REF!*(13-MATCH(W76,'références '!$L$4:$L$15,0))/12,IF($S$2=V76+1,-W76,IF($S$2&gt;=T76,IF(SUM(U76:V76)=0,0,#REF!-W76),0))))</f>
        <v>0</v>
      </c>
      <c r="BD76" s="73">
        <f>IF($S$2=T76,IF(U76="janvier",#REF!,#REF!*(13-MATCH(U76,'références '!$L$4:$L$15,0))/12),IF($S$2=V76,-#REF!*(13-MATCH(W76,'références '!$L$4:$L$15,0))/12,IF($S$2=V76+1,-W76,IF($S$2&gt;=T76,IF(SUM(U76:V76)=0,0,#REF!-W76),0))))</f>
        <v>0</v>
      </c>
      <c r="BE76" s="73">
        <f>IF($S$2=T76,IF(U76="janvier",#REF!,#REF!*(13-MATCH(U76,'références '!$L$4:$L$15,0))/12),IF($S$2=V76,-#REF!*(13-MATCH(W76,'références '!$L$4:$L$15,0))/12,IF($S$2=V76+1,-W76,IF($S$2&gt;=T76,IF(SUM(U76:V76)=0,0,#REF!-W76),0))))</f>
        <v>0</v>
      </c>
      <c r="BF76" s="73">
        <f>IF($S$2=T76,IF(U76="janvier",#REF!,#REF!*(13-MATCH(U76,'références '!$L$4:$L$15,0))/12),IF($S$2=V76,-#REF!*(13-MATCH(W76,'références '!$L$4:$L$15,0))/12,IF($S$2=V76+1,-W76,IF($S$2&gt;=T76,IF(SUM(U76:V76)=0,0,#REF!-W76),0))))</f>
        <v>0</v>
      </c>
      <c r="BG76" s="73">
        <f>SUM(BC76:BF76)</f>
        <v>0</v>
      </c>
      <c r="BH76" s="70"/>
      <c r="BI76" s="70"/>
      <c r="BJ76" s="70"/>
      <c r="BK76" s="70"/>
      <c r="BL76" s="70">
        <f>SUM(Tableau22[[#This Row],[nb postes A cumul 2021]:[nb postes apprentis cumul 2021]])</f>
        <v>0.33333333333333331</v>
      </c>
      <c r="BM76" s="75">
        <f>IF($S$2=T76,IF(U76="janvier",#REF!,#REF!*(13-MATCH(U76,'références '!$L$4:$L$15,0))/12),IF($S$2=V76,-#REF!*(13-MATCH(W76,'références '!$L$4:$L$15,0))/12,IF($S$2=V76+1,-W76,IF($S$2&gt;=T76,IF(SUM(U76:V76)=0,0,#REF!-W76),0))))</f>
        <v>0</v>
      </c>
      <c r="BN76" s="75">
        <f>Tableau22[[#This Row],[montant DM 2021]]</f>
        <v>23000</v>
      </c>
      <c r="BO76" s="73">
        <f>IF($S$2=AF76,IF(AG76="janvier",#REF!,#REF!*(13-MATCH(AG76,'références '!$L$4:$L$15,0))/12),IF($S$2=AH76,-#REF!*(13-MATCH(AI76,'références '!$L$4:$L$15,0))/12,IF($S$2=AH76+1,-AI76,IF($S$2&gt;=AF76,IF(SUM(AG76:AH76)=0,0,#REF!-AI76),0))))</f>
        <v>0</v>
      </c>
      <c r="BP76" s="73">
        <f>IF($S$2=AF76,IF(AG76="janvier",#REF!,#REF!*(13-MATCH(AG76,'références '!$L$4:$L$15,0))/12),IF($S$2=AH76,-#REF!*(13-MATCH(AI76,'références '!$L$4:$L$15,0))/12,IF($S$2=AH76+1,-AI76,IF($S$2&gt;=AF76,IF(SUM(AG76:AH76)=0,0,#REF!-AI76),0))))</f>
        <v>0</v>
      </c>
      <c r="BQ76" s="73">
        <f>IF($S$2=AF76,IF(AG76="janvier",#REF!,#REF!*(13-MATCH(AG76,'références '!$L$4:$L$15,0))/12),IF($S$2=AH76,-#REF!*(13-MATCH(AI76,'références '!$L$4:$L$15,0))/12,IF($S$2=AH76+1,-AI76,IF($S$2&gt;=AF76,IF(SUM(AG76:AH76)=0,0,#REF!-AI76),0))))</f>
        <v>0</v>
      </c>
      <c r="BR76" s="73">
        <f>IF($S$2=AF76,IF(AG76="janvier",#REF!,#REF!*(13-MATCH(AG76,'références '!$L$4:$L$15,0))/12),IF($S$2=AH76,-#REF!*(13-MATCH(AI76,'références '!$L$4:$L$15,0))/12,IF($S$2=AH76+1,-AI76,IF($S$2&gt;=AF76,IF(SUM(AG76:AH76)=0,0,#REF!-AI76),0))))</f>
        <v>0</v>
      </c>
      <c r="BS76" s="73">
        <f>SUM(BO76:BR76)</f>
        <v>0</v>
      </c>
      <c r="BT76" s="70"/>
      <c r="BU76" s="70"/>
      <c r="BV76" s="70"/>
      <c r="BW76" s="70"/>
      <c r="BX76" s="70">
        <f>SUM(Tableau22[[#This Row],[nb postes A cumul 2021]:[nb postes apprentis cumul 2021]])</f>
        <v>0.33333333333333331</v>
      </c>
      <c r="BY76" s="75">
        <f>IF($S$2=AF76,IF(AG76="janvier",Z76,Z76*(13-MATCH(AG76,'références '!$L$4:$L$15,0))/12),IF($S$2=AH76,-Z76*(13-MATCH(AI76,'références '!$L$4:$L$15,0))/12,IF($S$2=AH76+1,-AI76,IF($S$2&gt;=AF76,IF(SUM(AG76:AH76)=0,0,Z76-AI76),0))))</f>
        <v>0</v>
      </c>
      <c r="BZ76" s="75">
        <f>Tableau22[[#This Row],[montant DM 2021]]</f>
        <v>23000</v>
      </c>
      <c r="CA76" s="73" t="e">
        <f>IF($S$2=AR76,IF(AS76="janvier",X76,X76*(13-MATCH(AS76,'références '!$L$4:$L$15,0))/12),IF($S$2=AT76,-X76*(13-MATCH(AU76,'références '!$L$4:$L$15,0))/12,IF($S$2=AT76+1,-AU76,IF($S$2&gt;=AR76,IF(SUM(AS76:AT76)=0,0,X76-AU76),0))))</f>
        <v>#REF!</v>
      </c>
      <c r="CB76" s="73" t="e">
        <f>IF($S$2=AR76,IF(AS76="janvier",Y76,Y76*(13-MATCH(AS76,'références '!$L$4:$L$15,0))/12),IF($S$2=AT76,-Y76*(13-MATCH(AU76,'références '!$L$4:$L$15,0))/12,IF($S$2=AT76+1,-AU76,IF($S$2&gt;=AR76,IF(SUM(AS76:AT76)=0,0,Y76-AU76),0))))</f>
        <v>#REF!</v>
      </c>
      <c r="CC76" s="73" t="e">
        <f>IF($S$2=AR76,IF(AS76="janvier",Z76,Z76*(13-MATCH(AS76,'références '!$L$4:$L$15,0))/12),IF($S$2=AT76,-Z76*(13-MATCH(AU76,'références '!$L$4:$L$15,0))/12,IF($S$2=AT76+1,-AU76,IF($S$2&gt;=AR76,IF(SUM(AS76:AT76)=0,0,Z76-AU76),0))))</f>
        <v>#REF!</v>
      </c>
      <c r="CD76" s="73" t="e">
        <f>IF($S$2=AR76,IF(AS76="janvier",AA76,AA76*(13-MATCH(AS76,'références '!$L$4:$L$15,0))/12),IF($S$2=AT76,-AA76*(13-MATCH(AU76,'références '!$L$4:$L$15,0))/12,IF($S$2=AT76+1,-AU76,IF($S$2&gt;=AR76,IF(SUM(AS76:AT76)=0,0,AA76-AU76),0))))</f>
        <v>#REF!</v>
      </c>
      <c r="CE76" s="73" t="e">
        <f>SUM(CA76:CD76)</f>
        <v>#REF!</v>
      </c>
      <c r="CF76" s="70"/>
      <c r="CG76" s="70"/>
      <c r="CH76" s="70"/>
      <c r="CI76" s="70"/>
      <c r="CJ76" s="70">
        <f>SUM(Tableau22[[#This Row],[nb postes A cumul 2021]:[nb postes apprentis cumul 2021]])</f>
        <v>0.33333333333333331</v>
      </c>
      <c r="CK76" s="75" t="e">
        <f>IF($S$2=AR76,IF(AS76="janvier",AL76,AL76*(13-MATCH(AS76,'références '!$L$4:$L$15,0))/12),IF($S$2=AT76,-AL76*(13-MATCH(AU76,'références '!$L$4:$L$15,0))/12,IF($S$2=AT76+1,-AU76,IF($S$2&gt;=AR76,IF(SUM(AS76:AT76)=0,0,AL76-AU76),0))))</f>
        <v>#REF!</v>
      </c>
      <c r="CL76" s="75">
        <f>Tableau22[[#This Row],[montant DM 2021]]</f>
        <v>23000</v>
      </c>
      <c r="CM76" s="73">
        <f>IF($S$2=BD76,IF(BE76="janvier",AJ76,AJ76*(13-MATCH(BE76,'références '!$L$4:$L$15,0))/12),IF($S$2=BF76,-AJ76*(13-MATCH(BG76,'références '!$L$4:$L$15,0))/12,IF($S$2=BF76+1,-BG76,IF($S$2&gt;=BD76,IF(SUM(BE76:BF76)=0,0,AJ76-BG76),0))))</f>
        <v>0</v>
      </c>
      <c r="CN76" s="73">
        <f>IF($S$2=BD76,IF(BE76="janvier",AK76,AK76*(13-MATCH(BE76,'références '!$L$4:$L$15,0))/12),IF($S$2=BF76,-AK76*(13-MATCH(BG76,'références '!$L$4:$L$15,0))/12,IF($S$2=BF76+1,-BG76,IF($S$2&gt;=BD76,IF(SUM(BE76:BF76)=0,0,AK76-BG76),0))))</f>
        <v>0</v>
      </c>
      <c r="CO76" s="73">
        <f>IF($S$2=BD76,IF(BE76="janvier",AL76,AL76*(13-MATCH(BE76,'références '!$L$4:$L$15,0))/12),IF($S$2=BF76,-AL76*(13-MATCH(BG76,'références '!$L$4:$L$15,0))/12,IF($S$2=BF76+1,-BG76,IF($S$2&gt;=BD76,IF(SUM(BE76:BF76)=0,0,AL76-BG76),0))))</f>
        <v>0</v>
      </c>
      <c r="CP76" s="73">
        <f>IF($S$2=BD76,IF(BE76="janvier",AM76,AM76*(13-MATCH(BE76,'références '!$L$4:$L$15,0))/12),IF($S$2=BF76,-AM76*(13-MATCH(BG76,'références '!$L$4:$L$15,0))/12,IF($S$2=BF76+1,-BG76,IF($S$2&gt;=BD76,IF(SUM(BE76:BF76)=0,0,AM76-BG76),0))))</f>
        <v>0</v>
      </c>
      <c r="CQ76" s="73">
        <f>SUM(CM76:CP76)</f>
        <v>0</v>
      </c>
      <c r="CR76" s="70"/>
      <c r="CS76" s="70"/>
      <c r="CT76" s="70"/>
      <c r="CU76" s="70"/>
      <c r="CV76" s="70">
        <f>SUM(Tableau22[[#This Row],[nb postes A cumul 2021]:[nb postes apprentis cumul 2021]])</f>
        <v>0.33333333333333331</v>
      </c>
      <c r="CW76" s="75">
        <f>IF($S$2=BD76,IF(BE76="janvier",AX76,AX76*(13-MATCH(BE76,'références '!$L$4:$L$15,0))/12),IF($S$2=BF76,-AX76*(13-MATCH(BG76,'références '!$L$4:$L$15,0))/12,IF($S$2=BF76+1,-BG76,IF($S$2&gt;=BD76,IF(SUM(BE76:BF76)=0,0,AX76-BG76),0))))</f>
        <v>0</v>
      </c>
      <c r="CX76" s="75">
        <f>Tableau22[[#This Row],[montant DM 2021]]</f>
        <v>23000</v>
      </c>
    </row>
    <row r="77" spans="1:102" ht="150" customHeight="1" x14ac:dyDescent="0.25">
      <c r="A77" s="13"/>
      <c r="B77" s="13" t="s">
        <v>91</v>
      </c>
      <c r="C77" s="25"/>
      <c r="D77" s="25"/>
      <c r="E77" s="25">
        <v>1</v>
      </c>
      <c r="F77" s="25"/>
      <c r="G77" s="25">
        <f>SUM(C77:F77)</f>
        <v>1</v>
      </c>
      <c r="H77" s="25" t="s">
        <v>81</v>
      </c>
      <c r="I77" s="25" t="s">
        <v>76</v>
      </c>
      <c r="J77" s="26">
        <f>IF(H77="titulaire",IF(I77="technique",(C77*'références coût RH'!$C$2)+(D77*'références coût RH'!$C$3)+(E77*'références coût RH'!$C$4)+(F77*'références coût RH'!$B$5),
IF(I77="administrative",(C77*'références coût RH'!$D$2)+(D77*'références coût RH'!$D$3)+(E77*'références coût RH'!$D$4)+(F77*'références coût RH'!$B$5),
IF(I77="sanitaire",(C77*'références coût RH'!$E$2)+(D77*'références coût RH'!$E$3)+(E77*'références coût RH'!$E$4)+(F77*'références coût RH'!$B$5),
IF(I77="culturelle",(C77*'références coût RH'!$F$2)+(D77*'références coût RH'!$F$3)+(E77*'références coût RH'!$F$4)+(F77*'références coût RH'!$B$5),
IF(I77="sportive",(C77*'références coût RH'!$G$2)+(D77*'références coût RH'!$G$3)+(E77*'références coût RH'!$G$4)+(F77*'références coût RH'!$B$5),
IF(I77="animation",(C77*'références coût RH'!$H$2)+(D77*'références coût RH'!$H$3)+(E77*'références coût RH'!$H$4)+(F77*'références coût RH'!$B$5),
IF(I77="PM",(C77*'références coût RH'!$I$2)+(D77*'références coût RH'!$I$3)+(E77*'références coût RH'!$I$4)+(F77*'références coût RH'!$B$5),
IF(I77="",(C77*'références coût RH'!$B$2)+(D77*'références coût RH'!$B$3)+(E77*'références coût RH'!$B$4)+(F77*'références coût RH'!$B$5))))))))),
IF(I77="technique",(C77*'références coût RH'!$C$11)+(D77*'références coût RH'!$C$12)+(E77*'références coût RH'!$C$13)+(F77*'références coût RH'!$B$14),
IF(I77="administrative",(C77*'références coût RH'!$D$11)+(D77*'références coût RH'!$D$12)+(E77*'références coût RH'!$D$13)+(F77*'références coût RH'!$B$14),
IF(I77="sanitaire",(C77*'références coût RH'!$E$11)+(D77*'références coût RH'!$E$12)+(E77*'références coût RH'!$E$13)+(F77*'références coût RH'!$B$14),
IF(I77="culturelle",(C77*'références coût RH'!$F$11)+(D77*'références coût RH'!$F$12)+(E77*'références coût RH'!$F$13)+(F77*'références coût RH'!$B$14),
IF(I77="sportive",(C77*'références coût RH'!$BH$21)+(D77*'références coût RH'!$BH$22)+(E77*'références coût RH'!$BH$23)+(F77*'références coût RH'!$B$14),
IF(I77="animation",(C77*'références coût RH'!$H$11)+(D77*'références coût RH'!$H$12)+(E77*'références coût RH'!$H$13)+(F77*'références coût RH'!$B$14),
IF(I77="PM",(C77*'références coût RH'!$I$11)+(D77*'références coût RH'!$I$12)+(E77*'références coût RH'!$I$13)+(F77*'références coût RH'!$B$14),
IF(I77="",(C77*'références coût RH'!$B$11)+(D77*'références coût RH'!$B$12)+(E77*'références coût RH'!$B$13)+(F77*'références coût RH'!$B$14))))))))))</f>
        <v>36000</v>
      </c>
      <c r="K77" s="26"/>
      <c r="L77" s="26"/>
      <c r="M77" s="26">
        <f>Tableau22[[#This Row],[montant estimé 012]]+Tableau22[[#This Row],[Montant estimé 011 et 65]]+Tableau22[[#This Row],[Montant estimé recettes]]</f>
        <v>36000</v>
      </c>
      <c r="N77" s="49">
        <v>2023</v>
      </c>
      <c r="O77" s="13" t="s">
        <v>114</v>
      </c>
      <c r="P77" s="56"/>
      <c r="Q77" s="56"/>
      <c r="R77" s="13"/>
      <c r="S77" s="73">
        <f>IF($S$2=N77,IF(O77="janvier",C77,C77*(13-MATCH(O77,'références '!$L$4:$L$15,0))/12),IF($S$2=P77,-C77*(13-MATCH(Q77,'références '!$L$4:$L$15,0))/12,IF($S$2=P77+1,-Q77,IF($S$2&gt;=N77,IF(SUM(O77:P77)=0,0,C77-Q77),0))))</f>
        <v>0</v>
      </c>
      <c r="T77" s="73">
        <f>IF($S$2=N77,IF(O77="janvier",D77,D77*(13-MATCH(O77,'références '!$L$4:$L$15,0))/12),IF($S$2=P77,-D77*(13-MATCH(Q77,'références '!$L$4:$L$15,0))/12,IF($S$2=P77+1,-Q77,IF($S$2&gt;=N77,IF(SUM(O77:P77)=0,0,D77-Q77),0))))</f>
        <v>0</v>
      </c>
      <c r="U77" s="73">
        <f>IF($S$2=N77,IF(O77="janvier",E77,E77*(13-MATCH(O77,'références '!$L$4:$L$15,0))/12),IF($S$2=P77,-E77*(13-MATCH(Q77,'références '!$L$4:$L$15,0))/12,IF($S$2=P77+1,-Q77,IF($S$2&gt;=N77,IF(SUM(O77:P77)=0,0,E77-Q77),0))))</f>
        <v>0</v>
      </c>
      <c r="V77" s="73">
        <f>IF($S$2=N77,IF(O77="janvier",F77,F77*(13-MATCH(O77,'références '!$L$4:$L$15,0))/12),IF($S$2=P77,-F77*(13-MATCH(Q77,'références '!$L$4:$L$15,0))/12,IF($S$2=P77+1,-Q77,IF($S$2&gt;=N77,IF(SUM(O77:P77)=0,0,F77-Q77),0))))</f>
        <v>0</v>
      </c>
      <c r="W77" s="73">
        <f>SUM(S77:V77)</f>
        <v>0</v>
      </c>
      <c r="X77" s="70">
        <f>Tableau22[[#This Row],[nb postes A 2021]]</f>
        <v>0</v>
      </c>
      <c r="Y77" s="70">
        <f>Tableau22[[#This Row],[nb postes B 2021]]</f>
        <v>0</v>
      </c>
      <c r="Z77" s="70">
        <f>Tableau22[[#This Row],[nb postes C 2021]]</f>
        <v>0</v>
      </c>
      <c r="AA77" s="70">
        <f>Tableau22[[#This Row],[nb postes apprentis 2021]]</f>
        <v>0</v>
      </c>
      <c r="AB77" s="70">
        <f>SUM(Tableau22[[#This Row],[nb postes A cumul 2021]:[nb postes apprentis cumul 2021]])</f>
        <v>0</v>
      </c>
      <c r="AC77" s="75">
        <f>IF($S$2=N77,IF(O77="janvier",M77,M77*(13-MATCH(O77,'références '!$L$4:$L$15,0))/12),IF($S$2=P77,-M77*(13-MATCH(Q77,'références '!$L$4:$L$15,0))/12,IF($S$2=P77+1,-Q77,IF($S$2&gt;=N77,IF(SUM(O77:P77)=0,0,M77-Q77),0))))</f>
        <v>0</v>
      </c>
      <c r="AD77" s="75">
        <f>Tableau22[[#This Row],[montant DM 2021]]</f>
        <v>0</v>
      </c>
      <c r="AE77" s="73">
        <f>IF($AE$2=N77,IF(O77="janvier",C77,C77*(13-MATCH(O77,'références '!$L$4:$L$15,0))/12),IF($AE$2=P77,-C77*(13-MATCH(Q77,'références '!$L$4:$L$15,0))/12,IF($AE$2=P77+1,-Q77,IF($AE$2&gt;=N77,IF(SUM(O77:P77)=0,0,C77-X77),0))))</f>
        <v>0</v>
      </c>
      <c r="AF77" s="73">
        <f>IF($AE$2=N77,IF(O77="janvier",D77,D77*(13-MATCH(O77,'références '!$L$4:$L$15,0))/12),IF($AE$2=P77,-D77*(13-MATCH(Q77,'références '!$L$4:$L$15,0))/12,IF($AE$2=P77+1,-Q77,IF($AE$2&gt;=N77,IF(SUM(O77:P77)=0,0,D77-Y77),0))))</f>
        <v>0</v>
      </c>
      <c r="AG77" s="73">
        <f>IF($AE$2=N77,IF(O77="janvier",E77,E77*(13-MATCH(O77,'références '!$L$4:$L$15,0))/12),IF($AE$2=P77,-E77*(13-MATCH(Q77,'références '!$L$4:$L$15,0))/12,IF($AE$2=P77+1,-Q77,IF($AE$2&gt;=N77,IF(SUM(O77:P77)=0,0,E77-Z77),0))))</f>
        <v>0</v>
      </c>
      <c r="AH77" s="73">
        <f>IF($AE$2=N77,IF(O77="janvier",F77,F77*(13-MATCH(O77,'références '!$L$4:$L$15,0))/12),IF($AE$2=P77,-F77*(13-MATCH(Q77,'références '!$L$4:$L$15,0))/12,IF($AE$2=P77+1,-Q77,IF($AE$2&gt;=N77,IF(SUM(O77:P77)=0,0,F77-AA77),0))))</f>
        <v>0</v>
      </c>
      <c r="AI77" s="73">
        <f>SUM(AE77:AH77)</f>
        <v>0</v>
      </c>
      <c r="AJ77" s="70">
        <f>Tableau22[[#This Row],[nb postes A cumul 2021]]+Tableau22[[#This Row],[nb postes A 2022]]</f>
        <v>0</v>
      </c>
      <c r="AK77" s="70">
        <f>Tableau22[[#This Row],[nb postes B cumul 2021]]+Tableau22[[#This Row],[nb postes B 2022]]</f>
        <v>0</v>
      </c>
      <c r="AL77" s="70">
        <f>Tableau22[[#This Row],[nb postes C cumul 2021]]+Tableau22[[#This Row],[nb postes C 2022]]</f>
        <v>0</v>
      </c>
      <c r="AM77" s="70">
        <f>Tableau22[[#This Row],[nb postes apprentis cumul 2021]]+Tableau22[[#This Row],[nb postes apprentis 2022]]</f>
        <v>0</v>
      </c>
      <c r="AN77" s="70">
        <f>SUM(Tableau22[[#This Row],[nb postes A cumul 2021]:[nb postes apprentis cumul 2021]])</f>
        <v>0</v>
      </c>
      <c r="AO77" s="75">
        <f>IF($S$2=N77,IF(O77="janvier",M77,M77*(13-MATCH(O77,'références '!$L$4:$L$15,0))/12),IF($S$2=P77,-M77*(13-MATCH(Q77,'références '!$L$4:$L$15,0))/12,IF($S$2=P77+1,-Q77,IF($S$2&gt;=N77,IF(SUM(O77:P77)=0,0,M77-AC77),0))))</f>
        <v>0</v>
      </c>
      <c r="AP77" s="75">
        <f>Tableau22[[#This Row],[montant cumulé 2021]]+Tableau22[[#This Row],[montant BP 2022]]</f>
        <v>0</v>
      </c>
      <c r="AQ77" s="73" t="e">
        <f>IF($S$2=#REF!,IF(#REF!="janvier",R77,R77*(13-MATCH(#REF!,'références '!$L$4:$L$15,0))/12),IF($S$2=#REF!,-R77*(13-MATCH(#REF!,'références '!$L$4:$L$15,0))/12,IF($S$2=#REF!+1,-#REF!,IF($S$2&gt;=#REF!,IF(SUM(#REF!)=0,0,R77-#REF!),0))))</f>
        <v>#REF!</v>
      </c>
      <c r="AR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7" s="73" t="e">
        <f>SUM(AQ77:AT77)</f>
        <v>#REF!</v>
      </c>
      <c r="AV77" s="70"/>
      <c r="AW77" s="70"/>
      <c r="AX77" s="70"/>
      <c r="AY77" s="70"/>
      <c r="AZ77" s="70">
        <f>SUM(Tableau22[[#This Row],[nb postes A cumul 2021]:[nb postes apprentis cumul 2021]])</f>
        <v>0</v>
      </c>
      <c r="BA7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7" s="75">
        <f>Tableau22[[#This Row],[montant DM 2021]]</f>
        <v>0</v>
      </c>
      <c r="BC77" s="73">
        <f>IF($S$2=T77,IF(U77="janvier",#REF!,#REF!*(13-MATCH(U77,'références '!$L$4:$L$15,0))/12),IF($S$2=V77,-#REF!*(13-MATCH(W77,'références '!$L$4:$L$15,0))/12,IF($S$2=V77+1,-W77,IF($S$2&gt;=T77,IF(SUM(U77:V77)=0,0,#REF!-W77),0))))</f>
        <v>0</v>
      </c>
      <c r="BD77" s="73">
        <f>IF($S$2=T77,IF(U77="janvier",#REF!,#REF!*(13-MATCH(U77,'références '!$L$4:$L$15,0))/12),IF($S$2=V77,-#REF!*(13-MATCH(W77,'références '!$L$4:$L$15,0))/12,IF($S$2=V77+1,-W77,IF($S$2&gt;=T77,IF(SUM(U77:V77)=0,0,#REF!-W77),0))))</f>
        <v>0</v>
      </c>
      <c r="BE77" s="73">
        <f>IF($S$2=T77,IF(U77="janvier",#REF!,#REF!*(13-MATCH(U77,'références '!$L$4:$L$15,0))/12),IF($S$2=V77,-#REF!*(13-MATCH(W77,'références '!$L$4:$L$15,0))/12,IF($S$2=V77+1,-W77,IF($S$2&gt;=T77,IF(SUM(U77:V77)=0,0,#REF!-W77),0))))</f>
        <v>0</v>
      </c>
      <c r="BF77" s="73">
        <f>IF($S$2=T77,IF(U77="janvier",#REF!,#REF!*(13-MATCH(U77,'références '!$L$4:$L$15,0))/12),IF($S$2=V77,-#REF!*(13-MATCH(W77,'références '!$L$4:$L$15,0))/12,IF($S$2=V77+1,-W77,IF($S$2&gt;=T77,IF(SUM(U77:V77)=0,0,#REF!-W77),0))))</f>
        <v>0</v>
      </c>
      <c r="BG77" s="73">
        <f>SUM(BC77:BF77)</f>
        <v>0</v>
      </c>
      <c r="BH77" s="70"/>
      <c r="BI77" s="70"/>
      <c r="BJ77" s="70"/>
      <c r="BK77" s="70"/>
      <c r="BL77" s="70">
        <f>SUM(Tableau22[[#This Row],[nb postes A cumul 2021]:[nb postes apprentis cumul 2021]])</f>
        <v>0</v>
      </c>
      <c r="BM77" s="75">
        <f>IF($S$2=T77,IF(U77="janvier",#REF!,#REF!*(13-MATCH(U77,'références '!$L$4:$L$15,0))/12),IF($S$2=V77,-#REF!*(13-MATCH(W77,'références '!$L$4:$L$15,0))/12,IF($S$2=V77+1,-W77,IF($S$2&gt;=T77,IF(SUM(U77:V77)=0,0,#REF!-W77),0))))</f>
        <v>0</v>
      </c>
      <c r="BN77" s="75">
        <f>Tableau22[[#This Row],[montant DM 2021]]</f>
        <v>0</v>
      </c>
      <c r="BO77" s="73">
        <f>IF($S$2=AF77,IF(AG77="janvier",#REF!,#REF!*(13-MATCH(AG77,'références '!$L$4:$L$15,0))/12),IF($S$2=AH77,-#REF!*(13-MATCH(AI77,'références '!$L$4:$L$15,0))/12,IF($S$2=AH77+1,-AI77,IF($S$2&gt;=AF77,IF(SUM(AG77:AH77)=0,0,#REF!-AI77),0))))</f>
        <v>0</v>
      </c>
      <c r="BP77" s="73">
        <f>IF($S$2=AF77,IF(AG77="janvier",#REF!,#REF!*(13-MATCH(AG77,'références '!$L$4:$L$15,0))/12),IF($S$2=AH77,-#REF!*(13-MATCH(AI77,'références '!$L$4:$L$15,0))/12,IF($S$2=AH77+1,-AI77,IF($S$2&gt;=AF77,IF(SUM(AG77:AH77)=0,0,#REF!-AI77),0))))</f>
        <v>0</v>
      </c>
      <c r="BQ77" s="73">
        <f>IF($S$2=AF77,IF(AG77="janvier",#REF!,#REF!*(13-MATCH(AG77,'références '!$L$4:$L$15,0))/12),IF($S$2=AH77,-#REF!*(13-MATCH(AI77,'références '!$L$4:$L$15,0))/12,IF($S$2=AH77+1,-AI77,IF($S$2&gt;=AF77,IF(SUM(AG77:AH77)=0,0,#REF!-AI77),0))))</f>
        <v>0</v>
      </c>
      <c r="BR77" s="73">
        <f>IF($S$2=AF77,IF(AG77="janvier",#REF!,#REF!*(13-MATCH(AG77,'références '!$L$4:$L$15,0))/12),IF($S$2=AH77,-#REF!*(13-MATCH(AI77,'références '!$L$4:$L$15,0))/12,IF($S$2=AH77+1,-AI77,IF($S$2&gt;=AF77,IF(SUM(AG77:AH77)=0,0,#REF!-AI77),0))))</f>
        <v>0</v>
      </c>
      <c r="BS77" s="73">
        <f>SUM(BO77:BR77)</f>
        <v>0</v>
      </c>
      <c r="BT77" s="70"/>
      <c r="BU77" s="70"/>
      <c r="BV77" s="70"/>
      <c r="BW77" s="70"/>
      <c r="BX77" s="70">
        <f>SUM(Tableau22[[#This Row],[nb postes A cumul 2021]:[nb postes apprentis cumul 2021]])</f>
        <v>0</v>
      </c>
      <c r="BY77" s="75">
        <f>IF($S$2=AF77,IF(AG77="janvier",Z77,Z77*(13-MATCH(AG77,'références '!$L$4:$L$15,0))/12),IF($S$2=AH77,-Z77*(13-MATCH(AI77,'références '!$L$4:$L$15,0))/12,IF($S$2=AH77+1,-AI77,IF($S$2&gt;=AF77,IF(SUM(AG77:AH77)=0,0,Z77-AI77),0))))</f>
        <v>0</v>
      </c>
      <c r="BZ77" s="75">
        <f>Tableau22[[#This Row],[montant DM 2021]]</f>
        <v>0</v>
      </c>
      <c r="CA77" s="73" t="e">
        <f>IF($S$2=AR77,IF(AS77="janvier",X77,X77*(13-MATCH(AS77,'références '!$L$4:$L$15,0))/12),IF($S$2=AT77,-X77*(13-MATCH(AU77,'références '!$L$4:$L$15,0))/12,IF($S$2=AT77+1,-AU77,IF($S$2&gt;=AR77,IF(SUM(AS77:AT77)=0,0,X77-AU77),0))))</f>
        <v>#REF!</v>
      </c>
      <c r="CB77" s="73" t="e">
        <f>IF($S$2=AR77,IF(AS77="janvier",Y77,Y77*(13-MATCH(AS77,'références '!$L$4:$L$15,0))/12),IF($S$2=AT77,-Y77*(13-MATCH(AU77,'références '!$L$4:$L$15,0))/12,IF($S$2=AT77+1,-AU77,IF($S$2&gt;=AR77,IF(SUM(AS77:AT77)=0,0,Y77-AU77),0))))</f>
        <v>#REF!</v>
      </c>
      <c r="CC77" s="73" t="e">
        <f>IF($S$2=AR77,IF(AS77="janvier",Z77,Z77*(13-MATCH(AS77,'références '!$L$4:$L$15,0))/12),IF($S$2=AT77,-Z77*(13-MATCH(AU77,'références '!$L$4:$L$15,0))/12,IF($S$2=AT77+1,-AU77,IF($S$2&gt;=AR77,IF(SUM(AS77:AT77)=0,0,Z77-AU77),0))))</f>
        <v>#REF!</v>
      </c>
      <c r="CD77" s="73" t="e">
        <f>IF($S$2=AR77,IF(AS77="janvier",AA77,AA77*(13-MATCH(AS77,'références '!$L$4:$L$15,0))/12),IF($S$2=AT77,-AA77*(13-MATCH(AU77,'références '!$L$4:$L$15,0))/12,IF($S$2=AT77+1,-AU77,IF($S$2&gt;=AR77,IF(SUM(AS77:AT77)=0,0,AA77-AU77),0))))</f>
        <v>#REF!</v>
      </c>
      <c r="CE77" s="73" t="e">
        <f>SUM(CA77:CD77)</f>
        <v>#REF!</v>
      </c>
      <c r="CF77" s="70"/>
      <c r="CG77" s="70"/>
      <c r="CH77" s="70"/>
      <c r="CI77" s="70"/>
      <c r="CJ77" s="70">
        <f>SUM(Tableau22[[#This Row],[nb postes A cumul 2021]:[nb postes apprentis cumul 2021]])</f>
        <v>0</v>
      </c>
      <c r="CK77" s="75" t="e">
        <f>IF($S$2=AR77,IF(AS77="janvier",AL77,AL77*(13-MATCH(AS77,'références '!$L$4:$L$15,0))/12),IF($S$2=AT77,-AL77*(13-MATCH(AU77,'références '!$L$4:$L$15,0))/12,IF($S$2=AT77+1,-AU77,IF($S$2&gt;=AR77,IF(SUM(AS77:AT77)=0,0,AL77-AU77),0))))</f>
        <v>#REF!</v>
      </c>
      <c r="CL77" s="75">
        <f>Tableau22[[#This Row],[montant DM 2021]]</f>
        <v>0</v>
      </c>
      <c r="CM77" s="73">
        <f>IF($S$2=BD77,IF(BE77="janvier",AJ77,AJ77*(13-MATCH(BE77,'références '!$L$4:$L$15,0))/12),IF($S$2=BF77,-AJ77*(13-MATCH(BG77,'références '!$L$4:$L$15,0))/12,IF($S$2=BF77+1,-BG77,IF($S$2&gt;=BD77,IF(SUM(BE77:BF77)=0,0,AJ77-BG77),0))))</f>
        <v>0</v>
      </c>
      <c r="CN77" s="73">
        <f>IF($S$2=BD77,IF(BE77="janvier",AK77,AK77*(13-MATCH(BE77,'références '!$L$4:$L$15,0))/12),IF($S$2=BF77,-AK77*(13-MATCH(BG77,'références '!$L$4:$L$15,0))/12,IF($S$2=BF77+1,-BG77,IF($S$2&gt;=BD77,IF(SUM(BE77:BF77)=0,0,AK77-BG77),0))))</f>
        <v>0</v>
      </c>
      <c r="CO77" s="73">
        <f>IF($S$2=BD77,IF(BE77="janvier",AL77,AL77*(13-MATCH(BE77,'références '!$L$4:$L$15,0))/12),IF($S$2=BF77,-AL77*(13-MATCH(BG77,'références '!$L$4:$L$15,0))/12,IF($S$2=BF77+1,-BG77,IF($S$2&gt;=BD77,IF(SUM(BE77:BF77)=0,0,AL77-BG77),0))))</f>
        <v>0</v>
      </c>
      <c r="CP77" s="73">
        <f>IF($S$2=BD77,IF(BE77="janvier",AM77,AM77*(13-MATCH(BE77,'références '!$L$4:$L$15,0))/12),IF($S$2=BF77,-AM77*(13-MATCH(BG77,'références '!$L$4:$L$15,0))/12,IF($S$2=BF77+1,-BG77,IF($S$2&gt;=BD77,IF(SUM(BE77:BF77)=0,0,AM77-BG77),0))))</f>
        <v>0</v>
      </c>
      <c r="CQ77" s="73">
        <f>SUM(CM77:CP77)</f>
        <v>0</v>
      </c>
      <c r="CR77" s="70"/>
      <c r="CS77" s="70"/>
      <c r="CT77" s="70"/>
      <c r="CU77" s="70"/>
      <c r="CV77" s="70">
        <f>SUM(Tableau22[[#This Row],[nb postes A cumul 2021]:[nb postes apprentis cumul 2021]])</f>
        <v>0</v>
      </c>
      <c r="CW77" s="75">
        <f>IF($S$2=BD77,IF(BE77="janvier",AX77,AX77*(13-MATCH(BE77,'références '!$L$4:$L$15,0))/12),IF($S$2=BF77,-AX77*(13-MATCH(BG77,'références '!$L$4:$L$15,0))/12,IF($S$2=BF77+1,-BG77,IF($S$2&gt;=BD77,IF(SUM(BE77:BF77)=0,0,AX77-BG77),0))))</f>
        <v>0</v>
      </c>
      <c r="CX77" s="75">
        <f>Tableau22[[#This Row],[montant DM 2021]]</f>
        <v>0</v>
      </c>
    </row>
    <row r="78" spans="1:102" ht="90" customHeight="1" x14ac:dyDescent="0.25">
      <c r="A78" s="13"/>
      <c r="B78" s="13" t="s">
        <v>91</v>
      </c>
      <c r="C78" s="25">
        <v>1</v>
      </c>
      <c r="D78" s="25"/>
      <c r="E78" s="25"/>
      <c r="F78" s="25"/>
      <c r="G78" s="25">
        <f>SUM(C78:F78)</f>
        <v>1</v>
      </c>
      <c r="H78" s="18" t="s">
        <v>81</v>
      </c>
      <c r="I78" s="13" t="s">
        <v>76</v>
      </c>
      <c r="J78" s="26">
        <f>IF(H78="titulaire",IF(I78="technique",(C78*'références coût RH'!$C$2)+(D78*'références coût RH'!$C$3)+(E78*'références coût RH'!$C$4)+(F78*'références coût RH'!$B$5),
IF(I78="administrative",(C78*'références coût RH'!$D$2)+(D78*'références coût RH'!$D$3)+(E78*'références coût RH'!$D$4)+(F78*'références coût RH'!$B$5),
IF(I78="sanitaire",(C78*'références coût RH'!$E$2)+(D78*'références coût RH'!$E$3)+(E78*'références coût RH'!$E$4)+(F78*'références coût RH'!$B$5),
IF(I78="culturelle",(C78*'références coût RH'!$F$2)+(D78*'références coût RH'!$F$3)+(E78*'références coût RH'!$F$4)+(F78*'références coût RH'!$B$5),
IF(I78="sportive",(C78*'références coût RH'!$G$2)+(D78*'références coût RH'!$G$3)+(E78*'références coût RH'!$G$4)+(F78*'références coût RH'!$B$5),
IF(I78="animation",(C78*'références coût RH'!$H$2)+(D78*'références coût RH'!$H$3)+(E78*'références coût RH'!$H$4)+(F78*'références coût RH'!$B$5),
IF(I78="PM",(C78*'références coût RH'!$I$2)+(D78*'références coût RH'!$I$3)+(E78*'références coût RH'!$I$4)+(F78*'références coût RH'!$B$5),
IF(I78="",(C78*'références coût RH'!$B$2)+(D78*'références coût RH'!$B$3)+(E78*'références coût RH'!$B$4)+(F78*'références coût RH'!$B$5))))))))),
IF(I78="technique",(C78*'références coût RH'!$C$11)+(D78*'références coût RH'!$C$12)+(E78*'références coût RH'!$C$13)+(F78*'références coût RH'!$B$14),
IF(I78="administrative",(C78*'références coût RH'!$D$11)+(D78*'références coût RH'!$D$12)+(E78*'références coût RH'!$D$13)+(F78*'références coût RH'!$B$14),
IF(I78="sanitaire",(C78*'références coût RH'!$E$11)+(D78*'références coût RH'!$E$12)+(E78*'références coût RH'!$E$13)+(F78*'références coût RH'!$B$14),
IF(I78="culturelle",(C78*'références coût RH'!$F$11)+(D78*'références coût RH'!$F$12)+(E78*'références coût RH'!$F$13)+(F78*'références coût RH'!$B$14),
IF(I78="sportive",(C78*'références coût RH'!$BH$21)+(D78*'références coût RH'!$BH$22)+(E78*'références coût RH'!$BH$23)+(F78*'références coût RH'!$B$14),
IF(I78="animation",(C78*'références coût RH'!$H$11)+(D78*'références coût RH'!$H$12)+(E78*'références coût RH'!$H$13)+(F78*'références coût RH'!$B$14),
IF(I78="PM",(C78*'références coût RH'!$I$11)+(D78*'références coût RH'!$I$12)+(E78*'références coût RH'!$I$13)+(F78*'références coût RH'!$B$14),
IF(I78="",(C78*'références coût RH'!$B$11)+(D78*'références coût RH'!$B$12)+(E78*'références coût RH'!$B$13)+(F78*'références coût RH'!$B$14))))))))))</f>
        <v>69000</v>
      </c>
      <c r="K78" s="26"/>
      <c r="L78" s="26"/>
      <c r="M78" s="26">
        <f>Tableau22[[#This Row],[montant estimé 012]]+Tableau22[[#This Row],[Montant estimé 011 et 65]]+Tableau22[[#This Row],[Montant estimé recettes]]</f>
        <v>69000</v>
      </c>
      <c r="N78" s="49">
        <v>2022</v>
      </c>
      <c r="O78" s="13" t="s">
        <v>114</v>
      </c>
      <c r="P78" s="56"/>
      <c r="Q78" s="56"/>
      <c r="R78" s="13"/>
      <c r="S78" s="73">
        <f>IF($S$2=N78,IF(O78="janvier",C78,C78*(13-MATCH(O78,'références '!$L$4:$L$15,0))/12),IF($S$2=P78,-C78*(13-MATCH(Q78,'références '!$L$4:$L$15,0))/12,IF($S$2=P78+1,-Q78,IF($S$2&gt;=N78,IF(SUM(O78:P78)=0,0,C78-Q78),0))))</f>
        <v>0</v>
      </c>
      <c r="T78" s="73">
        <f>IF($S$2=N78,IF(O78="janvier",D78,D78*(13-MATCH(O78,'références '!$L$4:$L$15,0))/12),IF($S$2=P78,-D78*(13-MATCH(Q78,'références '!$L$4:$L$15,0))/12,IF($S$2=P78+1,-Q78,IF($S$2&gt;=N78,IF(SUM(O78:P78)=0,0,D78-Q78),0))))</f>
        <v>0</v>
      </c>
      <c r="U78" s="73">
        <f>IF($S$2=N78,IF(O78="janvier",E78,E78*(13-MATCH(O78,'références '!$L$4:$L$15,0))/12),IF($S$2=P78,-E78*(13-MATCH(Q78,'références '!$L$4:$L$15,0))/12,IF($S$2=P78+1,-Q78,IF($S$2&gt;=N78,IF(SUM(O78:P78)=0,0,E78-Q78),0))))</f>
        <v>0</v>
      </c>
      <c r="V78" s="73">
        <f>IF($S$2=N78,IF(O78="janvier",F78,F78*(13-MATCH(O78,'références '!$L$4:$L$15,0))/12),IF($S$2=P78,-F78*(13-MATCH(Q78,'références '!$L$4:$L$15,0))/12,IF($S$2=P78+1,-Q78,IF($S$2&gt;=N78,IF(SUM(O78:P78)=0,0,F78-Q78),0))))</f>
        <v>0</v>
      </c>
      <c r="W78" s="73">
        <f>SUM(S78:V78)</f>
        <v>0</v>
      </c>
      <c r="X78" s="70">
        <f>Tableau22[[#This Row],[nb postes A 2021]]</f>
        <v>0</v>
      </c>
      <c r="Y78" s="70">
        <f>Tableau22[[#This Row],[nb postes B 2021]]</f>
        <v>0</v>
      </c>
      <c r="Z78" s="70">
        <f>Tableau22[[#This Row],[nb postes C 2021]]</f>
        <v>0</v>
      </c>
      <c r="AA78" s="70">
        <f>Tableau22[[#This Row],[nb postes apprentis 2021]]</f>
        <v>0</v>
      </c>
      <c r="AB78" s="70">
        <f>SUM(Tableau22[[#This Row],[nb postes A cumul 2021]:[nb postes apprentis cumul 2021]])</f>
        <v>0</v>
      </c>
      <c r="AC78" s="75">
        <f>IF($S$2=N78,IF(O78="janvier",M78,M78*(13-MATCH(O78,'références '!$L$4:$L$15,0))/12),IF($S$2=P78,-M78*(13-MATCH(Q78,'références '!$L$4:$L$15,0))/12,IF($S$2=P78+1,-Q78,IF($S$2&gt;=N78,IF(SUM(O78:P78)=0,0,M78-Q78),0))))</f>
        <v>0</v>
      </c>
      <c r="AD78" s="75">
        <f>Tableau22[[#This Row],[montant DM 2021]]</f>
        <v>0</v>
      </c>
      <c r="AE78" s="73">
        <f>IF($AE$2=N78,IF(O78="janvier",C78,C78*(13-MATCH(O78,'références '!$L$4:$L$15,0))/12),IF($AE$2=P78,-C78*(13-MATCH(Q78,'références '!$L$4:$L$15,0))/12,IF($AE$2=P78+1,-Q78,IF($AE$2&gt;=N78,IF(SUM(O78:P78)=0,0,C78-X78),0))))</f>
        <v>1</v>
      </c>
      <c r="AF78" s="73">
        <f>IF($AE$2=N78,IF(O78="janvier",D78,D78*(13-MATCH(O78,'références '!$L$4:$L$15,0))/12),IF($AE$2=P78,-D78*(13-MATCH(Q78,'références '!$L$4:$L$15,0))/12,IF($AE$2=P78+1,-Q78,IF($AE$2&gt;=N78,IF(SUM(O78:P78)=0,0,D78-Y78),0))))</f>
        <v>0</v>
      </c>
      <c r="AG78" s="73">
        <f>IF($AE$2=N78,IF(O78="janvier",E78,E78*(13-MATCH(O78,'références '!$L$4:$L$15,0))/12),IF($AE$2=P78,-E78*(13-MATCH(Q78,'références '!$L$4:$L$15,0))/12,IF($AE$2=P78+1,-Q78,IF($AE$2&gt;=N78,IF(SUM(O78:P78)=0,0,E78-Z78),0))))</f>
        <v>0</v>
      </c>
      <c r="AH78" s="73">
        <f>IF($AE$2=N78,IF(O78="janvier",F78,F78*(13-MATCH(O78,'références '!$L$4:$L$15,0))/12),IF($AE$2=P78,-F78*(13-MATCH(Q78,'références '!$L$4:$L$15,0))/12,IF($AE$2=P78+1,-Q78,IF($AE$2&gt;=N78,IF(SUM(O78:P78)=0,0,F78-AA78),0))))</f>
        <v>0</v>
      </c>
      <c r="AI78" s="73">
        <f>SUM(AE78:AH78)</f>
        <v>1</v>
      </c>
      <c r="AJ78" s="70">
        <f>Tableau22[[#This Row],[nb postes A cumul 2021]]+Tableau22[[#This Row],[nb postes A 2022]]</f>
        <v>1</v>
      </c>
      <c r="AK78" s="70">
        <f>Tableau22[[#This Row],[nb postes B cumul 2021]]+Tableau22[[#This Row],[nb postes B 2022]]</f>
        <v>0</v>
      </c>
      <c r="AL78" s="70">
        <f>Tableau22[[#This Row],[nb postes C cumul 2021]]+Tableau22[[#This Row],[nb postes C 2022]]</f>
        <v>0</v>
      </c>
      <c r="AM78" s="70">
        <f>Tableau22[[#This Row],[nb postes apprentis cumul 2021]]+Tableau22[[#This Row],[nb postes apprentis 2022]]</f>
        <v>0</v>
      </c>
      <c r="AN78" s="70">
        <f>SUM(Tableau22[[#This Row],[nb postes A cumul 2021]:[nb postes apprentis cumul 2021]])</f>
        <v>0</v>
      </c>
      <c r="AO78" s="75">
        <f>IF($S$2=N78,IF(O78="janvier",M78,M78*(13-MATCH(O78,'références '!$L$4:$L$15,0))/12),IF($S$2=P78,-M78*(13-MATCH(Q78,'références '!$L$4:$L$15,0))/12,IF($S$2=P78+1,-Q78,IF($S$2&gt;=N78,IF(SUM(O78:P78)=0,0,M78-AC78),0))))</f>
        <v>0</v>
      </c>
      <c r="AP78" s="75">
        <f>Tableau22[[#This Row],[montant cumulé 2021]]+Tableau22[[#This Row],[montant BP 2022]]</f>
        <v>0</v>
      </c>
      <c r="AQ78" s="73" t="e">
        <f>IF($S$2=#REF!,IF(#REF!="janvier",R78,R78*(13-MATCH(#REF!,'références '!$L$4:$L$15,0))/12),IF($S$2=#REF!,-R78*(13-MATCH(#REF!,'références '!$L$4:$L$15,0))/12,IF($S$2=#REF!+1,-#REF!,IF($S$2&gt;=#REF!,IF(SUM(#REF!)=0,0,R78-#REF!),0))))</f>
        <v>#REF!</v>
      </c>
      <c r="AR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8" s="73" t="e">
        <f>SUM(AQ78:AT78)</f>
        <v>#REF!</v>
      </c>
      <c r="AV78" s="70"/>
      <c r="AW78" s="70"/>
      <c r="AX78" s="70"/>
      <c r="AY78" s="70"/>
      <c r="AZ78" s="70">
        <f>SUM(Tableau22[[#This Row],[nb postes A cumul 2021]:[nb postes apprentis cumul 2021]])</f>
        <v>0</v>
      </c>
      <c r="BA7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8" s="75">
        <f>Tableau22[[#This Row],[montant DM 2021]]</f>
        <v>0</v>
      </c>
      <c r="BC78" s="73">
        <f>IF($S$2=T78,IF(U78="janvier",#REF!,#REF!*(13-MATCH(U78,'références '!$L$4:$L$15,0))/12),IF($S$2=V78,-#REF!*(13-MATCH(W78,'références '!$L$4:$L$15,0))/12,IF($S$2=V78+1,-W78,IF($S$2&gt;=T78,IF(SUM(U78:V78)=0,0,#REF!-W78),0))))</f>
        <v>0</v>
      </c>
      <c r="BD78" s="73">
        <f>IF($S$2=T78,IF(U78="janvier",#REF!,#REF!*(13-MATCH(U78,'références '!$L$4:$L$15,0))/12),IF($S$2=V78,-#REF!*(13-MATCH(W78,'références '!$L$4:$L$15,0))/12,IF($S$2=V78+1,-W78,IF($S$2&gt;=T78,IF(SUM(U78:V78)=0,0,#REF!-W78),0))))</f>
        <v>0</v>
      </c>
      <c r="BE78" s="73">
        <f>IF($S$2=T78,IF(U78="janvier",#REF!,#REF!*(13-MATCH(U78,'références '!$L$4:$L$15,0))/12),IF($S$2=V78,-#REF!*(13-MATCH(W78,'références '!$L$4:$L$15,0))/12,IF($S$2=V78+1,-W78,IF($S$2&gt;=T78,IF(SUM(U78:V78)=0,0,#REF!-W78),0))))</f>
        <v>0</v>
      </c>
      <c r="BF78" s="73">
        <f>IF($S$2=T78,IF(U78="janvier",#REF!,#REF!*(13-MATCH(U78,'références '!$L$4:$L$15,0))/12),IF($S$2=V78,-#REF!*(13-MATCH(W78,'références '!$L$4:$L$15,0))/12,IF($S$2=V78+1,-W78,IF($S$2&gt;=T78,IF(SUM(U78:V78)=0,0,#REF!-W78),0))))</f>
        <v>0</v>
      </c>
      <c r="BG78" s="73">
        <f>SUM(BC78:BF78)</f>
        <v>0</v>
      </c>
      <c r="BH78" s="70"/>
      <c r="BI78" s="70"/>
      <c r="BJ78" s="70"/>
      <c r="BK78" s="70"/>
      <c r="BL78" s="70">
        <f>SUM(Tableau22[[#This Row],[nb postes A cumul 2021]:[nb postes apprentis cumul 2021]])</f>
        <v>0</v>
      </c>
      <c r="BM78" s="75">
        <f>IF($S$2=T78,IF(U78="janvier",#REF!,#REF!*(13-MATCH(U78,'références '!$L$4:$L$15,0))/12),IF($S$2=V78,-#REF!*(13-MATCH(W78,'références '!$L$4:$L$15,0))/12,IF($S$2=V78+1,-W78,IF($S$2&gt;=T78,IF(SUM(U78:V78)=0,0,#REF!-W78),0))))</f>
        <v>0</v>
      </c>
      <c r="BN78" s="75">
        <f>Tableau22[[#This Row],[montant DM 2021]]</f>
        <v>0</v>
      </c>
      <c r="BO78" s="73">
        <f>IF($S$2=AF78,IF(AG78="janvier",#REF!,#REF!*(13-MATCH(AG78,'références '!$L$4:$L$15,0))/12),IF($S$2=AH78,-#REF!*(13-MATCH(AI78,'références '!$L$4:$L$15,0))/12,IF($S$2=AH78+1,-AI78,IF($S$2&gt;=AF78,IF(SUM(AG78:AH78)=0,0,#REF!-AI78),0))))</f>
        <v>0</v>
      </c>
      <c r="BP78" s="73">
        <f>IF($S$2=AF78,IF(AG78="janvier",#REF!,#REF!*(13-MATCH(AG78,'références '!$L$4:$L$15,0))/12),IF($S$2=AH78,-#REF!*(13-MATCH(AI78,'références '!$L$4:$L$15,0))/12,IF($S$2=AH78+1,-AI78,IF($S$2&gt;=AF78,IF(SUM(AG78:AH78)=0,0,#REF!-AI78),0))))</f>
        <v>0</v>
      </c>
      <c r="BQ78" s="73">
        <f>IF($S$2=AF78,IF(AG78="janvier",#REF!,#REF!*(13-MATCH(AG78,'références '!$L$4:$L$15,0))/12),IF($S$2=AH78,-#REF!*(13-MATCH(AI78,'références '!$L$4:$L$15,0))/12,IF($S$2=AH78+1,-AI78,IF($S$2&gt;=AF78,IF(SUM(AG78:AH78)=0,0,#REF!-AI78),0))))</f>
        <v>0</v>
      </c>
      <c r="BR78" s="73">
        <f>IF($S$2=AF78,IF(AG78="janvier",#REF!,#REF!*(13-MATCH(AG78,'références '!$L$4:$L$15,0))/12),IF($S$2=AH78,-#REF!*(13-MATCH(AI78,'références '!$L$4:$L$15,0))/12,IF($S$2=AH78+1,-AI78,IF($S$2&gt;=AF78,IF(SUM(AG78:AH78)=0,0,#REF!-AI78),0))))</f>
        <v>0</v>
      </c>
      <c r="BS78" s="73">
        <f>SUM(BO78:BR78)</f>
        <v>0</v>
      </c>
      <c r="BT78" s="70"/>
      <c r="BU78" s="70"/>
      <c r="BV78" s="70"/>
      <c r="BW78" s="70"/>
      <c r="BX78" s="70">
        <f>SUM(Tableau22[[#This Row],[nb postes A cumul 2021]:[nb postes apprentis cumul 2021]])</f>
        <v>0</v>
      </c>
      <c r="BY78" s="75">
        <f>IF($S$2=AF78,IF(AG78="janvier",Z78,Z78*(13-MATCH(AG78,'références '!$L$4:$L$15,0))/12),IF($S$2=AH78,-Z78*(13-MATCH(AI78,'références '!$L$4:$L$15,0))/12,IF($S$2=AH78+1,-AI78,IF($S$2&gt;=AF78,IF(SUM(AG78:AH78)=0,0,Z78-AI78),0))))</f>
        <v>0</v>
      </c>
      <c r="BZ78" s="75">
        <f>Tableau22[[#This Row],[montant DM 2021]]</f>
        <v>0</v>
      </c>
      <c r="CA78" s="73" t="e">
        <f>IF($S$2=AR78,IF(AS78="janvier",X78,X78*(13-MATCH(AS78,'références '!$L$4:$L$15,0))/12),IF($S$2=AT78,-X78*(13-MATCH(AU78,'références '!$L$4:$L$15,0))/12,IF($S$2=AT78+1,-AU78,IF($S$2&gt;=AR78,IF(SUM(AS78:AT78)=0,0,X78-AU78),0))))</f>
        <v>#REF!</v>
      </c>
      <c r="CB78" s="73" t="e">
        <f>IF($S$2=AR78,IF(AS78="janvier",Y78,Y78*(13-MATCH(AS78,'références '!$L$4:$L$15,0))/12),IF($S$2=AT78,-Y78*(13-MATCH(AU78,'références '!$L$4:$L$15,0))/12,IF($S$2=AT78+1,-AU78,IF($S$2&gt;=AR78,IF(SUM(AS78:AT78)=0,0,Y78-AU78),0))))</f>
        <v>#REF!</v>
      </c>
      <c r="CC78" s="73" t="e">
        <f>IF($S$2=AR78,IF(AS78="janvier",Z78,Z78*(13-MATCH(AS78,'références '!$L$4:$L$15,0))/12),IF($S$2=AT78,-Z78*(13-MATCH(AU78,'références '!$L$4:$L$15,0))/12,IF($S$2=AT78+1,-AU78,IF($S$2&gt;=AR78,IF(SUM(AS78:AT78)=0,0,Z78-AU78),0))))</f>
        <v>#REF!</v>
      </c>
      <c r="CD78" s="73" t="e">
        <f>IF($S$2=AR78,IF(AS78="janvier",AA78,AA78*(13-MATCH(AS78,'références '!$L$4:$L$15,0))/12),IF($S$2=AT78,-AA78*(13-MATCH(AU78,'références '!$L$4:$L$15,0))/12,IF($S$2=AT78+1,-AU78,IF($S$2&gt;=AR78,IF(SUM(AS78:AT78)=0,0,AA78-AU78),0))))</f>
        <v>#REF!</v>
      </c>
      <c r="CE78" s="73" t="e">
        <f>SUM(CA78:CD78)</f>
        <v>#REF!</v>
      </c>
      <c r="CF78" s="70"/>
      <c r="CG78" s="70"/>
      <c r="CH78" s="70"/>
      <c r="CI78" s="70"/>
      <c r="CJ78" s="70">
        <f>SUM(Tableau22[[#This Row],[nb postes A cumul 2021]:[nb postes apprentis cumul 2021]])</f>
        <v>0</v>
      </c>
      <c r="CK78" s="75" t="e">
        <f>IF($S$2=AR78,IF(AS78="janvier",AL78,AL78*(13-MATCH(AS78,'références '!$L$4:$L$15,0))/12),IF($S$2=AT78,-AL78*(13-MATCH(AU78,'références '!$L$4:$L$15,0))/12,IF($S$2=AT78+1,-AU78,IF($S$2&gt;=AR78,IF(SUM(AS78:AT78)=0,0,AL78-AU78),0))))</f>
        <v>#REF!</v>
      </c>
      <c r="CL78" s="75">
        <f>Tableau22[[#This Row],[montant DM 2021]]</f>
        <v>0</v>
      </c>
      <c r="CM78" s="73">
        <f>IF($S$2=BD78,IF(BE78="janvier",AJ78,AJ78*(13-MATCH(BE78,'références '!$L$4:$L$15,0))/12),IF($S$2=BF78,-AJ78*(13-MATCH(BG78,'références '!$L$4:$L$15,0))/12,IF($S$2=BF78+1,-BG78,IF($S$2&gt;=BD78,IF(SUM(BE78:BF78)=0,0,AJ78-BG78),0))))</f>
        <v>0</v>
      </c>
      <c r="CN78" s="73">
        <f>IF($S$2=BD78,IF(BE78="janvier",AK78,AK78*(13-MATCH(BE78,'références '!$L$4:$L$15,0))/12),IF($S$2=BF78,-AK78*(13-MATCH(BG78,'références '!$L$4:$L$15,0))/12,IF($S$2=BF78+1,-BG78,IF($S$2&gt;=BD78,IF(SUM(BE78:BF78)=0,0,AK78-BG78),0))))</f>
        <v>0</v>
      </c>
      <c r="CO78" s="73">
        <f>IF($S$2=BD78,IF(BE78="janvier",AL78,AL78*(13-MATCH(BE78,'références '!$L$4:$L$15,0))/12),IF($S$2=BF78,-AL78*(13-MATCH(BG78,'références '!$L$4:$L$15,0))/12,IF($S$2=BF78+1,-BG78,IF($S$2&gt;=BD78,IF(SUM(BE78:BF78)=0,0,AL78-BG78),0))))</f>
        <v>0</v>
      </c>
      <c r="CP78" s="73">
        <f>IF($S$2=BD78,IF(BE78="janvier",AM78,AM78*(13-MATCH(BE78,'références '!$L$4:$L$15,0))/12),IF($S$2=BF78,-AM78*(13-MATCH(BG78,'références '!$L$4:$L$15,0))/12,IF($S$2=BF78+1,-BG78,IF($S$2&gt;=BD78,IF(SUM(BE78:BF78)=0,0,AM78-BG78),0))))</f>
        <v>0</v>
      </c>
      <c r="CQ78" s="73">
        <f>SUM(CM78:CP78)</f>
        <v>0</v>
      </c>
      <c r="CR78" s="70"/>
      <c r="CS78" s="70"/>
      <c r="CT78" s="70"/>
      <c r="CU78" s="70"/>
      <c r="CV78" s="70">
        <f>SUM(Tableau22[[#This Row],[nb postes A cumul 2021]:[nb postes apprentis cumul 2021]])</f>
        <v>0</v>
      </c>
      <c r="CW78" s="75">
        <f>IF($S$2=BD78,IF(BE78="janvier",AX78,AX78*(13-MATCH(BE78,'références '!$L$4:$L$15,0))/12),IF($S$2=BF78,-AX78*(13-MATCH(BG78,'références '!$L$4:$L$15,0))/12,IF($S$2=BF78+1,-BG78,IF($S$2&gt;=BD78,IF(SUM(BE78:BF78)=0,0,AX78-BG78),0))))</f>
        <v>0</v>
      </c>
      <c r="CX78" s="75">
        <f>Tableau22[[#This Row],[montant DM 2021]]</f>
        <v>0</v>
      </c>
    </row>
    <row r="79" spans="1:102" ht="60" customHeight="1" x14ac:dyDescent="0.25">
      <c r="A79" s="13"/>
      <c r="B79" s="13" t="s">
        <v>91</v>
      </c>
      <c r="C79" s="25">
        <v>1</v>
      </c>
      <c r="D79" s="25"/>
      <c r="E79" s="25"/>
      <c r="F79" s="25"/>
      <c r="G79" s="25">
        <f>SUM(C79:F79)</f>
        <v>1</v>
      </c>
      <c r="H79" s="18" t="s">
        <v>81</v>
      </c>
      <c r="I79" s="13" t="s">
        <v>76</v>
      </c>
      <c r="J79" s="26">
        <f>IF(H79="titulaire",IF(I79="technique",(C79*'références coût RH'!$C$2)+(D79*'références coût RH'!$C$3)+(E79*'références coût RH'!$C$4)+(F79*'références coût RH'!$B$5),
IF(I79="administrative",(C79*'références coût RH'!$D$2)+(D79*'références coût RH'!$D$3)+(E79*'références coût RH'!$D$4)+(F79*'références coût RH'!$B$5),
IF(I79="sanitaire",(C79*'références coût RH'!$E$2)+(D79*'références coût RH'!$E$3)+(E79*'références coût RH'!$E$4)+(F79*'références coût RH'!$B$5),
IF(I79="culturelle",(C79*'références coût RH'!$F$2)+(D79*'références coût RH'!$F$3)+(E79*'références coût RH'!$F$4)+(F79*'références coût RH'!$B$5),
IF(I79="sportive",(C79*'références coût RH'!$G$2)+(D79*'références coût RH'!$G$3)+(E79*'références coût RH'!$G$4)+(F79*'références coût RH'!$B$5),
IF(I79="animation",(C79*'références coût RH'!$H$2)+(D79*'références coût RH'!$H$3)+(E79*'références coût RH'!$H$4)+(F79*'références coût RH'!$B$5),
IF(I79="PM",(C79*'références coût RH'!$I$2)+(D79*'références coût RH'!$I$3)+(E79*'références coût RH'!$I$4)+(F79*'références coût RH'!$B$5),
IF(I79="",(C79*'références coût RH'!$B$2)+(D79*'références coût RH'!$B$3)+(E79*'références coût RH'!$B$4)+(F79*'références coût RH'!$B$5))))))))),
IF(I79="technique",(C79*'références coût RH'!$C$11)+(D79*'références coût RH'!$C$12)+(E79*'références coût RH'!$C$13)+(F79*'références coût RH'!$B$14),
IF(I79="administrative",(C79*'références coût RH'!$D$11)+(D79*'références coût RH'!$D$12)+(E79*'références coût RH'!$D$13)+(F79*'références coût RH'!$B$14),
IF(I79="sanitaire",(C79*'références coût RH'!$E$11)+(D79*'références coût RH'!$E$12)+(E79*'références coût RH'!$E$13)+(F79*'références coût RH'!$B$14),
IF(I79="culturelle",(C79*'références coût RH'!$F$11)+(D79*'références coût RH'!$F$12)+(E79*'références coût RH'!$F$13)+(F79*'références coût RH'!$B$14),
IF(I79="sportive",(C79*'références coût RH'!$BH$21)+(D79*'références coût RH'!$BH$22)+(E79*'références coût RH'!$BH$23)+(F79*'références coût RH'!$B$14),
IF(I79="animation",(C79*'références coût RH'!$H$11)+(D79*'références coût RH'!$H$12)+(E79*'références coût RH'!$H$13)+(F79*'références coût RH'!$B$14),
IF(I79="PM",(C79*'références coût RH'!$I$11)+(D79*'références coût RH'!$I$12)+(E79*'références coût RH'!$I$13)+(F79*'références coût RH'!$B$14),
IF(I79="",(C79*'références coût RH'!$B$11)+(D79*'références coût RH'!$B$12)+(E79*'références coût RH'!$B$13)+(F79*'références coût RH'!$B$14))))))))))</f>
        <v>69000</v>
      </c>
      <c r="K79" s="26"/>
      <c r="L79" s="26"/>
      <c r="M79" s="26">
        <f>Tableau22[[#This Row],[montant estimé 012]]+Tableau22[[#This Row],[Montant estimé 011 et 65]]+Tableau22[[#This Row],[Montant estimé recettes]]</f>
        <v>69000</v>
      </c>
      <c r="N79" s="49">
        <v>2022</v>
      </c>
      <c r="O79" s="13" t="s">
        <v>114</v>
      </c>
      <c r="P79" s="56"/>
      <c r="Q79" s="56"/>
      <c r="R79" s="13"/>
      <c r="S79" s="73">
        <f>IF($S$2=N79,IF(O79="janvier",C79,C79*(13-MATCH(O79,'références '!$L$4:$L$15,0))/12),IF($S$2=P79,-C79*(13-MATCH(Q79,'références '!$L$4:$L$15,0))/12,IF($S$2=P79+1,-Q79,IF($S$2&gt;=N79,IF(SUM(O79:P79)=0,0,C79-Q79),0))))</f>
        <v>0</v>
      </c>
      <c r="T79" s="73">
        <f>IF($S$2=N79,IF(O79="janvier",D79,D79*(13-MATCH(O79,'références '!$L$4:$L$15,0))/12),IF($S$2=P79,-D79*(13-MATCH(Q79,'références '!$L$4:$L$15,0))/12,IF($S$2=P79+1,-Q79,IF($S$2&gt;=N79,IF(SUM(O79:P79)=0,0,D79-Q79),0))))</f>
        <v>0</v>
      </c>
      <c r="U79" s="73">
        <f>IF($S$2=N79,IF(O79="janvier",E79,E79*(13-MATCH(O79,'références '!$L$4:$L$15,0))/12),IF($S$2=P79,-E79*(13-MATCH(Q79,'références '!$L$4:$L$15,0))/12,IF($S$2=P79+1,-Q79,IF($S$2&gt;=N79,IF(SUM(O79:P79)=0,0,E79-Q79),0))))</f>
        <v>0</v>
      </c>
      <c r="V79" s="73">
        <f>IF($S$2=N79,IF(O79="janvier",F79,F79*(13-MATCH(O79,'références '!$L$4:$L$15,0))/12),IF($S$2=P79,-F79*(13-MATCH(Q79,'références '!$L$4:$L$15,0))/12,IF($S$2=P79+1,-Q79,IF($S$2&gt;=N79,IF(SUM(O79:P79)=0,0,F79-Q79),0))))</f>
        <v>0</v>
      </c>
      <c r="W79" s="73">
        <f>SUM(S79:V79)</f>
        <v>0</v>
      </c>
      <c r="X79" s="70">
        <f>Tableau22[[#This Row],[nb postes A 2021]]</f>
        <v>0</v>
      </c>
      <c r="Y79" s="70">
        <f>Tableau22[[#This Row],[nb postes B 2021]]</f>
        <v>0</v>
      </c>
      <c r="Z79" s="70">
        <f>Tableau22[[#This Row],[nb postes C 2021]]</f>
        <v>0</v>
      </c>
      <c r="AA79" s="70">
        <f>Tableau22[[#This Row],[nb postes apprentis 2021]]</f>
        <v>0</v>
      </c>
      <c r="AB79" s="70">
        <f>SUM(Tableau22[[#This Row],[nb postes A cumul 2021]:[nb postes apprentis cumul 2021]])</f>
        <v>0</v>
      </c>
      <c r="AC79" s="75">
        <f>IF($S$2=N79,IF(O79="janvier",M79,M79*(13-MATCH(O79,'références '!$L$4:$L$15,0))/12),IF($S$2=P79,-M79*(13-MATCH(Q79,'références '!$L$4:$L$15,0))/12,IF($S$2=P79+1,-Q79,IF($S$2&gt;=N79,IF(SUM(O79:P79)=0,0,M79-Q79),0))))</f>
        <v>0</v>
      </c>
      <c r="AD79" s="75">
        <f>Tableau22[[#This Row],[montant DM 2021]]</f>
        <v>0</v>
      </c>
      <c r="AE79" s="73">
        <f>IF($AE$2=N79,IF(O79="janvier",C79,C79*(13-MATCH(O79,'références '!$L$4:$L$15,0))/12),IF($AE$2=P79,-C79*(13-MATCH(Q79,'références '!$L$4:$L$15,0))/12,IF($AE$2=P79+1,-Q79,IF($AE$2&gt;=N79,IF(SUM(O79:P79)=0,0,C79-X79),0))))</f>
        <v>1</v>
      </c>
      <c r="AF79" s="73">
        <f>IF($AE$2=N79,IF(O79="janvier",D79,D79*(13-MATCH(O79,'références '!$L$4:$L$15,0))/12),IF($AE$2=P79,-D79*(13-MATCH(Q79,'références '!$L$4:$L$15,0))/12,IF($AE$2=P79+1,-Q79,IF($AE$2&gt;=N79,IF(SUM(O79:P79)=0,0,D79-Y79),0))))</f>
        <v>0</v>
      </c>
      <c r="AG79" s="73">
        <f>IF($AE$2=N79,IF(O79="janvier",E79,E79*(13-MATCH(O79,'références '!$L$4:$L$15,0))/12),IF($AE$2=P79,-E79*(13-MATCH(Q79,'références '!$L$4:$L$15,0))/12,IF($AE$2=P79+1,-Q79,IF($AE$2&gt;=N79,IF(SUM(O79:P79)=0,0,E79-Z79),0))))</f>
        <v>0</v>
      </c>
      <c r="AH79" s="73">
        <f>IF($AE$2=N79,IF(O79="janvier",F79,F79*(13-MATCH(O79,'références '!$L$4:$L$15,0))/12),IF($AE$2=P79,-F79*(13-MATCH(Q79,'références '!$L$4:$L$15,0))/12,IF($AE$2=P79+1,-Q79,IF($AE$2&gt;=N79,IF(SUM(O79:P79)=0,0,F79-AA79),0))))</f>
        <v>0</v>
      </c>
      <c r="AI79" s="73">
        <f>SUM(AE79:AH79)</f>
        <v>1</v>
      </c>
      <c r="AJ79" s="70">
        <f>Tableau22[[#This Row],[nb postes A cumul 2021]]+Tableau22[[#This Row],[nb postes A 2022]]</f>
        <v>1</v>
      </c>
      <c r="AK79" s="70">
        <f>Tableau22[[#This Row],[nb postes B cumul 2021]]+Tableau22[[#This Row],[nb postes B 2022]]</f>
        <v>0</v>
      </c>
      <c r="AL79" s="70">
        <f>Tableau22[[#This Row],[nb postes C cumul 2021]]+Tableau22[[#This Row],[nb postes C 2022]]</f>
        <v>0</v>
      </c>
      <c r="AM79" s="70">
        <f>Tableau22[[#This Row],[nb postes apprentis cumul 2021]]+Tableau22[[#This Row],[nb postes apprentis 2022]]</f>
        <v>0</v>
      </c>
      <c r="AN79" s="70">
        <f>SUM(Tableau22[[#This Row],[nb postes A cumul 2021]:[nb postes apprentis cumul 2021]])</f>
        <v>0</v>
      </c>
      <c r="AO79" s="75">
        <f>IF($S$2=N79,IF(O79="janvier",M79,M79*(13-MATCH(O79,'références '!$L$4:$L$15,0))/12),IF($S$2=P79,-M79*(13-MATCH(Q79,'références '!$L$4:$L$15,0))/12,IF($S$2=P79+1,-Q79,IF($S$2&gt;=N79,IF(SUM(O79:P79)=0,0,M79-AC79),0))))</f>
        <v>0</v>
      </c>
      <c r="AP79" s="75">
        <f>Tableau22[[#This Row],[montant cumulé 2021]]+Tableau22[[#This Row],[montant BP 2022]]</f>
        <v>0</v>
      </c>
      <c r="AQ79" s="73" t="e">
        <f>IF($S$2=#REF!,IF(#REF!="janvier",R79,R79*(13-MATCH(#REF!,'références '!$L$4:$L$15,0))/12),IF($S$2=#REF!,-R79*(13-MATCH(#REF!,'références '!$L$4:$L$15,0))/12,IF($S$2=#REF!+1,-#REF!,IF($S$2&gt;=#REF!,IF(SUM(#REF!)=0,0,R79-#REF!),0))))</f>
        <v>#REF!</v>
      </c>
      <c r="AR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79" s="73" t="e">
        <f>SUM(AQ79:AT79)</f>
        <v>#REF!</v>
      </c>
      <c r="AV79" s="70"/>
      <c r="AW79" s="70"/>
      <c r="AX79" s="70"/>
      <c r="AY79" s="70"/>
      <c r="AZ79" s="70">
        <f>SUM(Tableau22[[#This Row],[nb postes A cumul 2021]:[nb postes apprentis cumul 2021]])</f>
        <v>0</v>
      </c>
      <c r="BA7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79" s="75">
        <f>Tableau22[[#This Row],[montant DM 2021]]</f>
        <v>0</v>
      </c>
      <c r="BC79" s="73">
        <f>IF($S$2=T79,IF(U79="janvier",#REF!,#REF!*(13-MATCH(U79,'références '!$L$4:$L$15,0))/12),IF($S$2=V79,-#REF!*(13-MATCH(W79,'références '!$L$4:$L$15,0))/12,IF($S$2=V79+1,-W79,IF($S$2&gt;=T79,IF(SUM(U79:V79)=0,0,#REF!-W79),0))))</f>
        <v>0</v>
      </c>
      <c r="BD79" s="73">
        <f>IF($S$2=T79,IF(U79="janvier",#REF!,#REF!*(13-MATCH(U79,'références '!$L$4:$L$15,0))/12),IF($S$2=V79,-#REF!*(13-MATCH(W79,'références '!$L$4:$L$15,0))/12,IF($S$2=V79+1,-W79,IF($S$2&gt;=T79,IF(SUM(U79:V79)=0,0,#REF!-W79),0))))</f>
        <v>0</v>
      </c>
      <c r="BE79" s="73">
        <f>IF($S$2=T79,IF(U79="janvier",#REF!,#REF!*(13-MATCH(U79,'références '!$L$4:$L$15,0))/12),IF($S$2=V79,-#REF!*(13-MATCH(W79,'références '!$L$4:$L$15,0))/12,IF($S$2=V79+1,-W79,IF($S$2&gt;=T79,IF(SUM(U79:V79)=0,0,#REF!-W79),0))))</f>
        <v>0</v>
      </c>
      <c r="BF79" s="73">
        <f>IF($S$2=T79,IF(U79="janvier",#REF!,#REF!*(13-MATCH(U79,'références '!$L$4:$L$15,0))/12),IF($S$2=V79,-#REF!*(13-MATCH(W79,'références '!$L$4:$L$15,0))/12,IF($S$2=V79+1,-W79,IF($S$2&gt;=T79,IF(SUM(U79:V79)=0,0,#REF!-W79),0))))</f>
        <v>0</v>
      </c>
      <c r="BG79" s="73">
        <f>SUM(BC79:BF79)</f>
        <v>0</v>
      </c>
      <c r="BH79" s="70"/>
      <c r="BI79" s="70"/>
      <c r="BJ79" s="70"/>
      <c r="BK79" s="70"/>
      <c r="BL79" s="70">
        <f>SUM(Tableau22[[#This Row],[nb postes A cumul 2021]:[nb postes apprentis cumul 2021]])</f>
        <v>0</v>
      </c>
      <c r="BM79" s="75">
        <f>IF($S$2=T79,IF(U79="janvier",#REF!,#REF!*(13-MATCH(U79,'références '!$L$4:$L$15,0))/12),IF($S$2=V79,-#REF!*(13-MATCH(W79,'références '!$L$4:$L$15,0))/12,IF($S$2=V79+1,-W79,IF($S$2&gt;=T79,IF(SUM(U79:V79)=0,0,#REF!-W79),0))))</f>
        <v>0</v>
      </c>
      <c r="BN79" s="75">
        <f>Tableau22[[#This Row],[montant DM 2021]]</f>
        <v>0</v>
      </c>
      <c r="BO79" s="73">
        <f>IF($S$2=AF79,IF(AG79="janvier",#REF!,#REF!*(13-MATCH(AG79,'références '!$L$4:$L$15,0))/12),IF($S$2=AH79,-#REF!*(13-MATCH(AI79,'références '!$L$4:$L$15,0))/12,IF($S$2=AH79+1,-AI79,IF($S$2&gt;=AF79,IF(SUM(AG79:AH79)=0,0,#REF!-AI79),0))))</f>
        <v>0</v>
      </c>
      <c r="BP79" s="73">
        <f>IF($S$2=AF79,IF(AG79="janvier",#REF!,#REF!*(13-MATCH(AG79,'références '!$L$4:$L$15,0))/12),IF($S$2=AH79,-#REF!*(13-MATCH(AI79,'références '!$L$4:$L$15,0))/12,IF($S$2=AH79+1,-AI79,IF($S$2&gt;=AF79,IF(SUM(AG79:AH79)=0,0,#REF!-AI79),0))))</f>
        <v>0</v>
      </c>
      <c r="BQ79" s="73">
        <f>IF($S$2=AF79,IF(AG79="janvier",#REF!,#REF!*(13-MATCH(AG79,'références '!$L$4:$L$15,0))/12),IF($S$2=AH79,-#REF!*(13-MATCH(AI79,'références '!$L$4:$L$15,0))/12,IF($S$2=AH79+1,-AI79,IF($S$2&gt;=AF79,IF(SUM(AG79:AH79)=0,0,#REF!-AI79),0))))</f>
        <v>0</v>
      </c>
      <c r="BR79" s="73">
        <f>IF($S$2=AF79,IF(AG79="janvier",#REF!,#REF!*(13-MATCH(AG79,'références '!$L$4:$L$15,0))/12),IF($S$2=AH79,-#REF!*(13-MATCH(AI79,'références '!$L$4:$L$15,0))/12,IF($S$2=AH79+1,-AI79,IF($S$2&gt;=AF79,IF(SUM(AG79:AH79)=0,0,#REF!-AI79),0))))</f>
        <v>0</v>
      </c>
      <c r="BS79" s="73">
        <f>SUM(BO79:BR79)</f>
        <v>0</v>
      </c>
      <c r="BT79" s="70"/>
      <c r="BU79" s="70"/>
      <c r="BV79" s="70"/>
      <c r="BW79" s="70"/>
      <c r="BX79" s="70">
        <f>SUM(Tableau22[[#This Row],[nb postes A cumul 2021]:[nb postes apprentis cumul 2021]])</f>
        <v>0</v>
      </c>
      <c r="BY79" s="75">
        <f>IF($S$2=AF79,IF(AG79="janvier",Z79,Z79*(13-MATCH(AG79,'références '!$L$4:$L$15,0))/12),IF($S$2=AH79,-Z79*(13-MATCH(AI79,'références '!$L$4:$L$15,0))/12,IF($S$2=AH79+1,-AI79,IF($S$2&gt;=AF79,IF(SUM(AG79:AH79)=0,0,Z79-AI79),0))))</f>
        <v>0</v>
      </c>
      <c r="BZ79" s="75">
        <f>Tableau22[[#This Row],[montant DM 2021]]</f>
        <v>0</v>
      </c>
      <c r="CA79" s="73" t="e">
        <f>IF($S$2=AR79,IF(AS79="janvier",X79,X79*(13-MATCH(AS79,'références '!$L$4:$L$15,0))/12),IF($S$2=AT79,-X79*(13-MATCH(AU79,'références '!$L$4:$L$15,0))/12,IF($S$2=AT79+1,-AU79,IF($S$2&gt;=AR79,IF(SUM(AS79:AT79)=0,0,X79-AU79),0))))</f>
        <v>#REF!</v>
      </c>
      <c r="CB79" s="73" t="e">
        <f>IF($S$2=AR79,IF(AS79="janvier",Y79,Y79*(13-MATCH(AS79,'références '!$L$4:$L$15,0))/12),IF($S$2=AT79,-Y79*(13-MATCH(AU79,'références '!$L$4:$L$15,0))/12,IF($S$2=AT79+1,-AU79,IF($S$2&gt;=AR79,IF(SUM(AS79:AT79)=0,0,Y79-AU79),0))))</f>
        <v>#REF!</v>
      </c>
      <c r="CC79" s="73" t="e">
        <f>IF($S$2=AR79,IF(AS79="janvier",Z79,Z79*(13-MATCH(AS79,'références '!$L$4:$L$15,0))/12),IF($S$2=AT79,-Z79*(13-MATCH(AU79,'références '!$L$4:$L$15,0))/12,IF($S$2=AT79+1,-AU79,IF($S$2&gt;=AR79,IF(SUM(AS79:AT79)=0,0,Z79-AU79),0))))</f>
        <v>#REF!</v>
      </c>
      <c r="CD79" s="73" t="e">
        <f>IF($S$2=AR79,IF(AS79="janvier",AA79,AA79*(13-MATCH(AS79,'références '!$L$4:$L$15,0))/12),IF($S$2=AT79,-AA79*(13-MATCH(AU79,'références '!$L$4:$L$15,0))/12,IF($S$2=AT79+1,-AU79,IF($S$2&gt;=AR79,IF(SUM(AS79:AT79)=0,0,AA79-AU79),0))))</f>
        <v>#REF!</v>
      </c>
      <c r="CE79" s="73" t="e">
        <f>SUM(CA79:CD79)</f>
        <v>#REF!</v>
      </c>
      <c r="CF79" s="70"/>
      <c r="CG79" s="70"/>
      <c r="CH79" s="70"/>
      <c r="CI79" s="70"/>
      <c r="CJ79" s="70">
        <f>SUM(Tableau22[[#This Row],[nb postes A cumul 2021]:[nb postes apprentis cumul 2021]])</f>
        <v>0</v>
      </c>
      <c r="CK79" s="75" t="e">
        <f>IF($S$2=AR79,IF(AS79="janvier",AL79,AL79*(13-MATCH(AS79,'références '!$L$4:$L$15,0))/12),IF($S$2=AT79,-AL79*(13-MATCH(AU79,'références '!$L$4:$L$15,0))/12,IF($S$2=AT79+1,-AU79,IF($S$2&gt;=AR79,IF(SUM(AS79:AT79)=0,0,AL79-AU79),0))))</f>
        <v>#REF!</v>
      </c>
      <c r="CL79" s="75">
        <f>Tableau22[[#This Row],[montant DM 2021]]</f>
        <v>0</v>
      </c>
      <c r="CM79" s="73">
        <f>IF($S$2=BD79,IF(BE79="janvier",AJ79,AJ79*(13-MATCH(BE79,'références '!$L$4:$L$15,0))/12),IF($S$2=BF79,-AJ79*(13-MATCH(BG79,'références '!$L$4:$L$15,0))/12,IF($S$2=BF79+1,-BG79,IF($S$2&gt;=BD79,IF(SUM(BE79:BF79)=0,0,AJ79-BG79),0))))</f>
        <v>0</v>
      </c>
      <c r="CN79" s="73">
        <f>IF($S$2=BD79,IF(BE79="janvier",AK79,AK79*(13-MATCH(BE79,'références '!$L$4:$L$15,0))/12),IF($S$2=BF79,-AK79*(13-MATCH(BG79,'références '!$L$4:$L$15,0))/12,IF($S$2=BF79+1,-BG79,IF($S$2&gt;=BD79,IF(SUM(BE79:BF79)=0,0,AK79-BG79),0))))</f>
        <v>0</v>
      </c>
      <c r="CO79" s="73">
        <f>IF($S$2=BD79,IF(BE79="janvier",AL79,AL79*(13-MATCH(BE79,'références '!$L$4:$L$15,0))/12),IF($S$2=BF79,-AL79*(13-MATCH(BG79,'références '!$L$4:$L$15,0))/12,IF($S$2=BF79+1,-BG79,IF($S$2&gt;=BD79,IF(SUM(BE79:BF79)=0,0,AL79-BG79),0))))</f>
        <v>0</v>
      </c>
      <c r="CP79" s="73">
        <f>IF($S$2=BD79,IF(BE79="janvier",AM79,AM79*(13-MATCH(BE79,'références '!$L$4:$L$15,0))/12),IF($S$2=BF79,-AM79*(13-MATCH(BG79,'références '!$L$4:$L$15,0))/12,IF($S$2=BF79+1,-BG79,IF($S$2&gt;=BD79,IF(SUM(BE79:BF79)=0,0,AM79-BG79),0))))</f>
        <v>0</v>
      </c>
      <c r="CQ79" s="73">
        <f>SUM(CM79:CP79)</f>
        <v>0</v>
      </c>
      <c r="CR79" s="70"/>
      <c r="CS79" s="70"/>
      <c r="CT79" s="70"/>
      <c r="CU79" s="70"/>
      <c r="CV79" s="70">
        <f>SUM(Tableau22[[#This Row],[nb postes A cumul 2021]:[nb postes apprentis cumul 2021]])</f>
        <v>0</v>
      </c>
      <c r="CW79" s="75">
        <f>IF($S$2=BD79,IF(BE79="janvier",AX79,AX79*(13-MATCH(BE79,'références '!$L$4:$L$15,0))/12),IF($S$2=BF79,-AX79*(13-MATCH(BG79,'références '!$L$4:$L$15,0))/12,IF($S$2=BF79+1,-BG79,IF($S$2&gt;=BD79,IF(SUM(BE79:BF79)=0,0,AX79-BG79),0))))</f>
        <v>0</v>
      </c>
      <c r="CX79" s="75">
        <f>Tableau22[[#This Row],[montant DM 2021]]</f>
        <v>0</v>
      </c>
    </row>
    <row r="80" spans="1:102" ht="45" customHeight="1" x14ac:dyDescent="0.25">
      <c r="A80" s="13"/>
      <c r="B80" s="13" t="s">
        <v>91</v>
      </c>
      <c r="C80" s="25"/>
      <c r="D80" s="25">
        <v>1</v>
      </c>
      <c r="E80" s="25"/>
      <c r="F80" s="25"/>
      <c r="G80" s="25">
        <f>SUM(C80:F80)</f>
        <v>1</v>
      </c>
      <c r="H80" s="25" t="s">
        <v>81</v>
      </c>
      <c r="I80" s="25" t="s">
        <v>76</v>
      </c>
      <c r="J80" s="26">
        <f>IF(H80="titulaire",IF(I80="technique",(C80*'références coût RH'!$C$2)+(D80*'références coût RH'!$C$3)+(E80*'références coût RH'!$C$4)+(F80*'références coût RH'!$B$5),
IF(I80="administrative",(C80*'références coût RH'!$D$2)+(D80*'références coût RH'!$D$3)+(E80*'références coût RH'!$D$4)+(F80*'références coût RH'!$B$5),
IF(I80="sanitaire",(C80*'références coût RH'!$E$2)+(D80*'références coût RH'!$E$3)+(E80*'références coût RH'!$E$4)+(F80*'références coût RH'!$B$5),
IF(I80="culturelle",(C80*'références coût RH'!$F$2)+(D80*'références coût RH'!$F$3)+(E80*'références coût RH'!$F$4)+(F80*'références coût RH'!$B$5),
IF(I80="sportive",(C80*'références coût RH'!$G$2)+(D80*'références coût RH'!$G$3)+(E80*'références coût RH'!$G$4)+(F80*'références coût RH'!$B$5),
IF(I80="animation",(C80*'références coût RH'!$H$2)+(D80*'références coût RH'!$H$3)+(E80*'références coût RH'!$H$4)+(F80*'références coût RH'!$B$5),
IF(I80="PM",(C80*'références coût RH'!$I$2)+(D80*'références coût RH'!$I$3)+(E80*'références coût RH'!$I$4)+(F80*'références coût RH'!$B$5),
IF(I80="",(C80*'références coût RH'!$B$2)+(D80*'références coût RH'!$B$3)+(E80*'références coût RH'!$B$4)+(F80*'références coût RH'!$B$5))))))))),
IF(I80="technique",(C80*'références coût RH'!$C$11)+(D80*'références coût RH'!$C$12)+(E80*'références coût RH'!$C$13)+(F80*'références coût RH'!$B$14),
IF(I80="administrative",(C80*'références coût RH'!$D$11)+(D80*'références coût RH'!$D$12)+(E80*'références coût RH'!$D$13)+(F80*'références coût RH'!$B$14),
IF(I80="sanitaire",(C80*'références coût RH'!$E$11)+(D80*'références coût RH'!$E$12)+(E80*'références coût RH'!$E$13)+(F80*'références coût RH'!$B$14),
IF(I80="culturelle",(C80*'références coût RH'!$F$11)+(D80*'références coût RH'!$F$12)+(E80*'références coût RH'!$F$13)+(F80*'références coût RH'!$B$14),
IF(I80="sportive",(C80*'références coût RH'!$BH$21)+(D80*'références coût RH'!$BH$22)+(E80*'références coût RH'!$BH$23)+(F80*'références coût RH'!$B$14),
IF(I80="animation",(C80*'références coût RH'!$H$11)+(D80*'références coût RH'!$H$12)+(E80*'références coût RH'!$H$13)+(F80*'références coût RH'!$B$14),
IF(I80="PM",(C80*'références coût RH'!$I$11)+(D80*'références coût RH'!$I$12)+(E80*'références coût RH'!$I$13)+(F80*'références coût RH'!$B$14),
IF(I80="",(C80*'références coût RH'!$B$11)+(D80*'références coût RH'!$B$12)+(E80*'références coût RH'!$B$13)+(F80*'références coût RH'!$B$14))))))))))</f>
        <v>46000</v>
      </c>
      <c r="K80" s="26"/>
      <c r="L80" s="26"/>
      <c r="M80" s="26">
        <f>Tableau22[[#This Row],[montant estimé 012]]+Tableau22[[#This Row],[Montant estimé 011 et 65]]+Tableau22[[#This Row],[Montant estimé recettes]]</f>
        <v>46000</v>
      </c>
      <c r="N80" s="49">
        <v>2022</v>
      </c>
      <c r="O80" s="13" t="s">
        <v>114</v>
      </c>
      <c r="P80" s="56"/>
      <c r="Q80" s="56"/>
      <c r="R80" s="25"/>
      <c r="S80" s="73">
        <f>IF($S$2=N80,IF(O80="janvier",C80,C80*(13-MATCH(O80,'références '!$L$4:$L$15,0))/12),IF($S$2=P80,-C80*(13-MATCH(Q80,'références '!$L$4:$L$15,0))/12,IF($S$2=P80+1,-Q80,IF($S$2&gt;=N80,IF(SUM(O80:P80)=0,0,C80-Q80),0))))</f>
        <v>0</v>
      </c>
      <c r="T80" s="73">
        <f>IF($S$2=N80,IF(O80="janvier",D80,D80*(13-MATCH(O80,'références '!$L$4:$L$15,0))/12),IF($S$2=P80,-D80*(13-MATCH(Q80,'références '!$L$4:$L$15,0))/12,IF($S$2=P80+1,-Q80,IF($S$2&gt;=N80,IF(SUM(O80:P80)=0,0,D80-Q80),0))))</f>
        <v>0</v>
      </c>
      <c r="U80" s="73">
        <f>IF($S$2=N80,IF(O80="janvier",E80,E80*(13-MATCH(O80,'références '!$L$4:$L$15,0))/12),IF($S$2=P80,-E80*(13-MATCH(Q80,'références '!$L$4:$L$15,0))/12,IF($S$2=P80+1,-Q80,IF($S$2&gt;=N80,IF(SUM(O80:P80)=0,0,E80-Q80),0))))</f>
        <v>0</v>
      </c>
      <c r="V80" s="73">
        <f>IF($S$2=N80,IF(O80="janvier",F80,F80*(13-MATCH(O80,'références '!$L$4:$L$15,0))/12),IF($S$2=P80,-F80*(13-MATCH(Q80,'références '!$L$4:$L$15,0))/12,IF($S$2=P80+1,-Q80,IF($S$2&gt;=N80,IF(SUM(O80:P80)=0,0,F80-Q80),0))))</f>
        <v>0</v>
      </c>
      <c r="W80" s="73">
        <f>SUM(S80:V80)</f>
        <v>0</v>
      </c>
      <c r="X80" s="70">
        <f>Tableau22[[#This Row],[nb postes A 2021]]</f>
        <v>0</v>
      </c>
      <c r="Y80" s="70">
        <f>Tableau22[[#This Row],[nb postes B 2021]]</f>
        <v>0</v>
      </c>
      <c r="Z80" s="70">
        <f>Tableau22[[#This Row],[nb postes C 2021]]</f>
        <v>0</v>
      </c>
      <c r="AA80" s="70">
        <f>Tableau22[[#This Row],[nb postes apprentis 2021]]</f>
        <v>0</v>
      </c>
      <c r="AB80" s="70">
        <f>SUM(Tableau22[[#This Row],[nb postes A cumul 2021]:[nb postes apprentis cumul 2021]])</f>
        <v>0</v>
      </c>
      <c r="AC80" s="75">
        <f>IF($S$2=N80,IF(O80="janvier",M80,M80*(13-MATCH(O80,'références '!$L$4:$L$15,0))/12),IF($S$2=P80,-M80*(13-MATCH(Q80,'références '!$L$4:$L$15,0))/12,IF($S$2=P80+1,-Q80,IF($S$2&gt;=N80,IF(SUM(O80:P80)=0,0,M80-Q80),0))))</f>
        <v>0</v>
      </c>
      <c r="AD80" s="75">
        <f>Tableau22[[#This Row],[montant DM 2021]]</f>
        <v>0</v>
      </c>
      <c r="AE80" s="73">
        <f>IF($AE$2=N80,IF(O80="janvier",C80,C80*(13-MATCH(O80,'références '!$L$4:$L$15,0))/12),IF($AE$2=P80,-C80*(13-MATCH(Q80,'références '!$L$4:$L$15,0))/12,IF($AE$2=P80+1,-Q80,IF($AE$2&gt;=N80,IF(SUM(O80:P80)=0,0,C80-X80),0))))</f>
        <v>0</v>
      </c>
      <c r="AF80" s="73">
        <f>IF($AE$2=N80,IF(O80="janvier",D80,D80*(13-MATCH(O80,'références '!$L$4:$L$15,0))/12),IF($AE$2=P80,-D80*(13-MATCH(Q80,'références '!$L$4:$L$15,0))/12,IF($AE$2=P80+1,-Q80,IF($AE$2&gt;=N80,IF(SUM(O80:P80)=0,0,D80-Y80),0))))</f>
        <v>1</v>
      </c>
      <c r="AG80" s="73">
        <f>IF($AE$2=N80,IF(O80="janvier",E80,E80*(13-MATCH(O80,'références '!$L$4:$L$15,0))/12),IF($AE$2=P80,-E80*(13-MATCH(Q80,'références '!$L$4:$L$15,0))/12,IF($AE$2=P80+1,-Q80,IF($AE$2&gt;=N80,IF(SUM(O80:P80)=0,0,E80-Z80),0))))</f>
        <v>0</v>
      </c>
      <c r="AH80" s="73">
        <f>IF($AE$2=N80,IF(O80="janvier",F80,F80*(13-MATCH(O80,'références '!$L$4:$L$15,0))/12),IF($AE$2=P80,-F80*(13-MATCH(Q80,'références '!$L$4:$L$15,0))/12,IF($AE$2=P80+1,-Q80,IF($AE$2&gt;=N80,IF(SUM(O80:P80)=0,0,F80-AA80),0))))</f>
        <v>0</v>
      </c>
      <c r="AI80" s="73">
        <f>SUM(AE80:AH80)</f>
        <v>1</v>
      </c>
      <c r="AJ80" s="70">
        <f>Tableau22[[#This Row],[nb postes A cumul 2021]]+Tableau22[[#This Row],[nb postes A 2022]]</f>
        <v>0</v>
      </c>
      <c r="AK80" s="70">
        <f>Tableau22[[#This Row],[nb postes B cumul 2021]]+Tableau22[[#This Row],[nb postes B 2022]]</f>
        <v>1</v>
      </c>
      <c r="AL80" s="70">
        <f>Tableau22[[#This Row],[nb postes C cumul 2021]]+Tableau22[[#This Row],[nb postes C 2022]]</f>
        <v>0</v>
      </c>
      <c r="AM80" s="70">
        <f>Tableau22[[#This Row],[nb postes apprentis cumul 2021]]+Tableau22[[#This Row],[nb postes apprentis 2022]]</f>
        <v>0</v>
      </c>
      <c r="AN80" s="70">
        <f>SUM(Tableau22[[#This Row],[nb postes A cumul 2021]:[nb postes apprentis cumul 2021]])</f>
        <v>0</v>
      </c>
      <c r="AO80" s="75">
        <f>IF($S$2=N80,IF(O80="janvier",M80,M80*(13-MATCH(O80,'références '!$L$4:$L$15,0))/12),IF($S$2=P80,-M80*(13-MATCH(Q80,'références '!$L$4:$L$15,0))/12,IF($S$2=P80+1,-Q80,IF($S$2&gt;=N80,IF(SUM(O80:P80)=0,0,M80-AC80),0))))</f>
        <v>0</v>
      </c>
      <c r="AP80" s="75">
        <f>Tableau22[[#This Row],[montant cumulé 2021]]+Tableau22[[#This Row],[montant BP 2022]]</f>
        <v>0</v>
      </c>
      <c r="AQ80" s="73" t="e">
        <f>IF($S$2=#REF!,IF(#REF!="janvier",R80,R80*(13-MATCH(#REF!,'références '!$L$4:$L$15,0))/12),IF($S$2=#REF!,-R80*(13-MATCH(#REF!,'références '!$L$4:$L$15,0))/12,IF($S$2=#REF!+1,-#REF!,IF($S$2&gt;=#REF!,IF(SUM(#REF!)=0,0,R80-#REF!),0))))</f>
        <v>#REF!</v>
      </c>
      <c r="AR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0" s="73" t="e">
        <f>SUM(AQ80:AT80)</f>
        <v>#REF!</v>
      </c>
      <c r="AV80" s="70"/>
      <c r="AW80" s="70"/>
      <c r="AX80" s="70"/>
      <c r="AY80" s="70"/>
      <c r="AZ80" s="70">
        <f>SUM(Tableau22[[#This Row],[nb postes A cumul 2021]:[nb postes apprentis cumul 2021]])</f>
        <v>0</v>
      </c>
      <c r="BA8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0" s="75">
        <f>Tableau22[[#This Row],[montant DM 2021]]</f>
        <v>0</v>
      </c>
      <c r="BC80" s="73">
        <f>IF($S$2=T80,IF(U80="janvier",#REF!,#REF!*(13-MATCH(U80,'références '!$L$4:$L$15,0))/12),IF($S$2=V80,-#REF!*(13-MATCH(W80,'références '!$L$4:$L$15,0))/12,IF($S$2=V80+1,-W80,IF($S$2&gt;=T80,IF(SUM(U80:V80)=0,0,#REF!-W80),0))))</f>
        <v>0</v>
      </c>
      <c r="BD80" s="73">
        <f>IF($S$2=T80,IF(U80="janvier",#REF!,#REF!*(13-MATCH(U80,'références '!$L$4:$L$15,0))/12),IF($S$2=V80,-#REF!*(13-MATCH(W80,'références '!$L$4:$L$15,0))/12,IF($S$2=V80+1,-W80,IF($S$2&gt;=T80,IF(SUM(U80:V80)=0,0,#REF!-W80),0))))</f>
        <v>0</v>
      </c>
      <c r="BE80" s="73">
        <f>IF($S$2=T80,IF(U80="janvier",#REF!,#REF!*(13-MATCH(U80,'références '!$L$4:$L$15,0))/12),IF($S$2=V80,-#REF!*(13-MATCH(W80,'références '!$L$4:$L$15,0))/12,IF($S$2=V80+1,-W80,IF($S$2&gt;=T80,IF(SUM(U80:V80)=0,0,#REF!-W80),0))))</f>
        <v>0</v>
      </c>
      <c r="BF80" s="73">
        <f>IF($S$2=T80,IF(U80="janvier",#REF!,#REF!*(13-MATCH(U80,'références '!$L$4:$L$15,0))/12),IF($S$2=V80,-#REF!*(13-MATCH(W80,'références '!$L$4:$L$15,0))/12,IF($S$2=V80+1,-W80,IF($S$2&gt;=T80,IF(SUM(U80:V80)=0,0,#REF!-W80),0))))</f>
        <v>0</v>
      </c>
      <c r="BG80" s="73">
        <f>SUM(BC80:BF80)</f>
        <v>0</v>
      </c>
      <c r="BH80" s="70"/>
      <c r="BI80" s="70"/>
      <c r="BJ80" s="70"/>
      <c r="BK80" s="70"/>
      <c r="BL80" s="70">
        <f>SUM(Tableau22[[#This Row],[nb postes A cumul 2021]:[nb postes apprentis cumul 2021]])</f>
        <v>0</v>
      </c>
      <c r="BM80" s="75">
        <f>IF($S$2=T80,IF(U80="janvier",#REF!,#REF!*(13-MATCH(U80,'références '!$L$4:$L$15,0))/12),IF($S$2=V80,-#REF!*(13-MATCH(W80,'références '!$L$4:$L$15,0))/12,IF($S$2=V80+1,-W80,IF($S$2&gt;=T80,IF(SUM(U80:V80)=0,0,#REF!-W80),0))))</f>
        <v>0</v>
      </c>
      <c r="BN80" s="75">
        <f>Tableau22[[#This Row],[montant DM 2021]]</f>
        <v>0</v>
      </c>
      <c r="BO80" s="73">
        <f>IF($S$2=AF80,IF(AG80="janvier",#REF!,#REF!*(13-MATCH(AG80,'références '!$L$4:$L$15,0))/12),IF($S$2=AH80,-#REF!*(13-MATCH(AI80,'références '!$L$4:$L$15,0))/12,IF($S$2=AH80+1,-AI80,IF($S$2&gt;=AF80,IF(SUM(AG80:AH80)=0,0,#REF!-AI80),0))))</f>
        <v>0</v>
      </c>
      <c r="BP80" s="73">
        <f>IF($S$2=AF80,IF(AG80="janvier",#REF!,#REF!*(13-MATCH(AG80,'références '!$L$4:$L$15,0))/12),IF($S$2=AH80,-#REF!*(13-MATCH(AI80,'références '!$L$4:$L$15,0))/12,IF($S$2=AH80+1,-AI80,IF($S$2&gt;=AF80,IF(SUM(AG80:AH80)=0,0,#REF!-AI80),0))))</f>
        <v>0</v>
      </c>
      <c r="BQ80" s="73">
        <f>IF($S$2=AF80,IF(AG80="janvier",#REF!,#REF!*(13-MATCH(AG80,'références '!$L$4:$L$15,0))/12),IF($S$2=AH80,-#REF!*(13-MATCH(AI80,'références '!$L$4:$L$15,0))/12,IF($S$2=AH80+1,-AI80,IF($S$2&gt;=AF80,IF(SUM(AG80:AH80)=0,0,#REF!-AI80),0))))</f>
        <v>0</v>
      </c>
      <c r="BR80" s="73">
        <f>IF($S$2=AF80,IF(AG80="janvier",#REF!,#REF!*(13-MATCH(AG80,'références '!$L$4:$L$15,0))/12),IF($S$2=AH80,-#REF!*(13-MATCH(AI80,'références '!$L$4:$L$15,0))/12,IF($S$2=AH80+1,-AI80,IF($S$2&gt;=AF80,IF(SUM(AG80:AH80)=0,0,#REF!-AI80),0))))</f>
        <v>0</v>
      </c>
      <c r="BS80" s="73">
        <f>SUM(BO80:BR80)</f>
        <v>0</v>
      </c>
      <c r="BT80" s="70"/>
      <c r="BU80" s="70"/>
      <c r="BV80" s="70"/>
      <c r="BW80" s="70"/>
      <c r="BX80" s="70">
        <f>SUM(Tableau22[[#This Row],[nb postes A cumul 2021]:[nb postes apprentis cumul 2021]])</f>
        <v>0</v>
      </c>
      <c r="BY80" s="75">
        <f>IF($S$2=AF80,IF(AG80="janvier",Z80,Z80*(13-MATCH(AG80,'références '!$L$4:$L$15,0))/12),IF($S$2=AH80,-Z80*(13-MATCH(AI80,'références '!$L$4:$L$15,0))/12,IF($S$2=AH80+1,-AI80,IF($S$2&gt;=AF80,IF(SUM(AG80:AH80)=0,0,Z80-AI80),0))))</f>
        <v>0</v>
      </c>
      <c r="BZ80" s="75">
        <f>Tableau22[[#This Row],[montant DM 2021]]</f>
        <v>0</v>
      </c>
      <c r="CA80" s="73" t="e">
        <f>IF($S$2=AR80,IF(AS80="janvier",X80,X80*(13-MATCH(AS80,'références '!$L$4:$L$15,0))/12),IF($S$2=AT80,-X80*(13-MATCH(AU80,'références '!$L$4:$L$15,0))/12,IF($S$2=AT80+1,-AU80,IF($S$2&gt;=AR80,IF(SUM(AS80:AT80)=0,0,X80-AU80),0))))</f>
        <v>#REF!</v>
      </c>
      <c r="CB80" s="73" t="e">
        <f>IF($S$2=AR80,IF(AS80="janvier",Y80,Y80*(13-MATCH(AS80,'références '!$L$4:$L$15,0))/12),IF($S$2=AT80,-Y80*(13-MATCH(AU80,'références '!$L$4:$L$15,0))/12,IF($S$2=AT80+1,-AU80,IF($S$2&gt;=AR80,IF(SUM(AS80:AT80)=0,0,Y80-AU80),0))))</f>
        <v>#REF!</v>
      </c>
      <c r="CC80" s="73" t="e">
        <f>IF($S$2=AR80,IF(AS80="janvier",Z80,Z80*(13-MATCH(AS80,'références '!$L$4:$L$15,0))/12),IF($S$2=AT80,-Z80*(13-MATCH(AU80,'références '!$L$4:$L$15,0))/12,IF($S$2=AT80+1,-AU80,IF($S$2&gt;=AR80,IF(SUM(AS80:AT80)=0,0,Z80-AU80),0))))</f>
        <v>#REF!</v>
      </c>
      <c r="CD80" s="73" t="e">
        <f>IF($S$2=AR80,IF(AS80="janvier",AA80,AA80*(13-MATCH(AS80,'références '!$L$4:$L$15,0))/12),IF($S$2=AT80,-AA80*(13-MATCH(AU80,'références '!$L$4:$L$15,0))/12,IF($S$2=AT80+1,-AU80,IF($S$2&gt;=AR80,IF(SUM(AS80:AT80)=0,0,AA80-AU80),0))))</f>
        <v>#REF!</v>
      </c>
      <c r="CE80" s="73" t="e">
        <f>SUM(CA80:CD80)</f>
        <v>#REF!</v>
      </c>
      <c r="CF80" s="70"/>
      <c r="CG80" s="70"/>
      <c r="CH80" s="70"/>
      <c r="CI80" s="70"/>
      <c r="CJ80" s="70">
        <f>SUM(Tableau22[[#This Row],[nb postes A cumul 2021]:[nb postes apprentis cumul 2021]])</f>
        <v>0</v>
      </c>
      <c r="CK80" s="75" t="e">
        <f>IF($S$2=AR80,IF(AS80="janvier",AL80,AL80*(13-MATCH(AS80,'références '!$L$4:$L$15,0))/12),IF($S$2=AT80,-AL80*(13-MATCH(AU80,'références '!$L$4:$L$15,0))/12,IF($S$2=AT80+1,-AU80,IF($S$2&gt;=AR80,IF(SUM(AS80:AT80)=0,0,AL80-AU80),0))))</f>
        <v>#REF!</v>
      </c>
      <c r="CL80" s="75">
        <f>Tableau22[[#This Row],[montant DM 2021]]</f>
        <v>0</v>
      </c>
      <c r="CM80" s="73">
        <f>IF($S$2=BD80,IF(BE80="janvier",AJ80,AJ80*(13-MATCH(BE80,'références '!$L$4:$L$15,0))/12),IF($S$2=BF80,-AJ80*(13-MATCH(BG80,'références '!$L$4:$L$15,0))/12,IF($S$2=BF80+1,-BG80,IF($S$2&gt;=BD80,IF(SUM(BE80:BF80)=0,0,AJ80-BG80),0))))</f>
        <v>0</v>
      </c>
      <c r="CN80" s="73">
        <f>IF($S$2=BD80,IF(BE80="janvier",AK80,AK80*(13-MATCH(BE80,'références '!$L$4:$L$15,0))/12),IF($S$2=BF80,-AK80*(13-MATCH(BG80,'références '!$L$4:$L$15,0))/12,IF($S$2=BF80+1,-BG80,IF($S$2&gt;=BD80,IF(SUM(BE80:BF80)=0,0,AK80-BG80),0))))</f>
        <v>0</v>
      </c>
      <c r="CO80" s="73">
        <f>IF($S$2=BD80,IF(BE80="janvier",AL80,AL80*(13-MATCH(BE80,'références '!$L$4:$L$15,0))/12),IF($S$2=BF80,-AL80*(13-MATCH(BG80,'références '!$L$4:$L$15,0))/12,IF($S$2=BF80+1,-BG80,IF($S$2&gt;=BD80,IF(SUM(BE80:BF80)=0,0,AL80-BG80),0))))</f>
        <v>0</v>
      </c>
      <c r="CP80" s="73">
        <f>IF($S$2=BD80,IF(BE80="janvier",AM80,AM80*(13-MATCH(BE80,'références '!$L$4:$L$15,0))/12),IF($S$2=BF80,-AM80*(13-MATCH(BG80,'références '!$L$4:$L$15,0))/12,IF($S$2=BF80+1,-BG80,IF($S$2&gt;=BD80,IF(SUM(BE80:BF80)=0,0,AM80-BG80),0))))</f>
        <v>0</v>
      </c>
      <c r="CQ80" s="73">
        <f>SUM(CM80:CP80)</f>
        <v>0</v>
      </c>
      <c r="CR80" s="70"/>
      <c r="CS80" s="70"/>
      <c r="CT80" s="70"/>
      <c r="CU80" s="70"/>
      <c r="CV80" s="70">
        <f>SUM(Tableau22[[#This Row],[nb postes A cumul 2021]:[nb postes apprentis cumul 2021]])</f>
        <v>0</v>
      </c>
      <c r="CW80" s="75">
        <f>IF($S$2=BD80,IF(BE80="janvier",AX80,AX80*(13-MATCH(BE80,'références '!$L$4:$L$15,0))/12),IF($S$2=BF80,-AX80*(13-MATCH(BG80,'références '!$L$4:$L$15,0))/12,IF($S$2=BF80+1,-BG80,IF($S$2&gt;=BD80,IF(SUM(BE80:BF80)=0,0,AX80-BG80),0))))</f>
        <v>0</v>
      </c>
      <c r="CX80" s="75">
        <f>Tableau22[[#This Row],[montant DM 2021]]</f>
        <v>0</v>
      </c>
    </row>
    <row r="81" spans="1:102" ht="43.5" customHeight="1" x14ac:dyDescent="0.25">
      <c r="A81" s="13"/>
      <c r="B81" s="13" t="s">
        <v>91</v>
      </c>
      <c r="C81" s="25">
        <v>1</v>
      </c>
      <c r="D81" s="25"/>
      <c r="E81" s="25"/>
      <c r="F81" s="25"/>
      <c r="G81" s="25">
        <f>SUM(C81:F81)</f>
        <v>1</v>
      </c>
      <c r="H81" s="25" t="s">
        <v>81</v>
      </c>
      <c r="I81" s="25" t="s">
        <v>76</v>
      </c>
      <c r="J81" s="26">
        <f>IF(H81="titulaire",IF(I81="technique",(C81*'références coût RH'!$C$2)+(D81*'références coût RH'!$C$3)+(E81*'références coût RH'!$C$4)+(F81*'références coût RH'!$B$5),
IF(I81="administrative",(C81*'références coût RH'!$D$2)+(D81*'références coût RH'!$D$3)+(E81*'références coût RH'!$D$4)+(F81*'références coût RH'!$B$5),
IF(I81="sanitaire",(C81*'références coût RH'!$E$2)+(D81*'références coût RH'!$E$3)+(E81*'références coût RH'!$E$4)+(F81*'références coût RH'!$B$5),
IF(I81="culturelle",(C81*'références coût RH'!$F$2)+(D81*'références coût RH'!$F$3)+(E81*'références coût RH'!$F$4)+(F81*'références coût RH'!$B$5),
IF(I81="sportive",(C81*'références coût RH'!$G$2)+(D81*'références coût RH'!$G$3)+(E81*'références coût RH'!$G$4)+(F81*'références coût RH'!$B$5),
IF(I81="animation",(C81*'références coût RH'!$H$2)+(D81*'références coût RH'!$H$3)+(E81*'références coût RH'!$H$4)+(F81*'références coût RH'!$B$5),
IF(I81="PM",(C81*'références coût RH'!$I$2)+(D81*'références coût RH'!$I$3)+(E81*'références coût RH'!$I$4)+(F81*'références coût RH'!$B$5),
IF(I81="",(C81*'références coût RH'!$B$2)+(D81*'références coût RH'!$B$3)+(E81*'références coût RH'!$B$4)+(F81*'références coût RH'!$B$5))))))))),
IF(I81="technique",(C81*'références coût RH'!$C$11)+(D81*'références coût RH'!$C$12)+(E81*'références coût RH'!$C$13)+(F81*'références coût RH'!$B$14),
IF(I81="administrative",(C81*'références coût RH'!$D$11)+(D81*'références coût RH'!$D$12)+(E81*'références coût RH'!$D$13)+(F81*'références coût RH'!$B$14),
IF(I81="sanitaire",(C81*'références coût RH'!$E$11)+(D81*'références coût RH'!$E$12)+(E81*'références coût RH'!$E$13)+(F81*'références coût RH'!$B$14),
IF(I81="culturelle",(C81*'références coût RH'!$F$11)+(D81*'références coût RH'!$F$12)+(E81*'références coût RH'!$F$13)+(F81*'références coût RH'!$B$14),
IF(I81="sportive",(C81*'références coût RH'!$BH$21)+(D81*'références coût RH'!$BH$22)+(E81*'références coût RH'!$BH$23)+(F81*'références coût RH'!$B$14),
IF(I81="animation",(C81*'références coût RH'!$H$11)+(D81*'références coût RH'!$H$12)+(E81*'références coût RH'!$H$13)+(F81*'références coût RH'!$B$14),
IF(I81="PM",(C81*'références coût RH'!$I$11)+(D81*'références coût RH'!$I$12)+(E81*'références coût RH'!$I$13)+(F81*'références coût RH'!$B$14),
IF(I81="",(C81*'références coût RH'!$B$11)+(D81*'références coût RH'!$B$12)+(E81*'références coût RH'!$B$13)+(F81*'références coût RH'!$B$14))))))))))</f>
        <v>69000</v>
      </c>
      <c r="K81" s="26"/>
      <c r="L81" s="26"/>
      <c r="M81" s="26">
        <f>Tableau22[[#This Row],[montant estimé 012]]+Tableau22[[#This Row],[Montant estimé 011 et 65]]+Tableau22[[#This Row],[Montant estimé recettes]]</f>
        <v>69000</v>
      </c>
      <c r="N81" s="49">
        <v>2022</v>
      </c>
      <c r="O81" s="13" t="s">
        <v>114</v>
      </c>
      <c r="P81" s="56"/>
      <c r="Q81" s="56"/>
      <c r="R81" s="25"/>
      <c r="S81" s="73">
        <f>IF($S$2=N81,IF(O81="janvier",C81,C81*(13-MATCH(O81,'références '!$L$4:$L$15,0))/12),IF($S$2=P81,-C81*(13-MATCH(Q81,'références '!$L$4:$L$15,0))/12,IF($S$2=P81+1,-Q81,IF($S$2&gt;=N81,IF(SUM(O81:P81)=0,0,C81-Q81),0))))</f>
        <v>0</v>
      </c>
      <c r="T81" s="73">
        <f>IF($S$2=N81,IF(O81="janvier",D81,D81*(13-MATCH(O81,'références '!$L$4:$L$15,0))/12),IF($S$2=P81,-D81*(13-MATCH(Q81,'références '!$L$4:$L$15,0))/12,IF($S$2=P81+1,-Q81,IF($S$2&gt;=N81,IF(SUM(O81:P81)=0,0,D81-Q81),0))))</f>
        <v>0</v>
      </c>
      <c r="U81" s="73">
        <f>IF($S$2=N81,IF(O81="janvier",E81,E81*(13-MATCH(O81,'références '!$L$4:$L$15,0))/12),IF($S$2=P81,-E81*(13-MATCH(Q81,'références '!$L$4:$L$15,0))/12,IF($S$2=P81+1,-Q81,IF($S$2&gt;=N81,IF(SUM(O81:P81)=0,0,E81-Q81),0))))</f>
        <v>0</v>
      </c>
      <c r="V81" s="73">
        <f>IF($S$2=N81,IF(O81="janvier",F81,F81*(13-MATCH(O81,'références '!$L$4:$L$15,0))/12),IF($S$2=P81,-F81*(13-MATCH(Q81,'références '!$L$4:$L$15,0))/12,IF($S$2=P81+1,-Q81,IF($S$2&gt;=N81,IF(SUM(O81:P81)=0,0,F81-Q81),0))))</f>
        <v>0</v>
      </c>
      <c r="W81" s="73">
        <f>SUM(S81:V81)</f>
        <v>0</v>
      </c>
      <c r="X81" s="70">
        <f>Tableau22[[#This Row],[nb postes A 2021]]</f>
        <v>0</v>
      </c>
      <c r="Y81" s="70">
        <f>Tableau22[[#This Row],[nb postes B 2021]]</f>
        <v>0</v>
      </c>
      <c r="Z81" s="70">
        <f>Tableau22[[#This Row],[nb postes C 2021]]</f>
        <v>0</v>
      </c>
      <c r="AA81" s="70">
        <f>Tableau22[[#This Row],[nb postes apprentis 2021]]</f>
        <v>0</v>
      </c>
      <c r="AB81" s="70">
        <f>SUM(Tableau22[[#This Row],[nb postes A cumul 2021]:[nb postes apprentis cumul 2021]])</f>
        <v>0</v>
      </c>
      <c r="AC81" s="75">
        <f>IF($S$2=N81,IF(O81="janvier",M81,M81*(13-MATCH(O81,'références '!$L$4:$L$15,0))/12),IF($S$2=P81,-M81*(13-MATCH(Q81,'références '!$L$4:$L$15,0))/12,IF($S$2=P81+1,-Q81,IF($S$2&gt;=N81,IF(SUM(O81:P81)=0,0,M81-Q81),0))))</f>
        <v>0</v>
      </c>
      <c r="AD81" s="75">
        <f>Tableau22[[#This Row],[montant DM 2021]]</f>
        <v>0</v>
      </c>
      <c r="AE81" s="73">
        <f>IF($AE$2=N81,IF(O81="janvier",C81,C81*(13-MATCH(O81,'références '!$L$4:$L$15,0))/12),IF($AE$2=P81,-C81*(13-MATCH(Q81,'références '!$L$4:$L$15,0))/12,IF($AE$2=P81+1,-Q81,IF($AE$2&gt;=N81,IF(SUM(O81:P81)=0,0,C81-X81),0))))</f>
        <v>1</v>
      </c>
      <c r="AF81" s="73">
        <f>IF($AE$2=N81,IF(O81="janvier",D81,D81*(13-MATCH(O81,'références '!$L$4:$L$15,0))/12),IF($AE$2=P81,-D81*(13-MATCH(Q81,'références '!$L$4:$L$15,0))/12,IF($AE$2=P81+1,-Q81,IF($AE$2&gt;=N81,IF(SUM(O81:P81)=0,0,D81-Y81),0))))</f>
        <v>0</v>
      </c>
      <c r="AG81" s="73">
        <f>IF($AE$2=N81,IF(O81="janvier",E81,E81*(13-MATCH(O81,'références '!$L$4:$L$15,0))/12),IF($AE$2=P81,-E81*(13-MATCH(Q81,'références '!$L$4:$L$15,0))/12,IF($AE$2=P81+1,-Q81,IF($AE$2&gt;=N81,IF(SUM(O81:P81)=0,0,E81-Z81),0))))</f>
        <v>0</v>
      </c>
      <c r="AH81" s="73">
        <f>IF($AE$2=N81,IF(O81="janvier",F81,F81*(13-MATCH(O81,'références '!$L$4:$L$15,0))/12),IF($AE$2=P81,-F81*(13-MATCH(Q81,'références '!$L$4:$L$15,0))/12,IF($AE$2=P81+1,-Q81,IF($AE$2&gt;=N81,IF(SUM(O81:P81)=0,0,F81-AA81),0))))</f>
        <v>0</v>
      </c>
      <c r="AI81" s="73">
        <f>SUM(AE81:AH81)</f>
        <v>1</v>
      </c>
      <c r="AJ81" s="70">
        <f>Tableau22[[#This Row],[nb postes A cumul 2021]]+Tableau22[[#This Row],[nb postes A 2022]]</f>
        <v>1</v>
      </c>
      <c r="AK81" s="70">
        <f>Tableau22[[#This Row],[nb postes B cumul 2021]]+Tableau22[[#This Row],[nb postes B 2022]]</f>
        <v>0</v>
      </c>
      <c r="AL81" s="70">
        <f>Tableau22[[#This Row],[nb postes C cumul 2021]]+Tableau22[[#This Row],[nb postes C 2022]]</f>
        <v>0</v>
      </c>
      <c r="AM81" s="70">
        <f>Tableau22[[#This Row],[nb postes apprentis cumul 2021]]+Tableau22[[#This Row],[nb postes apprentis 2022]]</f>
        <v>0</v>
      </c>
      <c r="AN81" s="70">
        <f>SUM(Tableau22[[#This Row],[nb postes A cumul 2021]:[nb postes apprentis cumul 2021]])</f>
        <v>0</v>
      </c>
      <c r="AO81" s="75">
        <f>IF($S$2=N81,IF(O81="janvier",M81,M81*(13-MATCH(O81,'références '!$L$4:$L$15,0))/12),IF($S$2=P81,-M81*(13-MATCH(Q81,'références '!$L$4:$L$15,0))/12,IF($S$2=P81+1,-Q81,IF($S$2&gt;=N81,IF(SUM(O81:P81)=0,0,M81-AC81),0))))</f>
        <v>0</v>
      </c>
      <c r="AP81" s="75">
        <f>Tableau22[[#This Row],[montant cumulé 2021]]+Tableau22[[#This Row],[montant BP 2022]]</f>
        <v>0</v>
      </c>
      <c r="AQ81" s="73" t="e">
        <f>IF($S$2=#REF!,IF(#REF!="janvier",R81,R81*(13-MATCH(#REF!,'références '!$L$4:$L$15,0))/12),IF($S$2=#REF!,-R81*(13-MATCH(#REF!,'références '!$L$4:$L$15,0))/12,IF($S$2=#REF!+1,-#REF!,IF($S$2&gt;=#REF!,IF(SUM(#REF!)=0,0,R81-#REF!),0))))</f>
        <v>#REF!</v>
      </c>
      <c r="AR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1" s="73" t="e">
        <f>SUM(AQ81:AT81)</f>
        <v>#REF!</v>
      </c>
      <c r="AV81" s="70"/>
      <c r="AW81" s="70"/>
      <c r="AX81" s="70"/>
      <c r="AY81" s="70"/>
      <c r="AZ81" s="70">
        <f>SUM(Tableau22[[#This Row],[nb postes A cumul 2021]:[nb postes apprentis cumul 2021]])</f>
        <v>0</v>
      </c>
      <c r="BA8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1" s="75">
        <f>Tableau22[[#This Row],[montant DM 2021]]</f>
        <v>0</v>
      </c>
      <c r="BC81" s="73">
        <f>IF($S$2=T81,IF(U81="janvier",#REF!,#REF!*(13-MATCH(U81,'références '!$L$4:$L$15,0))/12),IF($S$2=V81,-#REF!*(13-MATCH(W81,'références '!$L$4:$L$15,0))/12,IF($S$2=V81+1,-W81,IF($S$2&gt;=T81,IF(SUM(U81:V81)=0,0,#REF!-W81),0))))</f>
        <v>0</v>
      </c>
      <c r="BD81" s="73">
        <f>IF($S$2=T81,IF(U81="janvier",#REF!,#REF!*(13-MATCH(U81,'références '!$L$4:$L$15,0))/12),IF($S$2=V81,-#REF!*(13-MATCH(W81,'références '!$L$4:$L$15,0))/12,IF($S$2=V81+1,-W81,IF($S$2&gt;=T81,IF(SUM(U81:V81)=0,0,#REF!-W81),0))))</f>
        <v>0</v>
      </c>
      <c r="BE81" s="73">
        <f>IF($S$2=T81,IF(U81="janvier",#REF!,#REF!*(13-MATCH(U81,'références '!$L$4:$L$15,0))/12),IF($S$2=V81,-#REF!*(13-MATCH(W81,'références '!$L$4:$L$15,0))/12,IF($S$2=V81+1,-W81,IF($S$2&gt;=T81,IF(SUM(U81:V81)=0,0,#REF!-W81),0))))</f>
        <v>0</v>
      </c>
      <c r="BF81" s="73">
        <f>IF($S$2=T81,IF(U81="janvier",#REF!,#REF!*(13-MATCH(U81,'références '!$L$4:$L$15,0))/12),IF($S$2=V81,-#REF!*(13-MATCH(W81,'références '!$L$4:$L$15,0))/12,IF($S$2=V81+1,-W81,IF($S$2&gt;=T81,IF(SUM(U81:V81)=0,0,#REF!-W81),0))))</f>
        <v>0</v>
      </c>
      <c r="BG81" s="73">
        <f>SUM(BC81:BF81)</f>
        <v>0</v>
      </c>
      <c r="BH81" s="70"/>
      <c r="BI81" s="70"/>
      <c r="BJ81" s="70"/>
      <c r="BK81" s="70"/>
      <c r="BL81" s="70">
        <f>SUM(Tableau22[[#This Row],[nb postes A cumul 2021]:[nb postes apprentis cumul 2021]])</f>
        <v>0</v>
      </c>
      <c r="BM81" s="75">
        <f>IF($S$2=T81,IF(U81="janvier",#REF!,#REF!*(13-MATCH(U81,'références '!$L$4:$L$15,0))/12),IF($S$2=V81,-#REF!*(13-MATCH(W81,'références '!$L$4:$L$15,0))/12,IF($S$2=V81+1,-W81,IF($S$2&gt;=T81,IF(SUM(U81:V81)=0,0,#REF!-W81),0))))</f>
        <v>0</v>
      </c>
      <c r="BN81" s="75">
        <f>Tableau22[[#This Row],[montant DM 2021]]</f>
        <v>0</v>
      </c>
      <c r="BO81" s="73">
        <f>IF($S$2=AF81,IF(AG81="janvier",#REF!,#REF!*(13-MATCH(AG81,'références '!$L$4:$L$15,0))/12),IF($S$2=AH81,-#REF!*(13-MATCH(AI81,'références '!$L$4:$L$15,0))/12,IF($S$2=AH81+1,-AI81,IF($S$2&gt;=AF81,IF(SUM(AG81:AH81)=0,0,#REF!-AI81),0))))</f>
        <v>0</v>
      </c>
      <c r="BP81" s="73">
        <f>IF($S$2=AF81,IF(AG81="janvier",#REF!,#REF!*(13-MATCH(AG81,'références '!$L$4:$L$15,0))/12),IF($S$2=AH81,-#REF!*(13-MATCH(AI81,'références '!$L$4:$L$15,0))/12,IF($S$2=AH81+1,-AI81,IF($S$2&gt;=AF81,IF(SUM(AG81:AH81)=0,0,#REF!-AI81),0))))</f>
        <v>0</v>
      </c>
      <c r="BQ81" s="73">
        <f>IF($S$2=AF81,IF(AG81="janvier",#REF!,#REF!*(13-MATCH(AG81,'références '!$L$4:$L$15,0))/12),IF($S$2=AH81,-#REF!*(13-MATCH(AI81,'références '!$L$4:$L$15,0))/12,IF($S$2=AH81+1,-AI81,IF($S$2&gt;=AF81,IF(SUM(AG81:AH81)=0,0,#REF!-AI81),0))))</f>
        <v>0</v>
      </c>
      <c r="BR81" s="73">
        <f>IF($S$2=AF81,IF(AG81="janvier",#REF!,#REF!*(13-MATCH(AG81,'références '!$L$4:$L$15,0))/12),IF($S$2=AH81,-#REF!*(13-MATCH(AI81,'références '!$L$4:$L$15,0))/12,IF($S$2=AH81+1,-AI81,IF($S$2&gt;=AF81,IF(SUM(AG81:AH81)=0,0,#REF!-AI81),0))))</f>
        <v>0</v>
      </c>
      <c r="BS81" s="73">
        <f>SUM(BO81:BR81)</f>
        <v>0</v>
      </c>
      <c r="BT81" s="70"/>
      <c r="BU81" s="70"/>
      <c r="BV81" s="70"/>
      <c r="BW81" s="70"/>
      <c r="BX81" s="70">
        <f>SUM(Tableau22[[#This Row],[nb postes A cumul 2021]:[nb postes apprentis cumul 2021]])</f>
        <v>0</v>
      </c>
      <c r="BY81" s="75">
        <f>IF($S$2=AF81,IF(AG81="janvier",Z81,Z81*(13-MATCH(AG81,'références '!$L$4:$L$15,0))/12),IF($S$2=AH81,-Z81*(13-MATCH(AI81,'références '!$L$4:$L$15,0))/12,IF($S$2=AH81+1,-AI81,IF($S$2&gt;=AF81,IF(SUM(AG81:AH81)=0,0,Z81-AI81),0))))</f>
        <v>0</v>
      </c>
      <c r="BZ81" s="75">
        <f>Tableau22[[#This Row],[montant DM 2021]]</f>
        <v>0</v>
      </c>
      <c r="CA81" s="73" t="e">
        <f>IF($S$2=AR81,IF(AS81="janvier",X81,X81*(13-MATCH(AS81,'références '!$L$4:$L$15,0))/12),IF($S$2=AT81,-X81*(13-MATCH(AU81,'références '!$L$4:$L$15,0))/12,IF($S$2=AT81+1,-AU81,IF($S$2&gt;=AR81,IF(SUM(AS81:AT81)=0,0,X81-AU81),0))))</f>
        <v>#REF!</v>
      </c>
      <c r="CB81" s="73" t="e">
        <f>IF($S$2=AR81,IF(AS81="janvier",Y81,Y81*(13-MATCH(AS81,'références '!$L$4:$L$15,0))/12),IF($S$2=AT81,-Y81*(13-MATCH(AU81,'références '!$L$4:$L$15,0))/12,IF($S$2=AT81+1,-AU81,IF($S$2&gt;=AR81,IF(SUM(AS81:AT81)=0,0,Y81-AU81),0))))</f>
        <v>#REF!</v>
      </c>
      <c r="CC81" s="73" t="e">
        <f>IF($S$2=AR81,IF(AS81="janvier",Z81,Z81*(13-MATCH(AS81,'références '!$L$4:$L$15,0))/12),IF($S$2=AT81,-Z81*(13-MATCH(AU81,'références '!$L$4:$L$15,0))/12,IF($S$2=AT81+1,-AU81,IF($S$2&gt;=AR81,IF(SUM(AS81:AT81)=0,0,Z81-AU81),0))))</f>
        <v>#REF!</v>
      </c>
      <c r="CD81" s="73" t="e">
        <f>IF($S$2=AR81,IF(AS81="janvier",AA81,AA81*(13-MATCH(AS81,'références '!$L$4:$L$15,0))/12),IF($S$2=AT81,-AA81*(13-MATCH(AU81,'références '!$L$4:$L$15,0))/12,IF($S$2=AT81+1,-AU81,IF($S$2&gt;=AR81,IF(SUM(AS81:AT81)=0,0,AA81-AU81),0))))</f>
        <v>#REF!</v>
      </c>
      <c r="CE81" s="73" t="e">
        <f>SUM(CA81:CD81)</f>
        <v>#REF!</v>
      </c>
      <c r="CF81" s="70"/>
      <c r="CG81" s="70"/>
      <c r="CH81" s="70"/>
      <c r="CI81" s="70"/>
      <c r="CJ81" s="70">
        <f>SUM(Tableau22[[#This Row],[nb postes A cumul 2021]:[nb postes apprentis cumul 2021]])</f>
        <v>0</v>
      </c>
      <c r="CK81" s="75" t="e">
        <f>IF($S$2=AR81,IF(AS81="janvier",AL81,AL81*(13-MATCH(AS81,'références '!$L$4:$L$15,0))/12),IF($S$2=AT81,-AL81*(13-MATCH(AU81,'références '!$L$4:$L$15,0))/12,IF($S$2=AT81+1,-AU81,IF($S$2&gt;=AR81,IF(SUM(AS81:AT81)=0,0,AL81-AU81),0))))</f>
        <v>#REF!</v>
      </c>
      <c r="CL81" s="75">
        <f>Tableau22[[#This Row],[montant DM 2021]]</f>
        <v>0</v>
      </c>
      <c r="CM81" s="73">
        <f>IF($S$2=BD81,IF(BE81="janvier",AJ81,AJ81*(13-MATCH(BE81,'références '!$L$4:$L$15,0))/12),IF($S$2=BF81,-AJ81*(13-MATCH(BG81,'références '!$L$4:$L$15,0))/12,IF($S$2=BF81+1,-BG81,IF($S$2&gt;=BD81,IF(SUM(BE81:BF81)=0,0,AJ81-BG81),0))))</f>
        <v>0</v>
      </c>
      <c r="CN81" s="73">
        <f>IF($S$2=BD81,IF(BE81="janvier",AK81,AK81*(13-MATCH(BE81,'références '!$L$4:$L$15,0))/12),IF($S$2=BF81,-AK81*(13-MATCH(BG81,'références '!$L$4:$L$15,0))/12,IF($S$2=BF81+1,-BG81,IF($S$2&gt;=BD81,IF(SUM(BE81:BF81)=0,0,AK81-BG81),0))))</f>
        <v>0</v>
      </c>
      <c r="CO81" s="73">
        <f>IF($S$2=BD81,IF(BE81="janvier",AL81,AL81*(13-MATCH(BE81,'références '!$L$4:$L$15,0))/12),IF($S$2=BF81,-AL81*(13-MATCH(BG81,'références '!$L$4:$L$15,0))/12,IF($S$2=BF81+1,-BG81,IF($S$2&gt;=BD81,IF(SUM(BE81:BF81)=0,0,AL81-BG81),0))))</f>
        <v>0</v>
      </c>
      <c r="CP81" s="73">
        <f>IF($S$2=BD81,IF(BE81="janvier",AM81,AM81*(13-MATCH(BE81,'références '!$L$4:$L$15,0))/12),IF($S$2=BF81,-AM81*(13-MATCH(BG81,'références '!$L$4:$L$15,0))/12,IF($S$2=BF81+1,-BG81,IF($S$2&gt;=BD81,IF(SUM(BE81:BF81)=0,0,AM81-BG81),0))))</f>
        <v>0</v>
      </c>
      <c r="CQ81" s="73">
        <f>SUM(CM81:CP81)</f>
        <v>0</v>
      </c>
      <c r="CR81" s="70"/>
      <c r="CS81" s="70"/>
      <c r="CT81" s="70"/>
      <c r="CU81" s="70"/>
      <c r="CV81" s="70">
        <f>SUM(Tableau22[[#This Row],[nb postes A cumul 2021]:[nb postes apprentis cumul 2021]])</f>
        <v>0</v>
      </c>
      <c r="CW81" s="75">
        <f>IF($S$2=BD81,IF(BE81="janvier",AX81,AX81*(13-MATCH(BE81,'références '!$L$4:$L$15,0))/12),IF($S$2=BF81,-AX81*(13-MATCH(BG81,'références '!$L$4:$L$15,0))/12,IF($S$2=BF81+1,-BG81,IF($S$2&gt;=BD81,IF(SUM(BE81:BF81)=0,0,AX81-BG81),0))))</f>
        <v>0</v>
      </c>
      <c r="CX81" s="75">
        <f>Tableau22[[#This Row],[montant DM 2021]]</f>
        <v>0</v>
      </c>
    </row>
    <row r="82" spans="1:102" ht="75" customHeight="1" x14ac:dyDescent="0.25">
      <c r="A82" s="13"/>
      <c r="B82" s="13" t="s">
        <v>91</v>
      </c>
      <c r="C82" s="25"/>
      <c r="D82" s="25">
        <v>1</v>
      </c>
      <c r="E82" s="32"/>
      <c r="F82" s="32"/>
      <c r="G82" s="32">
        <f>SUM(C82:F82)</f>
        <v>1</v>
      </c>
      <c r="H82" s="13" t="s">
        <v>81</v>
      </c>
      <c r="I82" s="13" t="s">
        <v>76</v>
      </c>
      <c r="J82" s="26">
        <f>IF(H82="titulaire",IF(I82="technique",(C82*'références coût RH'!$C$2)+(D82*'références coût RH'!$C$3)+(E82*'références coût RH'!$C$4)+(F82*'références coût RH'!$B$5),
IF(I82="administrative",(C82*'références coût RH'!$D$2)+(D82*'références coût RH'!$D$3)+(E82*'références coût RH'!$D$4)+(F82*'références coût RH'!$B$5),
IF(I82="sanitaire",(C82*'références coût RH'!$E$2)+(D82*'références coût RH'!$E$3)+(E82*'références coût RH'!$E$4)+(F82*'références coût RH'!$B$5),
IF(I82="culturelle",(C82*'références coût RH'!$F$2)+(D82*'références coût RH'!$F$3)+(E82*'références coût RH'!$F$4)+(F82*'références coût RH'!$B$5),
IF(I82="sportive",(C82*'références coût RH'!$G$2)+(D82*'références coût RH'!$G$3)+(E82*'références coût RH'!$G$4)+(F82*'références coût RH'!$B$5),
IF(I82="animation",(C82*'références coût RH'!$H$2)+(D82*'références coût RH'!$H$3)+(E82*'références coût RH'!$H$4)+(F82*'références coût RH'!$B$5),
IF(I82="PM",(C82*'références coût RH'!$I$2)+(D82*'références coût RH'!$I$3)+(E82*'références coût RH'!$I$4)+(F82*'références coût RH'!$B$5),
IF(I82="",(C82*'références coût RH'!$B$2)+(D82*'références coût RH'!$B$3)+(E82*'références coût RH'!$B$4)+(F82*'références coût RH'!$B$5))))))))),
IF(I82="technique",(C82*'références coût RH'!$C$11)+(D82*'références coût RH'!$C$12)+(E82*'références coût RH'!$C$13)+(F82*'références coût RH'!$B$14),
IF(I82="administrative",(C82*'références coût RH'!$D$11)+(D82*'références coût RH'!$D$12)+(E82*'références coût RH'!$D$13)+(F82*'références coût RH'!$B$14),
IF(I82="sanitaire",(C82*'références coût RH'!$E$11)+(D82*'références coût RH'!$E$12)+(E82*'références coût RH'!$E$13)+(F82*'références coût RH'!$B$14),
IF(I82="culturelle",(C82*'références coût RH'!$F$11)+(D82*'références coût RH'!$F$12)+(E82*'références coût RH'!$F$13)+(F82*'références coût RH'!$B$14),
IF(I82="sportive",(C82*'références coût RH'!$BH$21)+(D82*'références coût RH'!$BH$22)+(E82*'références coût RH'!$BH$23)+(F82*'références coût RH'!$B$14),
IF(I82="animation",(C82*'références coût RH'!$H$11)+(D82*'références coût RH'!$H$12)+(E82*'références coût RH'!$H$13)+(F82*'références coût RH'!$B$14),
IF(I82="PM",(C82*'références coût RH'!$I$11)+(D82*'références coût RH'!$I$12)+(E82*'références coût RH'!$I$13)+(F82*'références coût RH'!$B$14),
IF(I82="",(C82*'références coût RH'!$B$11)+(D82*'références coût RH'!$B$12)+(E82*'références coût RH'!$B$13)+(F82*'références coût RH'!$B$14))))))))))</f>
        <v>46000</v>
      </c>
      <c r="K82" s="26"/>
      <c r="L82" s="26"/>
      <c r="M82" s="26">
        <f>Tableau22[[#This Row],[montant estimé 012]]+Tableau22[[#This Row],[Montant estimé 011 et 65]]+Tableau22[[#This Row],[Montant estimé recettes]]</f>
        <v>46000</v>
      </c>
      <c r="N82" s="49">
        <v>2023</v>
      </c>
      <c r="O82" s="13" t="s">
        <v>114</v>
      </c>
      <c r="P82" s="56"/>
      <c r="Q82" s="56"/>
      <c r="R82" s="63"/>
      <c r="S82" s="73">
        <f>IF($S$2=N82,IF(O82="janvier",C82,C82*(13-MATCH(O82,'références '!$L$4:$L$15,0))/12),IF($S$2=P82,-C82*(13-MATCH(Q82,'références '!$L$4:$L$15,0))/12,IF($S$2=P82+1,-Q82,IF($S$2&gt;=N82,IF(SUM(O82:P82)=0,0,C82-Q82),0))))</f>
        <v>0</v>
      </c>
      <c r="T82" s="73">
        <f>IF($S$2=N82,IF(O82="janvier",D82,D82*(13-MATCH(O82,'références '!$L$4:$L$15,0))/12),IF($S$2=P82,-D82*(13-MATCH(Q82,'références '!$L$4:$L$15,0))/12,IF($S$2=P82+1,-Q82,IF($S$2&gt;=N82,IF(SUM(O82:P82)=0,0,D82-Q82),0))))</f>
        <v>0</v>
      </c>
      <c r="U82" s="73">
        <f>IF($S$2=N82,IF(O82="janvier",E82,E82*(13-MATCH(O82,'références '!$L$4:$L$15,0))/12),IF($S$2=P82,-E82*(13-MATCH(Q82,'références '!$L$4:$L$15,0))/12,IF($S$2=P82+1,-Q82,IF($S$2&gt;=N82,IF(SUM(O82:P82)=0,0,E82-Q82),0))))</f>
        <v>0</v>
      </c>
      <c r="V82" s="73">
        <f>IF($S$2=N82,IF(O82="janvier",F82,F82*(13-MATCH(O82,'références '!$L$4:$L$15,0))/12),IF($S$2=P82,-F82*(13-MATCH(Q82,'références '!$L$4:$L$15,0))/12,IF($S$2=P82+1,-Q82,IF($S$2&gt;=N82,IF(SUM(O82:P82)=0,0,F82-Q82),0))))</f>
        <v>0</v>
      </c>
      <c r="W82" s="73">
        <f>SUM(S82:V82)</f>
        <v>0</v>
      </c>
      <c r="X82" s="70">
        <f>Tableau22[[#This Row],[nb postes A 2021]]</f>
        <v>0</v>
      </c>
      <c r="Y82" s="70">
        <f>Tableau22[[#This Row],[nb postes B 2021]]</f>
        <v>0</v>
      </c>
      <c r="Z82" s="70">
        <f>Tableau22[[#This Row],[nb postes C 2021]]</f>
        <v>0</v>
      </c>
      <c r="AA82" s="70">
        <f>Tableau22[[#This Row],[nb postes apprentis 2021]]</f>
        <v>0</v>
      </c>
      <c r="AB82" s="70">
        <f>SUM(Tableau22[[#This Row],[nb postes A cumul 2021]:[nb postes apprentis cumul 2021]])</f>
        <v>0</v>
      </c>
      <c r="AC82" s="75">
        <f>IF($S$2=N82,IF(O82="janvier",M82,M82*(13-MATCH(O82,'références '!$L$4:$L$15,0))/12),IF($S$2=P82,-M82*(13-MATCH(Q82,'références '!$L$4:$L$15,0))/12,IF($S$2=P82+1,-Q82,IF($S$2&gt;=N82,IF(SUM(O82:P82)=0,0,M82-Q82),0))))</f>
        <v>0</v>
      </c>
      <c r="AD82" s="75">
        <f>Tableau22[[#This Row],[montant DM 2021]]</f>
        <v>0</v>
      </c>
      <c r="AE82" s="73">
        <f>IF($AE$2=N82,IF(O82="janvier",C82,C82*(13-MATCH(O82,'références '!$L$4:$L$15,0))/12),IF($AE$2=P82,-C82*(13-MATCH(Q82,'références '!$L$4:$L$15,0))/12,IF($AE$2=P82+1,-Q82,IF($AE$2&gt;=N82,IF(SUM(O82:P82)=0,0,C82-X82),0))))</f>
        <v>0</v>
      </c>
      <c r="AF82" s="73">
        <f>IF($AE$2=N82,IF(O82="janvier",D82,D82*(13-MATCH(O82,'références '!$L$4:$L$15,0))/12),IF($AE$2=P82,-D82*(13-MATCH(Q82,'références '!$L$4:$L$15,0))/12,IF($AE$2=P82+1,-Q82,IF($AE$2&gt;=N82,IF(SUM(O82:P82)=0,0,D82-Y82),0))))</f>
        <v>0</v>
      </c>
      <c r="AG82" s="73">
        <f>IF($AE$2=N82,IF(O82="janvier",E82,E82*(13-MATCH(O82,'références '!$L$4:$L$15,0))/12),IF($AE$2=P82,-E82*(13-MATCH(Q82,'références '!$L$4:$L$15,0))/12,IF($AE$2=P82+1,-Q82,IF($AE$2&gt;=N82,IF(SUM(O82:P82)=0,0,E82-Z82),0))))</f>
        <v>0</v>
      </c>
      <c r="AH82" s="73">
        <f>IF($AE$2=N82,IF(O82="janvier",F82,F82*(13-MATCH(O82,'références '!$L$4:$L$15,0))/12),IF($AE$2=P82,-F82*(13-MATCH(Q82,'références '!$L$4:$L$15,0))/12,IF($AE$2=P82+1,-Q82,IF($AE$2&gt;=N82,IF(SUM(O82:P82)=0,0,F82-AA82),0))))</f>
        <v>0</v>
      </c>
      <c r="AI82" s="73">
        <f>SUM(AE82:AH82)</f>
        <v>0</v>
      </c>
      <c r="AJ82" s="70">
        <f>Tableau22[[#This Row],[nb postes A cumul 2021]]+Tableau22[[#This Row],[nb postes A 2022]]</f>
        <v>0</v>
      </c>
      <c r="AK82" s="70">
        <f>Tableau22[[#This Row],[nb postes B cumul 2021]]+Tableau22[[#This Row],[nb postes B 2022]]</f>
        <v>0</v>
      </c>
      <c r="AL82" s="70">
        <f>Tableau22[[#This Row],[nb postes C cumul 2021]]+Tableau22[[#This Row],[nb postes C 2022]]</f>
        <v>0</v>
      </c>
      <c r="AM82" s="70">
        <f>Tableau22[[#This Row],[nb postes apprentis cumul 2021]]+Tableau22[[#This Row],[nb postes apprentis 2022]]</f>
        <v>0</v>
      </c>
      <c r="AN82" s="70">
        <f>SUM(Tableau22[[#This Row],[nb postes A cumul 2021]:[nb postes apprentis cumul 2021]])</f>
        <v>0</v>
      </c>
      <c r="AO82" s="75">
        <f>IF($S$2=N82,IF(O82="janvier",M82,M82*(13-MATCH(O82,'références '!$L$4:$L$15,0))/12),IF($S$2=P82,-M82*(13-MATCH(Q82,'références '!$L$4:$L$15,0))/12,IF($S$2=P82+1,-Q82,IF($S$2&gt;=N82,IF(SUM(O82:P82)=0,0,M82-AC82),0))))</f>
        <v>0</v>
      </c>
      <c r="AP82" s="75">
        <f>Tableau22[[#This Row],[montant cumulé 2021]]+Tableau22[[#This Row],[montant BP 2022]]</f>
        <v>0</v>
      </c>
      <c r="AQ82" s="73" t="e">
        <f>IF($S$2=#REF!,IF(#REF!="janvier",R82,R82*(13-MATCH(#REF!,'références '!$L$4:$L$15,0))/12),IF($S$2=#REF!,-R82*(13-MATCH(#REF!,'références '!$L$4:$L$15,0))/12,IF($S$2=#REF!+1,-#REF!,IF($S$2&gt;=#REF!,IF(SUM(#REF!)=0,0,R82-#REF!),0))))</f>
        <v>#REF!</v>
      </c>
      <c r="AR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2" s="73" t="e">
        <f>SUM(AQ82:AT82)</f>
        <v>#REF!</v>
      </c>
      <c r="AV82" s="70"/>
      <c r="AW82" s="70"/>
      <c r="AX82" s="70"/>
      <c r="AY82" s="70"/>
      <c r="AZ82" s="70">
        <f>SUM(Tableau22[[#This Row],[nb postes A cumul 2021]:[nb postes apprentis cumul 2021]])</f>
        <v>0</v>
      </c>
      <c r="BA8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2" s="75">
        <f>Tableau22[[#This Row],[montant DM 2021]]</f>
        <v>0</v>
      </c>
      <c r="BC82" s="73">
        <f>IF($S$2=T82,IF(U82="janvier",#REF!,#REF!*(13-MATCH(U82,'références '!$L$4:$L$15,0))/12),IF($S$2=V82,-#REF!*(13-MATCH(W82,'références '!$L$4:$L$15,0))/12,IF($S$2=V82+1,-W82,IF($S$2&gt;=T82,IF(SUM(U82:V82)=0,0,#REF!-W82),0))))</f>
        <v>0</v>
      </c>
      <c r="BD82" s="73">
        <f>IF($S$2=T82,IF(U82="janvier",#REF!,#REF!*(13-MATCH(U82,'références '!$L$4:$L$15,0))/12),IF($S$2=V82,-#REF!*(13-MATCH(W82,'références '!$L$4:$L$15,0))/12,IF($S$2=V82+1,-W82,IF($S$2&gt;=T82,IF(SUM(U82:V82)=0,0,#REF!-W82),0))))</f>
        <v>0</v>
      </c>
      <c r="BE82" s="73">
        <f>IF($S$2=T82,IF(U82="janvier",#REF!,#REF!*(13-MATCH(U82,'références '!$L$4:$L$15,0))/12),IF($S$2=V82,-#REF!*(13-MATCH(W82,'références '!$L$4:$L$15,0))/12,IF($S$2=V82+1,-W82,IF($S$2&gt;=T82,IF(SUM(U82:V82)=0,0,#REF!-W82),0))))</f>
        <v>0</v>
      </c>
      <c r="BF82" s="73">
        <f>IF($S$2=T82,IF(U82="janvier",#REF!,#REF!*(13-MATCH(U82,'références '!$L$4:$L$15,0))/12),IF($S$2=V82,-#REF!*(13-MATCH(W82,'références '!$L$4:$L$15,0))/12,IF($S$2=V82+1,-W82,IF($S$2&gt;=T82,IF(SUM(U82:V82)=0,0,#REF!-W82),0))))</f>
        <v>0</v>
      </c>
      <c r="BG82" s="73">
        <f>SUM(BC82:BF82)</f>
        <v>0</v>
      </c>
      <c r="BH82" s="70"/>
      <c r="BI82" s="70"/>
      <c r="BJ82" s="70"/>
      <c r="BK82" s="70"/>
      <c r="BL82" s="70">
        <f>SUM(Tableau22[[#This Row],[nb postes A cumul 2021]:[nb postes apprentis cumul 2021]])</f>
        <v>0</v>
      </c>
      <c r="BM82" s="75">
        <f>IF($S$2=T82,IF(U82="janvier",#REF!,#REF!*(13-MATCH(U82,'références '!$L$4:$L$15,0))/12),IF($S$2=V82,-#REF!*(13-MATCH(W82,'références '!$L$4:$L$15,0))/12,IF($S$2=V82+1,-W82,IF($S$2&gt;=T82,IF(SUM(U82:V82)=0,0,#REF!-W82),0))))</f>
        <v>0</v>
      </c>
      <c r="BN82" s="75">
        <f>Tableau22[[#This Row],[montant DM 2021]]</f>
        <v>0</v>
      </c>
      <c r="BO82" s="73">
        <f>IF($S$2=AF82,IF(AG82="janvier",#REF!,#REF!*(13-MATCH(AG82,'références '!$L$4:$L$15,0))/12),IF($S$2=AH82,-#REF!*(13-MATCH(AI82,'références '!$L$4:$L$15,0))/12,IF($S$2=AH82+1,-AI82,IF($S$2&gt;=AF82,IF(SUM(AG82:AH82)=0,0,#REF!-AI82),0))))</f>
        <v>0</v>
      </c>
      <c r="BP82" s="73">
        <f>IF($S$2=AF82,IF(AG82="janvier",#REF!,#REF!*(13-MATCH(AG82,'références '!$L$4:$L$15,0))/12),IF($S$2=AH82,-#REF!*(13-MATCH(AI82,'références '!$L$4:$L$15,0))/12,IF($S$2=AH82+1,-AI82,IF($S$2&gt;=AF82,IF(SUM(AG82:AH82)=0,0,#REF!-AI82),0))))</f>
        <v>0</v>
      </c>
      <c r="BQ82" s="73">
        <f>IF($S$2=AF82,IF(AG82="janvier",#REF!,#REF!*(13-MATCH(AG82,'références '!$L$4:$L$15,0))/12),IF($S$2=AH82,-#REF!*(13-MATCH(AI82,'références '!$L$4:$L$15,0))/12,IF($S$2=AH82+1,-AI82,IF($S$2&gt;=AF82,IF(SUM(AG82:AH82)=0,0,#REF!-AI82),0))))</f>
        <v>0</v>
      </c>
      <c r="BR82" s="73">
        <f>IF($S$2=AF82,IF(AG82="janvier",#REF!,#REF!*(13-MATCH(AG82,'références '!$L$4:$L$15,0))/12),IF($S$2=AH82,-#REF!*(13-MATCH(AI82,'références '!$L$4:$L$15,0))/12,IF($S$2=AH82+1,-AI82,IF($S$2&gt;=AF82,IF(SUM(AG82:AH82)=0,0,#REF!-AI82),0))))</f>
        <v>0</v>
      </c>
      <c r="BS82" s="73">
        <f>SUM(BO82:BR82)</f>
        <v>0</v>
      </c>
      <c r="BT82" s="70"/>
      <c r="BU82" s="70"/>
      <c r="BV82" s="70"/>
      <c r="BW82" s="70"/>
      <c r="BX82" s="70">
        <f>SUM(Tableau22[[#This Row],[nb postes A cumul 2021]:[nb postes apprentis cumul 2021]])</f>
        <v>0</v>
      </c>
      <c r="BY82" s="75">
        <f>IF($S$2=AF82,IF(AG82="janvier",Z82,Z82*(13-MATCH(AG82,'références '!$L$4:$L$15,0))/12),IF($S$2=AH82,-Z82*(13-MATCH(AI82,'références '!$L$4:$L$15,0))/12,IF($S$2=AH82+1,-AI82,IF($S$2&gt;=AF82,IF(SUM(AG82:AH82)=0,0,Z82-AI82),0))))</f>
        <v>0</v>
      </c>
      <c r="BZ82" s="75">
        <f>Tableau22[[#This Row],[montant DM 2021]]</f>
        <v>0</v>
      </c>
      <c r="CA82" s="73" t="e">
        <f>IF($S$2=AR82,IF(AS82="janvier",X82,X82*(13-MATCH(AS82,'références '!$L$4:$L$15,0))/12),IF($S$2=AT82,-X82*(13-MATCH(AU82,'références '!$L$4:$L$15,0))/12,IF($S$2=AT82+1,-AU82,IF($S$2&gt;=AR82,IF(SUM(AS82:AT82)=0,0,X82-AU82),0))))</f>
        <v>#REF!</v>
      </c>
      <c r="CB82" s="73" t="e">
        <f>IF($S$2=AR82,IF(AS82="janvier",Y82,Y82*(13-MATCH(AS82,'références '!$L$4:$L$15,0))/12),IF($S$2=AT82,-Y82*(13-MATCH(AU82,'références '!$L$4:$L$15,0))/12,IF($S$2=AT82+1,-AU82,IF($S$2&gt;=AR82,IF(SUM(AS82:AT82)=0,0,Y82-AU82),0))))</f>
        <v>#REF!</v>
      </c>
      <c r="CC82" s="73" t="e">
        <f>IF($S$2=AR82,IF(AS82="janvier",Z82,Z82*(13-MATCH(AS82,'références '!$L$4:$L$15,0))/12),IF($S$2=AT82,-Z82*(13-MATCH(AU82,'références '!$L$4:$L$15,0))/12,IF($S$2=AT82+1,-AU82,IF($S$2&gt;=AR82,IF(SUM(AS82:AT82)=0,0,Z82-AU82),0))))</f>
        <v>#REF!</v>
      </c>
      <c r="CD82" s="73" t="e">
        <f>IF($S$2=AR82,IF(AS82="janvier",AA82,AA82*(13-MATCH(AS82,'références '!$L$4:$L$15,0))/12),IF($S$2=AT82,-AA82*(13-MATCH(AU82,'références '!$L$4:$L$15,0))/12,IF($S$2=AT82+1,-AU82,IF($S$2&gt;=AR82,IF(SUM(AS82:AT82)=0,0,AA82-AU82),0))))</f>
        <v>#REF!</v>
      </c>
      <c r="CE82" s="73" t="e">
        <f>SUM(CA82:CD82)</f>
        <v>#REF!</v>
      </c>
      <c r="CF82" s="70"/>
      <c r="CG82" s="70"/>
      <c r="CH82" s="70"/>
      <c r="CI82" s="70"/>
      <c r="CJ82" s="70">
        <f>SUM(Tableau22[[#This Row],[nb postes A cumul 2021]:[nb postes apprentis cumul 2021]])</f>
        <v>0</v>
      </c>
      <c r="CK82" s="75" t="e">
        <f>IF($S$2=AR82,IF(AS82="janvier",AL82,AL82*(13-MATCH(AS82,'références '!$L$4:$L$15,0))/12),IF($S$2=AT82,-AL82*(13-MATCH(AU82,'références '!$L$4:$L$15,0))/12,IF($S$2=AT82+1,-AU82,IF($S$2&gt;=AR82,IF(SUM(AS82:AT82)=0,0,AL82-AU82),0))))</f>
        <v>#REF!</v>
      </c>
      <c r="CL82" s="75">
        <f>Tableau22[[#This Row],[montant DM 2021]]</f>
        <v>0</v>
      </c>
      <c r="CM82" s="73">
        <f>IF($S$2=BD82,IF(BE82="janvier",AJ82,AJ82*(13-MATCH(BE82,'références '!$L$4:$L$15,0))/12),IF($S$2=BF82,-AJ82*(13-MATCH(BG82,'références '!$L$4:$L$15,0))/12,IF($S$2=BF82+1,-BG82,IF($S$2&gt;=BD82,IF(SUM(BE82:BF82)=0,0,AJ82-BG82),0))))</f>
        <v>0</v>
      </c>
      <c r="CN82" s="73">
        <f>IF($S$2=BD82,IF(BE82="janvier",AK82,AK82*(13-MATCH(BE82,'références '!$L$4:$L$15,0))/12),IF($S$2=BF82,-AK82*(13-MATCH(BG82,'références '!$L$4:$L$15,0))/12,IF($S$2=BF82+1,-BG82,IF($S$2&gt;=BD82,IF(SUM(BE82:BF82)=0,0,AK82-BG82),0))))</f>
        <v>0</v>
      </c>
      <c r="CO82" s="73">
        <f>IF($S$2=BD82,IF(BE82="janvier",AL82,AL82*(13-MATCH(BE82,'références '!$L$4:$L$15,0))/12),IF($S$2=BF82,-AL82*(13-MATCH(BG82,'références '!$L$4:$L$15,0))/12,IF($S$2=BF82+1,-BG82,IF($S$2&gt;=BD82,IF(SUM(BE82:BF82)=0,0,AL82-BG82),0))))</f>
        <v>0</v>
      </c>
      <c r="CP82" s="73">
        <f>IF($S$2=BD82,IF(BE82="janvier",AM82,AM82*(13-MATCH(BE82,'références '!$L$4:$L$15,0))/12),IF($S$2=BF82,-AM82*(13-MATCH(BG82,'références '!$L$4:$L$15,0))/12,IF($S$2=BF82+1,-BG82,IF($S$2&gt;=BD82,IF(SUM(BE82:BF82)=0,0,AM82-BG82),0))))</f>
        <v>0</v>
      </c>
      <c r="CQ82" s="73">
        <f>SUM(CM82:CP82)</f>
        <v>0</v>
      </c>
      <c r="CR82" s="70"/>
      <c r="CS82" s="70"/>
      <c r="CT82" s="70"/>
      <c r="CU82" s="70"/>
      <c r="CV82" s="70">
        <f>SUM(Tableau22[[#This Row],[nb postes A cumul 2021]:[nb postes apprentis cumul 2021]])</f>
        <v>0</v>
      </c>
      <c r="CW82" s="75">
        <f>IF($S$2=BD82,IF(BE82="janvier",AX82,AX82*(13-MATCH(BE82,'références '!$L$4:$L$15,0))/12),IF($S$2=BF82,-AX82*(13-MATCH(BG82,'références '!$L$4:$L$15,0))/12,IF($S$2=BF82+1,-BG82,IF($S$2&gt;=BD82,IF(SUM(BE82:BF82)=0,0,AX82-BG82),0))))</f>
        <v>0</v>
      </c>
      <c r="CX82" s="75">
        <f>Tableau22[[#This Row],[montant DM 2021]]</f>
        <v>0</v>
      </c>
    </row>
    <row r="83" spans="1:102" ht="30" customHeight="1" x14ac:dyDescent="0.25">
      <c r="A83" s="13"/>
      <c r="B83" s="13" t="s">
        <v>91</v>
      </c>
      <c r="C83" s="25">
        <v>1.5</v>
      </c>
      <c r="D83" s="25"/>
      <c r="E83" s="32">
        <v>2.5</v>
      </c>
      <c r="F83" s="32"/>
      <c r="G83" s="32">
        <f>SUM(C83:F83)</f>
        <v>4</v>
      </c>
      <c r="H83" s="13" t="s">
        <v>81</v>
      </c>
      <c r="I83" s="13" t="s">
        <v>78</v>
      </c>
      <c r="J83" s="26">
        <f>IF(H83="titulaire",IF(I83="technique",(C83*'références coût RH'!$C$2)+(D83*'références coût RH'!$C$3)+(E83*'références coût RH'!$C$4)+(F83*'références coût RH'!$B$5),
IF(I83="administrative",(C83*'références coût RH'!$D$2)+(D83*'références coût RH'!$D$3)+(E83*'références coût RH'!$D$4)+(F83*'références coût RH'!$B$5),
IF(I83="sanitaire",(C83*'références coût RH'!$E$2)+(D83*'références coût RH'!$E$3)+(E83*'références coût RH'!$E$4)+(F83*'références coût RH'!$B$5),
IF(I83="culturelle",(C83*'références coût RH'!$F$2)+(D83*'références coût RH'!$F$3)+(E83*'références coût RH'!$F$4)+(F83*'références coût RH'!$B$5),
IF(I83="sportive",(C83*'références coût RH'!$G$2)+(D83*'références coût RH'!$G$3)+(E83*'références coût RH'!$G$4)+(F83*'références coût RH'!$B$5),
IF(I83="animation",(C83*'références coût RH'!$H$2)+(D83*'références coût RH'!$H$3)+(E83*'références coût RH'!$H$4)+(F83*'références coût RH'!$B$5),
IF(I83="PM",(C83*'références coût RH'!$I$2)+(D83*'références coût RH'!$I$3)+(E83*'références coût RH'!$I$4)+(F83*'références coût RH'!$B$5),
IF(I83="",(C83*'références coût RH'!$B$2)+(D83*'références coût RH'!$B$3)+(E83*'références coût RH'!$B$4)+(F83*'références coût RH'!$B$5))))))))),
IF(I83="technique",(C83*'références coût RH'!$C$11)+(D83*'références coût RH'!$C$12)+(E83*'références coût RH'!$C$13)+(F83*'références coût RH'!$B$14),
IF(I83="administrative",(C83*'références coût RH'!$D$11)+(D83*'références coût RH'!$D$12)+(E83*'références coût RH'!$D$13)+(F83*'références coût RH'!$B$14),
IF(I83="sanitaire",(C83*'références coût RH'!$E$11)+(D83*'références coût RH'!$E$12)+(E83*'références coût RH'!$E$13)+(F83*'références coût RH'!$B$14),
IF(I83="culturelle",(C83*'références coût RH'!$F$11)+(D83*'références coût RH'!$F$12)+(E83*'références coût RH'!$F$13)+(F83*'références coût RH'!$B$14),
IF(I83="sportive",(C83*'références coût RH'!$BH$21)+(D83*'références coût RH'!$BH$22)+(E83*'références coût RH'!$BH$23)+(F83*'références coût RH'!$B$14),
IF(I83="animation",(C83*'références coût RH'!$H$11)+(D83*'références coût RH'!$H$12)+(E83*'références coût RH'!$H$13)+(F83*'références coût RH'!$B$14),
IF(I83="PM",(C83*'références coût RH'!$I$11)+(D83*'références coût RH'!$I$12)+(E83*'références coût RH'!$I$13)+(F83*'références coût RH'!$B$14),
IF(I83="",(C83*'références coût RH'!$B$11)+(D83*'références coût RH'!$B$12)+(E83*'références coût RH'!$B$13)+(F83*'références coût RH'!$B$14))))))))))</f>
        <v>172500</v>
      </c>
      <c r="K83" s="26"/>
      <c r="L83" s="26"/>
      <c r="M83" s="26">
        <f>Tableau22[[#This Row],[montant estimé 012]]+Tableau22[[#This Row],[Montant estimé 011 et 65]]+Tableau22[[#This Row],[Montant estimé recettes]]</f>
        <v>172500</v>
      </c>
      <c r="N83" s="49">
        <v>2023</v>
      </c>
      <c r="O83" s="13" t="s">
        <v>122</v>
      </c>
      <c r="P83" s="56"/>
      <c r="Q83" s="56"/>
      <c r="R83" s="13"/>
      <c r="S83" s="73">
        <f>IF($S$2=N83,IF(O83="janvier",C83,C83*(13-MATCH(O83,'références '!$L$4:$L$15,0))/12),IF($S$2=P83,-C83*(13-MATCH(Q83,'références '!$L$4:$L$15,0))/12,IF($S$2=P83+1,-Q83,IF($S$2&gt;=N83,IF(SUM(O83:P83)=0,0,C83-Q83),0))))</f>
        <v>0</v>
      </c>
      <c r="T83" s="73">
        <f>IF($S$2=N83,IF(O83="janvier",D83,D83*(13-MATCH(O83,'références '!$L$4:$L$15,0))/12),IF($S$2=P83,-D83*(13-MATCH(Q83,'références '!$L$4:$L$15,0))/12,IF($S$2=P83+1,-Q83,IF($S$2&gt;=N83,IF(SUM(O83:P83)=0,0,D83-Q83),0))))</f>
        <v>0</v>
      </c>
      <c r="U83" s="73">
        <f>IF($S$2=N83,IF(O83="janvier",E83,E83*(13-MATCH(O83,'références '!$L$4:$L$15,0))/12),IF($S$2=P83,-E83*(13-MATCH(Q83,'références '!$L$4:$L$15,0))/12,IF($S$2=P83+1,-Q83,IF($S$2&gt;=N83,IF(SUM(O83:P83)=0,0,E83-Q83),0))))</f>
        <v>0</v>
      </c>
      <c r="V83" s="73">
        <f>IF($S$2=N83,IF(O83="janvier",F83,F83*(13-MATCH(O83,'références '!$L$4:$L$15,0))/12),IF($S$2=P83,-F83*(13-MATCH(Q83,'références '!$L$4:$L$15,0))/12,IF($S$2=P83+1,-Q83,IF($S$2&gt;=N83,IF(SUM(O83:P83)=0,0,F83-Q83),0))))</f>
        <v>0</v>
      </c>
      <c r="W83" s="73">
        <f>SUM(S83:V83)</f>
        <v>0</v>
      </c>
      <c r="X83" s="70">
        <f>Tableau22[[#This Row],[nb postes A 2021]]</f>
        <v>0</v>
      </c>
      <c r="Y83" s="70">
        <f>Tableau22[[#This Row],[nb postes B 2021]]</f>
        <v>0</v>
      </c>
      <c r="Z83" s="70">
        <f>Tableau22[[#This Row],[nb postes C 2021]]</f>
        <v>0</v>
      </c>
      <c r="AA83" s="70">
        <f>Tableau22[[#This Row],[nb postes apprentis 2021]]</f>
        <v>0</v>
      </c>
      <c r="AB83" s="70">
        <f>SUM(Tableau22[[#This Row],[nb postes A cumul 2021]:[nb postes apprentis cumul 2021]])</f>
        <v>0</v>
      </c>
      <c r="AC83" s="75">
        <f>IF($S$2=N83,IF(O83="janvier",M83,M83*(13-MATCH(O83,'références '!$L$4:$L$15,0))/12),IF($S$2=P83,-M83*(13-MATCH(Q83,'références '!$L$4:$L$15,0))/12,IF($S$2=P83+1,-Q83,IF($S$2&gt;=N83,IF(SUM(O83:P83)=0,0,M83-Q83),0))))</f>
        <v>0</v>
      </c>
      <c r="AD83" s="75">
        <f>Tableau22[[#This Row],[montant DM 2021]]</f>
        <v>0</v>
      </c>
      <c r="AE83" s="73">
        <f>IF($AE$2=N83,IF(O83="janvier",C83,C83*(13-MATCH(O83,'références '!$L$4:$L$15,0))/12),IF($AE$2=P83,-C83*(13-MATCH(Q83,'références '!$L$4:$L$15,0))/12,IF($AE$2=P83+1,-Q83,IF($AE$2&gt;=N83,IF(SUM(O83:P83)=0,0,C83-X83),0))))</f>
        <v>0</v>
      </c>
      <c r="AF83" s="73">
        <f>IF($AE$2=N83,IF(O83="janvier",D83,D83*(13-MATCH(O83,'références '!$L$4:$L$15,0))/12),IF($AE$2=P83,-D83*(13-MATCH(Q83,'références '!$L$4:$L$15,0))/12,IF($AE$2=P83+1,-Q83,IF($AE$2&gt;=N83,IF(SUM(O83:P83)=0,0,D83-Y83),0))))</f>
        <v>0</v>
      </c>
      <c r="AG83" s="73">
        <f>IF($AE$2=N83,IF(O83="janvier",E83,E83*(13-MATCH(O83,'références '!$L$4:$L$15,0))/12),IF($AE$2=P83,-E83*(13-MATCH(Q83,'références '!$L$4:$L$15,0))/12,IF($AE$2=P83+1,-Q83,IF($AE$2&gt;=N83,IF(SUM(O83:P83)=0,0,E83-Z83),0))))</f>
        <v>0</v>
      </c>
      <c r="AH83" s="73">
        <f>IF($AE$2=N83,IF(O83="janvier",F83,F83*(13-MATCH(O83,'références '!$L$4:$L$15,0))/12),IF($AE$2=P83,-F83*(13-MATCH(Q83,'références '!$L$4:$L$15,0))/12,IF($AE$2=P83+1,-Q83,IF($AE$2&gt;=N83,IF(SUM(O83:P83)=0,0,F83-AA83),0))))</f>
        <v>0</v>
      </c>
      <c r="AI83" s="73">
        <f>SUM(AE83:AH83)</f>
        <v>0</v>
      </c>
      <c r="AJ83" s="70">
        <f>Tableau22[[#This Row],[nb postes A cumul 2021]]+Tableau22[[#This Row],[nb postes A 2022]]</f>
        <v>0</v>
      </c>
      <c r="AK83" s="70">
        <f>Tableau22[[#This Row],[nb postes B cumul 2021]]+Tableau22[[#This Row],[nb postes B 2022]]</f>
        <v>0</v>
      </c>
      <c r="AL83" s="70">
        <f>Tableau22[[#This Row],[nb postes C cumul 2021]]+Tableau22[[#This Row],[nb postes C 2022]]</f>
        <v>0</v>
      </c>
      <c r="AM83" s="70">
        <f>Tableau22[[#This Row],[nb postes apprentis cumul 2021]]+Tableau22[[#This Row],[nb postes apprentis 2022]]</f>
        <v>0</v>
      </c>
      <c r="AN83" s="70">
        <f>SUM(Tableau22[[#This Row],[nb postes A cumul 2021]:[nb postes apprentis cumul 2021]])</f>
        <v>0</v>
      </c>
      <c r="AO83" s="75">
        <f>IF($S$2=N83,IF(O83="janvier",M83,M83*(13-MATCH(O83,'références '!$L$4:$L$15,0))/12),IF($S$2=P83,-M83*(13-MATCH(Q83,'références '!$L$4:$L$15,0))/12,IF($S$2=P83+1,-Q83,IF($S$2&gt;=N83,IF(SUM(O83:P83)=0,0,M83-AC83),0))))</f>
        <v>0</v>
      </c>
      <c r="AP83" s="75">
        <f>Tableau22[[#This Row],[montant cumulé 2021]]+Tableau22[[#This Row],[montant BP 2022]]</f>
        <v>0</v>
      </c>
      <c r="AQ83" s="73" t="e">
        <f>IF($S$2=#REF!,IF(#REF!="janvier",R83,R83*(13-MATCH(#REF!,'références '!$L$4:$L$15,0))/12),IF($S$2=#REF!,-R83*(13-MATCH(#REF!,'références '!$L$4:$L$15,0))/12,IF($S$2=#REF!+1,-#REF!,IF($S$2&gt;=#REF!,IF(SUM(#REF!)=0,0,R83-#REF!),0))))</f>
        <v>#REF!</v>
      </c>
      <c r="AR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3" s="73" t="e">
        <f>SUM(AQ83:AT83)</f>
        <v>#REF!</v>
      </c>
      <c r="AV83" s="70"/>
      <c r="AW83" s="70"/>
      <c r="AX83" s="70"/>
      <c r="AY83" s="70"/>
      <c r="AZ83" s="70">
        <f>SUM(Tableau22[[#This Row],[nb postes A cumul 2021]:[nb postes apprentis cumul 2021]])</f>
        <v>0</v>
      </c>
      <c r="BA8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3" s="75">
        <f>Tableau22[[#This Row],[montant DM 2021]]</f>
        <v>0</v>
      </c>
      <c r="BC83" s="73">
        <f>IF($S$2=T83,IF(U83="janvier",#REF!,#REF!*(13-MATCH(U83,'références '!$L$4:$L$15,0))/12),IF($S$2=V83,-#REF!*(13-MATCH(W83,'références '!$L$4:$L$15,0))/12,IF($S$2=V83+1,-W83,IF($S$2&gt;=T83,IF(SUM(U83:V83)=0,0,#REF!-W83),0))))</f>
        <v>0</v>
      </c>
      <c r="BD83" s="73">
        <f>IF($S$2=T83,IF(U83="janvier",#REF!,#REF!*(13-MATCH(U83,'références '!$L$4:$L$15,0))/12),IF($S$2=V83,-#REF!*(13-MATCH(W83,'références '!$L$4:$L$15,0))/12,IF($S$2=V83+1,-W83,IF($S$2&gt;=T83,IF(SUM(U83:V83)=0,0,#REF!-W83),0))))</f>
        <v>0</v>
      </c>
      <c r="BE83" s="73">
        <f>IF($S$2=T83,IF(U83="janvier",#REF!,#REF!*(13-MATCH(U83,'références '!$L$4:$L$15,0))/12),IF($S$2=V83,-#REF!*(13-MATCH(W83,'références '!$L$4:$L$15,0))/12,IF($S$2=V83+1,-W83,IF($S$2&gt;=T83,IF(SUM(U83:V83)=0,0,#REF!-W83),0))))</f>
        <v>0</v>
      </c>
      <c r="BF83" s="73">
        <f>IF($S$2=T83,IF(U83="janvier",#REF!,#REF!*(13-MATCH(U83,'références '!$L$4:$L$15,0))/12),IF($S$2=V83,-#REF!*(13-MATCH(W83,'références '!$L$4:$L$15,0))/12,IF($S$2=V83+1,-W83,IF($S$2&gt;=T83,IF(SUM(U83:V83)=0,0,#REF!-W83),0))))</f>
        <v>0</v>
      </c>
      <c r="BG83" s="73">
        <f>SUM(BC83:BF83)</f>
        <v>0</v>
      </c>
      <c r="BH83" s="70"/>
      <c r="BI83" s="70"/>
      <c r="BJ83" s="70"/>
      <c r="BK83" s="70"/>
      <c r="BL83" s="70">
        <f>SUM(Tableau22[[#This Row],[nb postes A cumul 2021]:[nb postes apprentis cumul 2021]])</f>
        <v>0</v>
      </c>
      <c r="BM83" s="75">
        <f>IF($S$2=T83,IF(U83="janvier",#REF!,#REF!*(13-MATCH(U83,'références '!$L$4:$L$15,0))/12),IF($S$2=V83,-#REF!*(13-MATCH(W83,'références '!$L$4:$L$15,0))/12,IF($S$2=V83+1,-W83,IF($S$2&gt;=T83,IF(SUM(U83:V83)=0,0,#REF!-W83),0))))</f>
        <v>0</v>
      </c>
      <c r="BN83" s="75">
        <f>Tableau22[[#This Row],[montant DM 2021]]</f>
        <v>0</v>
      </c>
      <c r="BO83" s="73">
        <f>IF($S$2=AF83,IF(AG83="janvier",#REF!,#REF!*(13-MATCH(AG83,'références '!$L$4:$L$15,0))/12),IF($S$2=AH83,-#REF!*(13-MATCH(AI83,'références '!$L$4:$L$15,0))/12,IF($S$2=AH83+1,-AI83,IF($S$2&gt;=AF83,IF(SUM(AG83:AH83)=0,0,#REF!-AI83),0))))</f>
        <v>0</v>
      </c>
      <c r="BP83" s="73">
        <f>IF($S$2=AF83,IF(AG83="janvier",#REF!,#REF!*(13-MATCH(AG83,'références '!$L$4:$L$15,0))/12),IF($S$2=AH83,-#REF!*(13-MATCH(AI83,'références '!$L$4:$L$15,0))/12,IF($S$2=AH83+1,-AI83,IF($S$2&gt;=AF83,IF(SUM(AG83:AH83)=0,0,#REF!-AI83),0))))</f>
        <v>0</v>
      </c>
      <c r="BQ83" s="73">
        <f>IF($S$2=AF83,IF(AG83="janvier",#REF!,#REF!*(13-MATCH(AG83,'références '!$L$4:$L$15,0))/12),IF($S$2=AH83,-#REF!*(13-MATCH(AI83,'références '!$L$4:$L$15,0))/12,IF($S$2=AH83+1,-AI83,IF($S$2&gt;=AF83,IF(SUM(AG83:AH83)=0,0,#REF!-AI83),0))))</f>
        <v>0</v>
      </c>
      <c r="BR83" s="73">
        <f>IF($S$2=AF83,IF(AG83="janvier",#REF!,#REF!*(13-MATCH(AG83,'références '!$L$4:$L$15,0))/12),IF($S$2=AH83,-#REF!*(13-MATCH(AI83,'références '!$L$4:$L$15,0))/12,IF($S$2=AH83+1,-AI83,IF($S$2&gt;=AF83,IF(SUM(AG83:AH83)=0,0,#REF!-AI83),0))))</f>
        <v>0</v>
      </c>
      <c r="BS83" s="73">
        <f>SUM(BO83:BR83)</f>
        <v>0</v>
      </c>
      <c r="BT83" s="70"/>
      <c r="BU83" s="70"/>
      <c r="BV83" s="70"/>
      <c r="BW83" s="70"/>
      <c r="BX83" s="70">
        <f>SUM(Tableau22[[#This Row],[nb postes A cumul 2021]:[nb postes apprentis cumul 2021]])</f>
        <v>0</v>
      </c>
      <c r="BY83" s="75">
        <f>IF($S$2=AF83,IF(AG83="janvier",Z83,Z83*(13-MATCH(AG83,'références '!$L$4:$L$15,0))/12),IF($S$2=AH83,-Z83*(13-MATCH(AI83,'références '!$L$4:$L$15,0))/12,IF($S$2=AH83+1,-AI83,IF($S$2&gt;=AF83,IF(SUM(AG83:AH83)=0,0,Z83-AI83),0))))</f>
        <v>0</v>
      </c>
      <c r="BZ83" s="75">
        <f>Tableau22[[#This Row],[montant DM 2021]]</f>
        <v>0</v>
      </c>
      <c r="CA83" s="73" t="e">
        <f>IF($S$2=AR83,IF(AS83="janvier",X83,X83*(13-MATCH(AS83,'références '!$L$4:$L$15,0))/12),IF($S$2=AT83,-X83*(13-MATCH(AU83,'références '!$L$4:$L$15,0))/12,IF($S$2=AT83+1,-AU83,IF($S$2&gt;=AR83,IF(SUM(AS83:AT83)=0,0,X83-AU83),0))))</f>
        <v>#REF!</v>
      </c>
      <c r="CB83" s="73" t="e">
        <f>IF($S$2=AR83,IF(AS83="janvier",Y83,Y83*(13-MATCH(AS83,'références '!$L$4:$L$15,0))/12),IF($S$2=AT83,-Y83*(13-MATCH(AU83,'références '!$L$4:$L$15,0))/12,IF($S$2=AT83+1,-AU83,IF($S$2&gt;=AR83,IF(SUM(AS83:AT83)=0,0,Y83-AU83),0))))</f>
        <v>#REF!</v>
      </c>
      <c r="CC83" s="73" t="e">
        <f>IF($S$2=AR83,IF(AS83="janvier",Z83,Z83*(13-MATCH(AS83,'références '!$L$4:$L$15,0))/12),IF($S$2=AT83,-Z83*(13-MATCH(AU83,'références '!$L$4:$L$15,0))/12,IF($S$2=AT83+1,-AU83,IF($S$2&gt;=AR83,IF(SUM(AS83:AT83)=0,0,Z83-AU83),0))))</f>
        <v>#REF!</v>
      </c>
      <c r="CD83" s="73" t="e">
        <f>IF($S$2=AR83,IF(AS83="janvier",AA83,AA83*(13-MATCH(AS83,'références '!$L$4:$L$15,0))/12),IF($S$2=AT83,-AA83*(13-MATCH(AU83,'références '!$L$4:$L$15,0))/12,IF($S$2=AT83+1,-AU83,IF($S$2&gt;=AR83,IF(SUM(AS83:AT83)=0,0,AA83-AU83),0))))</f>
        <v>#REF!</v>
      </c>
      <c r="CE83" s="73" t="e">
        <f>SUM(CA83:CD83)</f>
        <v>#REF!</v>
      </c>
      <c r="CF83" s="70"/>
      <c r="CG83" s="70"/>
      <c r="CH83" s="70"/>
      <c r="CI83" s="70"/>
      <c r="CJ83" s="70">
        <f>SUM(Tableau22[[#This Row],[nb postes A cumul 2021]:[nb postes apprentis cumul 2021]])</f>
        <v>0</v>
      </c>
      <c r="CK83" s="75" t="e">
        <f>IF($S$2=AR83,IF(AS83="janvier",AL83,AL83*(13-MATCH(AS83,'références '!$L$4:$L$15,0))/12),IF($S$2=AT83,-AL83*(13-MATCH(AU83,'références '!$L$4:$L$15,0))/12,IF($S$2=AT83+1,-AU83,IF($S$2&gt;=AR83,IF(SUM(AS83:AT83)=0,0,AL83-AU83),0))))</f>
        <v>#REF!</v>
      </c>
      <c r="CL83" s="75">
        <f>Tableau22[[#This Row],[montant DM 2021]]</f>
        <v>0</v>
      </c>
      <c r="CM83" s="73">
        <f>IF($S$2=BD83,IF(BE83="janvier",AJ83,AJ83*(13-MATCH(BE83,'références '!$L$4:$L$15,0))/12),IF($S$2=BF83,-AJ83*(13-MATCH(BG83,'références '!$L$4:$L$15,0))/12,IF($S$2=BF83+1,-BG83,IF($S$2&gt;=BD83,IF(SUM(BE83:BF83)=0,0,AJ83-BG83),0))))</f>
        <v>0</v>
      </c>
      <c r="CN83" s="73">
        <f>IF($S$2=BD83,IF(BE83="janvier",AK83,AK83*(13-MATCH(BE83,'références '!$L$4:$L$15,0))/12),IF($S$2=BF83,-AK83*(13-MATCH(BG83,'références '!$L$4:$L$15,0))/12,IF($S$2=BF83+1,-BG83,IF($S$2&gt;=BD83,IF(SUM(BE83:BF83)=0,0,AK83-BG83),0))))</f>
        <v>0</v>
      </c>
      <c r="CO83" s="73">
        <f>IF($S$2=BD83,IF(BE83="janvier",AL83,AL83*(13-MATCH(BE83,'références '!$L$4:$L$15,0))/12),IF($S$2=BF83,-AL83*(13-MATCH(BG83,'références '!$L$4:$L$15,0))/12,IF($S$2=BF83+1,-BG83,IF($S$2&gt;=BD83,IF(SUM(BE83:BF83)=0,0,AL83-BG83),0))))</f>
        <v>0</v>
      </c>
      <c r="CP83" s="73">
        <f>IF($S$2=BD83,IF(BE83="janvier",AM83,AM83*(13-MATCH(BE83,'références '!$L$4:$L$15,0))/12),IF($S$2=BF83,-AM83*(13-MATCH(BG83,'références '!$L$4:$L$15,0))/12,IF($S$2=BF83+1,-BG83,IF($S$2&gt;=BD83,IF(SUM(BE83:BF83)=0,0,AM83-BG83),0))))</f>
        <v>0</v>
      </c>
      <c r="CQ83" s="73">
        <f>SUM(CM83:CP83)</f>
        <v>0</v>
      </c>
      <c r="CR83" s="70"/>
      <c r="CS83" s="70"/>
      <c r="CT83" s="70"/>
      <c r="CU83" s="70"/>
      <c r="CV83" s="70">
        <f>SUM(Tableau22[[#This Row],[nb postes A cumul 2021]:[nb postes apprentis cumul 2021]])</f>
        <v>0</v>
      </c>
      <c r="CW83" s="75">
        <f>IF($S$2=BD83,IF(BE83="janvier",AX83,AX83*(13-MATCH(BE83,'références '!$L$4:$L$15,0))/12),IF($S$2=BF83,-AX83*(13-MATCH(BG83,'références '!$L$4:$L$15,0))/12,IF($S$2=BF83+1,-BG83,IF($S$2&gt;=BD83,IF(SUM(BE83:BF83)=0,0,AX83-BG83),0))))</f>
        <v>0</v>
      </c>
      <c r="CX83" s="75">
        <f>Tableau22[[#This Row],[montant DM 2021]]</f>
        <v>0</v>
      </c>
    </row>
    <row r="84" spans="1:102" ht="30" customHeight="1" x14ac:dyDescent="0.25">
      <c r="A84" s="13"/>
      <c r="B84" s="13" t="s">
        <v>91</v>
      </c>
      <c r="C84" s="25">
        <v>3.5</v>
      </c>
      <c r="D84" s="25"/>
      <c r="E84" s="32">
        <v>4</v>
      </c>
      <c r="F84" s="32"/>
      <c r="G84" s="32">
        <f>SUM(C84:F84)</f>
        <v>7.5</v>
      </c>
      <c r="H84" s="13" t="s">
        <v>81</v>
      </c>
      <c r="I84" s="13" t="s">
        <v>78</v>
      </c>
      <c r="J84" s="26">
        <f>IF(H84="titulaire",IF(I84="technique",(C84*'références coût RH'!$C$2)+(D84*'références coût RH'!$C$3)+(E84*'références coût RH'!$C$4)+(F84*'références coût RH'!$B$5),
IF(I84="administrative",(C84*'références coût RH'!$D$2)+(D84*'références coût RH'!$D$3)+(E84*'références coût RH'!$D$4)+(F84*'références coût RH'!$B$5),
IF(I84="sanitaire",(C84*'références coût RH'!$E$2)+(D84*'références coût RH'!$E$3)+(E84*'références coût RH'!$E$4)+(F84*'références coût RH'!$B$5),
IF(I84="culturelle",(C84*'références coût RH'!$F$2)+(D84*'références coût RH'!$F$3)+(E84*'références coût RH'!$F$4)+(F84*'références coût RH'!$B$5),
IF(I84="sportive",(C84*'références coût RH'!$G$2)+(D84*'références coût RH'!$G$3)+(E84*'références coût RH'!$G$4)+(F84*'références coût RH'!$B$5),
IF(I84="animation",(C84*'références coût RH'!$H$2)+(D84*'références coût RH'!$H$3)+(E84*'références coût RH'!$H$4)+(F84*'références coût RH'!$B$5),
IF(I84="PM",(C84*'références coût RH'!$I$2)+(D84*'références coût RH'!$I$3)+(E84*'références coût RH'!$I$4)+(F84*'références coût RH'!$B$5),
IF(I84="",(C84*'références coût RH'!$B$2)+(D84*'références coût RH'!$B$3)+(E84*'références coût RH'!$B$4)+(F84*'références coût RH'!$B$5))))))))),
IF(I84="technique",(C84*'références coût RH'!$C$11)+(D84*'références coût RH'!$C$12)+(E84*'références coût RH'!$C$13)+(F84*'références coût RH'!$B$14),
IF(I84="administrative",(C84*'références coût RH'!$D$11)+(D84*'références coût RH'!$D$12)+(E84*'références coût RH'!$D$13)+(F84*'références coût RH'!$B$14),
IF(I84="sanitaire",(C84*'références coût RH'!$E$11)+(D84*'références coût RH'!$E$12)+(E84*'références coût RH'!$E$13)+(F84*'références coût RH'!$B$14),
IF(I84="culturelle",(C84*'références coût RH'!$F$11)+(D84*'références coût RH'!$F$12)+(E84*'références coût RH'!$F$13)+(F84*'références coût RH'!$B$14),
IF(I84="sportive",(C84*'références coût RH'!$BH$21)+(D84*'références coût RH'!$BH$22)+(E84*'références coût RH'!$BH$23)+(F84*'références coût RH'!$B$14),
IF(I84="animation",(C84*'références coût RH'!$H$11)+(D84*'références coût RH'!$H$12)+(E84*'références coût RH'!$H$13)+(F84*'références coût RH'!$B$14),
IF(I84="PM",(C84*'références coût RH'!$I$11)+(D84*'références coût RH'!$I$12)+(E84*'références coût RH'!$I$13)+(F84*'références coût RH'!$B$14),
IF(I84="",(C84*'références coût RH'!$B$11)+(D84*'références coût RH'!$B$12)+(E84*'références coût RH'!$B$13)+(F84*'références coût RH'!$B$14))))))))))</f>
        <v>336500</v>
      </c>
      <c r="K84" s="26"/>
      <c r="L84" s="26"/>
      <c r="M84" s="26">
        <f>Tableau22[[#This Row],[montant estimé 012]]+Tableau22[[#This Row],[Montant estimé 011 et 65]]+Tableau22[[#This Row],[Montant estimé recettes]]</f>
        <v>336500</v>
      </c>
      <c r="N84" s="49">
        <v>2024</v>
      </c>
      <c r="O84" s="13" t="s">
        <v>114</v>
      </c>
      <c r="P84" s="56"/>
      <c r="Q84" s="56"/>
      <c r="R84" s="13"/>
      <c r="S84" s="73">
        <f>IF($S$2=N84,IF(O84="janvier",C84,C84*(13-MATCH(O84,'références '!$L$4:$L$15,0))/12),IF($S$2=P84,-C84*(13-MATCH(Q84,'références '!$L$4:$L$15,0))/12,IF($S$2=P84+1,-Q84,IF($S$2&gt;=N84,IF(SUM(O84:P84)=0,0,C84-Q84),0))))</f>
        <v>0</v>
      </c>
      <c r="T84" s="73">
        <f>IF($S$2=N84,IF(O84="janvier",D84,D84*(13-MATCH(O84,'références '!$L$4:$L$15,0))/12),IF($S$2=P84,-D84*(13-MATCH(Q84,'références '!$L$4:$L$15,0))/12,IF($S$2=P84+1,-Q84,IF($S$2&gt;=N84,IF(SUM(O84:P84)=0,0,D84-Q84),0))))</f>
        <v>0</v>
      </c>
      <c r="U84" s="73">
        <f>IF($S$2=N84,IF(O84="janvier",E84,E84*(13-MATCH(O84,'références '!$L$4:$L$15,0))/12),IF($S$2=P84,-E84*(13-MATCH(Q84,'références '!$L$4:$L$15,0))/12,IF($S$2=P84+1,-Q84,IF($S$2&gt;=N84,IF(SUM(O84:P84)=0,0,E84-Q84),0))))</f>
        <v>0</v>
      </c>
      <c r="V84" s="73">
        <f>IF($S$2=N84,IF(O84="janvier",F84,F84*(13-MATCH(O84,'références '!$L$4:$L$15,0))/12),IF($S$2=P84,-F84*(13-MATCH(Q84,'références '!$L$4:$L$15,0))/12,IF($S$2=P84+1,-Q84,IF($S$2&gt;=N84,IF(SUM(O84:P84)=0,0,F84-Q84),0))))</f>
        <v>0</v>
      </c>
      <c r="W84" s="73">
        <f>SUM(S84:V84)</f>
        <v>0</v>
      </c>
      <c r="X84" s="70">
        <f>Tableau22[[#This Row],[nb postes A 2021]]</f>
        <v>0</v>
      </c>
      <c r="Y84" s="70">
        <f>Tableau22[[#This Row],[nb postes B 2021]]</f>
        <v>0</v>
      </c>
      <c r="Z84" s="70">
        <f>Tableau22[[#This Row],[nb postes C 2021]]</f>
        <v>0</v>
      </c>
      <c r="AA84" s="70">
        <f>Tableau22[[#This Row],[nb postes apprentis 2021]]</f>
        <v>0</v>
      </c>
      <c r="AB84" s="70">
        <f>SUM(Tableau22[[#This Row],[nb postes A cumul 2021]:[nb postes apprentis cumul 2021]])</f>
        <v>0</v>
      </c>
      <c r="AC84" s="75">
        <f>IF($S$2=N84,IF(O84="janvier",M84,M84*(13-MATCH(O84,'références '!$L$4:$L$15,0))/12),IF($S$2=P84,-M84*(13-MATCH(Q84,'références '!$L$4:$L$15,0))/12,IF($S$2=P84+1,-Q84,IF($S$2&gt;=N84,IF(SUM(O84:P84)=0,0,M84-Q84),0))))</f>
        <v>0</v>
      </c>
      <c r="AD84" s="75">
        <f>Tableau22[[#This Row],[montant DM 2021]]</f>
        <v>0</v>
      </c>
      <c r="AE84" s="73">
        <f>IF($AE$2=N84,IF(O84="janvier",C84,C84*(13-MATCH(O84,'références '!$L$4:$L$15,0))/12),IF($AE$2=P84,-C84*(13-MATCH(Q84,'références '!$L$4:$L$15,0))/12,IF($AE$2=P84+1,-Q84,IF($AE$2&gt;=N84,IF(SUM(O84:P84)=0,0,C84-X84),0))))</f>
        <v>0</v>
      </c>
      <c r="AF84" s="73">
        <f>IF($AE$2=N84,IF(O84="janvier",D84,D84*(13-MATCH(O84,'références '!$L$4:$L$15,0))/12),IF($AE$2=P84,-D84*(13-MATCH(Q84,'références '!$L$4:$L$15,0))/12,IF($AE$2=P84+1,-Q84,IF($AE$2&gt;=N84,IF(SUM(O84:P84)=0,0,D84-Y84),0))))</f>
        <v>0</v>
      </c>
      <c r="AG84" s="73">
        <f>IF($AE$2=N84,IF(O84="janvier",E84,E84*(13-MATCH(O84,'références '!$L$4:$L$15,0))/12),IF($AE$2=P84,-E84*(13-MATCH(Q84,'références '!$L$4:$L$15,0))/12,IF($AE$2=P84+1,-Q84,IF($AE$2&gt;=N84,IF(SUM(O84:P84)=0,0,E84-Z84),0))))</f>
        <v>0</v>
      </c>
      <c r="AH84" s="73">
        <f>IF($AE$2=N84,IF(O84="janvier",F84,F84*(13-MATCH(O84,'références '!$L$4:$L$15,0))/12),IF($AE$2=P84,-F84*(13-MATCH(Q84,'références '!$L$4:$L$15,0))/12,IF($AE$2=P84+1,-Q84,IF($AE$2&gt;=N84,IF(SUM(O84:P84)=0,0,F84-AA84),0))))</f>
        <v>0</v>
      </c>
      <c r="AI84" s="73">
        <f>SUM(AE84:AH84)</f>
        <v>0</v>
      </c>
      <c r="AJ84" s="70">
        <f>Tableau22[[#This Row],[nb postes A cumul 2021]]+Tableau22[[#This Row],[nb postes A 2022]]</f>
        <v>0</v>
      </c>
      <c r="AK84" s="70">
        <f>Tableau22[[#This Row],[nb postes B cumul 2021]]+Tableau22[[#This Row],[nb postes B 2022]]</f>
        <v>0</v>
      </c>
      <c r="AL84" s="70">
        <f>Tableau22[[#This Row],[nb postes C cumul 2021]]+Tableau22[[#This Row],[nb postes C 2022]]</f>
        <v>0</v>
      </c>
      <c r="AM84" s="70">
        <f>Tableau22[[#This Row],[nb postes apprentis cumul 2021]]+Tableau22[[#This Row],[nb postes apprentis 2022]]</f>
        <v>0</v>
      </c>
      <c r="AN84" s="70">
        <f>SUM(Tableau22[[#This Row],[nb postes A cumul 2021]:[nb postes apprentis cumul 2021]])</f>
        <v>0</v>
      </c>
      <c r="AO84" s="75">
        <f>IF($S$2=N84,IF(O84="janvier",M84,M84*(13-MATCH(O84,'références '!$L$4:$L$15,0))/12),IF($S$2=P84,-M84*(13-MATCH(Q84,'références '!$L$4:$L$15,0))/12,IF($S$2=P84+1,-Q84,IF($S$2&gt;=N84,IF(SUM(O84:P84)=0,0,M84-AC84),0))))</f>
        <v>0</v>
      </c>
      <c r="AP84" s="75">
        <f>Tableau22[[#This Row],[montant cumulé 2021]]+Tableau22[[#This Row],[montant BP 2022]]</f>
        <v>0</v>
      </c>
      <c r="AQ84" s="73" t="e">
        <f>IF($S$2=#REF!,IF(#REF!="janvier",R84,R84*(13-MATCH(#REF!,'références '!$L$4:$L$15,0))/12),IF($S$2=#REF!,-R84*(13-MATCH(#REF!,'références '!$L$4:$L$15,0))/12,IF($S$2=#REF!+1,-#REF!,IF($S$2&gt;=#REF!,IF(SUM(#REF!)=0,0,R84-#REF!),0))))</f>
        <v>#REF!</v>
      </c>
      <c r="AR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4" s="73" t="e">
        <f>SUM(AQ84:AT84)</f>
        <v>#REF!</v>
      </c>
      <c r="AV84" s="70"/>
      <c r="AW84" s="70"/>
      <c r="AX84" s="70"/>
      <c r="AY84" s="70"/>
      <c r="AZ84" s="70">
        <f>SUM(Tableau22[[#This Row],[nb postes A cumul 2021]:[nb postes apprentis cumul 2021]])</f>
        <v>0</v>
      </c>
      <c r="BA8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4" s="75">
        <f>Tableau22[[#This Row],[montant DM 2021]]</f>
        <v>0</v>
      </c>
      <c r="BC84" s="73">
        <f>IF($S$2=T84,IF(U84="janvier",#REF!,#REF!*(13-MATCH(U84,'références '!$L$4:$L$15,0))/12),IF($S$2=V84,-#REF!*(13-MATCH(W84,'références '!$L$4:$L$15,0))/12,IF($S$2=V84+1,-W84,IF($S$2&gt;=T84,IF(SUM(U84:V84)=0,0,#REF!-W84),0))))</f>
        <v>0</v>
      </c>
      <c r="BD84" s="73">
        <f>IF($S$2=T84,IF(U84="janvier",#REF!,#REF!*(13-MATCH(U84,'références '!$L$4:$L$15,0))/12),IF($S$2=V84,-#REF!*(13-MATCH(W84,'références '!$L$4:$L$15,0))/12,IF($S$2=V84+1,-W84,IF($S$2&gt;=T84,IF(SUM(U84:V84)=0,0,#REF!-W84),0))))</f>
        <v>0</v>
      </c>
      <c r="BE84" s="73">
        <f>IF($S$2=T84,IF(U84="janvier",#REF!,#REF!*(13-MATCH(U84,'références '!$L$4:$L$15,0))/12),IF($S$2=V84,-#REF!*(13-MATCH(W84,'références '!$L$4:$L$15,0))/12,IF($S$2=V84+1,-W84,IF($S$2&gt;=T84,IF(SUM(U84:V84)=0,0,#REF!-W84),0))))</f>
        <v>0</v>
      </c>
      <c r="BF84" s="73">
        <f>IF($S$2=T84,IF(U84="janvier",#REF!,#REF!*(13-MATCH(U84,'références '!$L$4:$L$15,0))/12),IF($S$2=V84,-#REF!*(13-MATCH(W84,'références '!$L$4:$L$15,0))/12,IF($S$2=V84+1,-W84,IF($S$2&gt;=T84,IF(SUM(U84:V84)=0,0,#REF!-W84),0))))</f>
        <v>0</v>
      </c>
      <c r="BG84" s="73">
        <f>SUM(BC84:BF84)</f>
        <v>0</v>
      </c>
      <c r="BH84" s="70"/>
      <c r="BI84" s="70"/>
      <c r="BJ84" s="70"/>
      <c r="BK84" s="70"/>
      <c r="BL84" s="70">
        <f>SUM(Tableau22[[#This Row],[nb postes A cumul 2021]:[nb postes apprentis cumul 2021]])</f>
        <v>0</v>
      </c>
      <c r="BM84" s="75">
        <f>IF($S$2=T84,IF(U84="janvier",#REF!,#REF!*(13-MATCH(U84,'références '!$L$4:$L$15,0))/12),IF($S$2=V84,-#REF!*(13-MATCH(W84,'références '!$L$4:$L$15,0))/12,IF($S$2=V84+1,-W84,IF($S$2&gt;=T84,IF(SUM(U84:V84)=0,0,#REF!-W84),0))))</f>
        <v>0</v>
      </c>
      <c r="BN84" s="75">
        <f>Tableau22[[#This Row],[montant DM 2021]]</f>
        <v>0</v>
      </c>
      <c r="BO84" s="73">
        <f>IF($S$2=AF84,IF(AG84="janvier",#REF!,#REF!*(13-MATCH(AG84,'références '!$L$4:$L$15,0))/12),IF($S$2=AH84,-#REF!*(13-MATCH(AI84,'références '!$L$4:$L$15,0))/12,IF($S$2=AH84+1,-AI84,IF($S$2&gt;=AF84,IF(SUM(AG84:AH84)=0,0,#REF!-AI84),0))))</f>
        <v>0</v>
      </c>
      <c r="BP84" s="73">
        <f>IF($S$2=AF84,IF(AG84="janvier",#REF!,#REF!*(13-MATCH(AG84,'références '!$L$4:$L$15,0))/12),IF($S$2=AH84,-#REF!*(13-MATCH(AI84,'références '!$L$4:$L$15,0))/12,IF($S$2=AH84+1,-AI84,IF($S$2&gt;=AF84,IF(SUM(AG84:AH84)=0,0,#REF!-AI84),0))))</f>
        <v>0</v>
      </c>
      <c r="BQ84" s="73">
        <f>IF($S$2=AF84,IF(AG84="janvier",#REF!,#REF!*(13-MATCH(AG84,'références '!$L$4:$L$15,0))/12),IF($S$2=AH84,-#REF!*(13-MATCH(AI84,'références '!$L$4:$L$15,0))/12,IF($S$2=AH84+1,-AI84,IF($S$2&gt;=AF84,IF(SUM(AG84:AH84)=0,0,#REF!-AI84),0))))</f>
        <v>0</v>
      </c>
      <c r="BR84" s="73">
        <f>IF($S$2=AF84,IF(AG84="janvier",#REF!,#REF!*(13-MATCH(AG84,'références '!$L$4:$L$15,0))/12),IF($S$2=AH84,-#REF!*(13-MATCH(AI84,'références '!$L$4:$L$15,0))/12,IF($S$2=AH84+1,-AI84,IF($S$2&gt;=AF84,IF(SUM(AG84:AH84)=0,0,#REF!-AI84),0))))</f>
        <v>0</v>
      </c>
      <c r="BS84" s="73">
        <f>SUM(BO84:BR84)</f>
        <v>0</v>
      </c>
      <c r="BT84" s="70"/>
      <c r="BU84" s="70"/>
      <c r="BV84" s="70"/>
      <c r="BW84" s="70"/>
      <c r="BX84" s="70">
        <f>SUM(Tableau22[[#This Row],[nb postes A cumul 2021]:[nb postes apprentis cumul 2021]])</f>
        <v>0</v>
      </c>
      <c r="BY84" s="75">
        <f>IF($S$2=AF84,IF(AG84="janvier",Z84,Z84*(13-MATCH(AG84,'références '!$L$4:$L$15,0))/12),IF($S$2=AH84,-Z84*(13-MATCH(AI84,'références '!$L$4:$L$15,0))/12,IF($S$2=AH84+1,-AI84,IF($S$2&gt;=AF84,IF(SUM(AG84:AH84)=0,0,Z84-AI84),0))))</f>
        <v>0</v>
      </c>
      <c r="BZ84" s="75">
        <f>Tableau22[[#This Row],[montant DM 2021]]</f>
        <v>0</v>
      </c>
      <c r="CA84" s="73" t="e">
        <f>IF($S$2=AR84,IF(AS84="janvier",X84,X84*(13-MATCH(AS84,'références '!$L$4:$L$15,0))/12),IF($S$2=AT84,-X84*(13-MATCH(AU84,'références '!$L$4:$L$15,0))/12,IF($S$2=AT84+1,-AU84,IF($S$2&gt;=AR84,IF(SUM(AS84:AT84)=0,0,X84-AU84),0))))</f>
        <v>#REF!</v>
      </c>
      <c r="CB84" s="73" t="e">
        <f>IF($S$2=AR84,IF(AS84="janvier",Y84,Y84*(13-MATCH(AS84,'références '!$L$4:$L$15,0))/12),IF($S$2=AT84,-Y84*(13-MATCH(AU84,'références '!$L$4:$L$15,0))/12,IF($S$2=AT84+1,-AU84,IF($S$2&gt;=AR84,IF(SUM(AS84:AT84)=0,0,Y84-AU84),0))))</f>
        <v>#REF!</v>
      </c>
      <c r="CC84" s="73" t="e">
        <f>IF($S$2=AR84,IF(AS84="janvier",Z84,Z84*(13-MATCH(AS84,'références '!$L$4:$L$15,0))/12),IF($S$2=AT84,-Z84*(13-MATCH(AU84,'références '!$L$4:$L$15,0))/12,IF($S$2=AT84+1,-AU84,IF($S$2&gt;=AR84,IF(SUM(AS84:AT84)=0,0,Z84-AU84),0))))</f>
        <v>#REF!</v>
      </c>
      <c r="CD84" s="73" t="e">
        <f>IF($S$2=AR84,IF(AS84="janvier",AA84,AA84*(13-MATCH(AS84,'références '!$L$4:$L$15,0))/12),IF($S$2=AT84,-AA84*(13-MATCH(AU84,'références '!$L$4:$L$15,0))/12,IF($S$2=AT84+1,-AU84,IF($S$2&gt;=AR84,IF(SUM(AS84:AT84)=0,0,AA84-AU84),0))))</f>
        <v>#REF!</v>
      </c>
      <c r="CE84" s="73" t="e">
        <f>SUM(CA84:CD84)</f>
        <v>#REF!</v>
      </c>
      <c r="CF84" s="70"/>
      <c r="CG84" s="70"/>
      <c r="CH84" s="70"/>
      <c r="CI84" s="70"/>
      <c r="CJ84" s="70">
        <f>SUM(Tableau22[[#This Row],[nb postes A cumul 2021]:[nb postes apprentis cumul 2021]])</f>
        <v>0</v>
      </c>
      <c r="CK84" s="75" t="e">
        <f>IF($S$2=AR84,IF(AS84="janvier",AL84,AL84*(13-MATCH(AS84,'références '!$L$4:$L$15,0))/12),IF($S$2=AT84,-AL84*(13-MATCH(AU84,'références '!$L$4:$L$15,0))/12,IF($S$2=AT84+1,-AU84,IF($S$2&gt;=AR84,IF(SUM(AS84:AT84)=0,0,AL84-AU84),0))))</f>
        <v>#REF!</v>
      </c>
      <c r="CL84" s="75">
        <f>Tableau22[[#This Row],[montant DM 2021]]</f>
        <v>0</v>
      </c>
      <c r="CM84" s="73">
        <f>IF($S$2=BD84,IF(BE84="janvier",AJ84,AJ84*(13-MATCH(BE84,'références '!$L$4:$L$15,0))/12),IF($S$2=BF84,-AJ84*(13-MATCH(BG84,'références '!$L$4:$L$15,0))/12,IF($S$2=BF84+1,-BG84,IF($S$2&gt;=BD84,IF(SUM(BE84:BF84)=0,0,AJ84-BG84),0))))</f>
        <v>0</v>
      </c>
      <c r="CN84" s="73">
        <f>IF($S$2=BD84,IF(BE84="janvier",AK84,AK84*(13-MATCH(BE84,'références '!$L$4:$L$15,0))/12),IF($S$2=BF84,-AK84*(13-MATCH(BG84,'références '!$L$4:$L$15,0))/12,IF($S$2=BF84+1,-BG84,IF($S$2&gt;=BD84,IF(SUM(BE84:BF84)=0,0,AK84-BG84),0))))</f>
        <v>0</v>
      </c>
      <c r="CO84" s="73">
        <f>IF($S$2=BD84,IF(BE84="janvier",AL84,AL84*(13-MATCH(BE84,'références '!$L$4:$L$15,0))/12),IF($S$2=BF84,-AL84*(13-MATCH(BG84,'références '!$L$4:$L$15,0))/12,IF($S$2=BF84+1,-BG84,IF($S$2&gt;=BD84,IF(SUM(BE84:BF84)=0,0,AL84-BG84),0))))</f>
        <v>0</v>
      </c>
      <c r="CP84" s="73">
        <f>IF($S$2=BD84,IF(BE84="janvier",AM84,AM84*(13-MATCH(BE84,'références '!$L$4:$L$15,0))/12),IF($S$2=BF84,-AM84*(13-MATCH(BG84,'références '!$L$4:$L$15,0))/12,IF($S$2=BF84+1,-BG84,IF($S$2&gt;=BD84,IF(SUM(BE84:BF84)=0,0,AM84-BG84),0))))</f>
        <v>0</v>
      </c>
      <c r="CQ84" s="73">
        <f>SUM(CM84:CP84)</f>
        <v>0</v>
      </c>
      <c r="CR84" s="70"/>
      <c r="CS84" s="70"/>
      <c r="CT84" s="70"/>
      <c r="CU84" s="70"/>
      <c r="CV84" s="70">
        <f>SUM(Tableau22[[#This Row],[nb postes A cumul 2021]:[nb postes apprentis cumul 2021]])</f>
        <v>0</v>
      </c>
      <c r="CW84" s="75">
        <f>IF($S$2=BD84,IF(BE84="janvier",AX84,AX84*(13-MATCH(BE84,'références '!$L$4:$L$15,0))/12),IF($S$2=BF84,-AX84*(13-MATCH(BG84,'références '!$L$4:$L$15,0))/12,IF($S$2=BF84+1,-BG84,IF($S$2&gt;=BD84,IF(SUM(BE84:BF84)=0,0,AX84-BG84),0))))</f>
        <v>0</v>
      </c>
      <c r="CX84" s="75">
        <f>Tableau22[[#This Row],[montant DM 2021]]</f>
        <v>0</v>
      </c>
    </row>
    <row r="85" spans="1:102" ht="75" customHeight="1" x14ac:dyDescent="0.25">
      <c r="A85" s="13"/>
      <c r="B85" s="13" t="s">
        <v>91</v>
      </c>
      <c r="C85" s="25">
        <v>5</v>
      </c>
      <c r="D85" s="25"/>
      <c r="E85" s="32">
        <v>6.5</v>
      </c>
      <c r="F85" s="32"/>
      <c r="G85" s="32">
        <f>SUM(C85:F85)</f>
        <v>11.5</v>
      </c>
      <c r="H85" s="13" t="s">
        <v>81</v>
      </c>
      <c r="I85" s="13" t="s">
        <v>78</v>
      </c>
      <c r="J85" s="26">
        <f>IF(H85="titulaire",IF(I85="technique",(C85*'références coût RH'!$C$2)+(D85*'références coût RH'!$C$3)+(E85*'références coût RH'!$C$4)+(F85*'références coût RH'!$B$5),
IF(I85="administrative",(C85*'références coût RH'!$D$2)+(D85*'références coût RH'!$D$3)+(E85*'références coût RH'!$D$4)+(F85*'références coût RH'!$B$5),
IF(I85="sanitaire",(C85*'références coût RH'!$E$2)+(D85*'références coût RH'!$E$3)+(E85*'références coût RH'!$E$4)+(F85*'références coût RH'!$B$5),
IF(I85="culturelle",(C85*'références coût RH'!$F$2)+(D85*'références coût RH'!$F$3)+(E85*'références coût RH'!$F$4)+(F85*'références coût RH'!$B$5),
IF(I85="sportive",(C85*'références coût RH'!$G$2)+(D85*'références coût RH'!$G$3)+(E85*'références coût RH'!$G$4)+(F85*'références coût RH'!$B$5),
IF(I85="animation",(C85*'références coût RH'!$H$2)+(D85*'références coût RH'!$H$3)+(E85*'références coût RH'!$H$4)+(F85*'références coût RH'!$B$5),
IF(I85="PM",(C85*'références coût RH'!$I$2)+(D85*'références coût RH'!$I$3)+(E85*'références coût RH'!$I$4)+(F85*'références coût RH'!$B$5),
IF(I85="",(C85*'références coût RH'!$B$2)+(D85*'références coût RH'!$B$3)+(E85*'références coût RH'!$B$4)+(F85*'références coût RH'!$B$5))))))))),
IF(I85="technique",(C85*'références coût RH'!$C$11)+(D85*'références coût RH'!$C$12)+(E85*'références coût RH'!$C$13)+(F85*'références coût RH'!$B$14),
IF(I85="administrative",(C85*'références coût RH'!$D$11)+(D85*'références coût RH'!$D$12)+(E85*'références coût RH'!$D$13)+(F85*'références coût RH'!$B$14),
IF(I85="sanitaire",(C85*'références coût RH'!$E$11)+(D85*'références coût RH'!$E$12)+(E85*'références coût RH'!$E$13)+(F85*'références coût RH'!$B$14),
IF(I85="culturelle",(C85*'références coût RH'!$F$11)+(D85*'références coût RH'!$F$12)+(E85*'références coût RH'!$F$13)+(F85*'références coût RH'!$B$14),
IF(I85="sportive",(C85*'références coût RH'!$BH$21)+(D85*'références coût RH'!$BH$22)+(E85*'références coût RH'!$BH$23)+(F85*'références coût RH'!$B$14),
IF(I85="animation",(C85*'références coût RH'!$H$11)+(D85*'références coût RH'!$H$12)+(E85*'références coût RH'!$H$13)+(F85*'références coût RH'!$B$14),
IF(I85="PM",(C85*'références coût RH'!$I$11)+(D85*'références coût RH'!$I$12)+(E85*'références coût RH'!$I$13)+(F85*'références coût RH'!$B$14),
IF(I85="",(C85*'références coût RH'!$B$11)+(D85*'références coût RH'!$B$12)+(E85*'références coût RH'!$B$13)+(F85*'références coût RH'!$B$14))))))))))</f>
        <v>509000</v>
      </c>
      <c r="K85" s="26"/>
      <c r="L85" s="26"/>
      <c r="M85" s="26">
        <f>Tableau22[[#This Row],[montant estimé 012]]+Tableau22[[#This Row],[Montant estimé 011 et 65]]+Tableau22[[#This Row],[Montant estimé recettes]]</f>
        <v>509000</v>
      </c>
      <c r="N85" s="49">
        <v>2026</v>
      </c>
      <c r="O85" s="13" t="s">
        <v>114</v>
      </c>
      <c r="P85" s="56"/>
      <c r="Q85" s="56"/>
      <c r="R85" s="13"/>
      <c r="S85" s="73">
        <f>IF($S$2=N85,IF(O85="janvier",C85,C85*(13-MATCH(O85,'références '!$L$4:$L$15,0))/12),IF($S$2=P85,-C85*(13-MATCH(Q85,'références '!$L$4:$L$15,0))/12,IF($S$2=P85+1,-Q85,IF($S$2&gt;=N85,IF(SUM(O85:P85)=0,0,C85-Q85),0))))</f>
        <v>0</v>
      </c>
      <c r="T85" s="73">
        <f>IF($S$2=N85,IF(O85="janvier",D85,D85*(13-MATCH(O85,'références '!$L$4:$L$15,0))/12),IF($S$2=P85,-D85*(13-MATCH(Q85,'références '!$L$4:$L$15,0))/12,IF($S$2=P85+1,-Q85,IF($S$2&gt;=N85,IF(SUM(O85:P85)=0,0,D85-Q85),0))))</f>
        <v>0</v>
      </c>
      <c r="U85" s="73">
        <f>IF($S$2=N85,IF(O85="janvier",E85,E85*(13-MATCH(O85,'références '!$L$4:$L$15,0))/12),IF($S$2=P85,-E85*(13-MATCH(Q85,'références '!$L$4:$L$15,0))/12,IF($S$2=P85+1,-Q85,IF($S$2&gt;=N85,IF(SUM(O85:P85)=0,0,E85-Q85),0))))</f>
        <v>0</v>
      </c>
      <c r="V85" s="73">
        <f>IF($S$2=N85,IF(O85="janvier",F85,F85*(13-MATCH(O85,'références '!$L$4:$L$15,0))/12),IF($S$2=P85,-F85*(13-MATCH(Q85,'références '!$L$4:$L$15,0))/12,IF($S$2=P85+1,-Q85,IF($S$2&gt;=N85,IF(SUM(O85:P85)=0,0,F85-Q85),0))))</f>
        <v>0</v>
      </c>
      <c r="W85" s="73">
        <f>SUM(S85:V85)</f>
        <v>0</v>
      </c>
      <c r="X85" s="70">
        <f>Tableau22[[#This Row],[nb postes A 2021]]</f>
        <v>0</v>
      </c>
      <c r="Y85" s="70">
        <f>Tableau22[[#This Row],[nb postes B 2021]]</f>
        <v>0</v>
      </c>
      <c r="Z85" s="70">
        <f>Tableau22[[#This Row],[nb postes C 2021]]</f>
        <v>0</v>
      </c>
      <c r="AA85" s="70">
        <f>Tableau22[[#This Row],[nb postes apprentis 2021]]</f>
        <v>0</v>
      </c>
      <c r="AB85" s="70">
        <f>SUM(Tableau22[[#This Row],[nb postes A cumul 2021]:[nb postes apprentis cumul 2021]])</f>
        <v>0</v>
      </c>
      <c r="AC85" s="75">
        <f>IF($S$2=N85,IF(O85="janvier",M85,M85*(13-MATCH(O85,'références '!$L$4:$L$15,0))/12),IF($S$2=P85,-M85*(13-MATCH(Q85,'références '!$L$4:$L$15,0))/12,IF($S$2=P85+1,-Q85,IF($S$2&gt;=N85,IF(SUM(O85:P85)=0,0,M85-Q85),0))))</f>
        <v>0</v>
      </c>
      <c r="AD85" s="75">
        <f>Tableau22[[#This Row],[montant DM 2021]]</f>
        <v>0</v>
      </c>
      <c r="AE85" s="73">
        <f>IF($AE$2=N85,IF(O85="janvier",C85,C85*(13-MATCH(O85,'références '!$L$4:$L$15,0))/12),IF($AE$2=P85,-C85*(13-MATCH(Q85,'références '!$L$4:$L$15,0))/12,IF($AE$2=P85+1,-Q85,IF($AE$2&gt;=N85,IF(SUM(O85:P85)=0,0,C85-X85),0))))</f>
        <v>0</v>
      </c>
      <c r="AF85" s="73">
        <f>IF($AE$2=N85,IF(O85="janvier",D85,D85*(13-MATCH(O85,'références '!$L$4:$L$15,0))/12),IF($AE$2=P85,-D85*(13-MATCH(Q85,'références '!$L$4:$L$15,0))/12,IF($AE$2=P85+1,-Q85,IF($AE$2&gt;=N85,IF(SUM(O85:P85)=0,0,D85-Y85),0))))</f>
        <v>0</v>
      </c>
      <c r="AG85" s="73">
        <f>IF($AE$2=N85,IF(O85="janvier",E85,E85*(13-MATCH(O85,'références '!$L$4:$L$15,0))/12),IF($AE$2=P85,-E85*(13-MATCH(Q85,'références '!$L$4:$L$15,0))/12,IF($AE$2=P85+1,-Q85,IF($AE$2&gt;=N85,IF(SUM(O85:P85)=0,0,E85-Z85),0))))</f>
        <v>0</v>
      </c>
      <c r="AH85" s="73">
        <f>IF($AE$2=N85,IF(O85="janvier",F85,F85*(13-MATCH(O85,'références '!$L$4:$L$15,0))/12),IF($AE$2=P85,-F85*(13-MATCH(Q85,'références '!$L$4:$L$15,0))/12,IF($AE$2=P85+1,-Q85,IF($AE$2&gt;=N85,IF(SUM(O85:P85)=0,0,F85-AA85),0))))</f>
        <v>0</v>
      </c>
      <c r="AI85" s="73">
        <f>SUM(AE85:AH85)</f>
        <v>0</v>
      </c>
      <c r="AJ85" s="70">
        <f>Tableau22[[#This Row],[nb postes A cumul 2021]]+Tableau22[[#This Row],[nb postes A 2022]]</f>
        <v>0</v>
      </c>
      <c r="AK85" s="70">
        <f>Tableau22[[#This Row],[nb postes B cumul 2021]]+Tableau22[[#This Row],[nb postes B 2022]]</f>
        <v>0</v>
      </c>
      <c r="AL85" s="70">
        <f>Tableau22[[#This Row],[nb postes C cumul 2021]]+Tableau22[[#This Row],[nb postes C 2022]]</f>
        <v>0</v>
      </c>
      <c r="AM85" s="70">
        <f>Tableau22[[#This Row],[nb postes apprentis cumul 2021]]+Tableau22[[#This Row],[nb postes apprentis 2022]]</f>
        <v>0</v>
      </c>
      <c r="AN85" s="70">
        <f>SUM(Tableau22[[#This Row],[nb postes A cumul 2021]:[nb postes apprentis cumul 2021]])</f>
        <v>0</v>
      </c>
      <c r="AO85" s="75">
        <f>IF($S$2=N85,IF(O85="janvier",M85,M85*(13-MATCH(O85,'références '!$L$4:$L$15,0))/12),IF($S$2=P85,-M85*(13-MATCH(Q85,'références '!$L$4:$L$15,0))/12,IF($S$2=P85+1,-Q85,IF($S$2&gt;=N85,IF(SUM(O85:P85)=0,0,M85-AC85),0))))</f>
        <v>0</v>
      </c>
      <c r="AP85" s="75">
        <f>Tableau22[[#This Row],[montant cumulé 2021]]+Tableau22[[#This Row],[montant BP 2022]]</f>
        <v>0</v>
      </c>
      <c r="AQ85" s="73" t="e">
        <f>IF($S$2=#REF!,IF(#REF!="janvier",R85,R85*(13-MATCH(#REF!,'références '!$L$4:$L$15,0))/12),IF($S$2=#REF!,-R85*(13-MATCH(#REF!,'références '!$L$4:$L$15,0))/12,IF($S$2=#REF!+1,-#REF!,IF($S$2&gt;=#REF!,IF(SUM(#REF!)=0,0,R85-#REF!),0))))</f>
        <v>#REF!</v>
      </c>
      <c r="AR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5" s="73" t="e">
        <f>SUM(AQ85:AT85)</f>
        <v>#REF!</v>
      </c>
      <c r="AV85" s="70"/>
      <c r="AW85" s="70"/>
      <c r="AX85" s="70"/>
      <c r="AY85" s="70"/>
      <c r="AZ85" s="70">
        <f>SUM(Tableau22[[#This Row],[nb postes A cumul 2021]:[nb postes apprentis cumul 2021]])</f>
        <v>0</v>
      </c>
      <c r="BA8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5" s="75">
        <f>Tableau22[[#This Row],[montant DM 2021]]</f>
        <v>0</v>
      </c>
      <c r="BC85" s="73">
        <f>IF($S$2=T85,IF(U85="janvier",#REF!,#REF!*(13-MATCH(U85,'références '!$L$4:$L$15,0))/12),IF($S$2=V85,-#REF!*(13-MATCH(W85,'références '!$L$4:$L$15,0))/12,IF($S$2=V85+1,-W85,IF($S$2&gt;=T85,IF(SUM(U85:V85)=0,0,#REF!-W85),0))))</f>
        <v>0</v>
      </c>
      <c r="BD85" s="73">
        <f>IF($S$2=T85,IF(U85="janvier",#REF!,#REF!*(13-MATCH(U85,'références '!$L$4:$L$15,0))/12),IF($S$2=V85,-#REF!*(13-MATCH(W85,'références '!$L$4:$L$15,0))/12,IF($S$2=V85+1,-W85,IF($S$2&gt;=T85,IF(SUM(U85:V85)=0,0,#REF!-W85),0))))</f>
        <v>0</v>
      </c>
      <c r="BE85" s="73">
        <f>IF($S$2=T85,IF(U85="janvier",#REF!,#REF!*(13-MATCH(U85,'références '!$L$4:$L$15,0))/12),IF($S$2=V85,-#REF!*(13-MATCH(W85,'références '!$L$4:$L$15,0))/12,IF($S$2=V85+1,-W85,IF($S$2&gt;=T85,IF(SUM(U85:V85)=0,0,#REF!-W85),0))))</f>
        <v>0</v>
      </c>
      <c r="BF85" s="73">
        <f>IF($S$2=T85,IF(U85="janvier",#REF!,#REF!*(13-MATCH(U85,'références '!$L$4:$L$15,0))/12),IF($S$2=V85,-#REF!*(13-MATCH(W85,'références '!$L$4:$L$15,0))/12,IF($S$2=V85+1,-W85,IF($S$2&gt;=T85,IF(SUM(U85:V85)=0,0,#REF!-W85),0))))</f>
        <v>0</v>
      </c>
      <c r="BG85" s="73">
        <f>SUM(BC85:BF85)</f>
        <v>0</v>
      </c>
      <c r="BH85" s="70"/>
      <c r="BI85" s="70"/>
      <c r="BJ85" s="70"/>
      <c r="BK85" s="70"/>
      <c r="BL85" s="70">
        <f>SUM(Tableau22[[#This Row],[nb postes A cumul 2021]:[nb postes apprentis cumul 2021]])</f>
        <v>0</v>
      </c>
      <c r="BM85" s="75">
        <f>IF($S$2=T85,IF(U85="janvier",#REF!,#REF!*(13-MATCH(U85,'références '!$L$4:$L$15,0))/12),IF($S$2=V85,-#REF!*(13-MATCH(W85,'références '!$L$4:$L$15,0))/12,IF($S$2=V85+1,-W85,IF($S$2&gt;=T85,IF(SUM(U85:V85)=0,0,#REF!-W85),0))))</f>
        <v>0</v>
      </c>
      <c r="BN85" s="75">
        <f>Tableau22[[#This Row],[montant DM 2021]]</f>
        <v>0</v>
      </c>
      <c r="BO85" s="73">
        <f>IF($S$2=AF85,IF(AG85="janvier",#REF!,#REF!*(13-MATCH(AG85,'références '!$L$4:$L$15,0))/12),IF($S$2=AH85,-#REF!*(13-MATCH(AI85,'références '!$L$4:$L$15,0))/12,IF($S$2=AH85+1,-AI85,IF($S$2&gt;=AF85,IF(SUM(AG85:AH85)=0,0,#REF!-AI85),0))))</f>
        <v>0</v>
      </c>
      <c r="BP85" s="73">
        <f>IF($S$2=AF85,IF(AG85="janvier",#REF!,#REF!*(13-MATCH(AG85,'références '!$L$4:$L$15,0))/12),IF($S$2=AH85,-#REF!*(13-MATCH(AI85,'références '!$L$4:$L$15,0))/12,IF($S$2=AH85+1,-AI85,IF($S$2&gt;=AF85,IF(SUM(AG85:AH85)=0,0,#REF!-AI85),0))))</f>
        <v>0</v>
      </c>
      <c r="BQ85" s="73">
        <f>IF($S$2=AF85,IF(AG85="janvier",#REF!,#REF!*(13-MATCH(AG85,'références '!$L$4:$L$15,0))/12),IF($S$2=AH85,-#REF!*(13-MATCH(AI85,'références '!$L$4:$L$15,0))/12,IF($S$2=AH85+1,-AI85,IF($S$2&gt;=AF85,IF(SUM(AG85:AH85)=0,0,#REF!-AI85),0))))</f>
        <v>0</v>
      </c>
      <c r="BR85" s="73">
        <f>IF($S$2=AF85,IF(AG85="janvier",#REF!,#REF!*(13-MATCH(AG85,'références '!$L$4:$L$15,0))/12),IF($S$2=AH85,-#REF!*(13-MATCH(AI85,'références '!$L$4:$L$15,0))/12,IF($S$2=AH85+1,-AI85,IF($S$2&gt;=AF85,IF(SUM(AG85:AH85)=0,0,#REF!-AI85),0))))</f>
        <v>0</v>
      </c>
      <c r="BS85" s="73">
        <f>SUM(BO85:BR85)</f>
        <v>0</v>
      </c>
      <c r="BT85" s="70"/>
      <c r="BU85" s="70"/>
      <c r="BV85" s="70"/>
      <c r="BW85" s="70"/>
      <c r="BX85" s="70">
        <f>SUM(Tableau22[[#This Row],[nb postes A cumul 2021]:[nb postes apprentis cumul 2021]])</f>
        <v>0</v>
      </c>
      <c r="BY85" s="75">
        <f>IF($S$2=AF85,IF(AG85="janvier",Z85,Z85*(13-MATCH(AG85,'références '!$L$4:$L$15,0))/12),IF($S$2=AH85,-Z85*(13-MATCH(AI85,'références '!$L$4:$L$15,0))/12,IF($S$2=AH85+1,-AI85,IF($S$2&gt;=AF85,IF(SUM(AG85:AH85)=0,0,Z85-AI85),0))))</f>
        <v>0</v>
      </c>
      <c r="BZ85" s="75">
        <f>Tableau22[[#This Row],[montant DM 2021]]</f>
        <v>0</v>
      </c>
      <c r="CA85" s="73" t="e">
        <f>IF($S$2=AR85,IF(AS85="janvier",X85,X85*(13-MATCH(AS85,'références '!$L$4:$L$15,0))/12),IF($S$2=AT85,-X85*(13-MATCH(AU85,'références '!$L$4:$L$15,0))/12,IF($S$2=AT85+1,-AU85,IF($S$2&gt;=AR85,IF(SUM(AS85:AT85)=0,0,X85-AU85),0))))</f>
        <v>#REF!</v>
      </c>
      <c r="CB85" s="73" t="e">
        <f>IF($S$2=AR85,IF(AS85="janvier",Y85,Y85*(13-MATCH(AS85,'références '!$L$4:$L$15,0))/12),IF($S$2=AT85,-Y85*(13-MATCH(AU85,'références '!$L$4:$L$15,0))/12,IF($S$2=AT85+1,-AU85,IF($S$2&gt;=AR85,IF(SUM(AS85:AT85)=0,0,Y85-AU85),0))))</f>
        <v>#REF!</v>
      </c>
      <c r="CC85" s="73" t="e">
        <f>IF($S$2=AR85,IF(AS85="janvier",Z85,Z85*(13-MATCH(AS85,'références '!$L$4:$L$15,0))/12),IF($S$2=AT85,-Z85*(13-MATCH(AU85,'références '!$L$4:$L$15,0))/12,IF($S$2=AT85+1,-AU85,IF($S$2&gt;=AR85,IF(SUM(AS85:AT85)=0,0,Z85-AU85),0))))</f>
        <v>#REF!</v>
      </c>
      <c r="CD85" s="73" t="e">
        <f>IF($S$2=AR85,IF(AS85="janvier",AA85,AA85*(13-MATCH(AS85,'références '!$L$4:$L$15,0))/12),IF($S$2=AT85,-AA85*(13-MATCH(AU85,'références '!$L$4:$L$15,0))/12,IF($S$2=AT85+1,-AU85,IF($S$2&gt;=AR85,IF(SUM(AS85:AT85)=0,0,AA85-AU85),0))))</f>
        <v>#REF!</v>
      </c>
      <c r="CE85" s="73" t="e">
        <f>SUM(CA85:CD85)</f>
        <v>#REF!</v>
      </c>
      <c r="CF85" s="70"/>
      <c r="CG85" s="70"/>
      <c r="CH85" s="70"/>
      <c r="CI85" s="70"/>
      <c r="CJ85" s="70">
        <f>SUM(Tableau22[[#This Row],[nb postes A cumul 2021]:[nb postes apprentis cumul 2021]])</f>
        <v>0</v>
      </c>
      <c r="CK85" s="75" t="e">
        <f>IF($S$2=AR85,IF(AS85="janvier",AL85,AL85*(13-MATCH(AS85,'références '!$L$4:$L$15,0))/12),IF($S$2=AT85,-AL85*(13-MATCH(AU85,'références '!$L$4:$L$15,0))/12,IF($S$2=AT85+1,-AU85,IF($S$2&gt;=AR85,IF(SUM(AS85:AT85)=0,0,AL85-AU85),0))))</f>
        <v>#REF!</v>
      </c>
      <c r="CL85" s="75">
        <f>Tableau22[[#This Row],[montant DM 2021]]</f>
        <v>0</v>
      </c>
      <c r="CM85" s="73">
        <f>IF($S$2=BD85,IF(BE85="janvier",AJ85,AJ85*(13-MATCH(BE85,'références '!$L$4:$L$15,0))/12),IF($S$2=BF85,-AJ85*(13-MATCH(BG85,'références '!$L$4:$L$15,0))/12,IF($S$2=BF85+1,-BG85,IF($S$2&gt;=BD85,IF(SUM(BE85:BF85)=0,0,AJ85-BG85),0))))</f>
        <v>0</v>
      </c>
      <c r="CN85" s="73">
        <f>IF($S$2=BD85,IF(BE85="janvier",AK85,AK85*(13-MATCH(BE85,'références '!$L$4:$L$15,0))/12),IF($S$2=BF85,-AK85*(13-MATCH(BG85,'références '!$L$4:$L$15,0))/12,IF($S$2=BF85+1,-BG85,IF($S$2&gt;=BD85,IF(SUM(BE85:BF85)=0,0,AK85-BG85),0))))</f>
        <v>0</v>
      </c>
      <c r="CO85" s="73">
        <f>IF($S$2=BD85,IF(BE85="janvier",AL85,AL85*(13-MATCH(BE85,'références '!$L$4:$L$15,0))/12),IF($S$2=BF85,-AL85*(13-MATCH(BG85,'références '!$L$4:$L$15,0))/12,IF($S$2=BF85+1,-BG85,IF($S$2&gt;=BD85,IF(SUM(BE85:BF85)=0,0,AL85-BG85),0))))</f>
        <v>0</v>
      </c>
      <c r="CP85" s="73">
        <f>IF($S$2=BD85,IF(BE85="janvier",AM85,AM85*(13-MATCH(BE85,'références '!$L$4:$L$15,0))/12),IF($S$2=BF85,-AM85*(13-MATCH(BG85,'références '!$L$4:$L$15,0))/12,IF($S$2=BF85+1,-BG85,IF($S$2&gt;=BD85,IF(SUM(BE85:BF85)=0,0,AM85-BG85),0))))</f>
        <v>0</v>
      </c>
      <c r="CQ85" s="73">
        <f>SUM(CM85:CP85)</f>
        <v>0</v>
      </c>
      <c r="CR85" s="70"/>
      <c r="CS85" s="70"/>
      <c r="CT85" s="70"/>
      <c r="CU85" s="70"/>
      <c r="CV85" s="70">
        <f>SUM(Tableau22[[#This Row],[nb postes A cumul 2021]:[nb postes apprentis cumul 2021]])</f>
        <v>0</v>
      </c>
      <c r="CW85" s="75">
        <f>IF($S$2=BD85,IF(BE85="janvier",AX85,AX85*(13-MATCH(BE85,'références '!$L$4:$L$15,0))/12),IF($S$2=BF85,-AX85*(13-MATCH(BG85,'références '!$L$4:$L$15,0))/12,IF($S$2=BF85+1,-BG85,IF($S$2&gt;=BD85,IF(SUM(BE85:BF85)=0,0,AX85-BG85),0))))</f>
        <v>0</v>
      </c>
      <c r="CX85" s="75">
        <f>Tableau22[[#This Row],[montant DM 2021]]</f>
        <v>0</v>
      </c>
    </row>
    <row r="86" spans="1:102" ht="112.5" customHeight="1" x14ac:dyDescent="0.25">
      <c r="A86" s="13"/>
      <c r="B86" s="13" t="s">
        <v>91</v>
      </c>
      <c r="C86" s="25"/>
      <c r="D86" s="25"/>
      <c r="E86" s="32">
        <v>2</v>
      </c>
      <c r="F86" s="32"/>
      <c r="G86" s="32">
        <f>SUM(C86:F86)</f>
        <v>2</v>
      </c>
      <c r="H86" s="13" t="s">
        <v>81</v>
      </c>
      <c r="I86" s="13" t="s">
        <v>77</v>
      </c>
      <c r="J86" s="26">
        <f>IF(H86="titulaire",IF(I86="technique",(C86*'références coût RH'!$C$2)+(D86*'références coût RH'!$C$3)+(E86*'références coût RH'!$C$4)+(F86*'références coût RH'!$B$5),
IF(I86="administrative",(C86*'références coût RH'!$D$2)+(D86*'références coût RH'!$D$3)+(E86*'références coût RH'!$D$4)+(F86*'références coût RH'!$B$5),
IF(I86="sanitaire",(C86*'références coût RH'!$E$2)+(D86*'références coût RH'!$E$3)+(E86*'références coût RH'!$E$4)+(F86*'références coût RH'!$B$5),
IF(I86="culturelle",(C86*'références coût RH'!$F$2)+(D86*'références coût RH'!$F$3)+(E86*'références coût RH'!$F$4)+(F86*'références coût RH'!$B$5),
IF(I86="sportive",(C86*'références coût RH'!$G$2)+(D86*'références coût RH'!$G$3)+(E86*'références coût RH'!$G$4)+(F86*'références coût RH'!$B$5),
IF(I86="animation",(C86*'références coût RH'!$H$2)+(D86*'références coût RH'!$H$3)+(E86*'références coût RH'!$H$4)+(F86*'références coût RH'!$B$5),
IF(I86="PM",(C86*'références coût RH'!$I$2)+(D86*'références coût RH'!$I$3)+(E86*'références coût RH'!$I$4)+(F86*'références coût RH'!$B$5),
IF(I86="",(C86*'références coût RH'!$B$2)+(D86*'références coût RH'!$B$3)+(E86*'références coût RH'!$B$4)+(F86*'références coût RH'!$B$5))))))))),
IF(I86="technique",(C86*'références coût RH'!$C$11)+(D86*'références coût RH'!$C$12)+(E86*'références coût RH'!$C$13)+(F86*'références coût RH'!$B$14),
IF(I86="administrative",(C86*'références coût RH'!$D$11)+(D86*'références coût RH'!$D$12)+(E86*'références coût RH'!$D$13)+(F86*'références coût RH'!$B$14),
IF(I86="sanitaire",(C86*'références coût RH'!$E$11)+(D86*'références coût RH'!$E$12)+(E86*'références coût RH'!$E$13)+(F86*'références coût RH'!$B$14),
IF(I86="culturelle",(C86*'références coût RH'!$F$11)+(D86*'références coût RH'!$F$12)+(E86*'références coût RH'!$F$13)+(F86*'références coût RH'!$B$14),
IF(I86="sportive",(C86*'références coût RH'!$BH$21)+(D86*'références coût RH'!$BH$22)+(E86*'références coût RH'!$BH$23)+(F86*'références coût RH'!$B$14),
IF(I86="animation",(C86*'références coût RH'!$H$11)+(D86*'références coût RH'!$H$12)+(E86*'références coût RH'!$H$13)+(F86*'références coût RH'!$B$14),
IF(I86="PM",(C86*'références coût RH'!$I$11)+(D86*'références coût RH'!$I$12)+(E86*'références coût RH'!$I$13)+(F86*'références coût RH'!$B$14),
IF(I86="",(C86*'références coût RH'!$B$11)+(D86*'références coût RH'!$B$12)+(E86*'références coût RH'!$B$13)+(F86*'références coût RH'!$B$14))))))))))</f>
        <v>76000</v>
      </c>
      <c r="K86" s="26"/>
      <c r="L86" s="26"/>
      <c r="M86" s="26">
        <f>Tableau22[[#This Row],[montant estimé 012]]+Tableau22[[#This Row],[Montant estimé 011 et 65]]+Tableau22[[#This Row],[Montant estimé recettes]]</f>
        <v>76000</v>
      </c>
      <c r="N86" s="49">
        <v>2023</v>
      </c>
      <c r="O86" s="13" t="s">
        <v>122</v>
      </c>
      <c r="P86" s="56"/>
      <c r="Q86" s="56"/>
      <c r="R86" s="13"/>
      <c r="S86" s="73">
        <f>IF($S$2=N86,IF(O86="janvier",C86,C86*(13-MATCH(O86,'références '!$L$4:$L$15,0))/12),IF($S$2=P86,-C86*(13-MATCH(Q86,'références '!$L$4:$L$15,0))/12,IF($S$2=P86+1,-Q86,IF($S$2&gt;=N86,IF(SUM(O86:P86)=0,0,C86-Q86),0))))</f>
        <v>0</v>
      </c>
      <c r="T86" s="73">
        <f>IF($S$2=N86,IF(O86="janvier",D86,D86*(13-MATCH(O86,'références '!$L$4:$L$15,0))/12),IF($S$2=P86,-D86*(13-MATCH(Q86,'références '!$L$4:$L$15,0))/12,IF($S$2=P86+1,-Q86,IF($S$2&gt;=N86,IF(SUM(O86:P86)=0,0,D86-Q86),0))))</f>
        <v>0</v>
      </c>
      <c r="U86" s="73">
        <f>IF($S$2=N86,IF(O86="janvier",E86,E86*(13-MATCH(O86,'références '!$L$4:$L$15,0))/12),IF($S$2=P86,-E86*(13-MATCH(Q86,'références '!$L$4:$L$15,0))/12,IF($S$2=P86+1,-Q86,IF($S$2&gt;=N86,IF(SUM(O86:P86)=0,0,E86-Q86),0))))</f>
        <v>0</v>
      </c>
      <c r="V86" s="73">
        <f>IF($S$2=N86,IF(O86="janvier",F86,F86*(13-MATCH(O86,'références '!$L$4:$L$15,0))/12),IF($S$2=P86,-F86*(13-MATCH(Q86,'références '!$L$4:$L$15,0))/12,IF($S$2=P86+1,-Q86,IF($S$2&gt;=N86,IF(SUM(O86:P86)=0,0,F86-Q86),0))))</f>
        <v>0</v>
      </c>
      <c r="W86" s="73">
        <f>SUM(S86:V86)</f>
        <v>0</v>
      </c>
      <c r="X86" s="70">
        <f>Tableau22[[#This Row],[nb postes A 2021]]</f>
        <v>0</v>
      </c>
      <c r="Y86" s="70">
        <f>Tableau22[[#This Row],[nb postes B 2021]]</f>
        <v>0</v>
      </c>
      <c r="Z86" s="70">
        <f>Tableau22[[#This Row],[nb postes C 2021]]</f>
        <v>0</v>
      </c>
      <c r="AA86" s="70">
        <f>Tableau22[[#This Row],[nb postes apprentis 2021]]</f>
        <v>0</v>
      </c>
      <c r="AB86" s="70">
        <f>SUM(Tableau22[[#This Row],[nb postes A cumul 2021]:[nb postes apprentis cumul 2021]])</f>
        <v>0</v>
      </c>
      <c r="AC86" s="75">
        <f>IF($S$2=N86,IF(O86="janvier",M86,M86*(13-MATCH(O86,'références '!$L$4:$L$15,0))/12),IF($S$2=P86,-M86*(13-MATCH(Q86,'références '!$L$4:$L$15,0))/12,IF($S$2=P86+1,-Q86,IF($S$2&gt;=N86,IF(SUM(O86:P86)=0,0,M86-Q86),0))))</f>
        <v>0</v>
      </c>
      <c r="AD86" s="75">
        <f>Tableau22[[#This Row],[montant DM 2021]]</f>
        <v>0</v>
      </c>
      <c r="AE86" s="73">
        <f>IF($AE$2=N86,IF(O86="janvier",C86,C86*(13-MATCH(O86,'références '!$L$4:$L$15,0))/12),IF($AE$2=P86,-C86*(13-MATCH(Q86,'références '!$L$4:$L$15,0))/12,IF($AE$2=P86+1,-Q86,IF($AE$2&gt;=N86,IF(SUM(O86:P86)=0,0,C86-X86),0))))</f>
        <v>0</v>
      </c>
      <c r="AF86" s="73">
        <f>IF($AE$2=N86,IF(O86="janvier",D86,D86*(13-MATCH(O86,'références '!$L$4:$L$15,0))/12),IF($AE$2=P86,-D86*(13-MATCH(Q86,'références '!$L$4:$L$15,0))/12,IF($AE$2=P86+1,-Q86,IF($AE$2&gt;=N86,IF(SUM(O86:P86)=0,0,D86-Y86),0))))</f>
        <v>0</v>
      </c>
      <c r="AG86" s="73">
        <f>IF($AE$2=N86,IF(O86="janvier",E86,E86*(13-MATCH(O86,'références '!$L$4:$L$15,0))/12),IF($AE$2=P86,-E86*(13-MATCH(Q86,'références '!$L$4:$L$15,0))/12,IF($AE$2=P86+1,-Q86,IF($AE$2&gt;=N86,IF(SUM(O86:P86)=0,0,E86-Z86),0))))</f>
        <v>0</v>
      </c>
      <c r="AH86" s="73">
        <f>IF($AE$2=N86,IF(O86="janvier",F86,F86*(13-MATCH(O86,'références '!$L$4:$L$15,0))/12),IF($AE$2=P86,-F86*(13-MATCH(Q86,'références '!$L$4:$L$15,0))/12,IF($AE$2=P86+1,-Q86,IF($AE$2&gt;=N86,IF(SUM(O86:P86)=0,0,F86-AA86),0))))</f>
        <v>0</v>
      </c>
      <c r="AI86" s="73">
        <f>SUM(AE86:AH86)</f>
        <v>0</v>
      </c>
      <c r="AJ86" s="70">
        <f>Tableau22[[#This Row],[nb postes A cumul 2021]]+Tableau22[[#This Row],[nb postes A 2022]]</f>
        <v>0</v>
      </c>
      <c r="AK86" s="70">
        <f>Tableau22[[#This Row],[nb postes B cumul 2021]]+Tableau22[[#This Row],[nb postes B 2022]]</f>
        <v>0</v>
      </c>
      <c r="AL86" s="70">
        <f>Tableau22[[#This Row],[nb postes C cumul 2021]]+Tableau22[[#This Row],[nb postes C 2022]]</f>
        <v>0</v>
      </c>
      <c r="AM86" s="70">
        <f>Tableau22[[#This Row],[nb postes apprentis cumul 2021]]+Tableau22[[#This Row],[nb postes apprentis 2022]]</f>
        <v>0</v>
      </c>
      <c r="AN86" s="70">
        <f>SUM(Tableau22[[#This Row],[nb postes A cumul 2021]:[nb postes apprentis cumul 2021]])</f>
        <v>0</v>
      </c>
      <c r="AO86" s="75">
        <f>IF($S$2=N86,IF(O86="janvier",M86,M86*(13-MATCH(O86,'références '!$L$4:$L$15,0))/12),IF($S$2=P86,-M86*(13-MATCH(Q86,'références '!$L$4:$L$15,0))/12,IF($S$2=P86+1,-Q86,IF($S$2&gt;=N86,IF(SUM(O86:P86)=0,0,M86-AC86),0))))</f>
        <v>0</v>
      </c>
      <c r="AP86" s="75">
        <f>Tableau22[[#This Row],[montant cumulé 2021]]+Tableau22[[#This Row],[montant BP 2022]]</f>
        <v>0</v>
      </c>
      <c r="AQ86" s="73" t="e">
        <f>IF($S$2=#REF!,IF(#REF!="janvier",R86,R86*(13-MATCH(#REF!,'références '!$L$4:$L$15,0))/12),IF($S$2=#REF!,-R86*(13-MATCH(#REF!,'références '!$L$4:$L$15,0))/12,IF($S$2=#REF!+1,-#REF!,IF($S$2&gt;=#REF!,IF(SUM(#REF!)=0,0,R86-#REF!),0))))</f>
        <v>#REF!</v>
      </c>
      <c r="AR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6" s="73" t="e">
        <f>SUM(AQ86:AT86)</f>
        <v>#REF!</v>
      </c>
      <c r="AV86" s="70"/>
      <c r="AW86" s="70"/>
      <c r="AX86" s="70"/>
      <c r="AY86" s="70"/>
      <c r="AZ86" s="70">
        <f>SUM(Tableau22[[#This Row],[nb postes A cumul 2021]:[nb postes apprentis cumul 2021]])</f>
        <v>0</v>
      </c>
      <c r="BA8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6" s="75">
        <f>Tableau22[[#This Row],[montant DM 2021]]</f>
        <v>0</v>
      </c>
      <c r="BC86" s="73">
        <f>IF($S$2=T86,IF(U86="janvier",#REF!,#REF!*(13-MATCH(U86,'références '!$L$4:$L$15,0))/12),IF($S$2=V86,-#REF!*(13-MATCH(W86,'références '!$L$4:$L$15,0))/12,IF($S$2=V86+1,-W86,IF($S$2&gt;=T86,IF(SUM(U86:V86)=0,0,#REF!-W86),0))))</f>
        <v>0</v>
      </c>
      <c r="BD86" s="73">
        <f>IF($S$2=T86,IF(U86="janvier",#REF!,#REF!*(13-MATCH(U86,'références '!$L$4:$L$15,0))/12),IF($S$2=V86,-#REF!*(13-MATCH(W86,'références '!$L$4:$L$15,0))/12,IF($S$2=V86+1,-W86,IF($S$2&gt;=T86,IF(SUM(U86:V86)=0,0,#REF!-W86),0))))</f>
        <v>0</v>
      </c>
      <c r="BE86" s="73">
        <f>IF($S$2=T86,IF(U86="janvier",#REF!,#REF!*(13-MATCH(U86,'références '!$L$4:$L$15,0))/12),IF($S$2=V86,-#REF!*(13-MATCH(W86,'références '!$L$4:$L$15,0))/12,IF($S$2=V86+1,-W86,IF($S$2&gt;=T86,IF(SUM(U86:V86)=0,0,#REF!-W86),0))))</f>
        <v>0</v>
      </c>
      <c r="BF86" s="73">
        <f>IF($S$2=T86,IF(U86="janvier",#REF!,#REF!*(13-MATCH(U86,'références '!$L$4:$L$15,0))/12),IF($S$2=V86,-#REF!*(13-MATCH(W86,'références '!$L$4:$L$15,0))/12,IF($S$2=V86+1,-W86,IF($S$2&gt;=T86,IF(SUM(U86:V86)=0,0,#REF!-W86),0))))</f>
        <v>0</v>
      </c>
      <c r="BG86" s="73">
        <f>SUM(BC86:BF86)</f>
        <v>0</v>
      </c>
      <c r="BH86" s="70"/>
      <c r="BI86" s="70"/>
      <c r="BJ86" s="70"/>
      <c r="BK86" s="70"/>
      <c r="BL86" s="70">
        <f>SUM(Tableau22[[#This Row],[nb postes A cumul 2021]:[nb postes apprentis cumul 2021]])</f>
        <v>0</v>
      </c>
      <c r="BM86" s="75">
        <f>IF($S$2=T86,IF(U86="janvier",#REF!,#REF!*(13-MATCH(U86,'références '!$L$4:$L$15,0))/12),IF($S$2=V86,-#REF!*(13-MATCH(W86,'références '!$L$4:$L$15,0))/12,IF($S$2=V86+1,-W86,IF($S$2&gt;=T86,IF(SUM(U86:V86)=0,0,#REF!-W86),0))))</f>
        <v>0</v>
      </c>
      <c r="BN86" s="75">
        <f>Tableau22[[#This Row],[montant DM 2021]]</f>
        <v>0</v>
      </c>
      <c r="BO86" s="73">
        <f>IF($S$2=AF86,IF(AG86="janvier",#REF!,#REF!*(13-MATCH(AG86,'références '!$L$4:$L$15,0))/12),IF($S$2=AH86,-#REF!*(13-MATCH(AI86,'références '!$L$4:$L$15,0))/12,IF($S$2=AH86+1,-AI86,IF($S$2&gt;=AF86,IF(SUM(AG86:AH86)=0,0,#REF!-AI86),0))))</f>
        <v>0</v>
      </c>
      <c r="BP86" s="73">
        <f>IF($S$2=AF86,IF(AG86="janvier",#REF!,#REF!*(13-MATCH(AG86,'références '!$L$4:$L$15,0))/12),IF($S$2=AH86,-#REF!*(13-MATCH(AI86,'références '!$L$4:$L$15,0))/12,IF($S$2=AH86+1,-AI86,IF($S$2&gt;=AF86,IF(SUM(AG86:AH86)=0,0,#REF!-AI86),0))))</f>
        <v>0</v>
      </c>
      <c r="BQ86" s="73">
        <f>IF($S$2=AF86,IF(AG86="janvier",#REF!,#REF!*(13-MATCH(AG86,'références '!$L$4:$L$15,0))/12),IF($S$2=AH86,-#REF!*(13-MATCH(AI86,'références '!$L$4:$L$15,0))/12,IF($S$2=AH86+1,-AI86,IF($S$2&gt;=AF86,IF(SUM(AG86:AH86)=0,0,#REF!-AI86),0))))</f>
        <v>0</v>
      </c>
      <c r="BR86" s="73">
        <f>IF($S$2=AF86,IF(AG86="janvier",#REF!,#REF!*(13-MATCH(AG86,'références '!$L$4:$L$15,0))/12),IF($S$2=AH86,-#REF!*(13-MATCH(AI86,'références '!$L$4:$L$15,0))/12,IF($S$2=AH86+1,-AI86,IF($S$2&gt;=AF86,IF(SUM(AG86:AH86)=0,0,#REF!-AI86),0))))</f>
        <v>0</v>
      </c>
      <c r="BS86" s="73">
        <f>SUM(BO86:BR86)</f>
        <v>0</v>
      </c>
      <c r="BT86" s="70"/>
      <c r="BU86" s="70"/>
      <c r="BV86" s="70"/>
      <c r="BW86" s="70"/>
      <c r="BX86" s="70">
        <f>SUM(Tableau22[[#This Row],[nb postes A cumul 2021]:[nb postes apprentis cumul 2021]])</f>
        <v>0</v>
      </c>
      <c r="BY86" s="75">
        <f>IF($S$2=AF86,IF(AG86="janvier",Z86,Z86*(13-MATCH(AG86,'références '!$L$4:$L$15,0))/12),IF($S$2=AH86,-Z86*(13-MATCH(AI86,'références '!$L$4:$L$15,0))/12,IF($S$2=AH86+1,-AI86,IF($S$2&gt;=AF86,IF(SUM(AG86:AH86)=0,0,Z86-AI86),0))))</f>
        <v>0</v>
      </c>
      <c r="BZ86" s="75">
        <f>Tableau22[[#This Row],[montant DM 2021]]</f>
        <v>0</v>
      </c>
      <c r="CA86" s="73" t="e">
        <f>IF($S$2=AR86,IF(AS86="janvier",X86,X86*(13-MATCH(AS86,'références '!$L$4:$L$15,0))/12),IF($S$2=AT86,-X86*(13-MATCH(AU86,'références '!$L$4:$L$15,0))/12,IF($S$2=AT86+1,-AU86,IF($S$2&gt;=AR86,IF(SUM(AS86:AT86)=0,0,X86-AU86),0))))</f>
        <v>#REF!</v>
      </c>
      <c r="CB86" s="73" t="e">
        <f>IF($S$2=AR86,IF(AS86="janvier",Y86,Y86*(13-MATCH(AS86,'références '!$L$4:$L$15,0))/12),IF($S$2=AT86,-Y86*(13-MATCH(AU86,'références '!$L$4:$L$15,0))/12,IF($S$2=AT86+1,-AU86,IF($S$2&gt;=AR86,IF(SUM(AS86:AT86)=0,0,Y86-AU86),0))))</f>
        <v>#REF!</v>
      </c>
      <c r="CC86" s="73" t="e">
        <f>IF($S$2=AR86,IF(AS86="janvier",Z86,Z86*(13-MATCH(AS86,'références '!$L$4:$L$15,0))/12),IF($S$2=AT86,-Z86*(13-MATCH(AU86,'références '!$L$4:$L$15,0))/12,IF($S$2=AT86+1,-AU86,IF($S$2&gt;=AR86,IF(SUM(AS86:AT86)=0,0,Z86-AU86),0))))</f>
        <v>#REF!</v>
      </c>
      <c r="CD86" s="73" t="e">
        <f>IF($S$2=AR86,IF(AS86="janvier",AA86,AA86*(13-MATCH(AS86,'références '!$L$4:$L$15,0))/12),IF($S$2=AT86,-AA86*(13-MATCH(AU86,'références '!$L$4:$L$15,0))/12,IF($S$2=AT86+1,-AU86,IF($S$2&gt;=AR86,IF(SUM(AS86:AT86)=0,0,AA86-AU86),0))))</f>
        <v>#REF!</v>
      </c>
      <c r="CE86" s="73" t="e">
        <f>SUM(CA86:CD86)</f>
        <v>#REF!</v>
      </c>
      <c r="CF86" s="70"/>
      <c r="CG86" s="70"/>
      <c r="CH86" s="70"/>
      <c r="CI86" s="70"/>
      <c r="CJ86" s="70">
        <f>SUM(Tableau22[[#This Row],[nb postes A cumul 2021]:[nb postes apprentis cumul 2021]])</f>
        <v>0</v>
      </c>
      <c r="CK86" s="75" t="e">
        <f>IF($S$2=AR86,IF(AS86="janvier",AL86,AL86*(13-MATCH(AS86,'références '!$L$4:$L$15,0))/12),IF($S$2=AT86,-AL86*(13-MATCH(AU86,'références '!$L$4:$L$15,0))/12,IF($S$2=AT86+1,-AU86,IF($S$2&gt;=AR86,IF(SUM(AS86:AT86)=0,0,AL86-AU86),0))))</f>
        <v>#REF!</v>
      </c>
      <c r="CL86" s="75">
        <f>Tableau22[[#This Row],[montant DM 2021]]</f>
        <v>0</v>
      </c>
      <c r="CM86" s="73">
        <f>IF($S$2=BD86,IF(BE86="janvier",AJ86,AJ86*(13-MATCH(BE86,'références '!$L$4:$L$15,0))/12),IF($S$2=BF86,-AJ86*(13-MATCH(BG86,'références '!$L$4:$L$15,0))/12,IF($S$2=BF86+1,-BG86,IF($S$2&gt;=BD86,IF(SUM(BE86:BF86)=0,0,AJ86-BG86),0))))</f>
        <v>0</v>
      </c>
      <c r="CN86" s="73">
        <f>IF($S$2=BD86,IF(BE86="janvier",AK86,AK86*(13-MATCH(BE86,'références '!$L$4:$L$15,0))/12),IF($S$2=BF86,-AK86*(13-MATCH(BG86,'références '!$L$4:$L$15,0))/12,IF($S$2=BF86+1,-BG86,IF($S$2&gt;=BD86,IF(SUM(BE86:BF86)=0,0,AK86-BG86),0))))</f>
        <v>0</v>
      </c>
      <c r="CO86" s="73">
        <f>IF($S$2=BD86,IF(BE86="janvier",AL86,AL86*(13-MATCH(BE86,'références '!$L$4:$L$15,0))/12),IF($S$2=BF86,-AL86*(13-MATCH(BG86,'références '!$L$4:$L$15,0))/12,IF($S$2=BF86+1,-BG86,IF($S$2&gt;=BD86,IF(SUM(BE86:BF86)=0,0,AL86-BG86),0))))</f>
        <v>0</v>
      </c>
      <c r="CP86" s="73">
        <f>IF($S$2=BD86,IF(BE86="janvier",AM86,AM86*(13-MATCH(BE86,'références '!$L$4:$L$15,0))/12),IF($S$2=BF86,-AM86*(13-MATCH(BG86,'références '!$L$4:$L$15,0))/12,IF($S$2=BF86+1,-BG86,IF($S$2&gt;=BD86,IF(SUM(BE86:BF86)=0,0,AM86-BG86),0))))</f>
        <v>0</v>
      </c>
      <c r="CQ86" s="73">
        <f>SUM(CM86:CP86)</f>
        <v>0</v>
      </c>
      <c r="CR86" s="70"/>
      <c r="CS86" s="70"/>
      <c r="CT86" s="70"/>
      <c r="CU86" s="70"/>
      <c r="CV86" s="70">
        <f>SUM(Tableau22[[#This Row],[nb postes A cumul 2021]:[nb postes apprentis cumul 2021]])</f>
        <v>0</v>
      </c>
      <c r="CW86" s="75">
        <f>IF($S$2=BD86,IF(BE86="janvier",AX86,AX86*(13-MATCH(BE86,'références '!$L$4:$L$15,0))/12),IF($S$2=BF86,-AX86*(13-MATCH(BG86,'références '!$L$4:$L$15,0))/12,IF($S$2=BF86+1,-BG86,IF($S$2&gt;=BD86,IF(SUM(BE86:BF86)=0,0,AX86-BG86),0))))</f>
        <v>0</v>
      </c>
      <c r="CX86" s="75">
        <f>Tableau22[[#This Row],[montant DM 2021]]</f>
        <v>0</v>
      </c>
    </row>
    <row r="87" spans="1:102" x14ac:dyDescent="0.25">
      <c r="A87" s="13"/>
      <c r="B87" s="13" t="s">
        <v>91</v>
      </c>
      <c r="C87" s="25"/>
      <c r="D87" s="25"/>
      <c r="E87" s="32">
        <v>4</v>
      </c>
      <c r="F87" s="32"/>
      <c r="G87" s="32">
        <f>SUM(C87:F87)</f>
        <v>4</v>
      </c>
      <c r="H87" s="13" t="s">
        <v>81</v>
      </c>
      <c r="I87" s="13" t="s">
        <v>77</v>
      </c>
      <c r="J87" s="26">
        <f>IF(H87="titulaire",IF(I87="technique",(C87*'références coût RH'!$C$2)+(D87*'références coût RH'!$C$3)+(E87*'références coût RH'!$C$4)+(F87*'références coût RH'!$B$5),
IF(I87="administrative",(C87*'références coût RH'!$D$2)+(D87*'références coût RH'!$D$3)+(E87*'références coût RH'!$D$4)+(F87*'références coût RH'!$B$5),
IF(I87="sanitaire",(C87*'références coût RH'!$E$2)+(D87*'références coût RH'!$E$3)+(E87*'références coût RH'!$E$4)+(F87*'références coût RH'!$B$5),
IF(I87="culturelle",(C87*'références coût RH'!$F$2)+(D87*'références coût RH'!$F$3)+(E87*'références coût RH'!$F$4)+(F87*'références coût RH'!$B$5),
IF(I87="sportive",(C87*'références coût RH'!$G$2)+(D87*'références coût RH'!$G$3)+(E87*'références coût RH'!$G$4)+(F87*'références coût RH'!$B$5),
IF(I87="animation",(C87*'références coût RH'!$H$2)+(D87*'références coût RH'!$H$3)+(E87*'références coût RH'!$H$4)+(F87*'références coût RH'!$B$5),
IF(I87="PM",(C87*'références coût RH'!$I$2)+(D87*'références coût RH'!$I$3)+(E87*'références coût RH'!$I$4)+(F87*'références coût RH'!$B$5),
IF(I87="",(C87*'références coût RH'!$B$2)+(D87*'références coût RH'!$B$3)+(E87*'références coût RH'!$B$4)+(F87*'références coût RH'!$B$5))))))))),
IF(I87="technique",(C87*'références coût RH'!$C$11)+(D87*'références coût RH'!$C$12)+(E87*'références coût RH'!$C$13)+(F87*'références coût RH'!$B$14),
IF(I87="administrative",(C87*'références coût RH'!$D$11)+(D87*'références coût RH'!$D$12)+(E87*'références coût RH'!$D$13)+(F87*'références coût RH'!$B$14),
IF(I87="sanitaire",(C87*'références coût RH'!$E$11)+(D87*'références coût RH'!$E$12)+(E87*'références coût RH'!$E$13)+(F87*'références coût RH'!$B$14),
IF(I87="culturelle",(C87*'références coût RH'!$F$11)+(D87*'références coût RH'!$F$12)+(E87*'références coût RH'!$F$13)+(F87*'références coût RH'!$B$14),
IF(I87="sportive",(C87*'références coût RH'!$BH$21)+(D87*'références coût RH'!$BH$22)+(E87*'références coût RH'!$BH$23)+(F87*'références coût RH'!$B$14),
IF(I87="animation",(C87*'références coût RH'!$H$11)+(D87*'références coût RH'!$H$12)+(E87*'références coût RH'!$H$13)+(F87*'références coût RH'!$B$14),
IF(I87="PM",(C87*'références coût RH'!$I$11)+(D87*'références coût RH'!$I$12)+(E87*'références coût RH'!$I$13)+(F87*'références coût RH'!$B$14),
IF(I87="",(C87*'références coût RH'!$B$11)+(D87*'références coût RH'!$B$12)+(E87*'références coût RH'!$B$13)+(F87*'références coût RH'!$B$14))))))))))</f>
        <v>152000</v>
      </c>
      <c r="K87" s="26"/>
      <c r="L87" s="26"/>
      <c r="M87" s="26">
        <f>Tableau22[[#This Row],[montant estimé 012]]+Tableau22[[#This Row],[Montant estimé 011 et 65]]+Tableau22[[#This Row],[Montant estimé recettes]]</f>
        <v>152000</v>
      </c>
      <c r="N87" s="49">
        <v>2024</v>
      </c>
      <c r="O87" s="13" t="s">
        <v>114</v>
      </c>
      <c r="P87" s="56"/>
      <c r="Q87" s="56"/>
      <c r="R87" s="13"/>
      <c r="S87" s="73">
        <f>IF($S$2=N87,IF(O87="janvier",C87,C87*(13-MATCH(O87,'références '!$L$4:$L$15,0))/12),IF($S$2=P87,-C87*(13-MATCH(Q87,'références '!$L$4:$L$15,0))/12,IF($S$2=P87+1,-Q87,IF($S$2&gt;=N87,IF(SUM(O87:P87)=0,0,C87-Q87),0))))</f>
        <v>0</v>
      </c>
      <c r="T87" s="73">
        <f>IF($S$2=N87,IF(O87="janvier",D87,D87*(13-MATCH(O87,'références '!$L$4:$L$15,0))/12),IF($S$2=P87,-D87*(13-MATCH(Q87,'références '!$L$4:$L$15,0))/12,IF($S$2=P87+1,-Q87,IF($S$2&gt;=N87,IF(SUM(O87:P87)=0,0,D87-Q87),0))))</f>
        <v>0</v>
      </c>
      <c r="U87" s="73">
        <f>IF($S$2=N87,IF(O87="janvier",E87,E87*(13-MATCH(O87,'références '!$L$4:$L$15,0))/12),IF($S$2=P87,-E87*(13-MATCH(Q87,'références '!$L$4:$L$15,0))/12,IF($S$2=P87+1,-Q87,IF($S$2&gt;=N87,IF(SUM(O87:P87)=0,0,E87-Q87),0))))</f>
        <v>0</v>
      </c>
      <c r="V87" s="73">
        <f>IF($S$2=N87,IF(O87="janvier",F87,F87*(13-MATCH(O87,'références '!$L$4:$L$15,0))/12),IF($S$2=P87,-F87*(13-MATCH(Q87,'références '!$L$4:$L$15,0))/12,IF($S$2=P87+1,-Q87,IF($S$2&gt;=N87,IF(SUM(O87:P87)=0,0,F87-Q87),0))))</f>
        <v>0</v>
      </c>
      <c r="W87" s="73">
        <f>SUM(S87:V87)</f>
        <v>0</v>
      </c>
      <c r="X87" s="70">
        <f>Tableau22[[#This Row],[nb postes A 2021]]</f>
        <v>0</v>
      </c>
      <c r="Y87" s="70">
        <f>Tableau22[[#This Row],[nb postes B 2021]]</f>
        <v>0</v>
      </c>
      <c r="Z87" s="70">
        <f>Tableau22[[#This Row],[nb postes C 2021]]</f>
        <v>0</v>
      </c>
      <c r="AA87" s="70">
        <f>Tableau22[[#This Row],[nb postes apprentis 2021]]</f>
        <v>0</v>
      </c>
      <c r="AB87" s="70">
        <f>SUM(Tableau22[[#This Row],[nb postes A cumul 2021]:[nb postes apprentis cumul 2021]])</f>
        <v>0</v>
      </c>
      <c r="AC87" s="75">
        <f>IF($S$2=N87,IF(O87="janvier",M87,M87*(13-MATCH(O87,'références '!$L$4:$L$15,0))/12),IF($S$2=P87,-M87*(13-MATCH(Q87,'références '!$L$4:$L$15,0))/12,IF($S$2=P87+1,-Q87,IF($S$2&gt;=N87,IF(SUM(O87:P87)=0,0,M87-Q87),0))))</f>
        <v>0</v>
      </c>
      <c r="AD87" s="75">
        <f>Tableau22[[#This Row],[montant DM 2021]]</f>
        <v>0</v>
      </c>
      <c r="AE87" s="73">
        <f>IF($AE$2=N87,IF(O87="janvier",C87,C87*(13-MATCH(O87,'références '!$L$4:$L$15,0))/12),IF($AE$2=P87,-C87*(13-MATCH(Q87,'références '!$L$4:$L$15,0))/12,IF($AE$2=P87+1,-Q87,IF($AE$2&gt;=N87,IF(SUM(O87:P87)=0,0,C87-X87),0))))</f>
        <v>0</v>
      </c>
      <c r="AF87" s="73">
        <f>IF($AE$2=N87,IF(O87="janvier",D87,D87*(13-MATCH(O87,'références '!$L$4:$L$15,0))/12),IF($AE$2=P87,-D87*(13-MATCH(Q87,'références '!$L$4:$L$15,0))/12,IF($AE$2=P87+1,-Q87,IF($AE$2&gt;=N87,IF(SUM(O87:P87)=0,0,D87-Y87),0))))</f>
        <v>0</v>
      </c>
      <c r="AG87" s="73">
        <f>IF($AE$2=N87,IF(O87="janvier",E87,E87*(13-MATCH(O87,'références '!$L$4:$L$15,0))/12),IF($AE$2=P87,-E87*(13-MATCH(Q87,'références '!$L$4:$L$15,0))/12,IF($AE$2=P87+1,-Q87,IF($AE$2&gt;=N87,IF(SUM(O87:P87)=0,0,E87-Z87),0))))</f>
        <v>0</v>
      </c>
      <c r="AH87" s="73">
        <f>IF($AE$2=N87,IF(O87="janvier",F87,F87*(13-MATCH(O87,'références '!$L$4:$L$15,0))/12),IF($AE$2=P87,-F87*(13-MATCH(Q87,'références '!$L$4:$L$15,0))/12,IF($AE$2=P87+1,-Q87,IF($AE$2&gt;=N87,IF(SUM(O87:P87)=0,0,F87-AA87),0))))</f>
        <v>0</v>
      </c>
      <c r="AI87" s="73">
        <f>SUM(AE87:AH87)</f>
        <v>0</v>
      </c>
      <c r="AJ87" s="70">
        <f>Tableau22[[#This Row],[nb postes A cumul 2021]]+Tableau22[[#This Row],[nb postes A 2022]]</f>
        <v>0</v>
      </c>
      <c r="AK87" s="70">
        <f>Tableau22[[#This Row],[nb postes B cumul 2021]]+Tableau22[[#This Row],[nb postes B 2022]]</f>
        <v>0</v>
      </c>
      <c r="AL87" s="70">
        <f>Tableau22[[#This Row],[nb postes C cumul 2021]]+Tableau22[[#This Row],[nb postes C 2022]]</f>
        <v>0</v>
      </c>
      <c r="AM87" s="70">
        <f>Tableau22[[#This Row],[nb postes apprentis cumul 2021]]+Tableau22[[#This Row],[nb postes apprentis 2022]]</f>
        <v>0</v>
      </c>
      <c r="AN87" s="70">
        <f>SUM(Tableau22[[#This Row],[nb postes A cumul 2021]:[nb postes apprentis cumul 2021]])</f>
        <v>0</v>
      </c>
      <c r="AO87" s="75">
        <f>IF($S$2=N87,IF(O87="janvier",M87,M87*(13-MATCH(O87,'références '!$L$4:$L$15,0))/12),IF($S$2=P87,-M87*(13-MATCH(Q87,'références '!$L$4:$L$15,0))/12,IF($S$2=P87+1,-Q87,IF($S$2&gt;=N87,IF(SUM(O87:P87)=0,0,M87-AC87),0))))</f>
        <v>0</v>
      </c>
      <c r="AP87" s="75">
        <f>Tableau22[[#This Row],[montant cumulé 2021]]+Tableau22[[#This Row],[montant BP 2022]]</f>
        <v>0</v>
      </c>
      <c r="AQ87" s="73" t="e">
        <f>IF($S$2=#REF!,IF(#REF!="janvier",R87,R87*(13-MATCH(#REF!,'références '!$L$4:$L$15,0))/12),IF($S$2=#REF!,-R87*(13-MATCH(#REF!,'références '!$L$4:$L$15,0))/12,IF($S$2=#REF!+1,-#REF!,IF($S$2&gt;=#REF!,IF(SUM(#REF!)=0,0,R87-#REF!),0))))</f>
        <v>#REF!</v>
      </c>
      <c r="AR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7" s="73" t="e">
        <f>SUM(AQ87:AT87)</f>
        <v>#REF!</v>
      </c>
      <c r="AV87" s="70"/>
      <c r="AW87" s="70"/>
      <c r="AX87" s="70"/>
      <c r="AY87" s="70"/>
      <c r="AZ87" s="70">
        <f>SUM(Tableau22[[#This Row],[nb postes A cumul 2021]:[nb postes apprentis cumul 2021]])</f>
        <v>0</v>
      </c>
      <c r="BA8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7" s="75">
        <f>Tableau22[[#This Row],[montant DM 2021]]</f>
        <v>0</v>
      </c>
      <c r="BC87" s="73">
        <f>IF($S$2=T87,IF(U87="janvier",#REF!,#REF!*(13-MATCH(U87,'références '!$L$4:$L$15,0))/12),IF($S$2=V87,-#REF!*(13-MATCH(W87,'références '!$L$4:$L$15,0))/12,IF($S$2=V87+1,-W87,IF($S$2&gt;=T87,IF(SUM(U87:V87)=0,0,#REF!-W87),0))))</f>
        <v>0</v>
      </c>
      <c r="BD87" s="73">
        <f>IF($S$2=T87,IF(U87="janvier",#REF!,#REF!*(13-MATCH(U87,'références '!$L$4:$L$15,0))/12),IF($S$2=V87,-#REF!*(13-MATCH(W87,'références '!$L$4:$L$15,0))/12,IF($S$2=V87+1,-W87,IF($S$2&gt;=T87,IF(SUM(U87:V87)=0,0,#REF!-W87),0))))</f>
        <v>0</v>
      </c>
      <c r="BE87" s="73">
        <f>IF($S$2=T87,IF(U87="janvier",#REF!,#REF!*(13-MATCH(U87,'références '!$L$4:$L$15,0))/12),IF($S$2=V87,-#REF!*(13-MATCH(W87,'références '!$L$4:$L$15,0))/12,IF($S$2=V87+1,-W87,IF($S$2&gt;=T87,IF(SUM(U87:V87)=0,0,#REF!-W87),0))))</f>
        <v>0</v>
      </c>
      <c r="BF87" s="73">
        <f>IF($S$2=T87,IF(U87="janvier",#REF!,#REF!*(13-MATCH(U87,'références '!$L$4:$L$15,0))/12),IF($S$2=V87,-#REF!*(13-MATCH(W87,'références '!$L$4:$L$15,0))/12,IF($S$2=V87+1,-W87,IF($S$2&gt;=T87,IF(SUM(U87:V87)=0,0,#REF!-W87),0))))</f>
        <v>0</v>
      </c>
      <c r="BG87" s="73">
        <f>SUM(BC87:BF87)</f>
        <v>0</v>
      </c>
      <c r="BH87" s="70"/>
      <c r="BI87" s="70"/>
      <c r="BJ87" s="70"/>
      <c r="BK87" s="70"/>
      <c r="BL87" s="70">
        <f>SUM(Tableau22[[#This Row],[nb postes A cumul 2021]:[nb postes apprentis cumul 2021]])</f>
        <v>0</v>
      </c>
      <c r="BM87" s="75">
        <f>IF($S$2=T87,IF(U87="janvier",#REF!,#REF!*(13-MATCH(U87,'références '!$L$4:$L$15,0))/12),IF($S$2=V87,-#REF!*(13-MATCH(W87,'références '!$L$4:$L$15,0))/12,IF($S$2=V87+1,-W87,IF($S$2&gt;=T87,IF(SUM(U87:V87)=0,0,#REF!-W87),0))))</f>
        <v>0</v>
      </c>
      <c r="BN87" s="75">
        <f>Tableau22[[#This Row],[montant DM 2021]]</f>
        <v>0</v>
      </c>
      <c r="BO87" s="73">
        <f>IF($S$2=AF87,IF(AG87="janvier",#REF!,#REF!*(13-MATCH(AG87,'références '!$L$4:$L$15,0))/12),IF($S$2=AH87,-#REF!*(13-MATCH(AI87,'références '!$L$4:$L$15,0))/12,IF($S$2=AH87+1,-AI87,IF($S$2&gt;=AF87,IF(SUM(AG87:AH87)=0,0,#REF!-AI87),0))))</f>
        <v>0</v>
      </c>
      <c r="BP87" s="73">
        <f>IF($S$2=AF87,IF(AG87="janvier",#REF!,#REF!*(13-MATCH(AG87,'références '!$L$4:$L$15,0))/12),IF($S$2=AH87,-#REF!*(13-MATCH(AI87,'références '!$L$4:$L$15,0))/12,IF($S$2=AH87+1,-AI87,IF($S$2&gt;=AF87,IF(SUM(AG87:AH87)=0,0,#REF!-AI87),0))))</f>
        <v>0</v>
      </c>
      <c r="BQ87" s="73">
        <f>IF($S$2=AF87,IF(AG87="janvier",#REF!,#REF!*(13-MATCH(AG87,'références '!$L$4:$L$15,0))/12),IF($S$2=AH87,-#REF!*(13-MATCH(AI87,'références '!$L$4:$L$15,0))/12,IF($S$2=AH87+1,-AI87,IF($S$2&gt;=AF87,IF(SUM(AG87:AH87)=0,0,#REF!-AI87),0))))</f>
        <v>0</v>
      </c>
      <c r="BR87" s="73">
        <f>IF($S$2=AF87,IF(AG87="janvier",#REF!,#REF!*(13-MATCH(AG87,'références '!$L$4:$L$15,0))/12),IF($S$2=AH87,-#REF!*(13-MATCH(AI87,'références '!$L$4:$L$15,0))/12,IF($S$2=AH87+1,-AI87,IF($S$2&gt;=AF87,IF(SUM(AG87:AH87)=0,0,#REF!-AI87),0))))</f>
        <v>0</v>
      </c>
      <c r="BS87" s="73">
        <f>SUM(BO87:BR87)</f>
        <v>0</v>
      </c>
      <c r="BT87" s="70"/>
      <c r="BU87" s="70"/>
      <c r="BV87" s="70"/>
      <c r="BW87" s="70"/>
      <c r="BX87" s="70">
        <f>SUM(Tableau22[[#This Row],[nb postes A cumul 2021]:[nb postes apprentis cumul 2021]])</f>
        <v>0</v>
      </c>
      <c r="BY87" s="75">
        <f>IF($S$2=AF87,IF(AG87="janvier",Z87,Z87*(13-MATCH(AG87,'références '!$L$4:$L$15,0))/12),IF($S$2=AH87,-Z87*(13-MATCH(AI87,'références '!$L$4:$L$15,0))/12,IF($S$2=AH87+1,-AI87,IF($S$2&gt;=AF87,IF(SUM(AG87:AH87)=0,0,Z87-AI87),0))))</f>
        <v>0</v>
      </c>
      <c r="BZ87" s="75">
        <f>Tableau22[[#This Row],[montant DM 2021]]</f>
        <v>0</v>
      </c>
      <c r="CA87" s="73" t="e">
        <f>IF($S$2=AR87,IF(AS87="janvier",X87,X87*(13-MATCH(AS87,'références '!$L$4:$L$15,0))/12),IF($S$2=AT87,-X87*(13-MATCH(AU87,'références '!$L$4:$L$15,0))/12,IF($S$2=AT87+1,-AU87,IF($S$2&gt;=AR87,IF(SUM(AS87:AT87)=0,0,X87-AU87),0))))</f>
        <v>#REF!</v>
      </c>
      <c r="CB87" s="73" t="e">
        <f>IF($S$2=AR87,IF(AS87="janvier",Y87,Y87*(13-MATCH(AS87,'références '!$L$4:$L$15,0))/12),IF($S$2=AT87,-Y87*(13-MATCH(AU87,'références '!$L$4:$L$15,0))/12,IF($S$2=AT87+1,-AU87,IF($S$2&gt;=AR87,IF(SUM(AS87:AT87)=0,0,Y87-AU87),0))))</f>
        <v>#REF!</v>
      </c>
      <c r="CC87" s="73" t="e">
        <f>IF($S$2=AR87,IF(AS87="janvier",Z87,Z87*(13-MATCH(AS87,'références '!$L$4:$L$15,0))/12),IF($S$2=AT87,-Z87*(13-MATCH(AU87,'références '!$L$4:$L$15,0))/12,IF($S$2=AT87+1,-AU87,IF($S$2&gt;=AR87,IF(SUM(AS87:AT87)=0,0,Z87-AU87),0))))</f>
        <v>#REF!</v>
      </c>
      <c r="CD87" s="73" t="e">
        <f>IF($S$2=AR87,IF(AS87="janvier",AA87,AA87*(13-MATCH(AS87,'références '!$L$4:$L$15,0))/12),IF($S$2=AT87,-AA87*(13-MATCH(AU87,'références '!$L$4:$L$15,0))/12,IF($S$2=AT87+1,-AU87,IF($S$2&gt;=AR87,IF(SUM(AS87:AT87)=0,0,AA87-AU87),0))))</f>
        <v>#REF!</v>
      </c>
      <c r="CE87" s="73" t="e">
        <f>SUM(CA87:CD87)</f>
        <v>#REF!</v>
      </c>
      <c r="CF87" s="70"/>
      <c r="CG87" s="70"/>
      <c r="CH87" s="70"/>
      <c r="CI87" s="70"/>
      <c r="CJ87" s="70">
        <f>SUM(Tableau22[[#This Row],[nb postes A cumul 2021]:[nb postes apprentis cumul 2021]])</f>
        <v>0</v>
      </c>
      <c r="CK87" s="75" t="e">
        <f>IF($S$2=AR87,IF(AS87="janvier",AL87,AL87*(13-MATCH(AS87,'références '!$L$4:$L$15,0))/12),IF($S$2=AT87,-AL87*(13-MATCH(AU87,'références '!$L$4:$L$15,0))/12,IF($S$2=AT87+1,-AU87,IF($S$2&gt;=AR87,IF(SUM(AS87:AT87)=0,0,AL87-AU87),0))))</f>
        <v>#REF!</v>
      </c>
      <c r="CL87" s="75">
        <f>Tableau22[[#This Row],[montant DM 2021]]</f>
        <v>0</v>
      </c>
      <c r="CM87" s="73">
        <f>IF($S$2=BD87,IF(BE87="janvier",AJ87,AJ87*(13-MATCH(BE87,'références '!$L$4:$L$15,0))/12),IF($S$2=BF87,-AJ87*(13-MATCH(BG87,'références '!$L$4:$L$15,0))/12,IF($S$2=BF87+1,-BG87,IF($S$2&gt;=BD87,IF(SUM(BE87:BF87)=0,0,AJ87-BG87),0))))</f>
        <v>0</v>
      </c>
      <c r="CN87" s="73">
        <f>IF($S$2=BD87,IF(BE87="janvier",AK87,AK87*(13-MATCH(BE87,'références '!$L$4:$L$15,0))/12),IF($S$2=BF87,-AK87*(13-MATCH(BG87,'références '!$L$4:$L$15,0))/12,IF($S$2=BF87+1,-BG87,IF($S$2&gt;=BD87,IF(SUM(BE87:BF87)=0,0,AK87-BG87),0))))</f>
        <v>0</v>
      </c>
      <c r="CO87" s="73">
        <f>IF($S$2=BD87,IF(BE87="janvier",AL87,AL87*(13-MATCH(BE87,'références '!$L$4:$L$15,0))/12),IF($S$2=BF87,-AL87*(13-MATCH(BG87,'références '!$L$4:$L$15,0))/12,IF($S$2=BF87+1,-BG87,IF($S$2&gt;=BD87,IF(SUM(BE87:BF87)=0,0,AL87-BG87),0))))</f>
        <v>0</v>
      </c>
      <c r="CP87" s="73">
        <f>IF($S$2=BD87,IF(BE87="janvier",AM87,AM87*(13-MATCH(BE87,'références '!$L$4:$L$15,0))/12),IF($S$2=BF87,-AM87*(13-MATCH(BG87,'références '!$L$4:$L$15,0))/12,IF($S$2=BF87+1,-BG87,IF($S$2&gt;=BD87,IF(SUM(BE87:BF87)=0,0,AM87-BG87),0))))</f>
        <v>0</v>
      </c>
      <c r="CQ87" s="73">
        <f>SUM(CM87:CP87)</f>
        <v>0</v>
      </c>
      <c r="CR87" s="70"/>
      <c r="CS87" s="70"/>
      <c r="CT87" s="70"/>
      <c r="CU87" s="70"/>
      <c r="CV87" s="70">
        <f>SUM(Tableau22[[#This Row],[nb postes A cumul 2021]:[nb postes apprentis cumul 2021]])</f>
        <v>0</v>
      </c>
      <c r="CW87" s="75">
        <f>IF($S$2=BD87,IF(BE87="janvier",AX87,AX87*(13-MATCH(BE87,'références '!$L$4:$L$15,0))/12),IF($S$2=BF87,-AX87*(13-MATCH(BG87,'références '!$L$4:$L$15,0))/12,IF($S$2=BF87+1,-BG87,IF($S$2&gt;=BD87,IF(SUM(BE87:BF87)=0,0,AX87-BG87),0))))</f>
        <v>0</v>
      </c>
      <c r="CX87" s="75">
        <f>Tableau22[[#This Row],[montant DM 2021]]</f>
        <v>0</v>
      </c>
    </row>
    <row r="88" spans="1:102" x14ac:dyDescent="0.25">
      <c r="A88" s="13"/>
      <c r="B88" s="13" t="s">
        <v>91</v>
      </c>
      <c r="C88" s="25"/>
      <c r="D88" s="25"/>
      <c r="E88" s="32">
        <v>6</v>
      </c>
      <c r="F88" s="32"/>
      <c r="G88" s="32">
        <f>SUM(C88:F88)</f>
        <v>6</v>
      </c>
      <c r="H88" s="13" t="s">
        <v>81</v>
      </c>
      <c r="I88" s="13" t="s">
        <v>77</v>
      </c>
      <c r="J88" s="26">
        <f>IF(H88="titulaire",IF(I88="technique",(C88*'références coût RH'!$C$2)+(D88*'références coût RH'!$C$3)+(E88*'références coût RH'!$C$4)+(F88*'références coût RH'!$B$5),
IF(I88="administrative",(C88*'références coût RH'!$D$2)+(D88*'références coût RH'!$D$3)+(E88*'références coût RH'!$D$4)+(F88*'références coût RH'!$B$5),
IF(I88="sanitaire",(C88*'références coût RH'!$E$2)+(D88*'références coût RH'!$E$3)+(E88*'références coût RH'!$E$4)+(F88*'références coût RH'!$B$5),
IF(I88="culturelle",(C88*'références coût RH'!$F$2)+(D88*'références coût RH'!$F$3)+(E88*'références coût RH'!$F$4)+(F88*'références coût RH'!$B$5),
IF(I88="sportive",(C88*'références coût RH'!$G$2)+(D88*'références coût RH'!$G$3)+(E88*'références coût RH'!$G$4)+(F88*'références coût RH'!$B$5),
IF(I88="animation",(C88*'références coût RH'!$H$2)+(D88*'références coût RH'!$H$3)+(E88*'références coût RH'!$H$4)+(F88*'références coût RH'!$B$5),
IF(I88="PM",(C88*'références coût RH'!$I$2)+(D88*'références coût RH'!$I$3)+(E88*'références coût RH'!$I$4)+(F88*'références coût RH'!$B$5),
IF(I88="",(C88*'références coût RH'!$B$2)+(D88*'références coût RH'!$B$3)+(E88*'références coût RH'!$B$4)+(F88*'références coût RH'!$B$5))))))))),
IF(I88="technique",(C88*'références coût RH'!$C$11)+(D88*'références coût RH'!$C$12)+(E88*'références coût RH'!$C$13)+(F88*'références coût RH'!$B$14),
IF(I88="administrative",(C88*'références coût RH'!$D$11)+(D88*'références coût RH'!$D$12)+(E88*'références coût RH'!$D$13)+(F88*'références coût RH'!$B$14),
IF(I88="sanitaire",(C88*'références coût RH'!$E$11)+(D88*'références coût RH'!$E$12)+(E88*'références coût RH'!$E$13)+(F88*'références coût RH'!$B$14),
IF(I88="culturelle",(C88*'références coût RH'!$F$11)+(D88*'références coût RH'!$F$12)+(E88*'références coût RH'!$F$13)+(F88*'références coût RH'!$B$14),
IF(I88="sportive",(C88*'références coût RH'!$BH$21)+(D88*'références coût RH'!$BH$22)+(E88*'références coût RH'!$BH$23)+(F88*'références coût RH'!$B$14),
IF(I88="animation",(C88*'références coût RH'!$H$11)+(D88*'références coût RH'!$H$12)+(E88*'références coût RH'!$H$13)+(F88*'références coût RH'!$B$14),
IF(I88="PM",(C88*'références coût RH'!$I$11)+(D88*'références coût RH'!$I$12)+(E88*'références coût RH'!$I$13)+(F88*'références coût RH'!$B$14),
IF(I88="",(C88*'références coût RH'!$B$11)+(D88*'références coût RH'!$B$12)+(E88*'références coût RH'!$B$13)+(F88*'références coût RH'!$B$14))))))))))</f>
        <v>228000</v>
      </c>
      <c r="K88" s="26"/>
      <c r="L88" s="26"/>
      <c r="M88" s="26">
        <f>Tableau22[[#This Row],[montant estimé 012]]+Tableau22[[#This Row],[Montant estimé 011 et 65]]+Tableau22[[#This Row],[Montant estimé recettes]]</f>
        <v>228000</v>
      </c>
      <c r="N88" s="49">
        <v>2026</v>
      </c>
      <c r="O88" s="13" t="s">
        <v>114</v>
      </c>
      <c r="P88" s="56"/>
      <c r="Q88" s="56"/>
      <c r="R88" s="13"/>
      <c r="S88" s="73">
        <f>IF($S$2=N88,IF(O88="janvier",C88,C88*(13-MATCH(O88,'références '!$L$4:$L$15,0))/12),IF($S$2=P88,-C88*(13-MATCH(Q88,'références '!$L$4:$L$15,0))/12,IF($S$2=P88+1,-Q88,IF($S$2&gt;=N88,IF(SUM(O88:P88)=0,0,C88-Q88),0))))</f>
        <v>0</v>
      </c>
      <c r="T88" s="73">
        <f>IF($S$2=N88,IF(O88="janvier",D88,D88*(13-MATCH(O88,'références '!$L$4:$L$15,0))/12),IF($S$2=P88,-D88*(13-MATCH(Q88,'références '!$L$4:$L$15,0))/12,IF($S$2=P88+1,-Q88,IF($S$2&gt;=N88,IF(SUM(O88:P88)=0,0,D88-Q88),0))))</f>
        <v>0</v>
      </c>
      <c r="U88" s="73">
        <f>IF($S$2=N88,IF(O88="janvier",E88,E88*(13-MATCH(O88,'références '!$L$4:$L$15,0))/12),IF($S$2=P88,-E88*(13-MATCH(Q88,'références '!$L$4:$L$15,0))/12,IF($S$2=P88+1,-Q88,IF($S$2&gt;=N88,IF(SUM(O88:P88)=0,0,E88-Q88),0))))</f>
        <v>0</v>
      </c>
      <c r="V88" s="73">
        <f>IF($S$2=N88,IF(O88="janvier",F88,F88*(13-MATCH(O88,'références '!$L$4:$L$15,0))/12),IF($S$2=P88,-F88*(13-MATCH(Q88,'références '!$L$4:$L$15,0))/12,IF($S$2=P88+1,-Q88,IF($S$2&gt;=N88,IF(SUM(O88:P88)=0,0,F88-Q88),0))))</f>
        <v>0</v>
      </c>
      <c r="W88" s="73">
        <f>SUM(S88:V88)</f>
        <v>0</v>
      </c>
      <c r="X88" s="70">
        <f>Tableau22[[#This Row],[nb postes A 2021]]</f>
        <v>0</v>
      </c>
      <c r="Y88" s="70">
        <f>Tableau22[[#This Row],[nb postes B 2021]]</f>
        <v>0</v>
      </c>
      <c r="Z88" s="70">
        <f>Tableau22[[#This Row],[nb postes C 2021]]</f>
        <v>0</v>
      </c>
      <c r="AA88" s="70">
        <f>Tableau22[[#This Row],[nb postes apprentis 2021]]</f>
        <v>0</v>
      </c>
      <c r="AB88" s="70">
        <f>SUM(Tableau22[[#This Row],[nb postes A cumul 2021]:[nb postes apprentis cumul 2021]])</f>
        <v>0</v>
      </c>
      <c r="AC88" s="75">
        <f>IF($S$2=N88,IF(O88="janvier",M88,M88*(13-MATCH(O88,'références '!$L$4:$L$15,0))/12),IF($S$2=P88,-M88*(13-MATCH(Q88,'références '!$L$4:$L$15,0))/12,IF($S$2=P88+1,-Q88,IF($S$2&gt;=N88,IF(SUM(O88:P88)=0,0,M88-Q88),0))))</f>
        <v>0</v>
      </c>
      <c r="AD88" s="75">
        <f>Tableau22[[#This Row],[montant DM 2021]]</f>
        <v>0</v>
      </c>
      <c r="AE88" s="73">
        <f>IF($AE$2=N88,IF(O88="janvier",C88,C88*(13-MATCH(O88,'références '!$L$4:$L$15,0))/12),IF($AE$2=P88,-C88*(13-MATCH(Q88,'références '!$L$4:$L$15,0))/12,IF($AE$2=P88+1,-Q88,IF($AE$2&gt;=N88,IF(SUM(O88:P88)=0,0,C88-X88),0))))</f>
        <v>0</v>
      </c>
      <c r="AF88" s="73">
        <f>IF($AE$2=N88,IF(O88="janvier",D88,D88*(13-MATCH(O88,'références '!$L$4:$L$15,0))/12),IF($AE$2=P88,-D88*(13-MATCH(Q88,'références '!$L$4:$L$15,0))/12,IF($AE$2=P88+1,-Q88,IF($AE$2&gt;=N88,IF(SUM(O88:P88)=0,0,D88-Y88),0))))</f>
        <v>0</v>
      </c>
      <c r="AG88" s="73">
        <f>IF($AE$2=N88,IF(O88="janvier",E88,E88*(13-MATCH(O88,'références '!$L$4:$L$15,0))/12),IF($AE$2=P88,-E88*(13-MATCH(Q88,'références '!$L$4:$L$15,0))/12,IF($AE$2=P88+1,-Q88,IF($AE$2&gt;=N88,IF(SUM(O88:P88)=0,0,E88-Z88),0))))</f>
        <v>0</v>
      </c>
      <c r="AH88" s="73">
        <f>IF($AE$2=N88,IF(O88="janvier",F88,F88*(13-MATCH(O88,'références '!$L$4:$L$15,0))/12),IF($AE$2=P88,-F88*(13-MATCH(Q88,'références '!$L$4:$L$15,0))/12,IF($AE$2=P88+1,-Q88,IF($AE$2&gt;=N88,IF(SUM(O88:P88)=0,0,F88-AA88),0))))</f>
        <v>0</v>
      </c>
      <c r="AI88" s="73">
        <f>SUM(AE88:AH88)</f>
        <v>0</v>
      </c>
      <c r="AJ88" s="70">
        <f>Tableau22[[#This Row],[nb postes A cumul 2021]]+Tableau22[[#This Row],[nb postes A 2022]]</f>
        <v>0</v>
      </c>
      <c r="AK88" s="70">
        <f>Tableau22[[#This Row],[nb postes B cumul 2021]]+Tableau22[[#This Row],[nb postes B 2022]]</f>
        <v>0</v>
      </c>
      <c r="AL88" s="70">
        <f>Tableau22[[#This Row],[nb postes C cumul 2021]]+Tableau22[[#This Row],[nb postes C 2022]]</f>
        <v>0</v>
      </c>
      <c r="AM88" s="70">
        <f>Tableau22[[#This Row],[nb postes apprentis cumul 2021]]+Tableau22[[#This Row],[nb postes apprentis 2022]]</f>
        <v>0</v>
      </c>
      <c r="AN88" s="70">
        <f>SUM(Tableau22[[#This Row],[nb postes A cumul 2021]:[nb postes apprentis cumul 2021]])</f>
        <v>0</v>
      </c>
      <c r="AO88" s="75">
        <f>IF($S$2=N88,IF(O88="janvier",M88,M88*(13-MATCH(O88,'références '!$L$4:$L$15,0))/12),IF($S$2=P88,-M88*(13-MATCH(Q88,'références '!$L$4:$L$15,0))/12,IF($S$2=P88+1,-Q88,IF($S$2&gt;=N88,IF(SUM(O88:P88)=0,0,M88-AC88),0))))</f>
        <v>0</v>
      </c>
      <c r="AP88" s="75">
        <f>Tableau22[[#This Row],[montant cumulé 2021]]+Tableau22[[#This Row],[montant BP 2022]]</f>
        <v>0</v>
      </c>
      <c r="AQ88" s="73" t="e">
        <f>IF($S$2=#REF!,IF(#REF!="janvier",R88,R88*(13-MATCH(#REF!,'références '!$L$4:$L$15,0))/12),IF($S$2=#REF!,-R88*(13-MATCH(#REF!,'références '!$L$4:$L$15,0))/12,IF($S$2=#REF!+1,-#REF!,IF($S$2&gt;=#REF!,IF(SUM(#REF!)=0,0,R88-#REF!),0))))</f>
        <v>#REF!</v>
      </c>
      <c r="AR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8" s="73" t="e">
        <f>SUM(AQ88:AT88)</f>
        <v>#REF!</v>
      </c>
      <c r="AV88" s="70"/>
      <c r="AW88" s="70"/>
      <c r="AX88" s="70"/>
      <c r="AY88" s="70"/>
      <c r="AZ88" s="70">
        <f>SUM(Tableau22[[#This Row],[nb postes A cumul 2021]:[nb postes apprentis cumul 2021]])</f>
        <v>0</v>
      </c>
      <c r="BA8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8" s="75">
        <f>Tableau22[[#This Row],[montant DM 2021]]</f>
        <v>0</v>
      </c>
      <c r="BC88" s="73">
        <f>IF($S$2=T88,IF(U88="janvier",#REF!,#REF!*(13-MATCH(U88,'références '!$L$4:$L$15,0))/12),IF($S$2=V88,-#REF!*(13-MATCH(W88,'références '!$L$4:$L$15,0))/12,IF($S$2=V88+1,-W88,IF($S$2&gt;=T88,IF(SUM(U88:V88)=0,0,#REF!-W88),0))))</f>
        <v>0</v>
      </c>
      <c r="BD88" s="73">
        <f>IF($S$2=T88,IF(U88="janvier",#REF!,#REF!*(13-MATCH(U88,'références '!$L$4:$L$15,0))/12),IF($S$2=V88,-#REF!*(13-MATCH(W88,'références '!$L$4:$L$15,0))/12,IF($S$2=V88+1,-W88,IF($S$2&gt;=T88,IF(SUM(U88:V88)=0,0,#REF!-W88),0))))</f>
        <v>0</v>
      </c>
      <c r="BE88" s="73">
        <f>IF($S$2=T88,IF(U88="janvier",#REF!,#REF!*(13-MATCH(U88,'références '!$L$4:$L$15,0))/12),IF($S$2=V88,-#REF!*(13-MATCH(W88,'références '!$L$4:$L$15,0))/12,IF($S$2=V88+1,-W88,IF($S$2&gt;=T88,IF(SUM(U88:V88)=0,0,#REF!-W88),0))))</f>
        <v>0</v>
      </c>
      <c r="BF88" s="73">
        <f>IF($S$2=T88,IF(U88="janvier",#REF!,#REF!*(13-MATCH(U88,'références '!$L$4:$L$15,0))/12),IF($S$2=V88,-#REF!*(13-MATCH(W88,'références '!$L$4:$L$15,0))/12,IF($S$2=V88+1,-W88,IF($S$2&gt;=T88,IF(SUM(U88:V88)=0,0,#REF!-W88),0))))</f>
        <v>0</v>
      </c>
      <c r="BG88" s="73">
        <f>SUM(BC88:BF88)</f>
        <v>0</v>
      </c>
      <c r="BH88" s="70"/>
      <c r="BI88" s="70"/>
      <c r="BJ88" s="70"/>
      <c r="BK88" s="70"/>
      <c r="BL88" s="70">
        <f>SUM(Tableau22[[#This Row],[nb postes A cumul 2021]:[nb postes apprentis cumul 2021]])</f>
        <v>0</v>
      </c>
      <c r="BM88" s="75">
        <f>IF($S$2=T88,IF(U88="janvier",#REF!,#REF!*(13-MATCH(U88,'références '!$L$4:$L$15,0))/12),IF($S$2=V88,-#REF!*(13-MATCH(W88,'références '!$L$4:$L$15,0))/12,IF($S$2=V88+1,-W88,IF($S$2&gt;=T88,IF(SUM(U88:V88)=0,0,#REF!-W88),0))))</f>
        <v>0</v>
      </c>
      <c r="BN88" s="75">
        <f>Tableau22[[#This Row],[montant DM 2021]]</f>
        <v>0</v>
      </c>
      <c r="BO88" s="73">
        <f>IF($S$2=AF88,IF(AG88="janvier",#REF!,#REF!*(13-MATCH(AG88,'références '!$L$4:$L$15,0))/12),IF($S$2=AH88,-#REF!*(13-MATCH(AI88,'références '!$L$4:$L$15,0))/12,IF($S$2=AH88+1,-AI88,IF($S$2&gt;=AF88,IF(SUM(AG88:AH88)=0,0,#REF!-AI88),0))))</f>
        <v>0</v>
      </c>
      <c r="BP88" s="73">
        <f>IF($S$2=AF88,IF(AG88="janvier",#REF!,#REF!*(13-MATCH(AG88,'références '!$L$4:$L$15,0))/12),IF($S$2=AH88,-#REF!*(13-MATCH(AI88,'références '!$L$4:$L$15,0))/12,IF($S$2=AH88+1,-AI88,IF($S$2&gt;=AF88,IF(SUM(AG88:AH88)=0,0,#REF!-AI88),0))))</f>
        <v>0</v>
      </c>
      <c r="BQ88" s="73">
        <f>IF($S$2=AF88,IF(AG88="janvier",#REF!,#REF!*(13-MATCH(AG88,'références '!$L$4:$L$15,0))/12),IF($S$2=AH88,-#REF!*(13-MATCH(AI88,'références '!$L$4:$L$15,0))/12,IF($S$2=AH88+1,-AI88,IF($S$2&gt;=AF88,IF(SUM(AG88:AH88)=0,0,#REF!-AI88),0))))</f>
        <v>0</v>
      </c>
      <c r="BR88" s="73">
        <f>IF($S$2=AF88,IF(AG88="janvier",#REF!,#REF!*(13-MATCH(AG88,'références '!$L$4:$L$15,0))/12),IF($S$2=AH88,-#REF!*(13-MATCH(AI88,'références '!$L$4:$L$15,0))/12,IF($S$2=AH88+1,-AI88,IF($S$2&gt;=AF88,IF(SUM(AG88:AH88)=0,0,#REF!-AI88),0))))</f>
        <v>0</v>
      </c>
      <c r="BS88" s="73">
        <f>SUM(BO88:BR88)</f>
        <v>0</v>
      </c>
      <c r="BT88" s="70"/>
      <c r="BU88" s="70"/>
      <c r="BV88" s="70"/>
      <c r="BW88" s="70"/>
      <c r="BX88" s="70">
        <f>SUM(Tableau22[[#This Row],[nb postes A cumul 2021]:[nb postes apprentis cumul 2021]])</f>
        <v>0</v>
      </c>
      <c r="BY88" s="75">
        <f>IF($S$2=AF88,IF(AG88="janvier",Z88,Z88*(13-MATCH(AG88,'références '!$L$4:$L$15,0))/12),IF($S$2=AH88,-Z88*(13-MATCH(AI88,'références '!$L$4:$L$15,0))/12,IF($S$2=AH88+1,-AI88,IF($S$2&gt;=AF88,IF(SUM(AG88:AH88)=0,0,Z88-AI88),0))))</f>
        <v>0</v>
      </c>
      <c r="BZ88" s="75">
        <f>Tableau22[[#This Row],[montant DM 2021]]</f>
        <v>0</v>
      </c>
      <c r="CA88" s="73" t="e">
        <f>IF($S$2=AR88,IF(AS88="janvier",X88,X88*(13-MATCH(AS88,'références '!$L$4:$L$15,0))/12),IF($S$2=AT88,-X88*(13-MATCH(AU88,'références '!$L$4:$L$15,0))/12,IF($S$2=AT88+1,-AU88,IF($S$2&gt;=AR88,IF(SUM(AS88:AT88)=0,0,X88-AU88),0))))</f>
        <v>#REF!</v>
      </c>
      <c r="CB88" s="73" t="e">
        <f>IF($S$2=AR88,IF(AS88="janvier",Y88,Y88*(13-MATCH(AS88,'références '!$L$4:$L$15,0))/12),IF($S$2=AT88,-Y88*(13-MATCH(AU88,'références '!$L$4:$L$15,0))/12,IF($S$2=AT88+1,-AU88,IF($S$2&gt;=AR88,IF(SUM(AS88:AT88)=0,0,Y88-AU88),0))))</f>
        <v>#REF!</v>
      </c>
      <c r="CC88" s="73" t="e">
        <f>IF($S$2=AR88,IF(AS88="janvier",Z88,Z88*(13-MATCH(AS88,'références '!$L$4:$L$15,0))/12),IF($S$2=AT88,-Z88*(13-MATCH(AU88,'références '!$L$4:$L$15,0))/12,IF($S$2=AT88+1,-AU88,IF($S$2&gt;=AR88,IF(SUM(AS88:AT88)=0,0,Z88-AU88),0))))</f>
        <v>#REF!</v>
      </c>
      <c r="CD88" s="73" t="e">
        <f>IF($S$2=AR88,IF(AS88="janvier",AA88,AA88*(13-MATCH(AS88,'références '!$L$4:$L$15,0))/12),IF($S$2=AT88,-AA88*(13-MATCH(AU88,'références '!$L$4:$L$15,0))/12,IF($S$2=AT88+1,-AU88,IF($S$2&gt;=AR88,IF(SUM(AS88:AT88)=0,0,AA88-AU88),0))))</f>
        <v>#REF!</v>
      </c>
      <c r="CE88" s="73" t="e">
        <f>SUM(CA88:CD88)</f>
        <v>#REF!</v>
      </c>
      <c r="CF88" s="70"/>
      <c r="CG88" s="70"/>
      <c r="CH88" s="70"/>
      <c r="CI88" s="70"/>
      <c r="CJ88" s="70">
        <f>SUM(Tableau22[[#This Row],[nb postes A cumul 2021]:[nb postes apprentis cumul 2021]])</f>
        <v>0</v>
      </c>
      <c r="CK88" s="75" t="e">
        <f>IF($S$2=AR88,IF(AS88="janvier",AL88,AL88*(13-MATCH(AS88,'références '!$L$4:$L$15,0))/12),IF($S$2=AT88,-AL88*(13-MATCH(AU88,'références '!$L$4:$L$15,0))/12,IF($S$2=AT88+1,-AU88,IF($S$2&gt;=AR88,IF(SUM(AS88:AT88)=0,0,AL88-AU88),0))))</f>
        <v>#REF!</v>
      </c>
      <c r="CL88" s="75">
        <f>Tableau22[[#This Row],[montant DM 2021]]</f>
        <v>0</v>
      </c>
      <c r="CM88" s="73">
        <f>IF($S$2=BD88,IF(BE88="janvier",AJ88,AJ88*(13-MATCH(BE88,'références '!$L$4:$L$15,0))/12),IF($S$2=BF88,-AJ88*(13-MATCH(BG88,'références '!$L$4:$L$15,0))/12,IF($S$2=BF88+1,-BG88,IF($S$2&gt;=BD88,IF(SUM(BE88:BF88)=0,0,AJ88-BG88),0))))</f>
        <v>0</v>
      </c>
      <c r="CN88" s="73">
        <f>IF($S$2=BD88,IF(BE88="janvier",AK88,AK88*(13-MATCH(BE88,'références '!$L$4:$L$15,0))/12),IF($S$2=BF88,-AK88*(13-MATCH(BG88,'références '!$L$4:$L$15,0))/12,IF($S$2=BF88+1,-BG88,IF($S$2&gt;=BD88,IF(SUM(BE88:BF88)=0,0,AK88-BG88),0))))</f>
        <v>0</v>
      </c>
      <c r="CO88" s="73">
        <f>IF($S$2=BD88,IF(BE88="janvier",AL88,AL88*(13-MATCH(BE88,'références '!$L$4:$L$15,0))/12),IF($S$2=BF88,-AL88*(13-MATCH(BG88,'références '!$L$4:$L$15,0))/12,IF($S$2=BF88+1,-BG88,IF($S$2&gt;=BD88,IF(SUM(BE88:BF88)=0,0,AL88-BG88),0))))</f>
        <v>0</v>
      </c>
      <c r="CP88" s="73">
        <f>IF($S$2=BD88,IF(BE88="janvier",AM88,AM88*(13-MATCH(BE88,'références '!$L$4:$L$15,0))/12),IF($S$2=BF88,-AM88*(13-MATCH(BG88,'références '!$L$4:$L$15,0))/12,IF($S$2=BF88+1,-BG88,IF($S$2&gt;=BD88,IF(SUM(BE88:BF88)=0,0,AM88-BG88),0))))</f>
        <v>0</v>
      </c>
      <c r="CQ88" s="73">
        <f>SUM(CM88:CP88)</f>
        <v>0</v>
      </c>
      <c r="CR88" s="70"/>
      <c r="CS88" s="70"/>
      <c r="CT88" s="70"/>
      <c r="CU88" s="70"/>
      <c r="CV88" s="70">
        <f>SUM(Tableau22[[#This Row],[nb postes A cumul 2021]:[nb postes apprentis cumul 2021]])</f>
        <v>0</v>
      </c>
      <c r="CW88" s="75">
        <f>IF($S$2=BD88,IF(BE88="janvier",AX88,AX88*(13-MATCH(BE88,'références '!$L$4:$L$15,0))/12),IF($S$2=BF88,-AX88*(13-MATCH(BG88,'références '!$L$4:$L$15,0))/12,IF($S$2=BF88+1,-BG88,IF($S$2&gt;=BD88,IF(SUM(BE88:BF88)=0,0,AX88-BG88),0))))</f>
        <v>0</v>
      </c>
      <c r="CX88" s="75">
        <f>Tableau22[[#This Row],[montant DM 2021]]</f>
        <v>0</v>
      </c>
    </row>
    <row r="89" spans="1:102" ht="90" customHeight="1" x14ac:dyDescent="0.25">
      <c r="A89" s="24"/>
      <c r="B89" s="24" t="s">
        <v>91</v>
      </c>
      <c r="C89" s="25"/>
      <c r="D89" s="25"/>
      <c r="E89" s="25"/>
      <c r="F89" s="25"/>
      <c r="G89" s="25">
        <f>SUM(C89:F89)</f>
        <v>0</v>
      </c>
      <c r="H89" s="25"/>
      <c r="I89" s="25"/>
      <c r="J89" s="26">
        <f>IF(H89="titulaire",IF(I89="technique",(C89*'références coût RH'!$C$2)+(D89*'références coût RH'!$C$3)+(E89*'références coût RH'!$C$4)+(F89*'références coût RH'!$B$5),
IF(I89="administrative",(C89*'références coût RH'!$D$2)+(D89*'références coût RH'!$D$3)+(E89*'références coût RH'!$D$4)+(F89*'références coût RH'!$B$5),
IF(I89="sanitaire",(C89*'références coût RH'!$E$2)+(D89*'références coût RH'!$E$3)+(E89*'références coût RH'!$E$4)+(F89*'références coût RH'!$B$5),
IF(I89="culturelle",(C89*'références coût RH'!$F$2)+(D89*'références coût RH'!$F$3)+(E89*'références coût RH'!$F$4)+(F89*'références coût RH'!$B$5),
IF(I89="sportive",(C89*'références coût RH'!$G$2)+(D89*'références coût RH'!$G$3)+(E89*'références coût RH'!$G$4)+(F89*'références coût RH'!$B$5),
IF(I89="animation",(C89*'références coût RH'!$H$2)+(D89*'références coût RH'!$H$3)+(E89*'références coût RH'!$H$4)+(F89*'références coût RH'!$B$5),
IF(I89="PM",(C89*'références coût RH'!$I$2)+(D89*'références coût RH'!$I$3)+(E89*'références coût RH'!$I$4)+(F89*'références coût RH'!$B$5),
IF(I89="",(C89*'références coût RH'!$B$2)+(D89*'références coût RH'!$B$3)+(E89*'références coût RH'!$B$4)+(F89*'références coût RH'!$B$5))))))))),
IF(I89="technique",(C89*'références coût RH'!$C$11)+(D89*'références coût RH'!$C$12)+(E89*'références coût RH'!$C$13)+(F89*'références coût RH'!$B$14),
IF(I89="administrative",(C89*'références coût RH'!$D$11)+(D89*'références coût RH'!$D$12)+(E89*'références coût RH'!$D$13)+(F89*'références coût RH'!$B$14),
IF(I89="sanitaire",(C89*'références coût RH'!$E$11)+(D89*'références coût RH'!$E$12)+(E89*'références coût RH'!$E$13)+(F89*'références coût RH'!$B$14),
IF(I89="culturelle",(C89*'références coût RH'!$F$11)+(D89*'références coût RH'!$F$12)+(E89*'références coût RH'!$F$13)+(F89*'références coût RH'!$B$14),
IF(I89="sportive",(C89*'références coût RH'!$BH$21)+(D89*'références coût RH'!$BH$22)+(E89*'références coût RH'!$BH$23)+(F89*'références coût RH'!$B$14),
IF(I89="animation",(C89*'références coût RH'!$H$11)+(D89*'références coût RH'!$H$12)+(E89*'références coût RH'!$H$13)+(F89*'références coût RH'!$B$14),
IF(I89="PM",(C89*'références coût RH'!$I$11)+(D89*'références coût RH'!$I$12)+(E89*'références coût RH'!$I$13)+(F89*'références coût RH'!$B$14),
IF(I89="",(C89*'références coût RH'!$B$11)+(D89*'références coût RH'!$B$12)+(E89*'références coût RH'!$B$13)+(F89*'références coût RH'!$B$14))))))))))</f>
        <v>0</v>
      </c>
      <c r="K89" s="26"/>
      <c r="L89" s="26"/>
      <c r="M89" s="26">
        <f>Tableau22[[#This Row],[montant estimé 012]]+Tableau22[[#This Row],[Montant estimé 011 et 65]]+Tableau22[[#This Row],[Montant estimé recettes]]</f>
        <v>0</v>
      </c>
      <c r="N89" s="49"/>
      <c r="O89" s="24"/>
      <c r="P89" s="56"/>
      <c r="Q89" s="56"/>
      <c r="R89" s="13"/>
      <c r="S89" s="73">
        <f>IF($S$2=N89,IF(O89="janvier",C89,C89*(13-MATCH(O89,'références '!$L$4:$L$15,0))/12),IF($S$2=P89,-C89*(13-MATCH(Q89,'références '!$L$4:$L$15,0))/12,IF($S$2=P89+1,-Q89,IF($S$2&gt;=N89,IF(SUM(O89:P89)=0,0,C89-Q89),0))))</f>
        <v>0</v>
      </c>
      <c r="T89" s="73">
        <f>IF($S$2=N89,IF(O89="janvier",D89,D89*(13-MATCH(O89,'références '!$L$4:$L$15,0))/12),IF($S$2=P89,-D89*(13-MATCH(Q89,'références '!$L$4:$L$15,0))/12,IF($S$2=P89+1,-Q89,IF($S$2&gt;=N89,IF(SUM(O89:P89)=0,0,D89-Q89),0))))</f>
        <v>0</v>
      </c>
      <c r="U89" s="73">
        <f>IF($S$2=N89,IF(O89="janvier",E89,E89*(13-MATCH(O89,'références '!$L$4:$L$15,0))/12),IF($S$2=P89,-E89*(13-MATCH(Q89,'références '!$L$4:$L$15,0))/12,IF($S$2=P89+1,-Q89,IF($S$2&gt;=N89,IF(SUM(O89:P89)=0,0,E89-Q89),0))))</f>
        <v>0</v>
      </c>
      <c r="V89" s="73">
        <f>IF($S$2=N89,IF(O89="janvier",F89,F89*(13-MATCH(O89,'références '!$L$4:$L$15,0))/12),IF($S$2=P89,-F89*(13-MATCH(Q89,'références '!$L$4:$L$15,0))/12,IF($S$2=P89+1,-Q89,IF($S$2&gt;=N89,IF(SUM(O89:P89)=0,0,F89-Q89),0))))</f>
        <v>0</v>
      </c>
      <c r="W89" s="73">
        <f>SUM(S89:V89)</f>
        <v>0</v>
      </c>
      <c r="X89" s="70">
        <f>Tableau22[[#This Row],[nb postes A 2021]]</f>
        <v>0</v>
      </c>
      <c r="Y89" s="70">
        <f>Tableau22[[#This Row],[nb postes B 2021]]</f>
        <v>0</v>
      </c>
      <c r="Z89" s="70">
        <f>Tableau22[[#This Row],[nb postes C 2021]]</f>
        <v>0</v>
      </c>
      <c r="AA89" s="70">
        <f>Tableau22[[#This Row],[nb postes apprentis 2021]]</f>
        <v>0</v>
      </c>
      <c r="AB89" s="70">
        <f>SUM(Tableau22[[#This Row],[nb postes A cumul 2021]:[nb postes apprentis cumul 2021]])</f>
        <v>0</v>
      </c>
      <c r="AC89" s="75">
        <f>IF($S$2=N89,IF(O89="janvier",M89,M89*(13-MATCH(O89,'références '!$L$4:$L$15,0))/12),IF($S$2=P89,-M89*(13-MATCH(Q89,'références '!$L$4:$L$15,0))/12,IF($S$2=P89+1,-Q89,IF($S$2&gt;=N89,IF(SUM(O89:P89)=0,0,M89-Q89),0))))</f>
        <v>0</v>
      </c>
      <c r="AD89" s="75">
        <f>Tableau22[[#This Row],[montant DM 2021]]</f>
        <v>0</v>
      </c>
      <c r="AE89" s="73">
        <f>IF($AE$2=N89,IF(O89="janvier",C89,C89*(13-MATCH(O89,'références '!$L$4:$L$15,0))/12),IF($AE$2=P89,-C89*(13-MATCH(Q89,'références '!$L$4:$L$15,0))/12,IF($AE$2=P89+1,-Q89,IF($AE$2&gt;=N89,IF(SUM(O89:P89)=0,0,C89-X89),0))))</f>
        <v>0</v>
      </c>
      <c r="AF89" s="73">
        <f>IF($AE$2=N89,IF(O89="janvier",D89,D89*(13-MATCH(O89,'références '!$L$4:$L$15,0))/12),IF($AE$2=P89,-D89*(13-MATCH(Q89,'références '!$L$4:$L$15,0))/12,IF($AE$2=P89+1,-Q89,IF($AE$2&gt;=N89,IF(SUM(O89:P89)=0,0,D89-Y89),0))))</f>
        <v>0</v>
      </c>
      <c r="AG89" s="73">
        <f>IF($AE$2=N89,IF(O89="janvier",E89,E89*(13-MATCH(O89,'références '!$L$4:$L$15,0))/12),IF($AE$2=P89,-E89*(13-MATCH(Q89,'références '!$L$4:$L$15,0))/12,IF($AE$2=P89+1,-Q89,IF($AE$2&gt;=N89,IF(SUM(O89:P89)=0,0,E89-Z89),0))))</f>
        <v>0</v>
      </c>
      <c r="AH89" s="73">
        <f>IF($AE$2=N89,IF(O89="janvier",F89,F89*(13-MATCH(O89,'références '!$L$4:$L$15,0))/12),IF($AE$2=P89,-F89*(13-MATCH(Q89,'références '!$L$4:$L$15,0))/12,IF($AE$2=P89+1,-Q89,IF($AE$2&gt;=N89,IF(SUM(O89:P89)=0,0,F89-AA89),0))))</f>
        <v>0</v>
      </c>
      <c r="AI89" s="73">
        <f>SUM(AE89:AH89)</f>
        <v>0</v>
      </c>
      <c r="AJ89" s="70">
        <f>Tableau22[[#This Row],[nb postes A cumul 2021]]+Tableau22[[#This Row],[nb postes A 2022]]</f>
        <v>0</v>
      </c>
      <c r="AK89" s="70">
        <f>Tableau22[[#This Row],[nb postes B cumul 2021]]+Tableau22[[#This Row],[nb postes B 2022]]</f>
        <v>0</v>
      </c>
      <c r="AL89" s="70">
        <f>Tableau22[[#This Row],[nb postes C cumul 2021]]+Tableau22[[#This Row],[nb postes C 2022]]</f>
        <v>0</v>
      </c>
      <c r="AM89" s="70">
        <f>Tableau22[[#This Row],[nb postes apprentis cumul 2021]]+Tableau22[[#This Row],[nb postes apprentis 2022]]</f>
        <v>0</v>
      </c>
      <c r="AN89" s="70">
        <f>SUM(Tableau22[[#This Row],[nb postes A cumul 2021]:[nb postes apprentis cumul 2021]])</f>
        <v>0</v>
      </c>
      <c r="AO89" s="75">
        <f>IF($S$2=N89,IF(O89="janvier",M89,M89*(13-MATCH(O89,'références '!$L$4:$L$15,0))/12),IF($S$2=P89,-M89*(13-MATCH(Q89,'références '!$L$4:$L$15,0))/12,IF($S$2=P89+1,-Q89,IF($S$2&gt;=N89,IF(SUM(O89:P89)=0,0,M89-AC89),0))))</f>
        <v>0</v>
      </c>
      <c r="AP89" s="75">
        <f>Tableau22[[#This Row],[montant cumulé 2021]]+Tableau22[[#This Row],[montant BP 2022]]</f>
        <v>0</v>
      </c>
      <c r="AQ89" s="73" t="e">
        <f>IF($S$2=#REF!,IF(#REF!="janvier",R89,R89*(13-MATCH(#REF!,'références '!$L$4:$L$15,0))/12),IF($S$2=#REF!,-R89*(13-MATCH(#REF!,'références '!$L$4:$L$15,0))/12,IF($S$2=#REF!+1,-#REF!,IF($S$2&gt;=#REF!,IF(SUM(#REF!)=0,0,R89-#REF!),0))))</f>
        <v>#REF!</v>
      </c>
      <c r="AR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89" s="73" t="e">
        <f>SUM(AQ89:AT89)</f>
        <v>#REF!</v>
      </c>
      <c r="AV89" s="70"/>
      <c r="AW89" s="70"/>
      <c r="AX89" s="70"/>
      <c r="AY89" s="70"/>
      <c r="AZ89" s="70">
        <f>SUM(Tableau22[[#This Row],[nb postes A cumul 2021]:[nb postes apprentis cumul 2021]])</f>
        <v>0</v>
      </c>
      <c r="BA8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89" s="75">
        <f>Tableau22[[#This Row],[montant DM 2021]]</f>
        <v>0</v>
      </c>
      <c r="BC89" s="73">
        <f>IF($S$2=T89,IF(U89="janvier",#REF!,#REF!*(13-MATCH(U89,'références '!$L$4:$L$15,0))/12),IF($S$2=V89,-#REF!*(13-MATCH(W89,'références '!$L$4:$L$15,0))/12,IF($S$2=V89+1,-W89,IF($S$2&gt;=T89,IF(SUM(U89:V89)=0,0,#REF!-W89),0))))</f>
        <v>0</v>
      </c>
      <c r="BD89" s="73">
        <f>IF($S$2=T89,IF(U89="janvier",#REF!,#REF!*(13-MATCH(U89,'références '!$L$4:$L$15,0))/12),IF($S$2=V89,-#REF!*(13-MATCH(W89,'références '!$L$4:$L$15,0))/12,IF($S$2=V89+1,-W89,IF($S$2&gt;=T89,IF(SUM(U89:V89)=0,0,#REF!-W89),0))))</f>
        <v>0</v>
      </c>
      <c r="BE89" s="73">
        <f>IF($S$2=T89,IF(U89="janvier",#REF!,#REF!*(13-MATCH(U89,'références '!$L$4:$L$15,0))/12),IF($S$2=V89,-#REF!*(13-MATCH(W89,'références '!$L$4:$L$15,0))/12,IF($S$2=V89+1,-W89,IF($S$2&gt;=T89,IF(SUM(U89:V89)=0,0,#REF!-W89),0))))</f>
        <v>0</v>
      </c>
      <c r="BF89" s="73">
        <f>IF($S$2=T89,IF(U89="janvier",#REF!,#REF!*(13-MATCH(U89,'références '!$L$4:$L$15,0))/12),IF($S$2=V89,-#REF!*(13-MATCH(W89,'références '!$L$4:$L$15,0))/12,IF($S$2=V89+1,-W89,IF($S$2&gt;=T89,IF(SUM(U89:V89)=0,0,#REF!-W89),0))))</f>
        <v>0</v>
      </c>
      <c r="BG89" s="73">
        <f>SUM(BC89:BF89)</f>
        <v>0</v>
      </c>
      <c r="BH89" s="70"/>
      <c r="BI89" s="70"/>
      <c r="BJ89" s="70"/>
      <c r="BK89" s="70"/>
      <c r="BL89" s="70">
        <f>SUM(Tableau22[[#This Row],[nb postes A cumul 2021]:[nb postes apprentis cumul 2021]])</f>
        <v>0</v>
      </c>
      <c r="BM89" s="75">
        <f>IF($S$2=T89,IF(U89="janvier",#REF!,#REF!*(13-MATCH(U89,'références '!$L$4:$L$15,0))/12),IF($S$2=V89,-#REF!*(13-MATCH(W89,'références '!$L$4:$L$15,0))/12,IF($S$2=V89+1,-W89,IF($S$2&gt;=T89,IF(SUM(U89:V89)=0,0,#REF!-W89),0))))</f>
        <v>0</v>
      </c>
      <c r="BN89" s="75">
        <f>Tableau22[[#This Row],[montant DM 2021]]</f>
        <v>0</v>
      </c>
      <c r="BO89" s="73">
        <f>IF($S$2=AF89,IF(AG89="janvier",#REF!,#REF!*(13-MATCH(AG89,'références '!$L$4:$L$15,0))/12),IF($S$2=AH89,-#REF!*(13-MATCH(AI89,'références '!$L$4:$L$15,0))/12,IF($S$2=AH89+1,-AI89,IF($S$2&gt;=AF89,IF(SUM(AG89:AH89)=0,0,#REF!-AI89),0))))</f>
        <v>0</v>
      </c>
      <c r="BP89" s="73">
        <f>IF($S$2=AF89,IF(AG89="janvier",#REF!,#REF!*(13-MATCH(AG89,'références '!$L$4:$L$15,0))/12),IF($S$2=AH89,-#REF!*(13-MATCH(AI89,'références '!$L$4:$L$15,0))/12,IF($S$2=AH89+1,-AI89,IF($S$2&gt;=AF89,IF(SUM(AG89:AH89)=0,0,#REF!-AI89),0))))</f>
        <v>0</v>
      </c>
      <c r="BQ89" s="73">
        <f>IF($S$2=AF89,IF(AG89="janvier",#REF!,#REF!*(13-MATCH(AG89,'références '!$L$4:$L$15,0))/12),IF($S$2=AH89,-#REF!*(13-MATCH(AI89,'références '!$L$4:$L$15,0))/12,IF($S$2=AH89+1,-AI89,IF($S$2&gt;=AF89,IF(SUM(AG89:AH89)=0,0,#REF!-AI89),0))))</f>
        <v>0</v>
      </c>
      <c r="BR89" s="73">
        <f>IF($S$2=AF89,IF(AG89="janvier",#REF!,#REF!*(13-MATCH(AG89,'références '!$L$4:$L$15,0))/12),IF($S$2=AH89,-#REF!*(13-MATCH(AI89,'références '!$L$4:$L$15,0))/12,IF($S$2=AH89+1,-AI89,IF($S$2&gt;=AF89,IF(SUM(AG89:AH89)=0,0,#REF!-AI89),0))))</f>
        <v>0</v>
      </c>
      <c r="BS89" s="73">
        <f>SUM(BO89:BR89)</f>
        <v>0</v>
      </c>
      <c r="BT89" s="70"/>
      <c r="BU89" s="70"/>
      <c r="BV89" s="70"/>
      <c r="BW89" s="70"/>
      <c r="BX89" s="70">
        <f>SUM(Tableau22[[#This Row],[nb postes A cumul 2021]:[nb postes apprentis cumul 2021]])</f>
        <v>0</v>
      </c>
      <c r="BY89" s="75">
        <f>IF($S$2=AF89,IF(AG89="janvier",Z89,Z89*(13-MATCH(AG89,'références '!$L$4:$L$15,0))/12),IF($S$2=AH89,-Z89*(13-MATCH(AI89,'références '!$L$4:$L$15,0))/12,IF($S$2=AH89+1,-AI89,IF($S$2&gt;=AF89,IF(SUM(AG89:AH89)=0,0,Z89-AI89),0))))</f>
        <v>0</v>
      </c>
      <c r="BZ89" s="75">
        <f>Tableau22[[#This Row],[montant DM 2021]]</f>
        <v>0</v>
      </c>
      <c r="CA89" s="73" t="e">
        <f>IF($S$2=AR89,IF(AS89="janvier",X89,X89*(13-MATCH(AS89,'références '!$L$4:$L$15,0))/12),IF($S$2=AT89,-X89*(13-MATCH(AU89,'références '!$L$4:$L$15,0))/12,IF($S$2=AT89+1,-AU89,IF($S$2&gt;=AR89,IF(SUM(AS89:AT89)=0,0,X89-AU89),0))))</f>
        <v>#REF!</v>
      </c>
      <c r="CB89" s="73" t="e">
        <f>IF($S$2=AR89,IF(AS89="janvier",Y89,Y89*(13-MATCH(AS89,'références '!$L$4:$L$15,0))/12),IF($S$2=AT89,-Y89*(13-MATCH(AU89,'références '!$L$4:$L$15,0))/12,IF($S$2=AT89+1,-AU89,IF($S$2&gt;=AR89,IF(SUM(AS89:AT89)=0,0,Y89-AU89),0))))</f>
        <v>#REF!</v>
      </c>
      <c r="CC89" s="73" t="e">
        <f>IF($S$2=AR89,IF(AS89="janvier",Z89,Z89*(13-MATCH(AS89,'références '!$L$4:$L$15,0))/12),IF($S$2=AT89,-Z89*(13-MATCH(AU89,'références '!$L$4:$L$15,0))/12,IF($S$2=AT89+1,-AU89,IF($S$2&gt;=AR89,IF(SUM(AS89:AT89)=0,0,Z89-AU89),0))))</f>
        <v>#REF!</v>
      </c>
      <c r="CD89" s="73" t="e">
        <f>IF($S$2=AR89,IF(AS89="janvier",AA89,AA89*(13-MATCH(AS89,'références '!$L$4:$L$15,0))/12),IF($S$2=AT89,-AA89*(13-MATCH(AU89,'références '!$L$4:$L$15,0))/12,IF($S$2=AT89+1,-AU89,IF($S$2&gt;=AR89,IF(SUM(AS89:AT89)=0,0,AA89-AU89),0))))</f>
        <v>#REF!</v>
      </c>
      <c r="CE89" s="73" t="e">
        <f>SUM(CA89:CD89)</f>
        <v>#REF!</v>
      </c>
      <c r="CF89" s="70"/>
      <c r="CG89" s="70"/>
      <c r="CH89" s="70"/>
      <c r="CI89" s="70"/>
      <c r="CJ89" s="70">
        <f>SUM(Tableau22[[#This Row],[nb postes A cumul 2021]:[nb postes apprentis cumul 2021]])</f>
        <v>0</v>
      </c>
      <c r="CK89" s="75" t="e">
        <f>IF($S$2=AR89,IF(AS89="janvier",AL89,AL89*(13-MATCH(AS89,'références '!$L$4:$L$15,0))/12),IF($S$2=AT89,-AL89*(13-MATCH(AU89,'références '!$L$4:$L$15,0))/12,IF($S$2=AT89+1,-AU89,IF($S$2&gt;=AR89,IF(SUM(AS89:AT89)=0,0,AL89-AU89),0))))</f>
        <v>#REF!</v>
      </c>
      <c r="CL89" s="75">
        <f>Tableau22[[#This Row],[montant DM 2021]]</f>
        <v>0</v>
      </c>
      <c r="CM89" s="73">
        <f>IF($S$2=BD89,IF(BE89="janvier",AJ89,AJ89*(13-MATCH(BE89,'références '!$L$4:$L$15,0))/12),IF($S$2=BF89,-AJ89*(13-MATCH(BG89,'références '!$L$4:$L$15,0))/12,IF($S$2=BF89+1,-BG89,IF($S$2&gt;=BD89,IF(SUM(BE89:BF89)=0,0,AJ89-BG89),0))))</f>
        <v>0</v>
      </c>
      <c r="CN89" s="73">
        <f>IF($S$2=BD89,IF(BE89="janvier",AK89,AK89*(13-MATCH(BE89,'références '!$L$4:$L$15,0))/12),IF($S$2=BF89,-AK89*(13-MATCH(BG89,'références '!$L$4:$L$15,0))/12,IF($S$2=BF89+1,-BG89,IF($S$2&gt;=BD89,IF(SUM(BE89:BF89)=0,0,AK89-BG89),0))))</f>
        <v>0</v>
      </c>
      <c r="CO89" s="73">
        <f>IF($S$2=BD89,IF(BE89="janvier",AL89,AL89*(13-MATCH(BE89,'références '!$L$4:$L$15,0))/12),IF($S$2=BF89,-AL89*(13-MATCH(BG89,'références '!$L$4:$L$15,0))/12,IF($S$2=BF89+1,-BG89,IF($S$2&gt;=BD89,IF(SUM(BE89:BF89)=0,0,AL89-BG89),0))))</f>
        <v>0</v>
      </c>
      <c r="CP89" s="73">
        <f>IF($S$2=BD89,IF(BE89="janvier",AM89,AM89*(13-MATCH(BE89,'références '!$L$4:$L$15,0))/12),IF($S$2=BF89,-AM89*(13-MATCH(BG89,'références '!$L$4:$L$15,0))/12,IF($S$2=BF89+1,-BG89,IF($S$2&gt;=BD89,IF(SUM(BE89:BF89)=0,0,AM89-BG89),0))))</f>
        <v>0</v>
      </c>
      <c r="CQ89" s="73">
        <f>SUM(CM89:CP89)</f>
        <v>0</v>
      </c>
      <c r="CR89" s="70"/>
      <c r="CS89" s="70"/>
      <c r="CT89" s="70"/>
      <c r="CU89" s="70"/>
      <c r="CV89" s="70">
        <f>SUM(Tableau22[[#This Row],[nb postes A cumul 2021]:[nb postes apprentis cumul 2021]])</f>
        <v>0</v>
      </c>
      <c r="CW89" s="75">
        <f>IF($S$2=BD89,IF(BE89="janvier",AX89,AX89*(13-MATCH(BE89,'références '!$L$4:$L$15,0))/12),IF($S$2=BF89,-AX89*(13-MATCH(BG89,'références '!$L$4:$L$15,0))/12,IF($S$2=BF89+1,-BG89,IF($S$2&gt;=BD89,IF(SUM(BE89:BF89)=0,0,AX89-BG89),0))))</f>
        <v>0</v>
      </c>
      <c r="CX89" s="75">
        <f>Tableau22[[#This Row],[montant DM 2021]]</f>
        <v>0</v>
      </c>
    </row>
    <row r="90" spans="1:102" ht="45" customHeight="1" x14ac:dyDescent="0.25">
      <c r="A90" s="13"/>
      <c r="B90" s="13" t="s">
        <v>91</v>
      </c>
      <c r="C90" s="25">
        <v>0.5</v>
      </c>
      <c r="D90" s="25"/>
      <c r="E90" s="25"/>
      <c r="F90" s="25"/>
      <c r="G90" s="25">
        <f>SUM(C90:F90)</f>
        <v>0.5</v>
      </c>
      <c r="H90" s="25" t="s">
        <v>81</v>
      </c>
      <c r="I90" s="25" t="s">
        <v>76</v>
      </c>
      <c r="J90" s="26">
        <f>IF(H90="titulaire",IF(I90="technique",(C90*'références coût RH'!$C$2)+(D90*'références coût RH'!$C$3)+(E90*'références coût RH'!$C$4)+(F90*'références coût RH'!$B$5),
IF(I90="administrative",(C90*'références coût RH'!$D$2)+(D90*'références coût RH'!$D$3)+(E90*'références coût RH'!$D$4)+(F90*'références coût RH'!$B$5),
IF(I90="sanitaire",(C90*'références coût RH'!$E$2)+(D90*'références coût RH'!$E$3)+(E90*'références coût RH'!$E$4)+(F90*'références coût RH'!$B$5),
IF(I90="culturelle",(C90*'références coût RH'!$F$2)+(D90*'références coût RH'!$F$3)+(E90*'références coût RH'!$F$4)+(F90*'références coût RH'!$B$5),
IF(I90="sportive",(C90*'références coût RH'!$G$2)+(D90*'références coût RH'!$G$3)+(E90*'références coût RH'!$G$4)+(F90*'références coût RH'!$B$5),
IF(I90="animation",(C90*'références coût RH'!$H$2)+(D90*'références coût RH'!$H$3)+(E90*'références coût RH'!$H$4)+(F90*'références coût RH'!$B$5),
IF(I90="PM",(C90*'références coût RH'!$I$2)+(D90*'références coût RH'!$I$3)+(E90*'références coût RH'!$I$4)+(F90*'références coût RH'!$B$5),
IF(I90="",(C90*'références coût RH'!$B$2)+(D90*'références coût RH'!$B$3)+(E90*'références coût RH'!$B$4)+(F90*'références coût RH'!$B$5))))))))),
IF(I90="technique",(C90*'références coût RH'!$C$11)+(D90*'références coût RH'!$C$12)+(E90*'références coût RH'!$C$13)+(F90*'références coût RH'!$B$14),
IF(I90="administrative",(C90*'références coût RH'!$D$11)+(D90*'références coût RH'!$D$12)+(E90*'références coût RH'!$D$13)+(F90*'références coût RH'!$B$14),
IF(I90="sanitaire",(C90*'références coût RH'!$E$11)+(D90*'références coût RH'!$E$12)+(E90*'références coût RH'!$E$13)+(F90*'références coût RH'!$B$14),
IF(I90="culturelle",(C90*'références coût RH'!$F$11)+(D90*'références coût RH'!$F$12)+(E90*'références coût RH'!$F$13)+(F90*'références coût RH'!$B$14),
IF(I90="sportive",(C90*'références coût RH'!$BH$21)+(D90*'références coût RH'!$BH$22)+(E90*'références coût RH'!$BH$23)+(F90*'références coût RH'!$B$14),
IF(I90="animation",(C90*'références coût RH'!$H$11)+(D90*'références coût RH'!$H$12)+(E90*'références coût RH'!$H$13)+(F90*'références coût RH'!$B$14),
IF(I90="PM",(C90*'références coût RH'!$I$11)+(D90*'références coût RH'!$I$12)+(E90*'références coût RH'!$I$13)+(F90*'références coût RH'!$B$14),
IF(I90="",(C90*'références coût RH'!$B$11)+(D90*'références coût RH'!$B$12)+(E90*'références coût RH'!$B$13)+(F90*'références coût RH'!$B$14))))))))))</f>
        <v>34500</v>
      </c>
      <c r="K90" s="26"/>
      <c r="L90" s="26"/>
      <c r="M90" s="26">
        <f>Tableau22[[#This Row],[montant estimé 012]]+Tableau22[[#This Row],[Montant estimé 011 et 65]]+Tableau22[[#This Row],[Montant estimé recettes]]</f>
        <v>34500</v>
      </c>
      <c r="N90" s="49">
        <v>2022</v>
      </c>
      <c r="O90" s="13" t="s">
        <v>114</v>
      </c>
      <c r="P90" s="56"/>
      <c r="Q90" s="56"/>
      <c r="R90" s="106"/>
      <c r="S90" s="73">
        <f>IF($S$2=N90,IF(O90="janvier",C90,C90*(13-MATCH(O90,'références '!$L$4:$L$15,0))/12),IF($S$2=P90,-C90*(13-MATCH(Q90,'références '!$L$4:$L$15,0))/12,IF($S$2=P90+1,-Q90,IF($S$2&gt;=N90,IF(SUM(O90:P90)=0,0,C90-Q90),0))))</f>
        <v>0</v>
      </c>
      <c r="T90" s="73">
        <f>IF($S$2=N90,IF(O90="janvier",D90,D90*(13-MATCH(O90,'références '!$L$4:$L$15,0))/12),IF($S$2=P90,-D90*(13-MATCH(Q90,'références '!$L$4:$L$15,0))/12,IF($S$2=P90+1,-Q90,IF($S$2&gt;=N90,IF(SUM(O90:P90)=0,0,D90-Q90),0))))</f>
        <v>0</v>
      </c>
      <c r="U90" s="73">
        <f>IF($S$2=N90,IF(O90="janvier",E90,E90*(13-MATCH(O90,'références '!$L$4:$L$15,0))/12),IF($S$2=P90,-E90*(13-MATCH(Q90,'références '!$L$4:$L$15,0))/12,IF($S$2=P90+1,-Q90,IF($S$2&gt;=N90,IF(SUM(O90:P90)=0,0,E90-Q90),0))))</f>
        <v>0</v>
      </c>
      <c r="V90" s="73">
        <f>IF($S$2=N90,IF(O90="janvier",F90,F90*(13-MATCH(O90,'références '!$L$4:$L$15,0))/12),IF($S$2=P90,-F90*(13-MATCH(Q90,'références '!$L$4:$L$15,0))/12,IF($S$2=P90+1,-Q90,IF($S$2&gt;=N90,IF(SUM(O90:P90)=0,0,F90-Q90),0))))</f>
        <v>0</v>
      </c>
      <c r="W90" s="73">
        <f>SUM(S90:V90)</f>
        <v>0</v>
      </c>
      <c r="X90" s="70">
        <f>Tableau22[[#This Row],[nb postes A 2021]]</f>
        <v>0</v>
      </c>
      <c r="Y90" s="70">
        <f>Tableau22[[#This Row],[nb postes B 2021]]</f>
        <v>0</v>
      </c>
      <c r="Z90" s="70">
        <f>Tableau22[[#This Row],[nb postes C 2021]]</f>
        <v>0</v>
      </c>
      <c r="AA90" s="70">
        <f>Tableau22[[#This Row],[nb postes apprentis 2021]]</f>
        <v>0</v>
      </c>
      <c r="AB90" s="70">
        <f>SUM(Tableau22[[#This Row],[nb postes A cumul 2021]:[nb postes apprentis cumul 2021]])</f>
        <v>0</v>
      </c>
      <c r="AC90" s="75">
        <f>IF($S$2=N90,IF(O90="janvier",M90,M90*(13-MATCH(O90,'références '!$L$4:$L$15,0))/12),IF($S$2=P90,-M90*(13-MATCH(Q90,'références '!$L$4:$L$15,0))/12,IF($S$2=P90+1,-Q90,IF($S$2&gt;=N90,IF(SUM(O90:P90)=0,0,M90-Q90),0))))</f>
        <v>0</v>
      </c>
      <c r="AD90" s="75">
        <f>Tableau22[[#This Row],[montant DM 2021]]</f>
        <v>0</v>
      </c>
      <c r="AE90" s="73">
        <f>IF($AE$2=N90,IF(O90="janvier",C90,C90*(13-MATCH(O90,'références '!$L$4:$L$15,0))/12),IF($AE$2=P90,-C90*(13-MATCH(Q90,'références '!$L$4:$L$15,0))/12,IF($AE$2=P90+1,-Q90,IF($AE$2&gt;=N90,IF(SUM(O90:P90)=0,0,C90-X90),0))))</f>
        <v>0.5</v>
      </c>
      <c r="AF90" s="73">
        <f>IF($AE$2=N90,IF(O90="janvier",D90,D90*(13-MATCH(O90,'références '!$L$4:$L$15,0))/12),IF($AE$2=P90,-D90*(13-MATCH(Q90,'références '!$L$4:$L$15,0))/12,IF($AE$2=P90+1,-Q90,IF($AE$2&gt;=N90,IF(SUM(O90:P90)=0,0,D90-Y90),0))))</f>
        <v>0</v>
      </c>
      <c r="AG90" s="73">
        <f>IF($AE$2=N90,IF(O90="janvier",E90,E90*(13-MATCH(O90,'références '!$L$4:$L$15,0))/12),IF($AE$2=P90,-E90*(13-MATCH(Q90,'références '!$L$4:$L$15,0))/12,IF($AE$2=P90+1,-Q90,IF($AE$2&gt;=N90,IF(SUM(O90:P90)=0,0,E90-Z90),0))))</f>
        <v>0</v>
      </c>
      <c r="AH90" s="73">
        <f>IF($AE$2=N90,IF(O90="janvier",F90,F90*(13-MATCH(O90,'références '!$L$4:$L$15,0))/12),IF($AE$2=P90,-F90*(13-MATCH(Q90,'références '!$L$4:$L$15,0))/12,IF($AE$2=P90+1,-Q90,IF($AE$2&gt;=N90,IF(SUM(O90:P90)=0,0,F90-AA90),0))))</f>
        <v>0</v>
      </c>
      <c r="AI90" s="73">
        <f>SUM(AE90:AH90)</f>
        <v>0.5</v>
      </c>
      <c r="AJ90" s="70">
        <f>Tableau22[[#This Row],[nb postes A cumul 2021]]+Tableau22[[#This Row],[nb postes A 2022]]</f>
        <v>0.5</v>
      </c>
      <c r="AK90" s="70">
        <f>Tableau22[[#This Row],[nb postes B cumul 2021]]+Tableau22[[#This Row],[nb postes B 2022]]</f>
        <v>0</v>
      </c>
      <c r="AL90" s="70">
        <f>Tableau22[[#This Row],[nb postes C cumul 2021]]+Tableau22[[#This Row],[nb postes C 2022]]</f>
        <v>0</v>
      </c>
      <c r="AM90" s="70">
        <f>Tableau22[[#This Row],[nb postes apprentis cumul 2021]]+Tableau22[[#This Row],[nb postes apprentis 2022]]</f>
        <v>0</v>
      </c>
      <c r="AN90" s="70">
        <f>SUM(Tableau22[[#This Row],[nb postes A cumul 2021]:[nb postes apprentis cumul 2021]])</f>
        <v>0</v>
      </c>
      <c r="AO90" s="75">
        <f>IF($S$2=N90,IF(O90="janvier",M90,M90*(13-MATCH(O90,'références '!$L$4:$L$15,0))/12),IF($S$2=P90,-M90*(13-MATCH(Q90,'références '!$L$4:$L$15,0))/12,IF($S$2=P90+1,-Q90,IF($S$2&gt;=N90,IF(SUM(O90:P90)=0,0,M90-AC90),0))))</f>
        <v>0</v>
      </c>
      <c r="AP90" s="75">
        <f>Tableau22[[#This Row],[montant cumulé 2021]]+Tableau22[[#This Row],[montant BP 2022]]</f>
        <v>0</v>
      </c>
      <c r="AQ90" s="73" t="e">
        <f>IF($S$2=#REF!,IF(#REF!="janvier",R90,R90*(13-MATCH(#REF!,'références '!$L$4:$L$15,0))/12),IF($S$2=#REF!,-R90*(13-MATCH(#REF!,'références '!$L$4:$L$15,0))/12,IF($S$2=#REF!+1,-#REF!,IF($S$2&gt;=#REF!,IF(SUM(#REF!)=0,0,R90-#REF!),0))))</f>
        <v>#REF!</v>
      </c>
      <c r="AR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0" s="73" t="e">
        <f>SUM(AQ90:AT90)</f>
        <v>#REF!</v>
      </c>
      <c r="AV90" s="70"/>
      <c r="AW90" s="70"/>
      <c r="AX90" s="70"/>
      <c r="AY90" s="70"/>
      <c r="AZ90" s="70">
        <f>SUM(Tableau22[[#This Row],[nb postes A cumul 2021]:[nb postes apprentis cumul 2021]])</f>
        <v>0</v>
      </c>
      <c r="BA9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0" s="75">
        <f>Tableau22[[#This Row],[montant DM 2021]]</f>
        <v>0</v>
      </c>
      <c r="BC90" s="73">
        <f>IF($S$2=T90,IF(U90="janvier",#REF!,#REF!*(13-MATCH(U90,'références '!$L$4:$L$15,0))/12),IF($S$2=V90,-#REF!*(13-MATCH(W90,'références '!$L$4:$L$15,0))/12,IF($S$2=V90+1,-W90,IF($S$2&gt;=T90,IF(SUM(U90:V90)=0,0,#REF!-W90),0))))</f>
        <v>0</v>
      </c>
      <c r="BD90" s="73">
        <f>IF($S$2=T90,IF(U90="janvier",#REF!,#REF!*(13-MATCH(U90,'références '!$L$4:$L$15,0))/12),IF($S$2=V90,-#REF!*(13-MATCH(W90,'références '!$L$4:$L$15,0))/12,IF($S$2=V90+1,-W90,IF($S$2&gt;=T90,IF(SUM(U90:V90)=0,0,#REF!-W90),0))))</f>
        <v>0</v>
      </c>
      <c r="BE90" s="73">
        <f>IF($S$2=T90,IF(U90="janvier",#REF!,#REF!*(13-MATCH(U90,'références '!$L$4:$L$15,0))/12),IF($S$2=V90,-#REF!*(13-MATCH(W90,'références '!$L$4:$L$15,0))/12,IF($S$2=V90+1,-W90,IF($S$2&gt;=T90,IF(SUM(U90:V90)=0,0,#REF!-W90),0))))</f>
        <v>0</v>
      </c>
      <c r="BF90" s="73">
        <f>IF($S$2=T90,IF(U90="janvier",#REF!,#REF!*(13-MATCH(U90,'références '!$L$4:$L$15,0))/12),IF($S$2=V90,-#REF!*(13-MATCH(W90,'références '!$L$4:$L$15,0))/12,IF($S$2=V90+1,-W90,IF($S$2&gt;=T90,IF(SUM(U90:V90)=0,0,#REF!-W90),0))))</f>
        <v>0</v>
      </c>
      <c r="BG90" s="73">
        <f>SUM(BC90:BF90)</f>
        <v>0</v>
      </c>
      <c r="BH90" s="70"/>
      <c r="BI90" s="70"/>
      <c r="BJ90" s="70"/>
      <c r="BK90" s="70"/>
      <c r="BL90" s="70">
        <f>SUM(Tableau22[[#This Row],[nb postes A cumul 2021]:[nb postes apprentis cumul 2021]])</f>
        <v>0</v>
      </c>
      <c r="BM90" s="75">
        <f>IF($S$2=T90,IF(U90="janvier",#REF!,#REF!*(13-MATCH(U90,'références '!$L$4:$L$15,0))/12),IF($S$2=V90,-#REF!*(13-MATCH(W90,'références '!$L$4:$L$15,0))/12,IF($S$2=V90+1,-W90,IF($S$2&gt;=T90,IF(SUM(U90:V90)=0,0,#REF!-W90),0))))</f>
        <v>0</v>
      </c>
      <c r="BN90" s="75">
        <f>Tableau22[[#This Row],[montant DM 2021]]</f>
        <v>0</v>
      </c>
      <c r="BO90" s="73">
        <f>IF($S$2=AF90,IF(AG90="janvier",#REF!,#REF!*(13-MATCH(AG90,'références '!$L$4:$L$15,0))/12),IF($S$2=AH90,-#REF!*(13-MATCH(AI90,'références '!$L$4:$L$15,0))/12,IF($S$2=AH90+1,-AI90,IF($S$2&gt;=AF90,IF(SUM(AG90:AH90)=0,0,#REF!-AI90),0))))</f>
        <v>0</v>
      </c>
      <c r="BP90" s="73">
        <f>IF($S$2=AF90,IF(AG90="janvier",#REF!,#REF!*(13-MATCH(AG90,'références '!$L$4:$L$15,0))/12),IF($S$2=AH90,-#REF!*(13-MATCH(AI90,'références '!$L$4:$L$15,0))/12,IF($S$2=AH90+1,-AI90,IF($S$2&gt;=AF90,IF(SUM(AG90:AH90)=0,0,#REF!-AI90),0))))</f>
        <v>0</v>
      </c>
      <c r="BQ90" s="73">
        <f>IF($S$2=AF90,IF(AG90="janvier",#REF!,#REF!*(13-MATCH(AG90,'références '!$L$4:$L$15,0))/12),IF($S$2=AH90,-#REF!*(13-MATCH(AI90,'références '!$L$4:$L$15,0))/12,IF($S$2=AH90+1,-AI90,IF($S$2&gt;=AF90,IF(SUM(AG90:AH90)=0,0,#REF!-AI90),0))))</f>
        <v>0</v>
      </c>
      <c r="BR90" s="73">
        <f>IF($S$2=AF90,IF(AG90="janvier",#REF!,#REF!*(13-MATCH(AG90,'références '!$L$4:$L$15,0))/12),IF($S$2=AH90,-#REF!*(13-MATCH(AI90,'références '!$L$4:$L$15,0))/12,IF($S$2=AH90+1,-AI90,IF($S$2&gt;=AF90,IF(SUM(AG90:AH90)=0,0,#REF!-AI90),0))))</f>
        <v>0</v>
      </c>
      <c r="BS90" s="73">
        <f>SUM(BO90:BR90)</f>
        <v>0</v>
      </c>
      <c r="BT90" s="70"/>
      <c r="BU90" s="70"/>
      <c r="BV90" s="70"/>
      <c r="BW90" s="70"/>
      <c r="BX90" s="70">
        <f>SUM(Tableau22[[#This Row],[nb postes A cumul 2021]:[nb postes apprentis cumul 2021]])</f>
        <v>0</v>
      </c>
      <c r="BY90" s="75">
        <f>IF($S$2=AF90,IF(AG90="janvier",Z90,Z90*(13-MATCH(AG90,'références '!$L$4:$L$15,0))/12),IF($S$2=AH90,-Z90*(13-MATCH(AI90,'références '!$L$4:$L$15,0))/12,IF($S$2=AH90+1,-AI90,IF($S$2&gt;=AF90,IF(SUM(AG90:AH90)=0,0,Z90-AI90),0))))</f>
        <v>0</v>
      </c>
      <c r="BZ90" s="75">
        <f>Tableau22[[#This Row],[montant DM 2021]]</f>
        <v>0</v>
      </c>
      <c r="CA90" s="73" t="e">
        <f>IF($S$2=AR90,IF(AS90="janvier",X90,X90*(13-MATCH(AS90,'références '!$L$4:$L$15,0))/12),IF($S$2=AT90,-X90*(13-MATCH(AU90,'références '!$L$4:$L$15,0))/12,IF($S$2=AT90+1,-AU90,IF($S$2&gt;=AR90,IF(SUM(AS90:AT90)=0,0,X90-AU90),0))))</f>
        <v>#REF!</v>
      </c>
      <c r="CB90" s="73" t="e">
        <f>IF($S$2=AR90,IF(AS90="janvier",Y90,Y90*(13-MATCH(AS90,'références '!$L$4:$L$15,0))/12),IF($S$2=AT90,-Y90*(13-MATCH(AU90,'références '!$L$4:$L$15,0))/12,IF($S$2=AT90+1,-AU90,IF($S$2&gt;=AR90,IF(SUM(AS90:AT90)=0,0,Y90-AU90),0))))</f>
        <v>#REF!</v>
      </c>
      <c r="CC90" s="73" t="e">
        <f>IF($S$2=AR90,IF(AS90="janvier",Z90,Z90*(13-MATCH(AS90,'références '!$L$4:$L$15,0))/12),IF($S$2=AT90,-Z90*(13-MATCH(AU90,'références '!$L$4:$L$15,0))/12,IF($S$2=AT90+1,-AU90,IF($S$2&gt;=AR90,IF(SUM(AS90:AT90)=0,0,Z90-AU90),0))))</f>
        <v>#REF!</v>
      </c>
      <c r="CD90" s="73" t="e">
        <f>IF($S$2=AR90,IF(AS90="janvier",AA90,AA90*(13-MATCH(AS90,'références '!$L$4:$L$15,0))/12),IF($S$2=AT90,-AA90*(13-MATCH(AU90,'références '!$L$4:$L$15,0))/12,IF($S$2=AT90+1,-AU90,IF($S$2&gt;=AR90,IF(SUM(AS90:AT90)=0,0,AA90-AU90),0))))</f>
        <v>#REF!</v>
      </c>
      <c r="CE90" s="73" t="e">
        <f>SUM(CA90:CD90)</f>
        <v>#REF!</v>
      </c>
      <c r="CF90" s="70"/>
      <c r="CG90" s="70"/>
      <c r="CH90" s="70"/>
      <c r="CI90" s="70"/>
      <c r="CJ90" s="70">
        <f>SUM(Tableau22[[#This Row],[nb postes A cumul 2021]:[nb postes apprentis cumul 2021]])</f>
        <v>0</v>
      </c>
      <c r="CK90" s="75" t="e">
        <f>IF($S$2=AR90,IF(AS90="janvier",AL90,AL90*(13-MATCH(AS90,'références '!$L$4:$L$15,0))/12),IF($S$2=AT90,-AL90*(13-MATCH(AU90,'références '!$L$4:$L$15,0))/12,IF($S$2=AT90+1,-AU90,IF($S$2&gt;=AR90,IF(SUM(AS90:AT90)=0,0,AL90-AU90),0))))</f>
        <v>#REF!</v>
      </c>
      <c r="CL90" s="75">
        <f>Tableau22[[#This Row],[montant DM 2021]]</f>
        <v>0</v>
      </c>
      <c r="CM90" s="73">
        <f>IF($S$2=BD90,IF(BE90="janvier",AJ90,AJ90*(13-MATCH(BE90,'références '!$L$4:$L$15,0))/12),IF($S$2=BF90,-AJ90*(13-MATCH(BG90,'références '!$L$4:$L$15,0))/12,IF($S$2=BF90+1,-BG90,IF($S$2&gt;=BD90,IF(SUM(BE90:BF90)=0,0,AJ90-BG90),0))))</f>
        <v>0</v>
      </c>
      <c r="CN90" s="73">
        <f>IF($S$2=BD90,IF(BE90="janvier",AK90,AK90*(13-MATCH(BE90,'références '!$L$4:$L$15,0))/12),IF($S$2=BF90,-AK90*(13-MATCH(BG90,'références '!$L$4:$L$15,0))/12,IF($S$2=BF90+1,-BG90,IF($S$2&gt;=BD90,IF(SUM(BE90:BF90)=0,0,AK90-BG90),0))))</f>
        <v>0</v>
      </c>
      <c r="CO90" s="73">
        <f>IF($S$2=BD90,IF(BE90="janvier",AL90,AL90*(13-MATCH(BE90,'références '!$L$4:$L$15,0))/12),IF($S$2=BF90,-AL90*(13-MATCH(BG90,'références '!$L$4:$L$15,0))/12,IF($S$2=BF90+1,-BG90,IF($S$2&gt;=BD90,IF(SUM(BE90:BF90)=0,0,AL90-BG90),0))))</f>
        <v>0</v>
      </c>
      <c r="CP90" s="73">
        <f>IF($S$2=BD90,IF(BE90="janvier",AM90,AM90*(13-MATCH(BE90,'références '!$L$4:$L$15,0))/12),IF($S$2=BF90,-AM90*(13-MATCH(BG90,'références '!$L$4:$L$15,0))/12,IF($S$2=BF90+1,-BG90,IF($S$2&gt;=BD90,IF(SUM(BE90:BF90)=0,0,AM90-BG90),0))))</f>
        <v>0</v>
      </c>
      <c r="CQ90" s="73">
        <f>SUM(CM90:CP90)</f>
        <v>0</v>
      </c>
      <c r="CR90" s="70"/>
      <c r="CS90" s="70"/>
      <c r="CT90" s="70"/>
      <c r="CU90" s="70"/>
      <c r="CV90" s="70">
        <f>SUM(Tableau22[[#This Row],[nb postes A cumul 2021]:[nb postes apprentis cumul 2021]])</f>
        <v>0</v>
      </c>
      <c r="CW90" s="75">
        <f>IF($S$2=BD90,IF(BE90="janvier",AX90,AX90*(13-MATCH(BE90,'références '!$L$4:$L$15,0))/12),IF($S$2=BF90,-AX90*(13-MATCH(BG90,'références '!$L$4:$L$15,0))/12,IF($S$2=BF90+1,-BG90,IF($S$2&gt;=BD90,IF(SUM(BE90:BF90)=0,0,AX90-BG90),0))))</f>
        <v>0</v>
      </c>
      <c r="CX90" s="75">
        <f>Tableau22[[#This Row],[montant DM 2021]]</f>
        <v>0</v>
      </c>
    </row>
    <row r="91" spans="1:102" x14ac:dyDescent="0.25">
      <c r="A91" s="13"/>
      <c r="B91" s="13" t="s">
        <v>91</v>
      </c>
      <c r="C91" s="25"/>
      <c r="D91" s="25">
        <v>1</v>
      </c>
      <c r="E91" s="25"/>
      <c r="F91" s="25"/>
      <c r="G91" s="25">
        <f>SUM(C91:F91)</f>
        <v>1</v>
      </c>
      <c r="H91" s="25" t="s">
        <v>81</v>
      </c>
      <c r="I91" s="25" t="s">
        <v>76</v>
      </c>
      <c r="J91" s="26">
        <f>IF(H91="titulaire",IF(I91="technique",(C91*'références coût RH'!$C$2)+(D91*'références coût RH'!$C$3)+(E91*'références coût RH'!$C$4)+(F91*'références coût RH'!$B$5),
IF(I91="administrative",(C91*'références coût RH'!$D$2)+(D91*'références coût RH'!$D$3)+(E91*'références coût RH'!$D$4)+(F91*'références coût RH'!$B$5),
IF(I91="sanitaire",(C91*'références coût RH'!$E$2)+(D91*'références coût RH'!$E$3)+(E91*'références coût RH'!$E$4)+(F91*'références coût RH'!$B$5),
IF(I91="culturelle",(C91*'références coût RH'!$F$2)+(D91*'références coût RH'!$F$3)+(E91*'références coût RH'!$F$4)+(F91*'références coût RH'!$B$5),
IF(I91="sportive",(C91*'références coût RH'!$G$2)+(D91*'références coût RH'!$G$3)+(E91*'références coût RH'!$G$4)+(F91*'références coût RH'!$B$5),
IF(I91="animation",(C91*'références coût RH'!$H$2)+(D91*'références coût RH'!$H$3)+(E91*'références coût RH'!$H$4)+(F91*'références coût RH'!$B$5),
IF(I91="PM",(C91*'références coût RH'!$I$2)+(D91*'références coût RH'!$I$3)+(E91*'références coût RH'!$I$4)+(F91*'références coût RH'!$B$5),
IF(I91="",(C91*'références coût RH'!$B$2)+(D91*'références coût RH'!$B$3)+(E91*'références coût RH'!$B$4)+(F91*'références coût RH'!$B$5))))))))),
IF(I91="technique",(C91*'références coût RH'!$C$11)+(D91*'références coût RH'!$C$12)+(E91*'références coût RH'!$C$13)+(F91*'références coût RH'!$B$14),
IF(I91="administrative",(C91*'références coût RH'!$D$11)+(D91*'références coût RH'!$D$12)+(E91*'références coût RH'!$D$13)+(F91*'références coût RH'!$B$14),
IF(I91="sanitaire",(C91*'références coût RH'!$E$11)+(D91*'références coût RH'!$E$12)+(E91*'références coût RH'!$E$13)+(F91*'références coût RH'!$B$14),
IF(I91="culturelle",(C91*'références coût RH'!$F$11)+(D91*'références coût RH'!$F$12)+(E91*'références coût RH'!$F$13)+(F91*'références coût RH'!$B$14),
IF(I91="sportive",(C91*'références coût RH'!$BH$21)+(D91*'références coût RH'!$BH$22)+(E91*'références coût RH'!$BH$23)+(F91*'références coût RH'!$B$14),
IF(I91="animation",(C91*'références coût RH'!$H$11)+(D91*'références coût RH'!$H$12)+(E91*'références coût RH'!$H$13)+(F91*'références coût RH'!$B$14),
IF(I91="PM",(C91*'références coût RH'!$I$11)+(D91*'références coût RH'!$I$12)+(E91*'références coût RH'!$I$13)+(F91*'références coût RH'!$B$14),
IF(I91="",(C91*'références coût RH'!$B$11)+(D91*'références coût RH'!$B$12)+(E91*'références coût RH'!$B$13)+(F91*'références coût RH'!$B$14))))))))))</f>
        <v>46000</v>
      </c>
      <c r="K91" s="26"/>
      <c r="L91" s="26"/>
      <c r="M91" s="26">
        <f>Tableau22[[#This Row],[montant estimé 012]]+Tableau22[[#This Row],[Montant estimé 011 et 65]]+Tableau22[[#This Row],[Montant estimé recettes]]</f>
        <v>46000</v>
      </c>
      <c r="N91" s="49">
        <v>2022</v>
      </c>
      <c r="O91" s="13" t="s">
        <v>114</v>
      </c>
      <c r="P91" s="56"/>
      <c r="Q91" s="56"/>
      <c r="R91" s="106"/>
      <c r="S91" s="73">
        <f>IF($S$2=N91,IF(O91="janvier",C91,C91*(13-MATCH(O91,'références '!$L$4:$L$15,0))/12),IF($S$2=P91,-C91*(13-MATCH(Q91,'références '!$L$4:$L$15,0))/12,IF($S$2=P91+1,-Q91,IF($S$2&gt;=N91,IF(SUM(O91:P91)=0,0,C91-Q91),0))))</f>
        <v>0</v>
      </c>
      <c r="T91" s="73">
        <f>IF($S$2=N91,IF(O91="janvier",D91,D91*(13-MATCH(O91,'références '!$L$4:$L$15,0))/12),IF($S$2=P91,-D91*(13-MATCH(Q91,'références '!$L$4:$L$15,0))/12,IF($S$2=P91+1,-Q91,IF($S$2&gt;=N91,IF(SUM(O91:P91)=0,0,D91-Q91),0))))</f>
        <v>0</v>
      </c>
      <c r="U91" s="73">
        <f>IF($S$2=N91,IF(O91="janvier",E91,E91*(13-MATCH(O91,'références '!$L$4:$L$15,0))/12),IF($S$2=P91,-E91*(13-MATCH(Q91,'références '!$L$4:$L$15,0))/12,IF($S$2=P91+1,-Q91,IF($S$2&gt;=N91,IF(SUM(O91:P91)=0,0,E91-Q91),0))))</f>
        <v>0</v>
      </c>
      <c r="V91" s="73">
        <f>IF($S$2=N91,IF(O91="janvier",F91,F91*(13-MATCH(O91,'références '!$L$4:$L$15,0))/12),IF($S$2=P91,-F91*(13-MATCH(Q91,'références '!$L$4:$L$15,0))/12,IF($S$2=P91+1,-Q91,IF($S$2&gt;=N91,IF(SUM(O91:P91)=0,0,F91-Q91),0))))</f>
        <v>0</v>
      </c>
      <c r="W91" s="73">
        <f>SUM(S91:V91)</f>
        <v>0</v>
      </c>
      <c r="X91" s="70">
        <f>Tableau22[[#This Row],[nb postes A 2021]]</f>
        <v>0</v>
      </c>
      <c r="Y91" s="70">
        <f>Tableau22[[#This Row],[nb postes B 2021]]</f>
        <v>0</v>
      </c>
      <c r="Z91" s="70">
        <f>Tableau22[[#This Row],[nb postes C 2021]]</f>
        <v>0</v>
      </c>
      <c r="AA91" s="70">
        <f>Tableau22[[#This Row],[nb postes apprentis 2021]]</f>
        <v>0</v>
      </c>
      <c r="AB91" s="70">
        <f>SUM(Tableau22[[#This Row],[nb postes A cumul 2021]:[nb postes apprentis cumul 2021]])</f>
        <v>0</v>
      </c>
      <c r="AC91" s="75">
        <f>IF($S$2=N91,IF(O91="janvier",M91,M91*(13-MATCH(O91,'références '!$L$4:$L$15,0))/12),IF($S$2=P91,-M91*(13-MATCH(Q91,'références '!$L$4:$L$15,0))/12,IF($S$2=P91+1,-Q91,IF($S$2&gt;=N91,IF(SUM(O91:P91)=0,0,M91-Q91),0))))</f>
        <v>0</v>
      </c>
      <c r="AD91" s="75">
        <f>Tableau22[[#This Row],[montant DM 2021]]</f>
        <v>0</v>
      </c>
      <c r="AE91" s="73">
        <f>IF($AE$2=N91,IF(O91="janvier",C91,C91*(13-MATCH(O91,'références '!$L$4:$L$15,0))/12),IF($AE$2=P91,-C91*(13-MATCH(Q91,'références '!$L$4:$L$15,0))/12,IF($AE$2=P91+1,-Q91,IF($AE$2&gt;=N91,IF(SUM(O91:P91)=0,0,C91-X91),0))))</f>
        <v>0</v>
      </c>
      <c r="AF91" s="73">
        <f>IF($AE$2=N91,IF(O91="janvier",D91,D91*(13-MATCH(O91,'références '!$L$4:$L$15,0))/12),IF($AE$2=P91,-D91*(13-MATCH(Q91,'références '!$L$4:$L$15,0))/12,IF($AE$2=P91+1,-Q91,IF($AE$2&gt;=N91,IF(SUM(O91:P91)=0,0,D91-Y91),0))))</f>
        <v>1</v>
      </c>
      <c r="AG91" s="73">
        <f>IF($AE$2=N91,IF(O91="janvier",E91,E91*(13-MATCH(O91,'références '!$L$4:$L$15,0))/12),IF($AE$2=P91,-E91*(13-MATCH(Q91,'références '!$L$4:$L$15,0))/12,IF($AE$2=P91+1,-Q91,IF($AE$2&gt;=N91,IF(SUM(O91:P91)=0,0,E91-Z91),0))))</f>
        <v>0</v>
      </c>
      <c r="AH91" s="73">
        <f>IF($AE$2=N91,IF(O91="janvier",F91,F91*(13-MATCH(O91,'références '!$L$4:$L$15,0))/12),IF($AE$2=P91,-F91*(13-MATCH(Q91,'références '!$L$4:$L$15,0))/12,IF($AE$2=P91+1,-Q91,IF($AE$2&gt;=N91,IF(SUM(O91:P91)=0,0,F91-AA91),0))))</f>
        <v>0</v>
      </c>
      <c r="AI91" s="73">
        <f>SUM(AE91:AH91)</f>
        <v>1</v>
      </c>
      <c r="AJ91" s="70">
        <f>Tableau22[[#This Row],[nb postes A cumul 2021]]+Tableau22[[#This Row],[nb postes A 2022]]</f>
        <v>0</v>
      </c>
      <c r="AK91" s="70">
        <f>Tableau22[[#This Row],[nb postes B cumul 2021]]+Tableau22[[#This Row],[nb postes B 2022]]</f>
        <v>1</v>
      </c>
      <c r="AL91" s="70">
        <f>Tableau22[[#This Row],[nb postes C cumul 2021]]+Tableau22[[#This Row],[nb postes C 2022]]</f>
        <v>0</v>
      </c>
      <c r="AM91" s="70">
        <f>Tableau22[[#This Row],[nb postes apprentis cumul 2021]]+Tableau22[[#This Row],[nb postes apprentis 2022]]</f>
        <v>0</v>
      </c>
      <c r="AN91" s="70">
        <f>SUM(Tableau22[[#This Row],[nb postes A cumul 2021]:[nb postes apprentis cumul 2021]])</f>
        <v>0</v>
      </c>
      <c r="AO91" s="75">
        <f>IF($S$2=N91,IF(O91="janvier",M91,M91*(13-MATCH(O91,'références '!$L$4:$L$15,0))/12),IF($S$2=P91,-M91*(13-MATCH(Q91,'références '!$L$4:$L$15,0))/12,IF($S$2=P91+1,-Q91,IF($S$2&gt;=N91,IF(SUM(O91:P91)=0,0,M91-AC91),0))))</f>
        <v>0</v>
      </c>
      <c r="AP91" s="75">
        <f>Tableau22[[#This Row],[montant cumulé 2021]]+Tableau22[[#This Row],[montant BP 2022]]</f>
        <v>0</v>
      </c>
      <c r="AQ91" s="73" t="e">
        <f>IF($S$2=#REF!,IF(#REF!="janvier",R91,R91*(13-MATCH(#REF!,'références '!$L$4:$L$15,0))/12),IF($S$2=#REF!,-R91*(13-MATCH(#REF!,'références '!$L$4:$L$15,0))/12,IF($S$2=#REF!+1,-#REF!,IF($S$2&gt;=#REF!,IF(SUM(#REF!)=0,0,R91-#REF!),0))))</f>
        <v>#REF!</v>
      </c>
      <c r="AR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1" s="73" t="e">
        <f>SUM(AQ91:AT91)</f>
        <v>#REF!</v>
      </c>
      <c r="AV91" s="70"/>
      <c r="AW91" s="70"/>
      <c r="AX91" s="70"/>
      <c r="AY91" s="70"/>
      <c r="AZ91" s="70">
        <f>SUM(Tableau22[[#This Row],[nb postes A cumul 2021]:[nb postes apprentis cumul 2021]])</f>
        <v>0</v>
      </c>
      <c r="BA9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1" s="75">
        <f>Tableau22[[#This Row],[montant DM 2021]]</f>
        <v>0</v>
      </c>
      <c r="BC91" s="73">
        <f>IF($S$2=T91,IF(U91="janvier",#REF!,#REF!*(13-MATCH(U91,'références '!$L$4:$L$15,0))/12),IF($S$2=V91,-#REF!*(13-MATCH(W91,'références '!$L$4:$L$15,0))/12,IF($S$2=V91+1,-W91,IF($S$2&gt;=T91,IF(SUM(U91:V91)=0,0,#REF!-W91),0))))</f>
        <v>0</v>
      </c>
      <c r="BD91" s="73">
        <f>IF($S$2=T91,IF(U91="janvier",#REF!,#REF!*(13-MATCH(U91,'références '!$L$4:$L$15,0))/12),IF($S$2=V91,-#REF!*(13-MATCH(W91,'références '!$L$4:$L$15,0))/12,IF($S$2=V91+1,-W91,IF($S$2&gt;=T91,IF(SUM(U91:V91)=0,0,#REF!-W91),0))))</f>
        <v>0</v>
      </c>
      <c r="BE91" s="73">
        <f>IF($S$2=T91,IF(U91="janvier",#REF!,#REF!*(13-MATCH(U91,'références '!$L$4:$L$15,0))/12),IF($S$2=V91,-#REF!*(13-MATCH(W91,'références '!$L$4:$L$15,0))/12,IF($S$2=V91+1,-W91,IF($S$2&gt;=T91,IF(SUM(U91:V91)=0,0,#REF!-W91),0))))</f>
        <v>0</v>
      </c>
      <c r="BF91" s="73">
        <f>IF($S$2=T91,IF(U91="janvier",#REF!,#REF!*(13-MATCH(U91,'références '!$L$4:$L$15,0))/12),IF($S$2=V91,-#REF!*(13-MATCH(W91,'références '!$L$4:$L$15,0))/12,IF($S$2=V91+1,-W91,IF($S$2&gt;=T91,IF(SUM(U91:V91)=0,0,#REF!-W91),0))))</f>
        <v>0</v>
      </c>
      <c r="BG91" s="73">
        <f>SUM(BC91:BF91)</f>
        <v>0</v>
      </c>
      <c r="BH91" s="70"/>
      <c r="BI91" s="70"/>
      <c r="BJ91" s="70"/>
      <c r="BK91" s="70"/>
      <c r="BL91" s="70">
        <f>SUM(Tableau22[[#This Row],[nb postes A cumul 2021]:[nb postes apprentis cumul 2021]])</f>
        <v>0</v>
      </c>
      <c r="BM91" s="75">
        <f>IF($S$2=T91,IF(U91="janvier",#REF!,#REF!*(13-MATCH(U91,'références '!$L$4:$L$15,0))/12),IF($S$2=V91,-#REF!*(13-MATCH(W91,'références '!$L$4:$L$15,0))/12,IF($S$2=V91+1,-W91,IF($S$2&gt;=T91,IF(SUM(U91:V91)=0,0,#REF!-W91),0))))</f>
        <v>0</v>
      </c>
      <c r="BN91" s="75">
        <f>Tableau22[[#This Row],[montant DM 2021]]</f>
        <v>0</v>
      </c>
      <c r="BO91" s="73">
        <f>IF($S$2=AF91,IF(AG91="janvier",#REF!,#REF!*(13-MATCH(AG91,'références '!$L$4:$L$15,0))/12),IF($S$2=AH91,-#REF!*(13-MATCH(AI91,'références '!$L$4:$L$15,0))/12,IF($S$2=AH91+1,-AI91,IF($S$2&gt;=AF91,IF(SUM(AG91:AH91)=0,0,#REF!-AI91),0))))</f>
        <v>0</v>
      </c>
      <c r="BP91" s="73">
        <f>IF($S$2=AF91,IF(AG91="janvier",#REF!,#REF!*(13-MATCH(AG91,'références '!$L$4:$L$15,0))/12),IF($S$2=AH91,-#REF!*(13-MATCH(AI91,'références '!$L$4:$L$15,0))/12,IF($S$2=AH91+1,-AI91,IF($S$2&gt;=AF91,IF(SUM(AG91:AH91)=0,0,#REF!-AI91),0))))</f>
        <v>0</v>
      </c>
      <c r="BQ91" s="73">
        <f>IF($S$2=AF91,IF(AG91="janvier",#REF!,#REF!*(13-MATCH(AG91,'références '!$L$4:$L$15,0))/12),IF($S$2=AH91,-#REF!*(13-MATCH(AI91,'références '!$L$4:$L$15,0))/12,IF($S$2=AH91+1,-AI91,IF($S$2&gt;=AF91,IF(SUM(AG91:AH91)=0,0,#REF!-AI91),0))))</f>
        <v>0</v>
      </c>
      <c r="BR91" s="73">
        <f>IF($S$2=AF91,IF(AG91="janvier",#REF!,#REF!*(13-MATCH(AG91,'références '!$L$4:$L$15,0))/12),IF($S$2=AH91,-#REF!*(13-MATCH(AI91,'références '!$L$4:$L$15,0))/12,IF($S$2=AH91+1,-AI91,IF($S$2&gt;=AF91,IF(SUM(AG91:AH91)=0,0,#REF!-AI91),0))))</f>
        <v>0</v>
      </c>
      <c r="BS91" s="73">
        <f>SUM(BO91:BR91)</f>
        <v>0</v>
      </c>
      <c r="BT91" s="70"/>
      <c r="BU91" s="70"/>
      <c r="BV91" s="70"/>
      <c r="BW91" s="70"/>
      <c r="BX91" s="70">
        <f>SUM(Tableau22[[#This Row],[nb postes A cumul 2021]:[nb postes apprentis cumul 2021]])</f>
        <v>0</v>
      </c>
      <c r="BY91" s="75">
        <f>IF($S$2=AF91,IF(AG91="janvier",Z91,Z91*(13-MATCH(AG91,'références '!$L$4:$L$15,0))/12),IF($S$2=AH91,-Z91*(13-MATCH(AI91,'références '!$L$4:$L$15,0))/12,IF($S$2=AH91+1,-AI91,IF($S$2&gt;=AF91,IF(SUM(AG91:AH91)=0,0,Z91-AI91),0))))</f>
        <v>0</v>
      </c>
      <c r="BZ91" s="75">
        <f>Tableau22[[#This Row],[montant DM 2021]]</f>
        <v>0</v>
      </c>
      <c r="CA91" s="73" t="e">
        <f>IF($S$2=AR91,IF(AS91="janvier",X91,X91*(13-MATCH(AS91,'références '!$L$4:$L$15,0))/12),IF($S$2=AT91,-X91*(13-MATCH(AU91,'références '!$L$4:$L$15,0))/12,IF($S$2=AT91+1,-AU91,IF($S$2&gt;=AR91,IF(SUM(AS91:AT91)=0,0,X91-AU91),0))))</f>
        <v>#REF!</v>
      </c>
      <c r="CB91" s="73" t="e">
        <f>IF($S$2=AR91,IF(AS91="janvier",Y91,Y91*(13-MATCH(AS91,'références '!$L$4:$L$15,0))/12),IF($S$2=AT91,-Y91*(13-MATCH(AU91,'références '!$L$4:$L$15,0))/12,IF($S$2=AT91+1,-AU91,IF($S$2&gt;=AR91,IF(SUM(AS91:AT91)=0,0,Y91-AU91),0))))</f>
        <v>#REF!</v>
      </c>
      <c r="CC91" s="73" t="e">
        <f>IF($S$2=AR91,IF(AS91="janvier",Z91,Z91*(13-MATCH(AS91,'références '!$L$4:$L$15,0))/12),IF($S$2=AT91,-Z91*(13-MATCH(AU91,'références '!$L$4:$L$15,0))/12,IF($S$2=AT91+1,-AU91,IF($S$2&gt;=AR91,IF(SUM(AS91:AT91)=0,0,Z91-AU91),0))))</f>
        <v>#REF!</v>
      </c>
      <c r="CD91" s="73" t="e">
        <f>IF($S$2=AR91,IF(AS91="janvier",AA91,AA91*(13-MATCH(AS91,'références '!$L$4:$L$15,0))/12),IF($S$2=AT91,-AA91*(13-MATCH(AU91,'références '!$L$4:$L$15,0))/12,IF($S$2=AT91+1,-AU91,IF($S$2&gt;=AR91,IF(SUM(AS91:AT91)=0,0,AA91-AU91),0))))</f>
        <v>#REF!</v>
      </c>
      <c r="CE91" s="73" t="e">
        <f>SUM(CA91:CD91)</f>
        <v>#REF!</v>
      </c>
      <c r="CF91" s="70"/>
      <c r="CG91" s="70"/>
      <c r="CH91" s="70"/>
      <c r="CI91" s="70"/>
      <c r="CJ91" s="70">
        <f>SUM(Tableau22[[#This Row],[nb postes A cumul 2021]:[nb postes apprentis cumul 2021]])</f>
        <v>0</v>
      </c>
      <c r="CK91" s="75" t="e">
        <f>IF($S$2=AR91,IF(AS91="janvier",AL91,AL91*(13-MATCH(AS91,'références '!$L$4:$L$15,0))/12),IF($S$2=AT91,-AL91*(13-MATCH(AU91,'références '!$L$4:$L$15,0))/12,IF($S$2=AT91+1,-AU91,IF($S$2&gt;=AR91,IF(SUM(AS91:AT91)=0,0,AL91-AU91),0))))</f>
        <v>#REF!</v>
      </c>
      <c r="CL91" s="75">
        <f>Tableau22[[#This Row],[montant DM 2021]]</f>
        <v>0</v>
      </c>
      <c r="CM91" s="73">
        <f>IF($S$2=BD91,IF(BE91="janvier",AJ91,AJ91*(13-MATCH(BE91,'références '!$L$4:$L$15,0))/12),IF($S$2=BF91,-AJ91*(13-MATCH(BG91,'références '!$L$4:$L$15,0))/12,IF($S$2=BF91+1,-BG91,IF($S$2&gt;=BD91,IF(SUM(BE91:BF91)=0,0,AJ91-BG91),0))))</f>
        <v>0</v>
      </c>
      <c r="CN91" s="73">
        <f>IF($S$2=BD91,IF(BE91="janvier",AK91,AK91*(13-MATCH(BE91,'références '!$L$4:$L$15,0))/12),IF($S$2=BF91,-AK91*(13-MATCH(BG91,'références '!$L$4:$L$15,0))/12,IF($S$2=BF91+1,-BG91,IF($S$2&gt;=BD91,IF(SUM(BE91:BF91)=0,0,AK91-BG91),0))))</f>
        <v>0</v>
      </c>
      <c r="CO91" s="73">
        <f>IF($S$2=BD91,IF(BE91="janvier",AL91,AL91*(13-MATCH(BE91,'références '!$L$4:$L$15,0))/12),IF($S$2=BF91,-AL91*(13-MATCH(BG91,'références '!$L$4:$L$15,0))/12,IF($S$2=BF91+1,-BG91,IF($S$2&gt;=BD91,IF(SUM(BE91:BF91)=0,0,AL91-BG91),0))))</f>
        <v>0</v>
      </c>
      <c r="CP91" s="73">
        <f>IF($S$2=BD91,IF(BE91="janvier",AM91,AM91*(13-MATCH(BE91,'références '!$L$4:$L$15,0))/12),IF($S$2=BF91,-AM91*(13-MATCH(BG91,'références '!$L$4:$L$15,0))/12,IF($S$2=BF91+1,-BG91,IF($S$2&gt;=BD91,IF(SUM(BE91:BF91)=0,0,AM91-BG91),0))))</f>
        <v>0</v>
      </c>
      <c r="CQ91" s="73">
        <f>SUM(CM91:CP91)</f>
        <v>0</v>
      </c>
      <c r="CR91" s="70"/>
      <c r="CS91" s="70"/>
      <c r="CT91" s="70"/>
      <c r="CU91" s="70"/>
      <c r="CV91" s="70">
        <f>SUM(Tableau22[[#This Row],[nb postes A cumul 2021]:[nb postes apprentis cumul 2021]])</f>
        <v>0</v>
      </c>
      <c r="CW91" s="75">
        <f>IF($S$2=BD91,IF(BE91="janvier",AX91,AX91*(13-MATCH(BE91,'références '!$L$4:$L$15,0))/12),IF($S$2=BF91,-AX91*(13-MATCH(BG91,'références '!$L$4:$L$15,0))/12,IF($S$2=BF91+1,-BG91,IF($S$2&gt;=BD91,IF(SUM(BE91:BF91)=0,0,AX91-BG91),0))))</f>
        <v>0</v>
      </c>
      <c r="CX91" s="75">
        <f>Tableau22[[#This Row],[montant DM 2021]]</f>
        <v>0</v>
      </c>
    </row>
    <row r="92" spans="1:102" x14ac:dyDescent="0.25">
      <c r="A92" s="13"/>
      <c r="B92" s="13" t="s">
        <v>91</v>
      </c>
      <c r="C92" s="25"/>
      <c r="D92" s="25"/>
      <c r="E92" s="25"/>
      <c r="F92" s="25"/>
      <c r="G92" s="25">
        <f>SUM(C92:F92)</f>
        <v>0</v>
      </c>
      <c r="H92" s="25"/>
      <c r="I92" s="25"/>
      <c r="J92" s="26">
        <f>IF(H92="titulaire",IF(I92="technique",(C92*'références coût RH'!$C$2)+(D92*'références coût RH'!$C$3)+(E92*'références coût RH'!$C$4)+(F92*'références coût RH'!$B$5),
IF(I92="administrative",(C92*'références coût RH'!$D$2)+(D92*'références coût RH'!$D$3)+(E92*'références coût RH'!$D$4)+(F92*'références coût RH'!$B$5),
IF(I92="sanitaire",(C92*'références coût RH'!$E$2)+(D92*'références coût RH'!$E$3)+(E92*'références coût RH'!$E$4)+(F92*'références coût RH'!$B$5),
IF(I92="culturelle",(C92*'références coût RH'!$F$2)+(D92*'références coût RH'!$F$3)+(E92*'références coût RH'!$F$4)+(F92*'références coût RH'!$B$5),
IF(I92="sportive",(C92*'références coût RH'!$G$2)+(D92*'références coût RH'!$G$3)+(E92*'références coût RH'!$G$4)+(F92*'références coût RH'!$B$5),
IF(I92="animation",(C92*'références coût RH'!$H$2)+(D92*'références coût RH'!$H$3)+(E92*'références coût RH'!$H$4)+(F92*'références coût RH'!$B$5),
IF(I92="PM",(C92*'références coût RH'!$I$2)+(D92*'références coût RH'!$I$3)+(E92*'références coût RH'!$I$4)+(F92*'références coût RH'!$B$5),
IF(I92="",(C92*'références coût RH'!$B$2)+(D92*'références coût RH'!$B$3)+(E92*'références coût RH'!$B$4)+(F92*'références coût RH'!$B$5))))))))),
IF(I92="technique",(C92*'références coût RH'!$C$11)+(D92*'références coût RH'!$C$12)+(E92*'références coût RH'!$C$13)+(F92*'références coût RH'!$B$14),
IF(I92="administrative",(C92*'références coût RH'!$D$11)+(D92*'références coût RH'!$D$12)+(E92*'références coût RH'!$D$13)+(F92*'références coût RH'!$B$14),
IF(I92="sanitaire",(C92*'références coût RH'!$E$11)+(D92*'références coût RH'!$E$12)+(E92*'références coût RH'!$E$13)+(F92*'références coût RH'!$B$14),
IF(I92="culturelle",(C92*'références coût RH'!$F$11)+(D92*'références coût RH'!$F$12)+(E92*'références coût RH'!$F$13)+(F92*'références coût RH'!$B$14),
IF(I92="sportive",(C92*'références coût RH'!$BH$21)+(D92*'références coût RH'!$BH$22)+(E92*'références coût RH'!$BH$23)+(F92*'références coût RH'!$B$14),
IF(I92="animation",(C92*'références coût RH'!$H$11)+(D92*'références coût RH'!$H$12)+(E92*'références coût RH'!$H$13)+(F92*'références coût RH'!$B$14),
IF(I92="PM",(C92*'références coût RH'!$I$11)+(D92*'références coût RH'!$I$12)+(E92*'références coût RH'!$I$13)+(F92*'références coût RH'!$B$14),
IF(I92="",(C92*'références coût RH'!$B$11)+(D92*'références coût RH'!$B$12)+(E92*'références coût RH'!$B$13)+(F92*'références coût RH'!$B$14))))))))))</f>
        <v>0</v>
      </c>
      <c r="K92" s="26"/>
      <c r="L92" s="26"/>
      <c r="M92" s="26">
        <f>Tableau22[[#This Row],[montant estimé 012]]+Tableau22[[#This Row],[Montant estimé 011 et 65]]+Tableau22[[#This Row],[Montant estimé recettes]]</f>
        <v>0</v>
      </c>
      <c r="N92" s="49"/>
      <c r="O92" s="13"/>
      <c r="P92" s="56"/>
      <c r="Q92" s="56"/>
      <c r="R92" s="13"/>
      <c r="S92" s="73">
        <f>IF($S$2=N92,IF(O92="janvier",C92,C92*(13-MATCH(O92,'références '!$L$4:$L$15,0))/12),IF($S$2=P92,-C92*(13-MATCH(Q92,'références '!$L$4:$L$15,0))/12,IF($S$2=P92+1,-Q92,IF($S$2&gt;=N92,IF(SUM(O92:P92)=0,0,C92-Q92),0))))</f>
        <v>0</v>
      </c>
      <c r="T92" s="73">
        <f>IF($S$2=N92,IF(O92="janvier",D92,D92*(13-MATCH(O92,'références '!$L$4:$L$15,0))/12),IF($S$2=P92,-D92*(13-MATCH(Q92,'références '!$L$4:$L$15,0))/12,IF($S$2=P92+1,-Q92,IF($S$2&gt;=N92,IF(SUM(O92:P92)=0,0,D92-Q92),0))))</f>
        <v>0</v>
      </c>
      <c r="U92" s="73">
        <f>IF($S$2=N92,IF(O92="janvier",E92,E92*(13-MATCH(O92,'références '!$L$4:$L$15,0))/12),IF($S$2=P92,-E92*(13-MATCH(Q92,'références '!$L$4:$L$15,0))/12,IF($S$2=P92+1,-Q92,IF($S$2&gt;=N92,IF(SUM(O92:P92)=0,0,E92-Q92),0))))</f>
        <v>0</v>
      </c>
      <c r="V92" s="73">
        <f>IF($S$2=N92,IF(O92="janvier",F92,F92*(13-MATCH(O92,'références '!$L$4:$L$15,0))/12),IF($S$2=P92,-F92*(13-MATCH(Q92,'références '!$L$4:$L$15,0))/12,IF($S$2=P92+1,-Q92,IF($S$2&gt;=N92,IF(SUM(O92:P92)=0,0,F92-Q92),0))))</f>
        <v>0</v>
      </c>
      <c r="W92" s="73">
        <f>SUM(S92:V92)</f>
        <v>0</v>
      </c>
      <c r="X92" s="70">
        <f>Tableau22[[#This Row],[nb postes A 2021]]</f>
        <v>0</v>
      </c>
      <c r="Y92" s="70">
        <f>Tableau22[[#This Row],[nb postes B 2021]]</f>
        <v>0</v>
      </c>
      <c r="Z92" s="70">
        <f>Tableau22[[#This Row],[nb postes C 2021]]</f>
        <v>0</v>
      </c>
      <c r="AA92" s="70">
        <f>Tableau22[[#This Row],[nb postes apprentis 2021]]</f>
        <v>0</v>
      </c>
      <c r="AB92" s="70">
        <f>SUM(Tableau22[[#This Row],[nb postes A cumul 2021]:[nb postes apprentis cumul 2021]])</f>
        <v>0</v>
      </c>
      <c r="AC92" s="75">
        <f>IF($S$2=N92,IF(O92="janvier",M92,M92*(13-MATCH(O92,'références '!$L$4:$L$15,0))/12),IF($S$2=P92,-M92*(13-MATCH(Q92,'références '!$L$4:$L$15,0))/12,IF($S$2=P92+1,-Q92,IF($S$2&gt;=N92,IF(SUM(O92:P92)=0,0,M92-Q92),0))))</f>
        <v>0</v>
      </c>
      <c r="AD92" s="75">
        <f>Tableau22[[#This Row],[montant DM 2021]]</f>
        <v>0</v>
      </c>
      <c r="AE92" s="73">
        <f>IF($AE$2=N92,IF(O92="janvier",C92,C92*(13-MATCH(O92,'références '!$L$4:$L$15,0))/12),IF($AE$2=P92,-C92*(13-MATCH(Q92,'références '!$L$4:$L$15,0))/12,IF($AE$2=P92+1,-Q92,IF($AE$2&gt;=N92,IF(SUM(O92:P92)=0,0,C92-X92),0))))</f>
        <v>0</v>
      </c>
      <c r="AF92" s="73">
        <f>IF($AE$2=N92,IF(O92="janvier",D92,D92*(13-MATCH(O92,'références '!$L$4:$L$15,0))/12),IF($AE$2=P92,-D92*(13-MATCH(Q92,'références '!$L$4:$L$15,0))/12,IF($AE$2=P92+1,-Q92,IF($AE$2&gt;=N92,IF(SUM(O92:P92)=0,0,D92-Y92),0))))</f>
        <v>0</v>
      </c>
      <c r="AG92" s="73">
        <f>IF($AE$2=N92,IF(O92="janvier",E92,E92*(13-MATCH(O92,'références '!$L$4:$L$15,0))/12),IF($AE$2=P92,-E92*(13-MATCH(Q92,'références '!$L$4:$L$15,0))/12,IF($AE$2=P92+1,-Q92,IF($AE$2&gt;=N92,IF(SUM(O92:P92)=0,0,E92-Z92),0))))</f>
        <v>0</v>
      </c>
      <c r="AH92" s="73">
        <f>IF($AE$2=N92,IF(O92="janvier",F92,F92*(13-MATCH(O92,'références '!$L$4:$L$15,0))/12),IF($AE$2=P92,-F92*(13-MATCH(Q92,'références '!$L$4:$L$15,0))/12,IF($AE$2=P92+1,-Q92,IF($AE$2&gt;=N92,IF(SUM(O92:P92)=0,0,F92-AA92),0))))</f>
        <v>0</v>
      </c>
      <c r="AI92" s="73">
        <f>SUM(AE92:AH92)</f>
        <v>0</v>
      </c>
      <c r="AJ92" s="70">
        <f>Tableau22[[#This Row],[nb postes A cumul 2021]]+Tableau22[[#This Row],[nb postes A 2022]]</f>
        <v>0</v>
      </c>
      <c r="AK92" s="70">
        <f>Tableau22[[#This Row],[nb postes B cumul 2021]]+Tableau22[[#This Row],[nb postes B 2022]]</f>
        <v>0</v>
      </c>
      <c r="AL92" s="70">
        <f>Tableau22[[#This Row],[nb postes C cumul 2021]]+Tableau22[[#This Row],[nb postes C 2022]]</f>
        <v>0</v>
      </c>
      <c r="AM92" s="70">
        <f>Tableau22[[#This Row],[nb postes apprentis cumul 2021]]+Tableau22[[#This Row],[nb postes apprentis 2022]]</f>
        <v>0</v>
      </c>
      <c r="AN92" s="70">
        <f>SUM(Tableau22[[#This Row],[nb postes A cumul 2021]:[nb postes apprentis cumul 2021]])</f>
        <v>0</v>
      </c>
      <c r="AO92" s="75">
        <f>IF($S$2=N92,IF(O92="janvier",M92,M92*(13-MATCH(O92,'références '!$L$4:$L$15,0))/12),IF($S$2=P92,-M92*(13-MATCH(Q92,'références '!$L$4:$L$15,0))/12,IF($S$2=P92+1,-Q92,IF($S$2&gt;=N92,IF(SUM(O92:P92)=0,0,M92-AC92),0))))</f>
        <v>0</v>
      </c>
      <c r="AP92" s="75">
        <f>Tableau22[[#This Row],[montant cumulé 2021]]+Tableau22[[#This Row],[montant BP 2022]]</f>
        <v>0</v>
      </c>
      <c r="AQ92" s="73" t="e">
        <f>IF($S$2=#REF!,IF(#REF!="janvier",R92,R92*(13-MATCH(#REF!,'références '!$L$4:$L$15,0))/12),IF($S$2=#REF!,-R92*(13-MATCH(#REF!,'références '!$L$4:$L$15,0))/12,IF($S$2=#REF!+1,-#REF!,IF($S$2&gt;=#REF!,IF(SUM(#REF!)=0,0,R92-#REF!),0))))</f>
        <v>#REF!</v>
      </c>
      <c r="AR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2" s="73" t="e">
        <f>SUM(AQ92:AT92)</f>
        <v>#REF!</v>
      </c>
      <c r="AV92" s="70"/>
      <c r="AW92" s="70"/>
      <c r="AX92" s="70"/>
      <c r="AY92" s="70"/>
      <c r="AZ92" s="70">
        <f>SUM(Tableau22[[#This Row],[nb postes A cumul 2021]:[nb postes apprentis cumul 2021]])</f>
        <v>0</v>
      </c>
      <c r="BA9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2" s="75">
        <f>Tableau22[[#This Row],[montant DM 2021]]</f>
        <v>0</v>
      </c>
      <c r="BC92" s="73">
        <f>IF($S$2=T92,IF(U92="janvier",#REF!,#REF!*(13-MATCH(U92,'références '!$L$4:$L$15,0))/12),IF($S$2=V92,-#REF!*(13-MATCH(W92,'références '!$L$4:$L$15,0))/12,IF($S$2=V92+1,-W92,IF($S$2&gt;=T92,IF(SUM(U92:V92)=0,0,#REF!-W92),0))))</f>
        <v>0</v>
      </c>
      <c r="BD92" s="73">
        <f>IF($S$2=T92,IF(U92="janvier",#REF!,#REF!*(13-MATCH(U92,'références '!$L$4:$L$15,0))/12),IF($S$2=V92,-#REF!*(13-MATCH(W92,'références '!$L$4:$L$15,0))/12,IF($S$2=V92+1,-W92,IF($S$2&gt;=T92,IF(SUM(U92:V92)=0,0,#REF!-W92),0))))</f>
        <v>0</v>
      </c>
      <c r="BE92" s="73">
        <f>IF($S$2=T92,IF(U92="janvier",#REF!,#REF!*(13-MATCH(U92,'références '!$L$4:$L$15,0))/12),IF($S$2=V92,-#REF!*(13-MATCH(W92,'références '!$L$4:$L$15,0))/12,IF($S$2=V92+1,-W92,IF($S$2&gt;=T92,IF(SUM(U92:V92)=0,0,#REF!-W92),0))))</f>
        <v>0</v>
      </c>
      <c r="BF92" s="73">
        <f>IF($S$2=T92,IF(U92="janvier",#REF!,#REF!*(13-MATCH(U92,'références '!$L$4:$L$15,0))/12),IF($S$2=V92,-#REF!*(13-MATCH(W92,'références '!$L$4:$L$15,0))/12,IF($S$2=V92+1,-W92,IF($S$2&gt;=T92,IF(SUM(U92:V92)=0,0,#REF!-W92),0))))</f>
        <v>0</v>
      </c>
      <c r="BG92" s="73">
        <f>SUM(BC92:BF92)</f>
        <v>0</v>
      </c>
      <c r="BH92" s="70"/>
      <c r="BI92" s="70"/>
      <c r="BJ92" s="70"/>
      <c r="BK92" s="70"/>
      <c r="BL92" s="70">
        <f>SUM(Tableau22[[#This Row],[nb postes A cumul 2021]:[nb postes apprentis cumul 2021]])</f>
        <v>0</v>
      </c>
      <c r="BM92" s="75">
        <f>IF($S$2=T92,IF(U92="janvier",#REF!,#REF!*(13-MATCH(U92,'références '!$L$4:$L$15,0))/12),IF($S$2=V92,-#REF!*(13-MATCH(W92,'références '!$L$4:$L$15,0))/12,IF($S$2=V92+1,-W92,IF($S$2&gt;=T92,IF(SUM(U92:V92)=0,0,#REF!-W92),0))))</f>
        <v>0</v>
      </c>
      <c r="BN92" s="75">
        <f>Tableau22[[#This Row],[montant DM 2021]]</f>
        <v>0</v>
      </c>
      <c r="BO92" s="73">
        <f>IF($S$2=AF92,IF(AG92="janvier",#REF!,#REF!*(13-MATCH(AG92,'références '!$L$4:$L$15,0))/12),IF($S$2=AH92,-#REF!*(13-MATCH(AI92,'références '!$L$4:$L$15,0))/12,IF($S$2=AH92+1,-AI92,IF($S$2&gt;=AF92,IF(SUM(AG92:AH92)=0,0,#REF!-AI92),0))))</f>
        <v>0</v>
      </c>
      <c r="BP92" s="73">
        <f>IF($S$2=AF92,IF(AG92="janvier",#REF!,#REF!*(13-MATCH(AG92,'références '!$L$4:$L$15,0))/12),IF($S$2=AH92,-#REF!*(13-MATCH(AI92,'références '!$L$4:$L$15,0))/12,IF($S$2=AH92+1,-AI92,IF($S$2&gt;=AF92,IF(SUM(AG92:AH92)=0,0,#REF!-AI92),0))))</f>
        <v>0</v>
      </c>
      <c r="BQ92" s="73">
        <f>IF($S$2=AF92,IF(AG92="janvier",#REF!,#REF!*(13-MATCH(AG92,'références '!$L$4:$L$15,0))/12),IF($S$2=AH92,-#REF!*(13-MATCH(AI92,'références '!$L$4:$L$15,0))/12,IF($S$2=AH92+1,-AI92,IF($S$2&gt;=AF92,IF(SUM(AG92:AH92)=0,0,#REF!-AI92),0))))</f>
        <v>0</v>
      </c>
      <c r="BR92" s="73">
        <f>IF($S$2=AF92,IF(AG92="janvier",#REF!,#REF!*(13-MATCH(AG92,'références '!$L$4:$L$15,0))/12),IF($S$2=AH92,-#REF!*(13-MATCH(AI92,'références '!$L$4:$L$15,0))/12,IF($S$2=AH92+1,-AI92,IF($S$2&gt;=AF92,IF(SUM(AG92:AH92)=0,0,#REF!-AI92),0))))</f>
        <v>0</v>
      </c>
      <c r="BS92" s="73">
        <f>SUM(BO92:BR92)</f>
        <v>0</v>
      </c>
      <c r="BT92" s="70"/>
      <c r="BU92" s="70"/>
      <c r="BV92" s="70"/>
      <c r="BW92" s="70"/>
      <c r="BX92" s="70">
        <f>SUM(Tableau22[[#This Row],[nb postes A cumul 2021]:[nb postes apprentis cumul 2021]])</f>
        <v>0</v>
      </c>
      <c r="BY92" s="75">
        <f>IF($S$2=AF92,IF(AG92="janvier",Z92,Z92*(13-MATCH(AG92,'références '!$L$4:$L$15,0))/12),IF($S$2=AH92,-Z92*(13-MATCH(AI92,'références '!$L$4:$L$15,0))/12,IF($S$2=AH92+1,-AI92,IF($S$2&gt;=AF92,IF(SUM(AG92:AH92)=0,0,Z92-AI92),0))))</f>
        <v>0</v>
      </c>
      <c r="BZ92" s="75">
        <f>Tableau22[[#This Row],[montant DM 2021]]</f>
        <v>0</v>
      </c>
      <c r="CA92" s="73" t="e">
        <f>IF($S$2=AR92,IF(AS92="janvier",X92,X92*(13-MATCH(AS92,'références '!$L$4:$L$15,0))/12),IF($S$2=AT92,-X92*(13-MATCH(AU92,'références '!$L$4:$L$15,0))/12,IF($S$2=AT92+1,-AU92,IF($S$2&gt;=AR92,IF(SUM(AS92:AT92)=0,0,X92-AU92),0))))</f>
        <v>#REF!</v>
      </c>
      <c r="CB92" s="73" t="e">
        <f>IF($S$2=AR92,IF(AS92="janvier",Y92,Y92*(13-MATCH(AS92,'références '!$L$4:$L$15,0))/12),IF($S$2=AT92,-Y92*(13-MATCH(AU92,'références '!$L$4:$L$15,0))/12,IF($S$2=AT92+1,-AU92,IF($S$2&gt;=AR92,IF(SUM(AS92:AT92)=0,0,Y92-AU92),0))))</f>
        <v>#REF!</v>
      </c>
      <c r="CC92" s="73" t="e">
        <f>IF($S$2=AR92,IF(AS92="janvier",Z92,Z92*(13-MATCH(AS92,'références '!$L$4:$L$15,0))/12),IF($S$2=AT92,-Z92*(13-MATCH(AU92,'références '!$L$4:$L$15,0))/12,IF($S$2=AT92+1,-AU92,IF($S$2&gt;=AR92,IF(SUM(AS92:AT92)=0,0,Z92-AU92),0))))</f>
        <v>#REF!</v>
      </c>
      <c r="CD92" s="73" t="e">
        <f>IF($S$2=AR92,IF(AS92="janvier",AA92,AA92*(13-MATCH(AS92,'références '!$L$4:$L$15,0))/12),IF($S$2=AT92,-AA92*(13-MATCH(AU92,'références '!$L$4:$L$15,0))/12,IF($S$2=AT92+1,-AU92,IF($S$2&gt;=AR92,IF(SUM(AS92:AT92)=0,0,AA92-AU92),0))))</f>
        <v>#REF!</v>
      </c>
      <c r="CE92" s="73" t="e">
        <f>SUM(CA92:CD92)</f>
        <v>#REF!</v>
      </c>
      <c r="CF92" s="70"/>
      <c r="CG92" s="70"/>
      <c r="CH92" s="70"/>
      <c r="CI92" s="70"/>
      <c r="CJ92" s="70">
        <f>SUM(Tableau22[[#This Row],[nb postes A cumul 2021]:[nb postes apprentis cumul 2021]])</f>
        <v>0</v>
      </c>
      <c r="CK92" s="75" t="e">
        <f>IF($S$2=AR92,IF(AS92="janvier",AL92,AL92*(13-MATCH(AS92,'références '!$L$4:$L$15,0))/12),IF($S$2=AT92,-AL92*(13-MATCH(AU92,'références '!$L$4:$L$15,0))/12,IF($S$2=AT92+1,-AU92,IF($S$2&gt;=AR92,IF(SUM(AS92:AT92)=0,0,AL92-AU92),0))))</f>
        <v>#REF!</v>
      </c>
      <c r="CL92" s="75">
        <f>Tableau22[[#This Row],[montant DM 2021]]</f>
        <v>0</v>
      </c>
      <c r="CM92" s="73">
        <f>IF($S$2=BD92,IF(BE92="janvier",AJ92,AJ92*(13-MATCH(BE92,'références '!$L$4:$L$15,0))/12),IF($S$2=BF92,-AJ92*(13-MATCH(BG92,'références '!$L$4:$L$15,0))/12,IF($S$2=BF92+1,-BG92,IF($S$2&gt;=BD92,IF(SUM(BE92:BF92)=0,0,AJ92-BG92),0))))</f>
        <v>0</v>
      </c>
      <c r="CN92" s="73">
        <f>IF($S$2=BD92,IF(BE92="janvier",AK92,AK92*(13-MATCH(BE92,'références '!$L$4:$L$15,0))/12),IF($S$2=BF92,-AK92*(13-MATCH(BG92,'références '!$L$4:$L$15,0))/12,IF($S$2=BF92+1,-BG92,IF($S$2&gt;=BD92,IF(SUM(BE92:BF92)=0,0,AK92-BG92),0))))</f>
        <v>0</v>
      </c>
      <c r="CO92" s="73">
        <f>IF($S$2=BD92,IF(BE92="janvier",AL92,AL92*(13-MATCH(BE92,'références '!$L$4:$L$15,0))/12),IF($S$2=BF92,-AL92*(13-MATCH(BG92,'références '!$L$4:$L$15,0))/12,IF($S$2=BF92+1,-BG92,IF($S$2&gt;=BD92,IF(SUM(BE92:BF92)=0,0,AL92-BG92),0))))</f>
        <v>0</v>
      </c>
      <c r="CP92" s="73">
        <f>IF($S$2=BD92,IF(BE92="janvier",AM92,AM92*(13-MATCH(BE92,'références '!$L$4:$L$15,0))/12),IF($S$2=BF92,-AM92*(13-MATCH(BG92,'références '!$L$4:$L$15,0))/12,IF($S$2=BF92+1,-BG92,IF($S$2&gt;=BD92,IF(SUM(BE92:BF92)=0,0,AM92-BG92),0))))</f>
        <v>0</v>
      </c>
      <c r="CQ92" s="73">
        <f>SUM(CM92:CP92)</f>
        <v>0</v>
      </c>
      <c r="CR92" s="70"/>
      <c r="CS92" s="70"/>
      <c r="CT92" s="70"/>
      <c r="CU92" s="70"/>
      <c r="CV92" s="70">
        <f>SUM(Tableau22[[#This Row],[nb postes A cumul 2021]:[nb postes apprentis cumul 2021]])</f>
        <v>0</v>
      </c>
      <c r="CW92" s="75">
        <f>IF($S$2=BD92,IF(BE92="janvier",AX92,AX92*(13-MATCH(BE92,'références '!$L$4:$L$15,0))/12),IF($S$2=BF92,-AX92*(13-MATCH(BG92,'références '!$L$4:$L$15,0))/12,IF($S$2=BF92+1,-BG92,IF($S$2&gt;=BD92,IF(SUM(BE92:BF92)=0,0,AX92-BG92),0))))</f>
        <v>0</v>
      </c>
      <c r="CX92" s="75">
        <f>Tableau22[[#This Row],[montant DM 2021]]</f>
        <v>0</v>
      </c>
    </row>
    <row r="93" spans="1:102" x14ac:dyDescent="0.25">
      <c r="A93" s="13"/>
      <c r="B93" s="13" t="s">
        <v>91</v>
      </c>
      <c r="C93" s="25"/>
      <c r="D93" s="25"/>
      <c r="E93" s="25"/>
      <c r="F93" s="25"/>
      <c r="G93" s="25"/>
      <c r="H93" s="25"/>
      <c r="I93" s="25"/>
      <c r="J93" s="26">
        <f>IF(H93="titulaire",IF(I93="technique",(C93*'références coût RH'!$C$2)+(D93*'références coût RH'!$C$3)+(E93*'références coût RH'!$C$4)+(F93*'références coût RH'!$B$5),
IF(I93="administrative",(C93*'références coût RH'!$D$2)+(D93*'références coût RH'!$D$3)+(E93*'références coût RH'!$D$4)+(F93*'références coût RH'!$B$5),
IF(I93="sanitaire",(C93*'références coût RH'!$E$2)+(D93*'références coût RH'!$E$3)+(E93*'références coût RH'!$E$4)+(F93*'références coût RH'!$B$5),
IF(I93="culturelle",(C93*'références coût RH'!$F$2)+(D93*'références coût RH'!$F$3)+(E93*'références coût RH'!$F$4)+(F93*'références coût RH'!$B$5),
IF(I93="sportive",(C93*'références coût RH'!$G$2)+(D93*'références coût RH'!$G$3)+(E93*'références coût RH'!$G$4)+(F93*'références coût RH'!$B$5),
IF(I93="animation",(C93*'références coût RH'!$H$2)+(D93*'références coût RH'!$H$3)+(E93*'références coût RH'!$H$4)+(F93*'références coût RH'!$B$5),
IF(I93="PM",(C93*'références coût RH'!$I$2)+(D93*'références coût RH'!$I$3)+(E93*'références coût RH'!$I$4)+(F93*'références coût RH'!$B$5),
IF(I93="",(C93*'références coût RH'!$B$2)+(D93*'références coût RH'!$B$3)+(E93*'références coût RH'!$B$4)+(F93*'références coût RH'!$B$5))))))))),
IF(I93="technique",(C93*'références coût RH'!$C$11)+(D93*'références coût RH'!$C$12)+(E93*'références coût RH'!$C$13)+(F93*'références coût RH'!$B$14),
IF(I93="administrative",(C93*'références coût RH'!$D$11)+(D93*'références coût RH'!$D$12)+(E93*'références coût RH'!$D$13)+(F93*'références coût RH'!$B$14),
IF(I93="sanitaire",(C93*'références coût RH'!$E$11)+(D93*'références coût RH'!$E$12)+(E93*'références coût RH'!$E$13)+(F93*'références coût RH'!$B$14),
IF(I93="culturelle",(C93*'références coût RH'!$F$11)+(D93*'références coût RH'!$F$12)+(E93*'références coût RH'!$F$13)+(F93*'références coût RH'!$B$14),
IF(I93="sportive",(C93*'références coût RH'!$BH$21)+(D93*'références coût RH'!$BH$22)+(E93*'références coût RH'!$BH$23)+(F93*'références coût RH'!$B$14),
IF(I93="animation",(C93*'références coût RH'!$H$11)+(D93*'références coût RH'!$H$12)+(E93*'références coût RH'!$H$13)+(F93*'références coût RH'!$B$14),
IF(I93="PM",(C93*'références coût RH'!$I$11)+(D93*'références coût RH'!$I$12)+(E93*'références coût RH'!$I$13)+(F93*'références coût RH'!$B$14),
IF(I93="",(C93*'références coût RH'!$B$11)+(D93*'références coût RH'!$B$12)+(E93*'références coût RH'!$B$13)+(F93*'références coût RH'!$B$14))))))))))</f>
        <v>0</v>
      </c>
      <c r="K93" s="26"/>
      <c r="L93" s="26"/>
      <c r="M93" s="26">
        <f>Tableau22[[#This Row],[montant estimé 012]]+Tableau22[[#This Row],[Montant estimé 011 et 65]]+Tableau22[[#This Row],[Montant estimé recettes]]</f>
        <v>0</v>
      </c>
      <c r="N93" s="49">
        <v>2022</v>
      </c>
      <c r="O93" s="13" t="s">
        <v>114</v>
      </c>
      <c r="P93" s="56"/>
      <c r="Q93" s="56"/>
      <c r="R93" s="13"/>
      <c r="S93" s="73">
        <f>IF($S$2=N93,IF(O93="janvier",C93,C93*(13-MATCH(O93,'références '!$L$4:$L$15,0))/12),IF($S$2=P93,-C93*(13-MATCH(Q93,'références '!$L$4:$L$15,0))/12,IF($S$2=P93+1,-Q93,IF($S$2&gt;=N93,IF(SUM(O93:P93)=0,0,C93-Q93),0))))</f>
        <v>0</v>
      </c>
      <c r="T93" s="73">
        <f>IF($S$2=N93,IF(O93="janvier",D93,D93*(13-MATCH(O93,'références '!$L$4:$L$15,0))/12),IF($S$2=P93,-D93*(13-MATCH(Q93,'références '!$L$4:$L$15,0))/12,IF($S$2=P93+1,-Q93,IF($S$2&gt;=N93,IF(SUM(O93:P93)=0,0,D93-Q93),0))))</f>
        <v>0</v>
      </c>
      <c r="U93" s="73">
        <f>IF($S$2=N93,IF(O93="janvier",E93,E93*(13-MATCH(O93,'références '!$L$4:$L$15,0))/12),IF($S$2=P93,-E93*(13-MATCH(Q93,'références '!$L$4:$L$15,0))/12,IF($S$2=P93+1,-Q93,IF($S$2&gt;=N93,IF(SUM(O93:P93)=0,0,E93-Q93),0))))</f>
        <v>0</v>
      </c>
      <c r="V93" s="73">
        <f>IF($S$2=N93,IF(O93="janvier",F93,F93*(13-MATCH(O93,'références '!$L$4:$L$15,0))/12),IF($S$2=P93,-F93*(13-MATCH(Q93,'références '!$L$4:$L$15,0))/12,IF($S$2=P93+1,-Q93,IF($S$2&gt;=N93,IF(SUM(O93:P93)=0,0,F93-Q93),0))))</f>
        <v>0</v>
      </c>
      <c r="W93" s="73">
        <f>SUM(S93:V93)</f>
        <v>0</v>
      </c>
      <c r="X93" s="70">
        <f>Tableau22[[#This Row],[nb postes A 2021]]</f>
        <v>0</v>
      </c>
      <c r="Y93" s="70">
        <f>Tableau22[[#This Row],[nb postes B 2021]]</f>
        <v>0</v>
      </c>
      <c r="Z93" s="70">
        <f>Tableau22[[#This Row],[nb postes C 2021]]</f>
        <v>0</v>
      </c>
      <c r="AA93" s="70">
        <f>Tableau22[[#This Row],[nb postes apprentis 2021]]</f>
        <v>0</v>
      </c>
      <c r="AB93" s="70">
        <f>SUM(Tableau22[[#This Row],[nb postes A cumul 2021]:[nb postes apprentis cumul 2021]])</f>
        <v>0</v>
      </c>
      <c r="AC93" s="75">
        <f>IF($S$2=N93,IF(O93="janvier",M93,M93*(13-MATCH(O93,'références '!$L$4:$L$15,0))/12),IF($S$2=P93,-M93*(13-MATCH(Q93,'références '!$L$4:$L$15,0))/12,IF($S$2=P93+1,-Q93,IF($S$2&gt;=N93,IF(SUM(O93:P93)=0,0,M93-Q93),0))))</f>
        <v>0</v>
      </c>
      <c r="AD93" s="75">
        <f>Tableau22[[#This Row],[montant DM 2021]]</f>
        <v>0</v>
      </c>
      <c r="AE93" s="73">
        <f>IF($AE$2=N93,IF(O93="janvier",C93,C93*(13-MATCH(O93,'références '!$L$4:$L$15,0))/12),IF($AE$2=P93,-C93*(13-MATCH(Q93,'références '!$L$4:$L$15,0))/12,IF($AE$2=P93+1,-Q93,IF($AE$2&gt;=N93,IF(SUM(O93:P93)=0,0,C93-X93),0))))</f>
        <v>0</v>
      </c>
      <c r="AF93" s="73">
        <f>IF($AE$2=N93,IF(O93="janvier",D93,D93*(13-MATCH(O93,'références '!$L$4:$L$15,0))/12),IF($AE$2=P93,-D93*(13-MATCH(Q93,'références '!$L$4:$L$15,0))/12,IF($AE$2=P93+1,-Q93,IF($AE$2&gt;=N93,IF(SUM(O93:P93)=0,0,D93-Y93),0))))</f>
        <v>0</v>
      </c>
      <c r="AG93" s="73">
        <f>IF($AE$2=N93,IF(O93="janvier",E93,E93*(13-MATCH(O93,'références '!$L$4:$L$15,0))/12),IF($AE$2=P93,-E93*(13-MATCH(Q93,'références '!$L$4:$L$15,0))/12,IF($AE$2=P93+1,-Q93,IF($AE$2&gt;=N93,IF(SUM(O93:P93)=0,0,E93-Z93),0))))</f>
        <v>0</v>
      </c>
      <c r="AH93" s="73">
        <f>IF($AE$2=N93,IF(O93="janvier",F93,F93*(13-MATCH(O93,'références '!$L$4:$L$15,0))/12),IF($AE$2=P93,-F93*(13-MATCH(Q93,'références '!$L$4:$L$15,0))/12,IF($AE$2=P93+1,-Q93,IF($AE$2&gt;=N93,IF(SUM(O93:P93)=0,0,F93-AA93),0))))</f>
        <v>0</v>
      </c>
      <c r="AI93" s="73">
        <f>SUM(AE93:AH93)</f>
        <v>0</v>
      </c>
      <c r="AJ93" s="70">
        <f>Tableau22[[#This Row],[nb postes A cumul 2021]]+Tableau22[[#This Row],[nb postes A 2022]]</f>
        <v>0</v>
      </c>
      <c r="AK93" s="70">
        <f>Tableau22[[#This Row],[nb postes B cumul 2021]]+Tableau22[[#This Row],[nb postes B 2022]]</f>
        <v>0</v>
      </c>
      <c r="AL93" s="70">
        <f>Tableau22[[#This Row],[nb postes C cumul 2021]]+Tableau22[[#This Row],[nb postes C 2022]]</f>
        <v>0</v>
      </c>
      <c r="AM93" s="70">
        <f>Tableau22[[#This Row],[nb postes apprentis cumul 2021]]+Tableau22[[#This Row],[nb postes apprentis 2022]]</f>
        <v>0</v>
      </c>
      <c r="AN93" s="70">
        <f>SUM(Tableau22[[#This Row],[nb postes A cumul 2021]:[nb postes apprentis cumul 2021]])</f>
        <v>0</v>
      </c>
      <c r="AO93" s="75">
        <f>IF($S$2=N93,IF(O93="janvier",M93,M93*(13-MATCH(O93,'références '!$L$4:$L$15,0))/12),IF($S$2=P93,-M93*(13-MATCH(Q93,'références '!$L$4:$L$15,0))/12,IF($S$2=P93+1,-Q93,IF($S$2&gt;=N93,IF(SUM(O93:P93)=0,0,M93-AC93),0))))</f>
        <v>0</v>
      </c>
      <c r="AP93" s="75">
        <f>Tableau22[[#This Row],[montant cumulé 2021]]+Tableau22[[#This Row],[montant BP 2022]]</f>
        <v>0</v>
      </c>
      <c r="AQ93" s="73" t="e">
        <f>IF($S$2=#REF!,IF(#REF!="janvier",R93,R93*(13-MATCH(#REF!,'références '!$L$4:$L$15,0))/12),IF($S$2=#REF!,-R93*(13-MATCH(#REF!,'références '!$L$4:$L$15,0))/12,IF($S$2=#REF!+1,-#REF!,IF($S$2&gt;=#REF!,IF(SUM(#REF!)=0,0,R93-#REF!),0))))</f>
        <v>#REF!</v>
      </c>
      <c r="AR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3" s="73" t="e">
        <f>SUM(AQ93:AT93)</f>
        <v>#REF!</v>
      </c>
      <c r="AV93" s="70"/>
      <c r="AW93" s="70"/>
      <c r="AX93" s="70"/>
      <c r="AY93" s="70"/>
      <c r="AZ93" s="70">
        <f>SUM(Tableau22[[#This Row],[nb postes A cumul 2021]:[nb postes apprentis cumul 2021]])</f>
        <v>0</v>
      </c>
      <c r="BA9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3" s="75">
        <f>Tableau22[[#This Row],[montant DM 2021]]</f>
        <v>0</v>
      </c>
      <c r="BC93" s="73">
        <f>IF($S$2=T93,IF(U93="janvier",#REF!,#REF!*(13-MATCH(U93,'références '!$L$4:$L$15,0))/12),IF($S$2=V93,-#REF!*(13-MATCH(W93,'références '!$L$4:$L$15,0))/12,IF($S$2=V93+1,-W93,IF($S$2&gt;=T93,IF(SUM(U93:V93)=0,0,#REF!-W93),0))))</f>
        <v>0</v>
      </c>
      <c r="BD93" s="73">
        <f>IF($S$2=T93,IF(U93="janvier",#REF!,#REF!*(13-MATCH(U93,'références '!$L$4:$L$15,0))/12),IF($S$2=V93,-#REF!*(13-MATCH(W93,'références '!$L$4:$L$15,0))/12,IF($S$2=V93+1,-W93,IF($S$2&gt;=T93,IF(SUM(U93:V93)=0,0,#REF!-W93),0))))</f>
        <v>0</v>
      </c>
      <c r="BE93" s="73">
        <f>IF($S$2=T93,IF(U93="janvier",#REF!,#REF!*(13-MATCH(U93,'références '!$L$4:$L$15,0))/12),IF($S$2=V93,-#REF!*(13-MATCH(W93,'références '!$L$4:$L$15,0))/12,IF($S$2=V93+1,-W93,IF($S$2&gt;=T93,IF(SUM(U93:V93)=0,0,#REF!-W93),0))))</f>
        <v>0</v>
      </c>
      <c r="BF93" s="73">
        <f>IF($S$2=T93,IF(U93="janvier",#REF!,#REF!*(13-MATCH(U93,'références '!$L$4:$L$15,0))/12),IF($S$2=V93,-#REF!*(13-MATCH(W93,'références '!$L$4:$L$15,0))/12,IF($S$2=V93+1,-W93,IF($S$2&gt;=T93,IF(SUM(U93:V93)=0,0,#REF!-W93),0))))</f>
        <v>0</v>
      </c>
      <c r="BG93" s="73">
        <f>SUM(BC93:BF93)</f>
        <v>0</v>
      </c>
      <c r="BH93" s="70"/>
      <c r="BI93" s="70"/>
      <c r="BJ93" s="70"/>
      <c r="BK93" s="70"/>
      <c r="BL93" s="70">
        <f>SUM(Tableau22[[#This Row],[nb postes A cumul 2021]:[nb postes apprentis cumul 2021]])</f>
        <v>0</v>
      </c>
      <c r="BM93" s="75">
        <f>IF($S$2=T93,IF(U93="janvier",#REF!,#REF!*(13-MATCH(U93,'références '!$L$4:$L$15,0))/12),IF($S$2=V93,-#REF!*(13-MATCH(W93,'références '!$L$4:$L$15,0))/12,IF($S$2=V93+1,-W93,IF($S$2&gt;=T93,IF(SUM(U93:V93)=0,0,#REF!-W93),0))))</f>
        <v>0</v>
      </c>
      <c r="BN93" s="75">
        <f>Tableau22[[#This Row],[montant DM 2021]]</f>
        <v>0</v>
      </c>
      <c r="BO93" s="73">
        <f>IF($S$2=AF93,IF(AG93="janvier",#REF!,#REF!*(13-MATCH(AG93,'références '!$L$4:$L$15,0))/12),IF($S$2=AH93,-#REF!*(13-MATCH(AI93,'références '!$L$4:$L$15,0))/12,IF($S$2=AH93+1,-AI93,IF($S$2&gt;=AF93,IF(SUM(AG93:AH93)=0,0,#REF!-AI93),0))))</f>
        <v>0</v>
      </c>
      <c r="BP93" s="73">
        <f>IF($S$2=AF93,IF(AG93="janvier",#REF!,#REF!*(13-MATCH(AG93,'références '!$L$4:$L$15,0))/12),IF($S$2=AH93,-#REF!*(13-MATCH(AI93,'références '!$L$4:$L$15,0))/12,IF($S$2=AH93+1,-AI93,IF($S$2&gt;=AF93,IF(SUM(AG93:AH93)=0,0,#REF!-AI93),0))))</f>
        <v>0</v>
      </c>
      <c r="BQ93" s="73">
        <f>IF($S$2=AF93,IF(AG93="janvier",#REF!,#REF!*(13-MATCH(AG93,'références '!$L$4:$L$15,0))/12),IF($S$2=AH93,-#REF!*(13-MATCH(AI93,'références '!$L$4:$L$15,0))/12,IF($S$2=AH93+1,-AI93,IF($S$2&gt;=AF93,IF(SUM(AG93:AH93)=0,0,#REF!-AI93),0))))</f>
        <v>0</v>
      </c>
      <c r="BR93" s="73">
        <f>IF($S$2=AF93,IF(AG93="janvier",#REF!,#REF!*(13-MATCH(AG93,'références '!$L$4:$L$15,0))/12),IF($S$2=AH93,-#REF!*(13-MATCH(AI93,'références '!$L$4:$L$15,0))/12,IF($S$2=AH93+1,-AI93,IF($S$2&gt;=AF93,IF(SUM(AG93:AH93)=0,0,#REF!-AI93),0))))</f>
        <v>0</v>
      </c>
      <c r="BS93" s="73">
        <f>SUM(BO93:BR93)</f>
        <v>0</v>
      </c>
      <c r="BT93" s="70"/>
      <c r="BU93" s="70"/>
      <c r="BV93" s="70"/>
      <c r="BW93" s="70"/>
      <c r="BX93" s="70">
        <f>SUM(Tableau22[[#This Row],[nb postes A cumul 2021]:[nb postes apprentis cumul 2021]])</f>
        <v>0</v>
      </c>
      <c r="BY93" s="75">
        <f>IF($S$2=AF93,IF(AG93="janvier",Z93,Z93*(13-MATCH(AG93,'références '!$L$4:$L$15,0))/12),IF($S$2=AH93,-Z93*(13-MATCH(AI93,'références '!$L$4:$L$15,0))/12,IF($S$2=AH93+1,-AI93,IF($S$2&gt;=AF93,IF(SUM(AG93:AH93)=0,0,Z93-AI93),0))))</f>
        <v>0</v>
      </c>
      <c r="BZ93" s="75">
        <f>Tableau22[[#This Row],[montant DM 2021]]</f>
        <v>0</v>
      </c>
      <c r="CA93" s="73" t="e">
        <f>IF($S$2=AR93,IF(AS93="janvier",X93,X93*(13-MATCH(AS93,'références '!$L$4:$L$15,0))/12),IF($S$2=AT93,-X93*(13-MATCH(AU93,'références '!$L$4:$L$15,0))/12,IF($S$2=AT93+1,-AU93,IF($S$2&gt;=AR93,IF(SUM(AS93:AT93)=0,0,X93-AU93),0))))</f>
        <v>#REF!</v>
      </c>
      <c r="CB93" s="73" t="e">
        <f>IF($S$2=AR93,IF(AS93="janvier",Y93,Y93*(13-MATCH(AS93,'références '!$L$4:$L$15,0))/12),IF($S$2=AT93,-Y93*(13-MATCH(AU93,'références '!$L$4:$L$15,0))/12,IF($S$2=AT93+1,-AU93,IF($S$2&gt;=AR93,IF(SUM(AS93:AT93)=0,0,Y93-AU93),0))))</f>
        <v>#REF!</v>
      </c>
      <c r="CC93" s="73" t="e">
        <f>IF($S$2=AR93,IF(AS93="janvier",Z93,Z93*(13-MATCH(AS93,'références '!$L$4:$L$15,0))/12),IF($S$2=AT93,-Z93*(13-MATCH(AU93,'références '!$L$4:$L$15,0))/12,IF($S$2=AT93+1,-AU93,IF($S$2&gt;=AR93,IF(SUM(AS93:AT93)=0,0,Z93-AU93),0))))</f>
        <v>#REF!</v>
      </c>
      <c r="CD93" s="73" t="e">
        <f>IF($S$2=AR93,IF(AS93="janvier",AA93,AA93*(13-MATCH(AS93,'références '!$L$4:$L$15,0))/12),IF($S$2=AT93,-AA93*(13-MATCH(AU93,'références '!$L$4:$L$15,0))/12,IF($S$2=AT93+1,-AU93,IF($S$2&gt;=AR93,IF(SUM(AS93:AT93)=0,0,AA93-AU93),0))))</f>
        <v>#REF!</v>
      </c>
      <c r="CE93" s="73" t="e">
        <f>SUM(CA93:CD93)</f>
        <v>#REF!</v>
      </c>
      <c r="CF93" s="70"/>
      <c r="CG93" s="70"/>
      <c r="CH93" s="70"/>
      <c r="CI93" s="70"/>
      <c r="CJ93" s="70">
        <f>SUM(Tableau22[[#This Row],[nb postes A cumul 2021]:[nb postes apprentis cumul 2021]])</f>
        <v>0</v>
      </c>
      <c r="CK93" s="75" t="e">
        <f>IF($S$2=AR93,IF(AS93="janvier",AL93,AL93*(13-MATCH(AS93,'références '!$L$4:$L$15,0))/12),IF($S$2=AT93,-AL93*(13-MATCH(AU93,'références '!$L$4:$L$15,0))/12,IF($S$2=AT93+1,-AU93,IF($S$2&gt;=AR93,IF(SUM(AS93:AT93)=0,0,AL93-AU93),0))))</f>
        <v>#REF!</v>
      </c>
      <c r="CL93" s="75">
        <f>Tableau22[[#This Row],[montant DM 2021]]</f>
        <v>0</v>
      </c>
      <c r="CM93" s="73">
        <f>IF($S$2=BD93,IF(BE93="janvier",AJ93,AJ93*(13-MATCH(BE93,'références '!$L$4:$L$15,0))/12),IF($S$2=BF93,-AJ93*(13-MATCH(BG93,'références '!$L$4:$L$15,0))/12,IF($S$2=BF93+1,-BG93,IF($S$2&gt;=BD93,IF(SUM(BE93:BF93)=0,0,AJ93-BG93),0))))</f>
        <v>0</v>
      </c>
      <c r="CN93" s="73">
        <f>IF($S$2=BD93,IF(BE93="janvier",AK93,AK93*(13-MATCH(BE93,'références '!$L$4:$L$15,0))/12),IF($S$2=BF93,-AK93*(13-MATCH(BG93,'références '!$L$4:$L$15,0))/12,IF($S$2=BF93+1,-BG93,IF($S$2&gt;=BD93,IF(SUM(BE93:BF93)=0,0,AK93-BG93),0))))</f>
        <v>0</v>
      </c>
      <c r="CO93" s="73">
        <f>IF($S$2=BD93,IF(BE93="janvier",AL93,AL93*(13-MATCH(BE93,'références '!$L$4:$L$15,0))/12),IF($S$2=BF93,-AL93*(13-MATCH(BG93,'références '!$L$4:$L$15,0))/12,IF($S$2=BF93+1,-BG93,IF($S$2&gt;=BD93,IF(SUM(BE93:BF93)=0,0,AL93-BG93),0))))</f>
        <v>0</v>
      </c>
      <c r="CP93" s="73">
        <f>IF($S$2=BD93,IF(BE93="janvier",AM93,AM93*(13-MATCH(BE93,'références '!$L$4:$L$15,0))/12),IF($S$2=BF93,-AM93*(13-MATCH(BG93,'références '!$L$4:$L$15,0))/12,IF($S$2=BF93+1,-BG93,IF($S$2&gt;=BD93,IF(SUM(BE93:BF93)=0,0,AM93-BG93),0))))</f>
        <v>0</v>
      </c>
      <c r="CQ93" s="73">
        <f>SUM(CM93:CP93)</f>
        <v>0</v>
      </c>
      <c r="CR93" s="70"/>
      <c r="CS93" s="70"/>
      <c r="CT93" s="70"/>
      <c r="CU93" s="70"/>
      <c r="CV93" s="70">
        <f>SUM(Tableau22[[#This Row],[nb postes A cumul 2021]:[nb postes apprentis cumul 2021]])</f>
        <v>0</v>
      </c>
      <c r="CW93" s="75">
        <f>IF($S$2=BD93,IF(BE93="janvier",AX93,AX93*(13-MATCH(BE93,'références '!$L$4:$L$15,0))/12),IF($S$2=BF93,-AX93*(13-MATCH(BG93,'références '!$L$4:$L$15,0))/12,IF($S$2=BF93+1,-BG93,IF($S$2&gt;=BD93,IF(SUM(BE93:BF93)=0,0,AX93-BG93),0))))</f>
        <v>0</v>
      </c>
      <c r="CX93" s="75">
        <f>Tableau22[[#This Row],[montant DM 2021]]</f>
        <v>0</v>
      </c>
    </row>
    <row r="94" spans="1:102" x14ac:dyDescent="0.25">
      <c r="A94" s="13"/>
      <c r="B94" s="13" t="s">
        <v>91</v>
      </c>
      <c r="C94" s="25"/>
      <c r="D94" s="25"/>
      <c r="E94" s="25">
        <v>7</v>
      </c>
      <c r="F94" s="25"/>
      <c r="G94" s="25">
        <f>SUM(C94:F94)</f>
        <v>7</v>
      </c>
      <c r="H94" s="25" t="s">
        <v>81</v>
      </c>
      <c r="I94" s="25" t="s">
        <v>60</v>
      </c>
      <c r="J94" s="26">
        <f>IF(H94="titulaire",IF(I94="technique",(C94*'références coût RH'!$C$2)+(D94*'références coût RH'!$C$3)+(E94*'références coût RH'!$C$4)+(F94*'références coût RH'!$B$5),
IF(I94="administrative",(C94*'références coût RH'!$D$2)+(D94*'références coût RH'!$D$3)+(E94*'références coût RH'!$D$4)+(F94*'références coût RH'!$B$5),
IF(I94="sanitaire",(C94*'références coût RH'!$E$2)+(D94*'références coût RH'!$E$3)+(E94*'références coût RH'!$E$4)+(F94*'références coût RH'!$B$5),
IF(I94="culturelle",(C94*'références coût RH'!$F$2)+(D94*'références coût RH'!$F$3)+(E94*'références coût RH'!$F$4)+(F94*'références coût RH'!$B$5),
IF(I94="sportive",(C94*'références coût RH'!$G$2)+(D94*'références coût RH'!$G$3)+(E94*'références coût RH'!$G$4)+(F94*'références coût RH'!$B$5),
IF(I94="animation",(C94*'références coût RH'!$H$2)+(D94*'références coût RH'!$H$3)+(E94*'références coût RH'!$H$4)+(F94*'références coût RH'!$B$5),
IF(I94="PM",(C94*'références coût RH'!$I$2)+(D94*'références coût RH'!$I$3)+(E94*'références coût RH'!$I$4)+(F94*'références coût RH'!$B$5),
IF(I94="",(C94*'références coût RH'!$B$2)+(D94*'références coût RH'!$B$3)+(E94*'références coût RH'!$B$4)+(F94*'références coût RH'!$B$5))))))))),
IF(I94="technique",(C94*'références coût RH'!$C$11)+(D94*'références coût RH'!$C$12)+(E94*'références coût RH'!$C$13)+(F94*'références coût RH'!$B$14),
IF(I94="administrative",(C94*'références coût RH'!$D$11)+(D94*'références coût RH'!$D$12)+(E94*'références coût RH'!$D$13)+(F94*'références coût RH'!$B$14),
IF(I94="sanitaire",(C94*'références coût RH'!$E$11)+(D94*'références coût RH'!$E$12)+(E94*'références coût RH'!$E$13)+(F94*'références coût RH'!$B$14),
IF(I94="culturelle",(C94*'références coût RH'!$F$11)+(D94*'références coût RH'!$F$12)+(E94*'références coût RH'!$F$13)+(F94*'références coût RH'!$B$14),
IF(I94="sportive",(C94*'références coût RH'!$BH$21)+(D94*'références coût RH'!$BH$22)+(E94*'références coût RH'!$BH$23)+(F94*'références coût RH'!$B$14),
IF(I94="animation",(C94*'références coût RH'!$H$11)+(D94*'références coût RH'!$H$12)+(E94*'références coût RH'!$H$13)+(F94*'références coût RH'!$B$14),
IF(I94="PM",(C94*'références coût RH'!$I$11)+(D94*'références coût RH'!$I$12)+(E94*'références coût RH'!$I$13)+(F94*'références coût RH'!$B$14),
IF(I94="",(C94*'références coût RH'!$B$11)+(D94*'références coût RH'!$B$12)+(E94*'références coût RH'!$B$13)+(F94*'références coût RH'!$B$14))))))))))</f>
        <v>322000</v>
      </c>
      <c r="K94" s="26"/>
      <c r="L94" s="26"/>
      <c r="M94" s="26">
        <f>Tableau22[[#This Row],[montant estimé 012]]+Tableau22[[#This Row],[Montant estimé 011 et 65]]+Tableau22[[#This Row],[Montant estimé recettes]]</f>
        <v>322000</v>
      </c>
      <c r="N94" s="49">
        <v>2022</v>
      </c>
      <c r="O94" s="13" t="s">
        <v>114</v>
      </c>
      <c r="P94" s="56"/>
      <c r="Q94" s="56"/>
      <c r="R94" s="13"/>
      <c r="S94" s="73">
        <f>IF($S$2=N94,IF(O94="janvier",C94,C94*(13-MATCH(O94,'références '!$L$4:$L$15,0))/12),IF($S$2=P94,-C94*(13-MATCH(Q94,'références '!$L$4:$L$15,0))/12,IF($S$2=P94+1,-Q94,IF($S$2&gt;=N94,IF(SUM(O94:P94)=0,0,C94-Q94),0))))</f>
        <v>0</v>
      </c>
      <c r="T94" s="73">
        <f>IF($S$2=N94,IF(O94="janvier",D94,D94*(13-MATCH(O94,'références '!$L$4:$L$15,0))/12),IF($S$2=P94,-D94*(13-MATCH(Q94,'références '!$L$4:$L$15,0))/12,IF($S$2=P94+1,-Q94,IF($S$2&gt;=N94,IF(SUM(O94:P94)=0,0,D94-Q94),0))))</f>
        <v>0</v>
      </c>
      <c r="U94" s="73">
        <f>IF($S$2=N94,IF(O94="janvier",E94,E94*(13-MATCH(O94,'références '!$L$4:$L$15,0))/12),IF($S$2=P94,-E94*(13-MATCH(Q94,'références '!$L$4:$L$15,0))/12,IF($S$2=P94+1,-Q94,IF($S$2&gt;=N94,IF(SUM(O94:P94)=0,0,E94-Q94),0))))</f>
        <v>0</v>
      </c>
      <c r="V94" s="73">
        <f>IF($S$2=N94,IF(O94="janvier",F94,F94*(13-MATCH(O94,'références '!$L$4:$L$15,0))/12),IF($S$2=P94,-F94*(13-MATCH(Q94,'références '!$L$4:$L$15,0))/12,IF($S$2=P94+1,-Q94,IF($S$2&gt;=N94,IF(SUM(O94:P94)=0,0,F94-Q94),0))))</f>
        <v>0</v>
      </c>
      <c r="W94" s="73">
        <f>SUM(S94:V94)</f>
        <v>0</v>
      </c>
      <c r="X94" s="70">
        <f>Tableau22[[#This Row],[nb postes A 2021]]</f>
        <v>0</v>
      </c>
      <c r="Y94" s="70">
        <f>Tableau22[[#This Row],[nb postes B 2021]]</f>
        <v>0</v>
      </c>
      <c r="Z94" s="70">
        <f>Tableau22[[#This Row],[nb postes C 2021]]</f>
        <v>0</v>
      </c>
      <c r="AA94" s="70">
        <f>Tableau22[[#This Row],[nb postes apprentis 2021]]</f>
        <v>0</v>
      </c>
      <c r="AB94" s="70">
        <f>SUM(Tableau22[[#This Row],[nb postes A cumul 2021]:[nb postes apprentis cumul 2021]])</f>
        <v>0</v>
      </c>
      <c r="AC94" s="75">
        <f>IF($S$2=N94,IF(O94="janvier",M94,M94*(13-MATCH(O94,'références '!$L$4:$L$15,0))/12),IF($S$2=P94,-M94*(13-MATCH(Q94,'références '!$L$4:$L$15,0))/12,IF($S$2=P94+1,-Q94,IF($S$2&gt;=N94,IF(SUM(O94:P94)=0,0,M94-Q94),0))))</f>
        <v>0</v>
      </c>
      <c r="AD94" s="75">
        <f>Tableau22[[#This Row],[montant DM 2021]]</f>
        <v>0</v>
      </c>
      <c r="AE94" s="73">
        <f>IF($AE$2=N94,IF(O94="janvier",C94,C94*(13-MATCH(O94,'références '!$L$4:$L$15,0))/12),IF($AE$2=P94,-C94*(13-MATCH(Q94,'références '!$L$4:$L$15,0))/12,IF($AE$2=P94+1,-Q94,IF($AE$2&gt;=N94,IF(SUM(O94:P94)=0,0,C94-X94),0))))</f>
        <v>0</v>
      </c>
      <c r="AF94" s="73">
        <f>IF($AE$2=N94,IF(O94="janvier",D94,D94*(13-MATCH(O94,'références '!$L$4:$L$15,0))/12),IF($AE$2=P94,-D94*(13-MATCH(Q94,'références '!$L$4:$L$15,0))/12,IF($AE$2=P94+1,-Q94,IF($AE$2&gt;=N94,IF(SUM(O94:P94)=0,0,D94-Y94),0))))</f>
        <v>0</v>
      </c>
      <c r="AG94" s="73">
        <f>IF($AE$2=N94,IF(O94="janvier",E94,E94*(13-MATCH(O94,'références '!$L$4:$L$15,0))/12),IF($AE$2=P94,-E94*(13-MATCH(Q94,'références '!$L$4:$L$15,0))/12,IF($AE$2=P94+1,-Q94,IF($AE$2&gt;=N94,IF(SUM(O94:P94)=0,0,E94-Z94),0))))</f>
        <v>7</v>
      </c>
      <c r="AH94" s="73">
        <f>IF($AE$2=N94,IF(O94="janvier",F94,F94*(13-MATCH(O94,'références '!$L$4:$L$15,0))/12),IF($AE$2=P94,-F94*(13-MATCH(Q94,'références '!$L$4:$L$15,0))/12,IF($AE$2=P94+1,-Q94,IF($AE$2&gt;=N94,IF(SUM(O94:P94)=0,0,F94-AA94),0))))</f>
        <v>0</v>
      </c>
      <c r="AI94" s="73">
        <f>SUM(AE94:AH94)</f>
        <v>7</v>
      </c>
      <c r="AJ94" s="70">
        <f>Tableau22[[#This Row],[nb postes A cumul 2021]]+Tableau22[[#This Row],[nb postes A 2022]]</f>
        <v>0</v>
      </c>
      <c r="AK94" s="70">
        <f>Tableau22[[#This Row],[nb postes B cumul 2021]]+Tableau22[[#This Row],[nb postes B 2022]]</f>
        <v>0</v>
      </c>
      <c r="AL94" s="70">
        <f>Tableau22[[#This Row],[nb postes C cumul 2021]]+Tableau22[[#This Row],[nb postes C 2022]]</f>
        <v>7</v>
      </c>
      <c r="AM94" s="70">
        <f>Tableau22[[#This Row],[nb postes apprentis cumul 2021]]+Tableau22[[#This Row],[nb postes apprentis 2022]]</f>
        <v>0</v>
      </c>
      <c r="AN94" s="70">
        <f>SUM(Tableau22[[#This Row],[nb postes A cumul 2021]:[nb postes apprentis cumul 2021]])</f>
        <v>0</v>
      </c>
      <c r="AO94" s="75">
        <f>IF($S$2=N94,IF(O94="janvier",M94,M94*(13-MATCH(O94,'références '!$L$4:$L$15,0))/12),IF($S$2=P94,-M94*(13-MATCH(Q94,'références '!$L$4:$L$15,0))/12,IF($S$2=P94+1,-Q94,IF($S$2&gt;=N94,IF(SUM(O94:P94)=0,0,M94-AC94),0))))</f>
        <v>0</v>
      </c>
      <c r="AP94" s="75">
        <f>Tableau22[[#This Row],[montant cumulé 2021]]+Tableau22[[#This Row],[montant BP 2022]]</f>
        <v>0</v>
      </c>
      <c r="AQ94" s="73" t="e">
        <f>IF($S$2=#REF!,IF(#REF!="janvier",R94,R94*(13-MATCH(#REF!,'références '!$L$4:$L$15,0))/12),IF($S$2=#REF!,-R94*(13-MATCH(#REF!,'références '!$L$4:$L$15,0))/12,IF($S$2=#REF!+1,-#REF!,IF($S$2&gt;=#REF!,IF(SUM(#REF!)=0,0,R94-#REF!),0))))</f>
        <v>#REF!</v>
      </c>
      <c r="AR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4" s="73" t="e">
        <f>SUM(AQ94:AT94)</f>
        <v>#REF!</v>
      </c>
      <c r="AV94" s="70"/>
      <c r="AW94" s="70"/>
      <c r="AX94" s="70"/>
      <c r="AY94" s="70"/>
      <c r="AZ94" s="70">
        <f>SUM(Tableau22[[#This Row],[nb postes A cumul 2021]:[nb postes apprentis cumul 2021]])</f>
        <v>0</v>
      </c>
      <c r="BA9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4" s="75">
        <f>Tableau22[[#This Row],[montant DM 2021]]</f>
        <v>0</v>
      </c>
      <c r="BC94" s="73">
        <f>IF($S$2=T94,IF(U94="janvier",#REF!,#REF!*(13-MATCH(U94,'références '!$L$4:$L$15,0))/12),IF($S$2=V94,-#REF!*(13-MATCH(W94,'références '!$L$4:$L$15,0))/12,IF($S$2=V94+1,-W94,IF($S$2&gt;=T94,IF(SUM(U94:V94)=0,0,#REF!-W94),0))))</f>
        <v>0</v>
      </c>
      <c r="BD94" s="73">
        <f>IF($S$2=T94,IF(U94="janvier",#REF!,#REF!*(13-MATCH(U94,'références '!$L$4:$L$15,0))/12),IF($S$2=V94,-#REF!*(13-MATCH(W94,'références '!$L$4:$L$15,0))/12,IF($S$2=V94+1,-W94,IF($S$2&gt;=T94,IF(SUM(U94:V94)=0,0,#REF!-W94),0))))</f>
        <v>0</v>
      </c>
      <c r="BE94" s="73">
        <f>IF($S$2=T94,IF(U94="janvier",#REF!,#REF!*(13-MATCH(U94,'références '!$L$4:$L$15,0))/12),IF($S$2=V94,-#REF!*(13-MATCH(W94,'références '!$L$4:$L$15,0))/12,IF($S$2=V94+1,-W94,IF($S$2&gt;=T94,IF(SUM(U94:V94)=0,0,#REF!-W94),0))))</f>
        <v>0</v>
      </c>
      <c r="BF94" s="73">
        <f>IF($S$2=T94,IF(U94="janvier",#REF!,#REF!*(13-MATCH(U94,'références '!$L$4:$L$15,0))/12),IF($S$2=V94,-#REF!*(13-MATCH(W94,'références '!$L$4:$L$15,0))/12,IF($S$2=V94+1,-W94,IF($S$2&gt;=T94,IF(SUM(U94:V94)=0,0,#REF!-W94),0))))</f>
        <v>0</v>
      </c>
      <c r="BG94" s="73">
        <f>SUM(BC94:BF94)</f>
        <v>0</v>
      </c>
      <c r="BH94" s="70"/>
      <c r="BI94" s="70"/>
      <c r="BJ94" s="70"/>
      <c r="BK94" s="70"/>
      <c r="BL94" s="70">
        <f>SUM(Tableau22[[#This Row],[nb postes A cumul 2021]:[nb postes apprentis cumul 2021]])</f>
        <v>0</v>
      </c>
      <c r="BM94" s="75">
        <f>IF($S$2=T94,IF(U94="janvier",#REF!,#REF!*(13-MATCH(U94,'références '!$L$4:$L$15,0))/12),IF($S$2=V94,-#REF!*(13-MATCH(W94,'références '!$L$4:$L$15,0))/12,IF($S$2=V94+1,-W94,IF($S$2&gt;=T94,IF(SUM(U94:V94)=0,0,#REF!-W94),0))))</f>
        <v>0</v>
      </c>
      <c r="BN94" s="75">
        <f>Tableau22[[#This Row],[montant DM 2021]]</f>
        <v>0</v>
      </c>
      <c r="BO94" s="73" t="e">
        <f>IF($S$2=AF94,IF(AG94="janvier",#REF!,#REF!*(13-MATCH(AG94,'références '!$L$4:$L$15,0))/12),IF($S$2=AH94,-#REF!*(13-MATCH(AI94,'références '!$L$4:$L$15,0))/12,IF($S$2=AH94+1,-AI94,IF($S$2&gt;=AF94,IF(SUM(AG94:AH94)=0,0,#REF!-AI94),0))))</f>
        <v>#REF!</v>
      </c>
      <c r="BP94" s="73" t="e">
        <f>IF($S$2=AF94,IF(AG94="janvier",#REF!,#REF!*(13-MATCH(AG94,'références '!$L$4:$L$15,0))/12),IF($S$2=AH94,-#REF!*(13-MATCH(AI94,'références '!$L$4:$L$15,0))/12,IF($S$2=AH94+1,-AI94,IF($S$2&gt;=AF94,IF(SUM(AG94:AH94)=0,0,#REF!-AI94),0))))</f>
        <v>#REF!</v>
      </c>
      <c r="BQ94" s="73" t="e">
        <f>IF($S$2=AF94,IF(AG94="janvier",#REF!,#REF!*(13-MATCH(AG94,'références '!$L$4:$L$15,0))/12),IF($S$2=AH94,-#REF!*(13-MATCH(AI94,'références '!$L$4:$L$15,0))/12,IF($S$2=AH94+1,-AI94,IF($S$2&gt;=AF94,IF(SUM(AG94:AH94)=0,0,#REF!-AI94),0))))</f>
        <v>#REF!</v>
      </c>
      <c r="BR94" s="73" t="e">
        <f>IF($S$2=AF94,IF(AG94="janvier",#REF!,#REF!*(13-MATCH(AG94,'références '!$L$4:$L$15,0))/12),IF($S$2=AH94,-#REF!*(13-MATCH(AI94,'références '!$L$4:$L$15,0))/12,IF($S$2=AH94+1,-AI94,IF($S$2&gt;=AF94,IF(SUM(AG94:AH94)=0,0,#REF!-AI94),0))))</f>
        <v>#REF!</v>
      </c>
      <c r="BS94" s="73" t="e">
        <f>SUM(BO94:BR94)</f>
        <v>#REF!</v>
      </c>
      <c r="BT94" s="70"/>
      <c r="BU94" s="70"/>
      <c r="BV94" s="70"/>
      <c r="BW94" s="70"/>
      <c r="BX94" s="70">
        <f>SUM(Tableau22[[#This Row],[nb postes A cumul 2021]:[nb postes apprentis cumul 2021]])</f>
        <v>0</v>
      </c>
      <c r="BY94" s="75">
        <f>IF($S$2=AF94,IF(AG94="janvier",Z94,Z94*(13-MATCH(AG94,'références '!$L$4:$L$15,0))/12),IF($S$2=AH94,-Z94*(13-MATCH(AI94,'références '!$L$4:$L$15,0))/12,IF($S$2=AH94+1,-AI94,IF($S$2&gt;=AF94,IF(SUM(AG94:AH94)=0,0,Z94-AI94),0))))</f>
        <v>-7</v>
      </c>
      <c r="BZ94" s="75">
        <f>Tableau22[[#This Row],[montant DM 2021]]</f>
        <v>0</v>
      </c>
      <c r="CA94" s="73" t="e">
        <f>IF($S$2=AR94,IF(AS94="janvier",X94,X94*(13-MATCH(AS94,'références '!$L$4:$L$15,0))/12),IF($S$2=AT94,-X94*(13-MATCH(AU94,'références '!$L$4:$L$15,0))/12,IF($S$2=AT94+1,-AU94,IF($S$2&gt;=AR94,IF(SUM(AS94:AT94)=0,0,X94-AU94),0))))</f>
        <v>#REF!</v>
      </c>
      <c r="CB94" s="73" t="e">
        <f>IF($S$2=AR94,IF(AS94="janvier",Y94,Y94*(13-MATCH(AS94,'références '!$L$4:$L$15,0))/12),IF($S$2=AT94,-Y94*(13-MATCH(AU94,'références '!$L$4:$L$15,0))/12,IF($S$2=AT94+1,-AU94,IF($S$2&gt;=AR94,IF(SUM(AS94:AT94)=0,0,Y94-AU94),0))))</f>
        <v>#REF!</v>
      </c>
      <c r="CC94" s="73" t="e">
        <f>IF($S$2=AR94,IF(AS94="janvier",Z94,Z94*(13-MATCH(AS94,'références '!$L$4:$L$15,0))/12),IF($S$2=AT94,-Z94*(13-MATCH(AU94,'références '!$L$4:$L$15,0))/12,IF($S$2=AT94+1,-AU94,IF($S$2&gt;=AR94,IF(SUM(AS94:AT94)=0,0,Z94-AU94),0))))</f>
        <v>#REF!</v>
      </c>
      <c r="CD94" s="73" t="e">
        <f>IF($S$2=AR94,IF(AS94="janvier",AA94,AA94*(13-MATCH(AS94,'références '!$L$4:$L$15,0))/12),IF($S$2=AT94,-AA94*(13-MATCH(AU94,'références '!$L$4:$L$15,0))/12,IF($S$2=AT94+1,-AU94,IF($S$2&gt;=AR94,IF(SUM(AS94:AT94)=0,0,AA94-AU94),0))))</f>
        <v>#REF!</v>
      </c>
      <c r="CE94" s="73" t="e">
        <f>SUM(CA94:CD94)</f>
        <v>#REF!</v>
      </c>
      <c r="CF94" s="70"/>
      <c r="CG94" s="70"/>
      <c r="CH94" s="70"/>
      <c r="CI94" s="70"/>
      <c r="CJ94" s="70">
        <f>SUM(Tableau22[[#This Row],[nb postes A cumul 2021]:[nb postes apprentis cumul 2021]])</f>
        <v>0</v>
      </c>
      <c r="CK94" s="75" t="e">
        <f>IF($S$2=AR94,IF(AS94="janvier",AL94,AL94*(13-MATCH(AS94,'références '!$L$4:$L$15,0))/12),IF($S$2=AT94,-AL94*(13-MATCH(AU94,'références '!$L$4:$L$15,0))/12,IF($S$2=AT94+1,-AU94,IF($S$2&gt;=AR94,IF(SUM(AS94:AT94)=0,0,AL94-AU94),0))))</f>
        <v>#REF!</v>
      </c>
      <c r="CL94" s="75">
        <f>Tableau22[[#This Row],[montant DM 2021]]</f>
        <v>0</v>
      </c>
      <c r="CM94" s="73">
        <f>IF($S$2=BD94,IF(BE94="janvier",AJ94,AJ94*(13-MATCH(BE94,'références '!$L$4:$L$15,0))/12),IF($S$2=BF94,-AJ94*(13-MATCH(BG94,'références '!$L$4:$L$15,0))/12,IF($S$2=BF94+1,-BG94,IF($S$2&gt;=BD94,IF(SUM(BE94:BF94)=0,0,AJ94-BG94),0))))</f>
        <v>0</v>
      </c>
      <c r="CN94" s="73">
        <f>IF($S$2=BD94,IF(BE94="janvier",AK94,AK94*(13-MATCH(BE94,'références '!$L$4:$L$15,0))/12),IF($S$2=BF94,-AK94*(13-MATCH(BG94,'références '!$L$4:$L$15,0))/12,IF($S$2=BF94+1,-BG94,IF($S$2&gt;=BD94,IF(SUM(BE94:BF94)=0,0,AK94-BG94),0))))</f>
        <v>0</v>
      </c>
      <c r="CO94" s="73">
        <f>IF($S$2=BD94,IF(BE94="janvier",AL94,AL94*(13-MATCH(BE94,'références '!$L$4:$L$15,0))/12),IF($S$2=BF94,-AL94*(13-MATCH(BG94,'références '!$L$4:$L$15,0))/12,IF($S$2=BF94+1,-BG94,IF($S$2&gt;=BD94,IF(SUM(BE94:BF94)=0,0,AL94-BG94),0))))</f>
        <v>0</v>
      </c>
      <c r="CP94" s="73">
        <f>IF($S$2=BD94,IF(BE94="janvier",AM94,AM94*(13-MATCH(BE94,'références '!$L$4:$L$15,0))/12),IF($S$2=BF94,-AM94*(13-MATCH(BG94,'références '!$L$4:$L$15,0))/12,IF($S$2=BF94+1,-BG94,IF($S$2&gt;=BD94,IF(SUM(BE94:BF94)=0,0,AM94-BG94),0))))</f>
        <v>0</v>
      </c>
      <c r="CQ94" s="73">
        <f>SUM(CM94:CP94)</f>
        <v>0</v>
      </c>
      <c r="CR94" s="70"/>
      <c r="CS94" s="70"/>
      <c r="CT94" s="70"/>
      <c r="CU94" s="70"/>
      <c r="CV94" s="70">
        <f>SUM(Tableau22[[#This Row],[nb postes A cumul 2021]:[nb postes apprentis cumul 2021]])</f>
        <v>0</v>
      </c>
      <c r="CW94" s="75">
        <f>IF($S$2=BD94,IF(BE94="janvier",AX94,AX94*(13-MATCH(BE94,'références '!$L$4:$L$15,0))/12),IF($S$2=BF94,-AX94*(13-MATCH(BG94,'références '!$L$4:$L$15,0))/12,IF($S$2=BF94+1,-BG94,IF($S$2&gt;=BD94,IF(SUM(BE94:BF94)=0,0,AX94-BG94),0))))</f>
        <v>0</v>
      </c>
      <c r="CX94" s="75">
        <f>Tableau22[[#This Row],[montant DM 2021]]</f>
        <v>0</v>
      </c>
    </row>
    <row r="95" spans="1:102" x14ac:dyDescent="0.25">
      <c r="A95" s="13"/>
      <c r="B95" s="13" t="s">
        <v>91</v>
      </c>
      <c r="C95" s="25"/>
      <c r="D95" s="25"/>
      <c r="E95" s="25">
        <v>7</v>
      </c>
      <c r="F95" s="25"/>
      <c r="G95" s="25">
        <f>SUM(C95:F95)</f>
        <v>7</v>
      </c>
      <c r="H95" s="25" t="s">
        <v>81</v>
      </c>
      <c r="I95" s="25" t="s">
        <v>60</v>
      </c>
      <c r="J95" s="26">
        <f>IF(H95="titulaire",IF(I95="technique",(C95*'références coût RH'!$C$2)+(D95*'références coût RH'!$C$3)+(E95*'références coût RH'!$C$4)+(F95*'références coût RH'!$B$5),
IF(I95="administrative",(C95*'références coût RH'!$D$2)+(D95*'références coût RH'!$D$3)+(E95*'références coût RH'!$D$4)+(F95*'références coût RH'!$B$5),
IF(I95="sanitaire",(C95*'références coût RH'!$E$2)+(D95*'références coût RH'!$E$3)+(E95*'références coût RH'!$E$4)+(F95*'références coût RH'!$B$5),
IF(I95="culturelle",(C95*'références coût RH'!$F$2)+(D95*'références coût RH'!$F$3)+(E95*'références coût RH'!$F$4)+(F95*'références coût RH'!$B$5),
IF(I95="sportive",(C95*'références coût RH'!$G$2)+(D95*'références coût RH'!$G$3)+(E95*'références coût RH'!$G$4)+(F95*'références coût RH'!$B$5),
IF(I95="animation",(C95*'références coût RH'!$H$2)+(D95*'références coût RH'!$H$3)+(E95*'références coût RH'!$H$4)+(F95*'références coût RH'!$B$5),
IF(I95="PM",(C95*'références coût RH'!$I$2)+(D95*'références coût RH'!$I$3)+(E95*'références coût RH'!$I$4)+(F95*'références coût RH'!$B$5),
IF(I95="",(C95*'références coût RH'!$B$2)+(D95*'références coût RH'!$B$3)+(E95*'références coût RH'!$B$4)+(F95*'références coût RH'!$B$5))))))))),
IF(I95="technique",(C95*'références coût RH'!$C$11)+(D95*'références coût RH'!$C$12)+(E95*'références coût RH'!$C$13)+(F95*'références coût RH'!$B$14),
IF(I95="administrative",(C95*'références coût RH'!$D$11)+(D95*'références coût RH'!$D$12)+(E95*'références coût RH'!$D$13)+(F95*'références coût RH'!$B$14),
IF(I95="sanitaire",(C95*'références coût RH'!$E$11)+(D95*'références coût RH'!$E$12)+(E95*'références coût RH'!$E$13)+(F95*'références coût RH'!$B$14),
IF(I95="culturelle",(C95*'références coût RH'!$F$11)+(D95*'références coût RH'!$F$12)+(E95*'références coût RH'!$F$13)+(F95*'références coût RH'!$B$14),
IF(I95="sportive",(C95*'références coût RH'!$BH$21)+(D95*'références coût RH'!$BH$22)+(E95*'références coût RH'!$BH$23)+(F95*'références coût RH'!$B$14),
IF(I95="animation",(C95*'références coût RH'!$H$11)+(D95*'références coût RH'!$H$12)+(E95*'références coût RH'!$H$13)+(F95*'références coût RH'!$B$14),
IF(I95="PM",(C95*'références coût RH'!$I$11)+(D95*'références coût RH'!$I$12)+(E95*'références coût RH'!$I$13)+(F95*'références coût RH'!$B$14),
IF(I95="",(C95*'références coût RH'!$B$11)+(D95*'références coût RH'!$B$12)+(E95*'références coût RH'!$B$13)+(F95*'références coût RH'!$B$14))))))))))</f>
        <v>322000</v>
      </c>
      <c r="K95" s="26"/>
      <c r="L95" s="26"/>
      <c r="M95" s="26">
        <f>Tableau22[[#This Row],[montant estimé 012]]+Tableau22[[#This Row],[Montant estimé 011 et 65]]+Tableau22[[#This Row],[Montant estimé recettes]]</f>
        <v>322000</v>
      </c>
      <c r="N95" s="49">
        <v>2023</v>
      </c>
      <c r="O95" s="13" t="s">
        <v>114</v>
      </c>
      <c r="P95" s="56"/>
      <c r="Q95" s="56"/>
      <c r="R95" s="13"/>
      <c r="S95" s="73">
        <f>IF($S$2=N95,IF(O95="janvier",C95,C95*(13-MATCH(O95,'références '!$L$4:$L$15,0))/12),IF($S$2=P95,-C95*(13-MATCH(Q95,'références '!$L$4:$L$15,0))/12,IF($S$2=P95+1,-Q95,IF($S$2&gt;=N95,IF(SUM(O95:P95)=0,0,C95-Q95),0))))</f>
        <v>0</v>
      </c>
      <c r="T95" s="73">
        <f>IF($S$2=N95,IF(O95="janvier",D95,D95*(13-MATCH(O95,'références '!$L$4:$L$15,0))/12),IF($S$2=P95,-D95*(13-MATCH(Q95,'références '!$L$4:$L$15,0))/12,IF($S$2=P95+1,-Q95,IF($S$2&gt;=N95,IF(SUM(O95:P95)=0,0,D95-Q95),0))))</f>
        <v>0</v>
      </c>
      <c r="U95" s="73">
        <f>IF($S$2=N95,IF(O95="janvier",E95,E95*(13-MATCH(O95,'références '!$L$4:$L$15,0))/12),IF($S$2=P95,-E95*(13-MATCH(Q95,'références '!$L$4:$L$15,0))/12,IF($S$2=P95+1,-Q95,IF($S$2&gt;=N95,IF(SUM(O95:P95)=0,0,E95-Q95),0))))</f>
        <v>0</v>
      </c>
      <c r="V95" s="73">
        <f>IF($S$2=N95,IF(O95="janvier",F95,F95*(13-MATCH(O95,'références '!$L$4:$L$15,0))/12),IF($S$2=P95,-F95*(13-MATCH(Q95,'références '!$L$4:$L$15,0))/12,IF($S$2=P95+1,-Q95,IF($S$2&gt;=N95,IF(SUM(O95:P95)=0,0,F95-Q95),0))))</f>
        <v>0</v>
      </c>
      <c r="W95" s="73">
        <f>SUM(S95:V95)</f>
        <v>0</v>
      </c>
      <c r="X95" s="70">
        <f>Tableau22[[#This Row],[nb postes A 2021]]</f>
        <v>0</v>
      </c>
      <c r="Y95" s="70">
        <f>Tableau22[[#This Row],[nb postes B 2021]]</f>
        <v>0</v>
      </c>
      <c r="Z95" s="70">
        <f>Tableau22[[#This Row],[nb postes C 2021]]</f>
        <v>0</v>
      </c>
      <c r="AA95" s="70">
        <f>Tableau22[[#This Row],[nb postes apprentis 2021]]</f>
        <v>0</v>
      </c>
      <c r="AB95" s="70">
        <f>SUM(Tableau22[[#This Row],[nb postes A cumul 2021]:[nb postes apprentis cumul 2021]])</f>
        <v>0</v>
      </c>
      <c r="AC95" s="75">
        <f>IF($S$2=N95,IF(O95="janvier",M95,M95*(13-MATCH(O95,'références '!$L$4:$L$15,0))/12),IF($S$2=P95,-M95*(13-MATCH(Q95,'références '!$L$4:$L$15,0))/12,IF($S$2=P95+1,-Q95,IF($S$2&gt;=N95,IF(SUM(O95:P95)=0,0,M95-Q95),0))))</f>
        <v>0</v>
      </c>
      <c r="AD95" s="75">
        <f>Tableau22[[#This Row],[montant DM 2021]]</f>
        <v>0</v>
      </c>
      <c r="AE95" s="73">
        <f>IF($AE$2=N95,IF(O95="janvier",C95,C95*(13-MATCH(O95,'références '!$L$4:$L$15,0))/12),IF($AE$2=P95,-C95*(13-MATCH(Q95,'références '!$L$4:$L$15,0))/12,IF($AE$2=P95+1,-Q95,IF($AE$2&gt;=N95,IF(SUM(O95:P95)=0,0,C95-X95),0))))</f>
        <v>0</v>
      </c>
      <c r="AF95" s="73">
        <f>IF($AE$2=N95,IF(O95="janvier",D95,D95*(13-MATCH(O95,'références '!$L$4:$L$15,0))/12),IF($AE$2=P95,-D95*(13-MATCH(Q95,'références '!$L$4:$L$15,0))/12,IF($AE$2=P95+1,-Q95,IF($AE$2&gt;=N95,IF(SUM(O95:P95)=0,0,D95-Y95),0))))</f>
        <v>0</v>
      </c>
      <c r="AG95" s="73">
        <f>IF($AE$2=N95,IF(O95="janvier",E95,E95*(13-MATCH(O95,'références '!$L$4:$L$15,0))/12),IF($AE$2=P95,-E95*(13-MATCH(Q95,'références '!$L$4:$L$15,0))/12,IF($AE$2=P95+1,-Q95,IF($AE$2&gt;=N95,IF(SUM(O95:P95)=0,0,E95-Z95),0))))</f>
        <v>0</v>
      </c>
      <c r="AH95" s="73">
        <f>IF($AE$2=N95,IF(O95="janvier",F95,F95*(13-MATCH(O95,'références '!$L$4:$L$15,0))/12),IF($AE$2=P95,-F95*(13-MATCH(Q95,'références '!$L$4:$L$15,0))/12,IF($AE$2=P95+1,-Q95,IF($AE$2&gt;=N95,IF(SUM(O95:P95)=0,0,F95-AA95),0))))</f>
        <v>0</v>
      </c>
      <c r="AI95" s="73">
        <f>SUM(AE95:AH95)</f>
        <v>0</v>
      </c>
      <c r="AJ95" s="70">
        <f>Tableau22[[#This Row],[nb postes A cumul 2021]]+Tableau22[[#This Row],[nb postes A 2022]]</f>
        <v>0</v>
      </c>
      <c r="AK95" s="70">
        <f>Tableau22[[#This Row],[nb postes B cumul 2021]]+Tableau22[[#This Row],[nb postes B 2022]]</f>
        <v>0</v>
      </c>
      <c r="AL95" s="70">
        <f>Tableau22[[#This Row],[nb postes C cumul 2021]]+Tableau22[[#This Row],[nb postes C 2022]]</f>
        <v>0</v>
      </c>
      <c r="AM95" s="70">
        <f>Tableau22[[#This Row],[nb postes apprentis cumul 2021]]+Tableau22[[#This Row],[nb postes apprentis 2022]]</f>
        <v>0</v>
      </c>
      <c r="AN95" s="70">
        <f>SUM(Tableau22[[#This Row],[nb postes A cumul 2021]:[nb postes apprentis cumul 2021]])</f>
        <v>0</v>
      </c>
      <c r="AO95" s="75">
        <f>IF($S$2=N95,IF(O95="janvier",M95,M95*(13-MATCH(O95,'références '!$L$4:$L$15,0))/12),IF($S$2=P95,-M95*(13-MATCH(Q95,'références '!$L$4:$L$15,0))/12,IF($S$2=P95+1,-Q95,IF($S$2&gt;=N95,IF(SUM(O95:P95)=0,0,M95-AC95),0))))</f>
        <v>0</v>
      </c>
      <c r="AP95" s="75">
        <f>Tableau22[[#This Row],[montant cumulé 2021]]+Tableau22[[#This Row],[montant BP 2022]]</f>
        <v>0</v>
      </c>
      <c r="AQ95" s="73" t="e">
        <f>IF($S$2=#REF!,IF(#REF!="janvier",R95,R95*(13-MATCH(#REF!,'références '!$L$4:$L$15,0))/12),IF($S$2=#REF!,-R95*(13-MATCH(#REF!,'références '!$L$4:$L$15,0))/12,IF($S$2=#REF!+1,-#REF!,IF($S$2&gt;=#REF!,IF(SUM(#REF!)=0,0,R95-#REF!),0))))</f>
        <v>#REF!</v>
      </c>
      <c r="AR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5" s="73" t="e">
        <f>SUM(AQ95:AT95)</f>
        <v>#REF!</v>
      </c>
      <c r="AV95" s="70"/>
      <c r="AW95" s="70"/>
      <c r="AX95" s="70"/>
      <c r="AY95" s="70"/>
      <c r="AZ95" s="70">
        <f>SUM(Tableau22[[#This Row],[nb postes A cumul 2021]:[nb postes apprentis cumul 2021]])</f>
        <v>0</v>
      </c>
      <c r="BA9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5" s="75">
        <f>Tableau22[[#This Row],[montant DM 2021]]</f>
        <v>0</v>
      </c>
      <c r="BC95" s="73">
        <f>IF($S$2=T95,IF(U95="janvier",#REF!,#REF!*(13-MATCH(U95,'références '!$L$4:$L$15,0))/12),IF($S$2=V95,-#REF!*(13-MATCH(W95,'références '!$L$4:$L$15,0))/12,IF($S$2=V95+1,-W95,IF($S$2&gt;=T95,IF(SUM(U95:V95)=0,0,#REF!-W95),0))))</f>
        <v>0</v>
      </c>
      <c r="BD95" s="73">
        <f>IF($S$2=T95,IF(U95="janvier",#REF!,#REF!*(13-MATCH(U95,'références '!$L$4:$L$15,0))/12),IF($S$2=V95,-#REF!*(13-MATCH(W95,'références '!$L$4:$L$15,0))/12,IF($S$2=V95+1,-W95,IF($S$2&gt;=T95,IF(SUM(U95:V95)=0,0,#REF!-W95),0))))</f>
        <v>0</v>
      </c>
      <c r="BE95" s="73">
        <f>IF($S$2=T95,IF(U95="janvier",#REF!,#REF!*(13-MATCH(U95,'références '!$L$4:$L$15,0))/12),IF($S$2=V95,-#REF!*(13-MATCH(W95,'références '!$L$4:$L$15,0))/12,IF($S$2=V95+1,-W95,IF($S$2&gt;=T95,IF(SUM(U95:V95)=0,0,#REF!-W95),0))))</f>
        <v>0</v>
      </c>
      <c r="BF95" s="73">
        <f>IF($S$2=T95,IF(U95="janvier",#REF!,#REF!*(13-MATCH(U95,'références '!$L$4:$L$15,0))/12),IF($S$2=V95,-#REF!*(13-MATCH(W95,'références '!$L$4:$L$15,0))/12,IF($S$2=V95+1,-W95,IF($S$2&gt;=T95,IF(SUM(U95:V95)=0,0,#REF!-W95),0))))</f>
        <v>0</v>
      </c>
      <c r="BG95" s="73">
        <f>SUM(BC95:BF95)</f>
        <v>0</v>
      </c>
      <c r="BH95" s="70"/>
      <c r="BI95" s="70"/>
      <c r="BJ95" s="70"/>
      <c r="BK95" s="70"/>
      <c r="BL95" s="70">
        <f>SUM(Tableau22[[#This Row],[nb postes A cumul 2021]:[nb postes apprentis cumul 2021]])</f>
        <v>0</v>
      </c>
      <c r="BM95" s="75">
        <f>IF($S$2=T95,IF(U95="janvier",#REF!,#REF!*(13-MATCH(U95,'références '!$L$4:$L$15,0))/12),IF($S$2=V95,-#REF!*(13-MATCH(W95,'références '!$L$4:$L$15,0))/12,IF($S$2=V95+1,-W95,IF($S$2&gt;=T95,IF(SUM(U95:V95)=0,0,#REF!-W95),0))))</f>
        <v>0</v>
      </c>
      <c r="BN95" s="75">
        <f>Tableau22[[#This Row],[montant DM 2021]]</f>
        <v>0</v>
      </c>
      <c r="BO95" s="73">
        <f>IF($S$2=AF95,IF(AG95="janvier",#REF!,#REF!*(13-MATCH(AG95,'références '!$L$4:$L$15,0))/12),IF($S$2=AH95,-#REF!*(13-MATCH(AI95,'références '!$L$4:$L$15,0))/12,IF($S$2=AH95+1,-AI95,IF($S$2&gt;=AF95,IF(SUM(AG95:AH95)=0,0,#REF!-AI95),0))))</f>
        <v>0</v>
      </c>
      <c r="BP95" s="73">
        <f>IF($S$2=AF95,IF(AG95="janvier",#REF!,#REF!*(13-MATCH(AG95,'références '!$L$4:$L$15,0))/12),IF($S$2=AH95,-#REF!*(13-MATCH(AI95,'références '!$L$4:$L$15,0))/12,IF($S$2=AH95+1,-AI95,IF($S$2&gt;=AF95,IF(SUM(AG95:AH95)=0,0,#REF!-AI95),0))))</f>
        <v>0</v>
      </c>
      <c r="BQ95" s="73">
        <f>IF($S$2=AF95,IF(AG95="janvier",#REF!,#REF!*(13-MATCH(AG95,'références '!$L$4:$L$15,0))/12),IF($S$2=AH95,-#REF!*(13-MATCH(AI95,'références '!$L$4:$L$15,0))/12,IF($S$2=AH95+1,-AI95,IF($S$2&gt;=AF95,IF(SUM(AG95:AH95)=0,0,#REF!-AI95),0))))</f>
        <v>0</v>
      </c>
      <c r="BR95" s="73">
        <f>IF($S$2=AF95,IF(AG95="janvier",#REF!,#REF!*(13-MATCH(AG95,'références '!$L$4:$L$15,0))/12),IF($S$2=AH95,-#REF!*(13-MATCH(AI95,'références '!$L$4:$L$15,0))/12,IF($S$2=AH95+1,-AI95,IF($S$2&gt;=AF95,IF(SUM(AG95:AH95)=0,0,#REF!-AI95),0))))</f>
        <v>0</v>
      </c>
      <c r="BS95" s="73">
        <f>SUM(BO95:BR95)</f>
        <v>0</v>
      </c>
      <c r="BT95" s="70"/>
      <c r="BU95" s="70"/>
      <c r="BV95" s="70"/>
      <c r="BW95" s="70"/>
      <c r="BX95" s="70">
        <f>SUM(Tableau22[[#This Row],[nb postes A cumul 2021]:[nb postes apprentis cumul 2021]])</f>
        <v>0</v>
      </c>
      <c r="BY95" s="75">
        <f>IF($S$2=AF95,IF(AG95="janvier",Z95,Z95*(13-MATCH(AG95,'références '!$L$4:$L$15,0))/12),IF($S$2=AH95,-Z95*(13-MATCH(AI95,'références '!$L$4:$L$15,0))/12,IF($S$2=AH95+1,-AI95,IF($S$2&gt;=AF95,IF(SUM(AG95:AH95)=0,0,Z95-AI95),0))))</f>
        <v>0</v>
      </c>
      <c r="BZ95" s="75">
        <f>Tableau22[[#This Row],[montant DM 2021]]</f>
        <v>0</v>
      </c>
      <c r="CA95" s="73" t="e">
        <f>IF($S$2=AR95,IF(AS95="janvier",X95,X95*(13-MATCH(AS95,'références '!$L$4:$L$15,0))/12),IF($S$2=AT95,-X95*(13-MATCH(AU95,'références '!$L$4:$L$15,0))/12,IF($S$2=AT95+1,-AU95,IF($S$2&gt;=AR95,IF(SUM(AS95:AT95)=0,0,X95-AU95),0))))</f>
        <v>#REF!</v>
      </c>
      <c r="CB95" s="73" t="e">
        <f>IF($S$2=AR95,IF(AS95="janvier",Y95,Y95*(13-MATCH(AS95,'références '!$L$4:$L$15,0))/12),IF($S$2=AT95,-Y95*(13-MATCH(AU95,'références '!$L$4:$L$15,0))/12,IF($S$2=AT95+1,-AU95,IF($S$2&gt;=AR95,IF(SUM(AS95:AT95)=0,0,Y95-AU95),0))))</f>
        <v>#REF!</v>
      </c>
      <c r="CC95" s="73" t="e">
        <f>IF($S$2=AR95,IF(AS95="janvier",Z95,Z95*(13-MATCH(AS95,'références '!$L$4:$L$15,0))/12),IF($S$2=AT95,-Z95*(13-MATCH(AU95,'références '!$L$4:$L$15,0))/12,IF($S$2=AT95+1,-AU95,IF($S$2&gt;=AR95,IF(SUM(AS95:AT95)=0,0,Z95-AU95),0))))</f>
        <v>#REF!</v>
      </c>
      <c r="CD95" s="73" t="e">
        <f>IF($S$2=AR95,IF(AS95="janvier",AA95,AA95*(13-MATCH(AS95,'références '!$L$4:$L$15,0))/12),IF($S$2=AT95,-AA95*(13-MATCH(AU95,'références '!$L$4:$L$15,0))/12,IF($S$2=AT95+1,-AU95,IF($S$2&gt;=AR95,IF(SUM(AS95:AT95)=0,0,AA95-AU95),0))))</f>
        <v>#REF!</v>
      </c>
      <c r="CE95" s="73" t="e">
        <f>SUM(CA95:CD95)</f>
        <v>#REF!</v>
      </c>
      <c r="CF95" s="70"/>
      <c r="CG95" s="70"/>
      <c r="CH95" s="70"/>
      <c r="CI95" s="70"/>
      <c r="CJ95" s="70">
        <f>SUM(Tableau22[[#This Row],[nb postes A cumul 2021]:[nb postes apprentis cumul 2021]])</f>
        <v>0</v>
      </c>
      <c r="CK95" s="75" t="e">
        <f>IF($S$2=AR95,IF(AS95="janvier",AL95,AL95*(13-MATCH(AS95,'références '!$L$4:$L$15,0))/12),IF($S$2=AT95,-AL95*(13-MATCH(AU95,'références '!$L$4:$L$15,0))/12,IF($S$2=AT95+1,-AU95,IF($S$2&gt;=AR95,IF(SUM(AS95:AT95)=0,0,AL95-AU95),0))))</f>
        <v>#REF!</v>
      </c>
      <c r="CL95" s="75">
        <f>Tableau22[[#This Row],[montant DM 2021]]</f>
        <v>0</v>
      </c>
      <c r="CM95" s="73">
        <f>IF($S$2=BD95,IF(BE95="janvier",AJ95,AJ95*(13-MATCH(BE95,'références '!$L$4:$L$15,0))/12),IF($S$2=BF95,-AJ95*(13-MATCH(BG95,'références '!$L$4:$L$15,0))/12,IF($S$2=BF95+1,-BG95,IF($S$2&gt;=BD95,IF(SUM(BE95:BF95)=0,0,AJ95-BG95),0))))</f>
        <v>0</v>
      </c>
      <c r="CN95" s="73">
        <f>IF($S$2=BD95,IF(BE95="janvier",AK95,AK95*(13-MATCH(BE95,'références '!$L$4:$L$15,0))/12),IF($S$2=BF95,-AK95*(13-MATCH(BG95,'références '!$L$4:$L$15,0))/12,IF($S$2=BF95+1,-BG95,IF($S$2&gt;=BD95,IF(SUM(BE95:BF95)=0,0,AK95-BG95),0))))</f>
        <v>0</v>
      </c>
      <c r="CO95" s="73">
        <f>IF($S$2=BD95,IF(BE95="janvier",AL95,AL95*(13-MATCH(BE95,'références '!$L$4:$L$15,0))/12),IF($S$2=BF95,-AL95*(13-MATCH(BG95,'références '!$L$4:$L$15,0))/12,IF($S$2=BF95+1,-BG95,IF($S$2&gt;=BD95,IF(SUM(BE95:BF95)=0,0,AL95-BG95),0))))</f>
        <v>0</v>
      </c>
      <c r="CP95" s="73">
        <f>IF($S$2=BD95,IF(BE95="janvier",AM95,AM95*(13-MATCH(BE95,'références '!$L$4:$L$15,0))/12),IF($S$2=BF95,-AM95*(13-MATCH(BG95,'références '!$L$4:$L$15,0))/12,IF($S$2=BF95+1,-BG95,IF($S$2&gt;=BD95,IF(SUM(BE95:BF95)=0,0,AM95-BG95),0))))</f>
        <v>0</v>
      </c>
      <c r="CQ95" s="73">
        <f>SUM(CM95:CP95)</f>
        <v>0</v>
      </c>
      <c r="CR95" s="70"/>
      <c r="CS95" s="70"/>
      <c r="CT95" s="70"/>
      <c r="CU95" s="70"/>
      <c r="CV95" s="70">
        <f>SUM(Tableau22[[#This Row],[nb postes A cumul 2021]:[nb postes apprentis cumul 2021]])</f>
        <v>0</v>
      </c>
      <c r="CW95" s="75">
        <f>IF($S$2=BD95,IF(BE95="janvier",AX95,AX95*(13-MATCH(BE95,'références '!$L$4:$L$15,0))/12),IF($S$2=BF95,-AX95*(13-MATCH(BG95,'références '!$L$4:$L$15,0))/12,IF($S$2=BF95+1,-BG95,IF($S$2&gt;=BD95,IF(SUM(BE95:BF95)=0,0,AX95-BG95),0))))</f>
        <v>0</v>
      </c>
      <c r="CX95" s="75">
        <f>Tableau22[[#This Row],[montant DM 2021]]</f>
        <v>0</v>
      </c>
    </row>
    <row r="96" spans="1:102" x14ac:dyDescent="0.25">
      <c r="A96" s="13"/>
      <c r="B96" s="13" t="s">
        <v>91</v>
      </c>
      <c r="C96" s="25"/>
      <c r="D96" s="25"/>
      <c r="E96" s="25">
        <v>7</v>
      </c>
      <c r="F96" s="25"/>
      <c r="G96" s="25">
        <f>SUM(C96:F96)</f>
        <v>7</v>
      </c>
      <c r="H96" s="25" t="s">
        <v>81</v>
      </c>
      <c r="I96" s="25" t="s">
        <v>60</v>
      </c>
      <c r="J96" s="26">
        <f>IF(H96="titulaire",IF(I96="technique",(C96*'références coût RH'!$C$2)+(D96*'références coût RH'!$C$3)+(E96*'références coût RH'!$C$4)+(F96*'références coût RH'!$B$5),
IF(I96="administrative",(C96*'références coût RH'!$D$2)+(D96*'références coût RH'!$D$3)+(E96*'références coût RH'!$D$4)+(F96*'références coût RH'!$B$5),
IF(I96="sanitaire",(C96*'références coût RH'!$E$2)+(D96*'références coût RH'!$E$3)+(E96*'références coût RH'!$E$4)+(F96*'références coût RH'!$B$5),
IF(I96="culturelle",(C96*'références coût RH'!$F$2)+(D96*'références coût RH'!$F$3)+(E96*'références coût RH'!$F$4)+(F96*'références coût RH'!$B$5),
IF(I96="sportive",(C96*'références coût RH'!$G$2)+(D96*'références coût RH'!$G$3)+(E96*'références coût RH'!$G$4)+(F96*'références coût RH'!$B$5),
IF(I96="animation",(C96*'références coût RH'!$H$2)+(D96*'références coût RH'!$H$3)+(E96*'références coût RH'!$H$4)+(F96*'références coût RH'!$B$5),
IF(I96="PM",(C96*'références coût RH'!$I$2)+(D96*'références coût RH'!$I$3)+(E96*'références coût RH'!$I$4)+(F96*'références coût RH'!$B$5),
IF(I96="",(C96*'références coût RH'!$B$2)+(D96*'références coût RH'!$B$3)+(E96*'références coût RH'!$B$4)+(F96*'références coût RH'!$B$5))))))))),
IF(I96="technique",(C96*'références coût RH'!$C$11)+(D96*'références coût RH'!$C$12)+(E96*'références coût RH'!$C$13)+(F96*'références coût RH'!$B$14),
IF(I96="administrative",(C96*'références coût RH'!$D$11)+(D96*'références coût RH'!$D$12)+(E96*'références coût RH'!$D$13)+(F96*'références coût RH'!$B$14),
IF(I96="sanitaire",(C96*'références coût RH'!$E$11)+(D96*'références coût RH'!$E$12)+(E96*'références coût RH'!$E$13)+(F96*'références coût RH'!$B$14),
IF(I96="culturelle",(C96*'références coût RH'!$F$11)+(D96*'références coût RH'!$F$12)+(E96*'références coût RH'!$F$13)+(F96*'références coût RH'!$B$14),
IF(I96="sportive",(C96*'références coût RH'!$BH$21)+(D96*'références coût RH'!$BH$22)+(E96*'références coût RH'!$BH$23)+(F96*'références coût RH'!$B$14),
IF(I96="animation",(C96*'références coût RH'!$H$11)+(D96*'références coût RH'!$H$12)+(E96*'références coût RH'!$H$13)+(F96*'références coût RH'!$B$14),
IF(I96="PM",(C96*'références coût RH'!$I$11)+(D96*'références coût RH'!$I$12)+(E96*'références coût RH'!$I$13)+(F96*'références coût RH'!$B$14),
IF(I96="",(C96*'références coût RH'!$B$11)+(D96*'références coût RH'!$B$12)+(E96*'références coût RH'!$B$13)+(F96*'références coût RH'!$B$14))))))))))</f>
        <v>322000</v>
      </c>
      <c r="K96" s="26"/>
      <c r="L96" s="26"/>
      <c r="M96" s="26">
        <f>Tableau22[[#This Row],[montant estimé 012]]+Tableau22[[#This Row],[Montant estimé 011 et 65]]+Tableau22[[#This Row],[Montant estimé recettes]]</f>
        <v>322000</v>
      </c>
      <c r="N96" s="49">
        <v>2024</v>
      </c>
      <c r="O96" s="13" t="s">
        <v>114</v>
      </c>
      <c r="P96" s="56"/>
      <c r="Q96" s="56"/>
      <c r="R96" s="13"/>
      <c r="S96" s="73">
        <f>IF($S$2=N96,IF(O96="janvier",C96,C96*(13-MATCH(O96,'références '!$L$4:$L$15,0))/12),IF($S$2=P96,-C96*(13-MATCH(Q96,'références '!$L$4:$L$15,0))/12,IF($S$2=P96+1,-Q96,IF($S$2&gt;=N96,IF(SUM(O96:P96)=0,0,C96-Q96),0))))</f>
        <v>0</v>
      </c>
      <c r="T96" s="73">
        <f>IF($S$2=N96,IF(O96="janvier",D96,D96*(13-MATCH(O96,'références '!$L$4:$L$15,0))/12),IF($S$2=P96,-D96*(13-MATCH(Q96,'références '!$L$4:$L$15,0))/12,IF($S$2=P96+1,-Q96,IF($S$2&gt;=N96,IF(SUM(O96:P96)=0,0,D96-Q96),0))))</f>
        <v>0</v>
      </c>
      <c r="U96" s="73">
        <f>IF($S$2=N96,IF(O96="janvier",E96,E96*(13-MATCH(O96,'références '!$L$4:$L$15,0))/12),IF($S$2=P96,-E96*(13-MATCH(Q96,'références '!$L$4:$L$15,0))/12,IF($S$2=P96+1,-Q96,IF($S$2&gt;=N96,IF(SUM(O96:P96)=0,0,E96-Q96),0))))</f>
        <v>0</v>
      </c>
      <c r="V96" s="73">
        <f>IF($S$2=N96,IF(O96="janvier",F96,F96*(13-MATCH(O96,'références '!$L$4:$L$15,0))/12),IF($S$2=P96,-F96*(13-MATCH(Q96,'références '!$L$4:$L$15,0))/12,IF($S$2=P96+1,-Q96,IF($S$2&gt;=N96,IF(SUM(O96:P96)=0,0,F96-Q96),0))))</f>
        <v>0</v>
      </c>
      <c r="W96" s="73">
        <f>SUM(S96:V96)</f>
        <v>0</v>
      </c>
      <c r="X96" s="70">
        <f>Tableau22[[#This Row],[nb postes A 2021]]</f>
        <v>0</v>
      </c>
      <c r="Y96" s="70">
        <f>Tableau22[[#This Row],[nb postes B 2021]]</f>
        <v>0</v>
      </c>
      <c r="Z96" s="70">
        <f>Tableau22[[#This Row],[nb postes C 2021]]</f>
        <v>0</v>
      </c>
      <c r="AA96" s="70">
        <f>Tableau22[[#This Row],[nb postes apprentis 2021]]</f>
        <v>0</v>
      </c>
      <c r="AB96" s="70">
        <f>SUM(Tableau22[[#This Row],[nb postes A cumul 2021]:[nb postes apprentis cumul 2021]])</f>
        <v>0</v>
      </c>
      <c r="AC96" s="75">
        <f>IF($S$2=N96,IF(O96="janvier",M96,M96*(13-MATCH(O96,'références '!$L$4:$L$15,0))/12),IF($S$2=P96,-M96*(13-MATCH(Q96,'références '!$L$4:$L$15,0))/12,IF($S$2=P96+1,-Q96,IF($S$2&gt;=N96,IF(SUM(O96:P96)=0,0,M96-Q96),0))))</f>
        <v>0</v>
      </c>
      <c r="AD96" s="75">
        <f>Tableau22[[#This Row],[montant DM 2021]]</f>
        <v>0</v>
      </c>
      <c r="AE96" s="73">
        <f>IF($AE$2=N96,IF(O96="janvier",C96,C96*(13-MATCH(O96,'références '!$L$4:$L$15,0))/12),IF($AE$2=P96,-C96*(13-MATCH(Q96,'références '!$L$4:$L$15,0))/12,IF($AE$2=P96+1,-Q96,IF($AE$2&gt;=N96,IF(SUM(O96:P96)=0,0,C96-X96),0))))</f>
        <v>0</v>
      </c>
      <c r="AF96" s="73">
        <f>IF($AE$2=N96,IF(O96="janvier",D96,D96*(13-MATCH(O96,'références '!$L$4:$L$15,0))/12),IF($AE$2=P96,-D96*(13-MATCH(Q96,'références '!$L$4:$L$15,0))/12,IF($AE$2=P96+1,-Q96,IF($AE$2&gt;=N96,IF(SUM(O96:P96)=0,0,D96-Y96),0))))</f>
        <v>0</v>
      </c>
      <c r="AG96" s="73">
        <f>IF($AE$2=N96,IF(O96="janvier",E96,E96*(13-MATCH(O96,'références '!$L$4:$L$15,0))/12),IF($AE$2=P96,-E96*(13-MATCH(Q96,'références '!$L$4:$L$15,0))/12,IF($AE$2=P96+1,-Q96,IF($AE$2&gt;=N96,IF(SUM(O96:P96)=0,0,E96-Z96),0))))</f>
        <v>0</v>
      </c>
      <c r="AH96" s="73">
        <f>IF($AE$2=N96,IF(O96="janvier",F96,F96*(13-MATCH(O96,'références '!$L$4:$L$15,0))/12),IF($AE$2=P96,-F96*(13-MATCH(Q96,'références '!$L$4:$L$15,0))/12,IF($AE$2=P96+1,-Q96,IF($AE$2&gt;=N96,IF(SUM(O96:P96)=0,0,F96-AA96),0))))</f>
        <v>0</v>
      </c>
      <c r="AI96" s="73">
        <f>SUM(AE96:AH96)</f>
        <v>0</v>
      </c>
      <c r="AJ96" s="70">
        <f>Tableau22[[#This Row],[nb postes A cumul 2021]]+Tableau22[[#This Row],[nb postes A 2022]]</f>
        <v>0</v>
      </c>
      <c r="AK96" s="70">
        <f>Tableau22[[#This Row],[nb postes B cumul 2021]]+Tableau22[[#This Row],[nb postes B 2022]]</f>
        <v>0</v>
      </c>
      <c r="AL96" s="70">
        <f>Tableau22[[#This Row],[nb postes C cumul 2021]]+Tableau22[[#This Row],[nb postes C 2022]]</f>
        <v>0</v>
      </c>
      <c r="AM96" s="70">
        <f>Tableau22[[#This Row],[nb postes apprentis cumul 2021]]+Tableau22[[#This Row],[nb postes apprentis 2022]]</f>
        <v>0</v>
      </c>
      <c r="AN96" s="70">
        <f>SUM(Tableau22[[#This Row],[nb postes A cumul 2021]:[nb postes apprentis cumul 2021]])</f>
        <v>0</v>
      </c>
      <c r="AO96" s="75">
        <f>IF($S$2=N96,IF(O96="janvier",M96,M96*(13-MATCH(O96,'références '!$L$4:$L$15,0))/12),IF($S$2=P96,-M96*(13-MATCH(Q96,'références '!$L$4:$L$15,0))/12,IF($S$2=P96+1,-Q96,IF($S$2&gt;=N96,IF(SUM(O96:P96)=0,0,M96-AC96),0))))</f>
        <v>0</v>
      </c>
      <c r="AP96" s="75">
        <f>Tableau22[[#This Row],[montant cumulé 2021]]+Tableau22[[#This Row],[montant BP 2022]]</f>
        <v>0</v>
      </c>
      <c r="AQ96" s="73" t="e">
        <f>IF($S$2=#REF!,IF(#REF!="janvier",R96,R96*(13-MATCH(#REF!,'références '!$L$4:$L$15,0))/12),IF($S$2=#REF!,-R96*(13-MATCH(#REF!,'références '!$L$4:$L$15,0))/12,IF($S$2=#REF!+1,-#REF!,IF($S$2&gt;=#REF!,IF(SUM(#REF!)=0,0,R96-#REF!),0))))</f>
        <v>#REF!</v>
      </c>
      <c r="AR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6" s="73" t="e">
        <f>SUM(AQ96:AT96)</f>
        <v>#REF!</v>
      </c>
      <c r="AV96" s="70"/>
      <c r="AW96" s="70"/>
      <c r="AX96" s="70"/>
      <c r="AY96" s="70"/>
      <c r="AZ96" s="70">
        <f>SUM(Tableau22[[#This Row],[nb postes A cumul 2021]:[nb postes apprentis cumul 2021]])</f>
        <v>0</v>
      </c>
      <c r="BA9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6" s="75">
        <f>Tableau22[[#This Row],[montant DM 2021]]</f>
        <v>0</v>
      </c>
      <c r="BC96" s="73">
        <f>IF($S$2=T96,IF(U96="janvier",#REF!,#REF!*(13-MATCH(U96,'références '!$L$4:$L$15,0))/12),IF($S$2=V96,-#REF!*(13-MATCH(W96,'références '!$L$4:$L$15,0))/12,IF($S$2=V96+1,-W96,IF($S$2&gt;=T96,IF(SUM(U96:V96)=0,0,#REF!-W96),0))))</f>
        <v>0</v>
      </c>
      <c r="BD96" s="73">
        <f>IF($S$2=T96,IF(U96="janvier",#REF!,#REF!*(13-MATCH(U96,'références '!$L$4:$L$15,0))/12),IF($S$2=V96,-#REF!*(13-MATCH(W96,'références '!$L$4:$L$15,0))/12,IF($S$2=V96+1,-W96,IF($S$2&gt;=T96,IF(SUM(U96:V96)=0,0,#REF!-W96),0))))</f>
        <v>0</v>
      </c>
      <c r="BE96" s="73">
        <f>IF($S$2=T96,IF(U96="janvier",#REF!,#REF!*(13-MATCH(U96,'références '!$L$4:$L$15,0))/12),IF($S$2=V96,-#REF!*(13-MATCH(W96,'références '!$L$4:$L$15,0))/12,IF($S$2=V96+1,-W96,IF($S$2&gt;=T96,IF(SUM(U96:V96)=0,0,#REF!-W96),0))))</f>
        <v>0</v>
      </c>
      <c r="BF96" s="73">
        <f>IF($S$2=T96,IF(U96="janvier",#REF!,#REF!*(13-MATCH(U96,'références '!$L$4:$L$15,0))/12),IF($S$2=V96,-#REF!*(13-MATCH(W96,'références '!$L$4:$L$15,0))/12,IF($S$2=V96+1,-W96,IF($S$2&gt;=T96,IF(SUM(U96:V96)=0,0,#REF!-W96),0))))</f>
        <v>0</v>
      </c>
      <c r="BG96" s="73">
        <f>SUM(BC96:BF96)</f>
        <v>0</v>
      </c>
      <c r="BH96" s="70"/>
      <c r="BI96" s="70"/>
      <c r="BJ96" s="70"/>
      <c r="BK96" s="70"/>
      <c r="BL96" s="70">
        <f>SUM(Tableau22[[#This Row],[nb postes A cumul 2021]:[nb postes apprentis cumul 2021]])</f>
        <v>0</v>
      </c>
      <c r="BM96" s="75">
        <f>IF($S$2=T96,IF(U96="janvier",#REF!,#REF!*(13-MATCH(U96,'références '!$L$4:$L$15,0))/12),IF($S$2=V96,-#REF!*(13-MATCH(W96,'références '!$L$4:$L$15,0))/12,IF($S$2=V96+1,-W96,IF($S$2&gt;=T96,IF(SUM(U96:V96)=0,0,#REF!-W96),0))))</f>
        <v>0</v>
      </c>
      <c r="BN96" s="75">
        <f>Tableau22[[#This Row],[montant DM 2021]]</f>
        <v>0</v>
      </c>
      <c r="BO96" s="73">
        <f>IF($S$2=AF96,IF(AG96="janvier",#REF!,#REF!*(13-MATCH(AG96,'références '!$L$4:$L$15,0))/12),IF($S$2=AH96,-#REF!*(13-MATCH(AI96,'références '!$L$4:$L$15,0))/12,IF($S$2=AH96+1,-AI96,IF($S$2&gt;=AF96,IF(SUM(AG96:AH96)=0,0,#REF!-AI96),0))))</f>
        <v>0</v>
      </c>
      <c r="BP96" s="73">
        <f>IF($S$2=AF96,IF(AG96="janvier",#REF!,#REF!*(13-MATCH(AG96,'références '!$L$4:$L$15,0))/12),IF($S$2=AH96,-#REF!*(13-MATCH(AI96,'références '!$L$4:$L$15,0))/12,IF($S$2=AH96+1,-AI96,IF($S$2&gt;=AF96,IF(SUM(AG96:AH96)=0,0,#REF!-AI96),0))))</f>
        <v>0</v>
      </c>
      <c r="BQ96" s="73">
        <f>IF($S$2=AF96,IF(AG96="janvier",#REF!,#REF!*(13-MATCH(AG96,'références '!$L$4:$L$15,0))/12),IF($S$2=AH96,-#REF!*(13-MATCH(AI96,'références '!$L$4:$L$15,0))/12,IF($S$2=AH96+1,-AI96,IF($S$2&gt;=AF96,IF(SUM(AG96:AH96)=0,0,#REF!-AI96),0))))</f>
        <v>0</v>
      </c>
      <c r="BR96" s="73">
        <f>IF($S$2=AF96,IF(AG96="janvier",#REF!,#REF!*(13-MATCH(AG96,'références '!$L$4:$L$15,0))/12),IF($S$2=AH96,-#REF!*(13-MATCH(AI96,'références '!$L$4:$L$15,0))/12,IF($S$2=AH96+1,-AI96,IF($S$2&gt;=AF96,IF(SUM(AG96:AH96)=0,0,#REF!-AI96),0))))</f>
        <v>0</v>
      </c>
      <c r="BS96" s="73">
        <f>SUM(BO96:BR96)</f>
        <v>0</v>
      </c>
      <c r="BT96" s="70"/>
      <c r="BU96" s="70"/>
      <c r="BV96" s="70"/>
      <c r="BW96" s="70"/>
      <c r="BX96" s="70">
        <f>SUM(Tableau22[[#This Row],[nb postes A cumul 2021]:[nb postes apprentis cumul 2021]])</f>
        <v>0</v>
      </c>
      <c r="BY96" s="75">
        <f>IF($S$2=AF96,IF(AG96="janvier",Z96,Z96*(13-MATCH(AG96,'références '!$L$4:$L$15,0))/12),IF($S$2=AH96,-Z96*(13-MATCH(AI96,'références '!$L$4:$L$15,0))/12,IF($S$2=AH96+1,-AI96,IF($S$2&gt;=AF96,IF(SUM(AG96:AH96)=0,0,Z96-AI96),0))))</f>
        <v>0</v>
      </c>
      <c r="BZ96" s="75">
        <f>Tableau22[[#This Row],[montant DM 2021]]</f>
        <v>0</v>
      </c>
      <c r="CA96" s="73" t="e">
        <f>IF($S$2=AR96,IF(AS96="janvier",X96,X96*(13-MATCH(AS96,'références '!$L$4:$L$15,0))/12),IF($S$2=AT96,-X96*(13-MATCH(AU96,'références '!$L$4:$L$15,0))/12,IF($S$2=AT96+1,-AU96,IF($S$2&gt;=AR96,IF(SUM(AS96:AT96)=0,0,X96-AU96),0))))</f>
        <v>#REF!</v>
      </c>
      <c r="CB96" s="73" t="e">
        <f>IF($S$2=AR96,IF(AS96="janvier",Y96,Y96*(13-MATCH(AS96,'références '!$L$4:$L$15,0))/12),IF($S$2=AT96,-Y96*(13-MATCH(AU96,'références '!$L$4:$L$15,0))/12,IF($S$2=AT96+1,-AU96,IF($S$2&gt;=AR96,IF(SUM(AS96:AT96)=0,0,Y96-AU96),0))))</f>
        <v>#REF!</v>
      </c>
      <c r="CC96" s="73" t="e">
        <f>IF($S$2=AR96,IF(AS96="janvier",Z96,Z96*(13-MATCH(AS96,'références '!$L$4:$L$15,0))/12),IF($S$2=AT96,-Z96*(13-MATCH(AU96,'références '!$L$4:$L$15,0))/12,IF($S$2=AT96+1,-AU96,IF($S$2&gt;=AR96,IF(SUM(AS96:AT96)=0,0,Z96-AU96),0))))</f>
        <v>#REF!</v>
      </c>
      <c r="CD96" s="73" t="e">
        <f>IF($S$2=AR96,IF(AS96="janvier",AA96,AA96*(13-MATCH(AS96,'références '!$L$4:$L$15,0))/12),IF($S$2=AT96,-AA96*(13-MATCH(AU96,'références '!$L$4:$L$15,0))/12,IF($S$2=AT96+1,-AU96,IF($S$2&gt;=AR96,IF(SUM(AS96:AT96)=0,0,AA96-AU96),0))))</f>
        <v>#REF!</v>
      </c>
      <c r="CE96" s="73" t="e">
        <f>SUM(CA96:CD96)</f>
        <v>#REF!</v>
      </c>
      <c r="CF96" s="70"/>
      <c r="CG96" s="70"/>
      <c r="CH96" s="70"/>
      <c r="CI96" s="70"/>
      <c r="CJ96" s="70">
        <f>SUM(Tableau22[[#This Row],[nb postes A cumul 2021]:[nb postes apprentis cumul 2021]])</f>
        <v>0</v>
      </c>
      <c r="CK96" s="75" t="e">
        <f>IF($S$2=AR96,IF(AS96="janvier",AL96,AL96*(13-MATCH(AS96,'références '!$L$4:$L$15,0))/12),IF($S$2=AT96,-AL96*(13-MATCH(AU96,'références '!$L$4:$L$15,0))/12,IF($S$2=AT96+1,-AU96,IF($S$2&gt;=AR96,IF(SUM(AS96:AT96)=0,0,AL96-AU96),0))))</f>
        <v>#REF!</v>
      </c>
      <c r="CL96" s="75">
        <f>Tableau22[[#This Row],[montant DM 2021]]</f>
        <v>0</v>
      </c>
      <c r="CM96" s="73">
        <f>IF($S$2=BD96,IF(BE96="janvier",AJ96,AJ96*(13-MATCH(BE96,'références '!$L$4:$L$15,0))/12),IF($S$2=BF96,-AJ96*(13-MATCH(BG96,'références '!$L$4:$L$15,0))/12,IF($S$2=BF96+1,-BG96,IF($S$2&gt;=BD96,IF(SUM(BE96:BF96)=0,0,AJ96-BG96),0))))</f>
        <v>0</v>
      </c>
      <c r="CN96" s="73">
        <f>IF($S$2=BD96,IF(BE96="janvier",AK96,AK96*(13-MATCH(BE96,'références '!$L$4:$L$15,0))/12),IF($S$2=BF96,-AK96*(13-MATCH(BG96,'références '!$L$4:$L$15,0))/12,IF($S$2=BF96+1,-BG96,IF($S$2&gt;=BD96,IF(SUM(BE96:BF96)=0,0,AK96-BG96),0))))</f>
        <v>0</v>
      </c>
      <c r="CO96" s="73">
        <f>IF($S$2=BD96,IF(BE96="janvier",AL96,AL96*(13-MATCH(BE96,'références '!$L$4:$L$15,0))/12),IF($S$2=BF96,-AL96*(13-MATCH(BG96,'références '!$L$4:$L$15,0))/12,IF($S$2=BF96+1,-BG96,IF($S$2&gt;=BD96,IF(SUM(BE96:BF96)=0,0,AL96-BG96),0))))</f>
        <v>0</v>
      </c>
      <c r="CP96" s="73">
        <f>IF($S$2=BD96,IF(BE96="janvier",AM96,AM96*(13-MATCH(BE96,'références '!$L$4:$L$15,0))/12),IF($S$2=BF96,-AM96*(13-MATCH(BG96,'références '!$L$4:$L$15,0))/12,IF($S$2=BF96+1,-BG96,IF($S$2&gt;=BD96,IF(SUM(BE96:BF96)=0,0,AM96-BG96),0))))</f>
        <v>0</v>
      </c>
      <c r="CQ96" s="73">
        <f>SUM(CM96:CP96)</f>
        <v>0</v>
      </c>
      <c r="CR96" s="70"/>
      <c r="CS96" s="70"/>
      <c r="CT96" s="70"/>
      <c r="CU96" s="70"/>
      <c r="CV96" s="70">
        <f>SUM(Tableau22[[#This Row],[nb postes A cumul 2021]:[nb postes apprentis cumul 2021]])</f>
        <v>0</v>
      </c>
      <c r="CW96" s="75">
        <f>IF($S$2=BD96,IF(BE96="janvier",AX96,AX96*(13-MATCH(BE96,'références '!$L$4:$L$15,0))/12),IF($S$2=BF96,-AX96*(13-MATCH(BG96,'références '!$L$4:$L$15,0))/12,IF($S$2=BF96+1,-BG96,IF($S$2&gt;=BD96,IF(SUM(BE96:BF96)=0,0,AX96-BG96),0))))</f>
        <v>0</v>
      </c>
      <c r="CX96" s="75">
        <f>Tableau22[[#This Row],[montant DM 2021]]</f>
        <v>0</v>
      </c>
    </row>
    <row r="97" spans="1:102" x14ac:dyDescent="0.25">
      <c r="A97" s="13"/>
      <c r="B97" s="13" t="s">
        <v>91</v>
      </c>
      <c r="C97" s="25"/>
      <c r="D97" s="25"/>
      <c r="E97" s="25">
        <v>2</v>
      </c>
      <c r="F97" s="25"/>
      <c r="G97" s="25">
        <f>SUM(C97:F97)</f>
        <v>2</v>
      </c>
      <c r="H97" s="18" t="s">
        <v>81</v>
      </c>
      <c r="I97" s="13" t="s">
        <v>60</v>
      </c>
      <c r="J97" s="26">
        <f>IF(H97="titulaire",IF(I97="technique",(C97*'références coût RH'!$C$2)+(D97*'références coût RH'!$C$3)+(E97*'références coût RH'!$C$4)+(F97*'références coût RH'!$B$5),
IF(I97="administrative",(C97*'références coût RH'!$D$2)+(D97*'références coût RH'!$D$3)+(E97*'références coût RH'!$D$4)+(F97*'références coût RH'!$B$5),
IF(I97="sanitaire",(C97*'références coût RH'!$E$2)+(D97*'références coût RH'!$E$3)+(E97*'références coût RH'!$E$4)+(F97*'références coût RH'!$B$5),
IF(I97="culturelle",(C97*'références coût RH'!$F$2)+(D97*'références coût RH'!$F$3)+(E97*'références coût RH'!$F$4)+(F97*'références coût RH'!$B$5),
IF(I97="sportive",(C97*'références coût RH'!$G$2)+(D97*'références coût RH'!$G$3)+(E97*'références coût RH'!$G$4)+(F97*'références coût RH'!$B$5),
IF(I97="animation",(C97*'références coût RH'!$H$2)+(D97*'références coût RH'!$H$3)+(E97*'références coût RH'!$H$4)+(F97*'références coût RH'!$B$5),
IF(I97="PM",(C97*'références coût RH'!$I$2)+(D97*'références coût RH'!$I$3)+(E97*'références coût RH'!$I$4)+(F97*'références coût RH'!$B$5),
IF(I97="",(C97*'références coût RH'!$B$2)+(D97*'références coût RH'!$B$3)+(E97*'références coût RH'!$B$4)+(F97*'références coût RH'!$B$5))))))))),
IF(I97="technique",(C97*'références coût RH'!$C$11)+(D97*'références coût RH'!$C$12)+(E97*'références coût RH'!$C$13)+(F97*'références coût RH'!$B$14),
IF(I97="administrative",(C97*'références coût RH'!$D$11)+(D97*'références coût RH'!$D$12)+(E97*'références coût RH'!$D$13)+(F97*'références coût RH'!$B$14),
IF(I97="sanitaire",(C97*'références coût RH'!$E$11)+(D97*'références coût RH'!$E$12)+(E97*'références coût RH'!$E$13)+(F97*'références coût RH'!$B$14),
IF(I97="culturelle",(C97*'références coût RH'!$F$11)+(D97*'références coût RH'!$F$12)+(E97*'références coût RH'!$F$13)+(F97*'références coût RH'!$B$14),
IF(I97="sportive",(C97*'références coût RH'!$BH$21)+(D97*'références coût RH'!$BH$22)+(E97*'références coût RH'!$BH$23)+(F97*'références coût RH'!$B$14),
IF(I97="animation",(C97*'références coût RH'!$H$11)+(D97*'références coût RH'!$H$12)+(E97*'références coût RH'!$H$13)+(F97*'références coût RH'!$B$14),
IF(I97="PM",(C97*'références coût RH'!$I$11)+(D97*'références coût RH'!$I$12)+(E97*'références coût RH'!$I$13)+(F97*'références coût RH'!$B$14),
IF(I97="",(C97*'références coût RH'!$B$11)+(D97*'références coût RH'!$B$12)+(E97*'références coût RH'!$B$13)+(F97*'références coût RH'!$B$14))))))))))</f>
        <v>92000</v>
      </c>
      <c r="K97" s="26"/>
      <c r="L97" s="26"/>
      <c r="M97" s="26">
        <f>Tableau22[[#This Row],[montant estimé 012]]+Tableau22[[#This Row],[Montant estimé 011 et 65]]+Tableau22[[#This Row],[Montant estimé recettes]]</f>
        <v>92000</v>
      </c>
      <c r="N97" s="49">
        <v>2025</v>
      </c>
      <c r="O97" s="13" t="s">
        <v>114</v>
      </c>
      <c r="P97" s="56"/>
      <c r="Q97" s="56"/>
      <c r="R97" s="13"/>
      <c r="S97" s="73">
        <f>IF($S$2=N97,IF(O97="janvier",C97,C97*(13-MATCH(O97,'références '!$L$4:$L$15,0))/12),IF($S$2=P97,-C97*(13-MATCH(Q97,'références '!$L$4:$L$15,0))/12,IF($S$2=P97+1,-Q97,IF($S$2&gt;=N97,IF(SUM(O97:P97)=0,0,C97-Q97),0))))</f>
        <v>0</v>
      </c>
      <c r="T97" s="73">
        <f>IF($S$2=N97,IF(O97="janvier",D97,D97*(13-MATCH(O97,'références '!$L$4:$L$15,0))/12),IF($S$2=P97,-D97*(13-MATCH(Q97,'références '!$L$4:$L$15,0))/12,IF($S$2=P97+1,-Q97,IF($S$2&gt;=N97,IF(SUM(O97:P97)=0,0,D97-Q97),0))))</f>
        <v>0</v>
      </c>
      <c r="U97" s="73">
        <f>IF($S$2=N97,IF(O97="janvier",E97,E97*(13-MATCH(O97,'références '!$L$4:$L$15,0))/12),IF($S$2=P97,-E97*(13-MATCH(Q97,'références '!$L$4:$L$15,0))/12,IF($S$2=P97+1,-Q97,IF($S$2&gt;=N97,IF(SUM(O97:P97)=0,0,E97-Q97),0))))</f>
        <v>0</v>
      </c>
      <c r="V97" s="73">
        <f>IF($S$2=N97,IF(O97="janvier",F97,F97*(13-MATCH(O97,'références '!$L$4:$L$15,0))/12),IF($S$2=P97,-F97*(13-MATCH(Q97,'références '!$L$4:$L$15,0))/12,IF($S$2=P97+1,-Q97,IF($S$2&gt;=N97,IF(SUM(O97:P97)=0,0,F97-Q97),0))))</f>
        <v>0</v>
      </c>
      <c r="W97" s="73">
        <f>SUM(S97:V97)</f>
        <v>0</v>
      </c>
      <c r="X97" s="70">
        <f>Tableau22[[#This Row],[nb postes A 2021]]</f>
        <v>0</v>
      </c>
      <c r="Y97" s="70">
        <f>Tableau22[[#This Row],[nb postes B 2021]]</f>
        <v>0</v>
      </c>
      <c r="Z97" s="70">
        <f>Tableau22[[#This Row],[nb postes C 2021]]</f>
        <v>0</v>
      </c>
      <c r="AA97" s="70">
        <f>Tableau22[[#This Row],[nb postes apprentis 2021]]</f>
        <v>0</v>
      </c>
      <c r="AB97" s="70">
        <f>SUM(Tableau22[[#This Row],[nb postes A cumul 2021]:[nb postes apprentis cumul 2021]])</f>
        <v>0</v>
      </c>
      <c r="AC97" s="75">
        <f>IF($S$2=N97,IF(O97="janvier",M97,M97*(13-MATCH(O97,'références '!$L$4:$L$15,0))/12),IF($S$2=P97,-M97*(13-MATCH(Q97,'références '!$L$4:$L$15,0))/12,IF($S$2=P97+1,-Q97,IF($S$2&gt;=N97,IF(SUM(O97:P97)=0,0,M97-Q97),0))))</f>
        <v>0</v>
      </c>
      <c r="AD97" s="75">
        <f>Tableau22[[#This Row],[montant DM 2021]]</f>
        <v>0</v>
      </c>
      <c r="AE97" s="73">
        <f>IF($AE$2=N97,IF(O97="janvier",C97,C97*(13-MATCH(O97,'références '!$L$4:$L$15,0))/12),IF($AE$2=P97,-C97*(13-MATCH(Q97,'références '!$L$4:$L$15,0))/12,IF($AE$2=P97+1,-Q97,IF($AE$2&gt;=N97,IF(SUM(O97:P97)=0,0,C97-X97),0))))</f>
        <v>0</v>
      </c>
      <c r="AF97" s="73">
        <f>IF($AE$2=N97,IF(O97="janvier",D97,D97*(13-MATCH(O97,'références '!$L$4:$L$15,0))/12),IF($AE$2=P97,-D97*(13-MATCH(Q97,'références '!$L$4:$L$15,0))/12,IF($AE$2=P97+1,-Q97,IF($AE$2&gt;=N97,IF(SUM(O97:P97)=0,0,D97-Y97),0))))</f>
        <v>0</v>
      </c>
      <c r="AG97" s="73">
        <f>IF($AE$2=N97,IF(O97="janvier",E97,E97*(13-MATCH(O97,'références '!$L$4:$L$15,0))/12),IF($AE$2=P97,-E97*(13-MATCH(Q97,'références '!$L$4:$L$15,0))/12,IF($AE$2=P97+1,-Q97,IF($AE$2&gt;=N97,IF(SUM(O97:P97)=0,0,E97-Z97),0))))</f>
        <v>0</v>
      </c>
      <c r="AH97" s="73">
        <f>IF($AE$2=N97,IF(O97="janvier",F97,F97*(13-MATCH(O97,'références '!$L$4:$L$15,0))/12),IF($AE$2=P97,-F97*(13-MATCH(Q97,'références '!$L$4:$L$15,0))/12,IF($AE$2=P97+1,-Q97,IF($AE$2&gt;=N97,IF(SUM(O97:P97)=0,0,F97-AA97),0))))</f>
        <v>0</v>
      </c>
      <c r="AI97" s="73">
        <f>SUM(AE97:AH97)</f>
        <v>0</v>
      </c>
      <c r="AJ97" s="70">
        <f>Tableau22[[#This Row],[nb postes A cumul 2021]]+Tableau22[[#This Row],[nb postes A 2022]]</f>
        <v>0</v>
      </c>
      <c r="AK97" s="70">
        <f>Tableau22[[#This Row],[nb postes B cumul 2021]]+Tableau22[[#This Row],[nb postes B 2022]]</f>
        <v>0</v>
      </c>
      <c r="AL97" s="70">
        <f>Tableau22[[#This Row],[nb postes C cumul 2021]]+Tableau22[[#This Row],[nb postes C 2022]]</f>
        <v>0</v>
      </c>
      <c r="AM97" s="70">
        <f>Tableau22[[#This Row],[nb postes apprentis cumul 2021]]+Tableau22[[#This Row],[nb postes apprentis 2022]]</f>
        <v>0</v>
      </c>
      <c r="AN97" s="70">
        <f>SUM(Tableau22[[#This Row],[nb postes A cumul 2021]:[nb postes apprentis cumul 2021]])</f>
        <v>0</v>
      </c>
      <c r="AO97" s="75">
        <f>IF($S$2=N97,IF(O97="janvier",M97,M97*(13-MATCH(O97,'références '!$L$4:$L$15,0))/12),IF($S$2=P97,-M97*(13-MATCH(Q97,'références '!$L$4:$L$15,0))/12,IF($S$2=P97+1,-Q97,IF($S$2&gt;=N97,IF(SUM(O97:P97)=0,0,M97-AC97),0))))</f>
        <v>0</v>
      </c>
      <c r="AP97" s="75">
        <f>Tableau22[[#This Row],[montant cumulé 2021]]+Tableau22[[#This Row],[montant BP 2022]]</f>
        <v>0</v>
      </c>
      <c r="AQ97" s="73" t="e">
        <f>IF($S$2=#REF!,IF(#REF!="janvier",R97,R97*(13-MATCH(#REF!,'références '!$L$4:$L$15,0))/12),IF($S$2=#REF!,-R97*(13-MATCH(#REF!,'références '!$L$4:$L$15,0))/12,IF($S$2=#REF!+1,-#REF!,IF($S$2&gt;=#REF!,IF(SUM(#REF!)=0,0,R97-#REF!),0))))</f>
        <v>#REF!</v>
      </c>
      <c r="AR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7" s="73" t="e">
        <f>SUM(AQ97:AT97)</f>
        <v>#REF!</v>
      </c>
      <c r="AV97" s="70"/>
      <c r="AW97" s="70"/>
      <c r="AX97" s="70"/>
      <c r="AY97" s="70"/>
      <c r="AZ97" s="70">
        <f>SUM(Tableau22[[#This Row],[nb postes A cumul 2021]:[nb postes apprentis cumul 2021]])</f>
        <v>0</v>
      </c>
      <c r="BA9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7" s="75">
        <f>Tableau22[[#This Row],[montant DM 2021]]</f>
        <v>0</v>
      </c>
      <c r="BC97" s="73">
        <f>IF($S$2=T97,IF(U97="janvier",#REF!,#REF!*(13-MATCH(U97,'références '!$L$4:$L$15,0))/12),IF($S$2=V97,-#REF!*(13-MATCH(W97,'références '!$L$4:$L$15,0))/12,IF($S$2=V97+1,-W97,IF($S$2&gt;=T97,IF(SUM(U97:V97)=0,0,#REF!-W97),0))))</f>
        <v>0</v>
      </c>
      <c r="BD97" s="73">
        <f>IF($S$2=T97,IF(U97="janvier",#REF!,#REF!*(13-MATCH(U97,'références '!$L$4:$L$15,0))/12),IF($S$2=V97,-#REF!*(13-MATCH(W97,'références '!$L$4:$L$15,0))/12,IF($S$2=V97+1,-W97,IF($S$2&gt;=T97,IF(SUM(U97:V97)=0,0,#REF!-W97),0))))</f>
        <v>0</v>
      </c>
      <c r="BE97" s="73">
        <f>IF($S$2=T97,IF(U97="janvier",#REF!,#REF!*(13-MATCH(U97,'références '!$L$4:$L$15,0))/12),IF($S$2=V97,-#REF!*(13-MATCH(W97,'références '!$L$4:$L$15,0))/12,IF($S$2=V97+1,-W97,IF($S$2&gt;=T97,IF(SUM(U97:V97)=0,0,#REF!-W97),0))))</f>
        <v>0</v>
      </c>
      <c r="BF97" s="73">
        <f>IF($S$2=T97,IF(U97="janvier",#REF!,#REF!*(13-MATCH(U97,'références '!$L$4:$L$15,0))/12),IF($S$2=V97,-#REF!*(13-MATCH(W97,'références '!$L$4:$L$15,0))/12,IF($S$2=V97+1,-W97,IF($S$2&gt;=T97,IF(SUM(U97:V97)=0,0,#REF!-W97),0))))</f>
        <v>0</v>
      </c>
      <c r="BG97" s="73">
        <f>SUM(BC97:BF97)</f>
        <v>0</v>
      </c>
      <c r="BH97" s="70"/>
      <c r="BI97" s="70"/>
      <c r="BJ97" s="70"/>
      <c r="BK97" s="70"/>
      <c r="BL97" s="70">
        <f>SUM(Tableau22[[#This Row],[nb postes A cumul 2021]:[nb postes apprentis cumul 2021]])</f>
        <v>0</v>
      </c>
      <c r="BM97" s="75">
        <f>IF($S$2=T97,IF(U97="janvier",#REF!,#REF!*(13-MATCH(U97,'références '!$L$4:$L$15,0))/12),IF($S$2=V97,-#REF!*(13-MATCH(W97,'références '!$L$4:$L$15,0))/12,IF($S$2=V97+1,-W97,IF($S$2&gt;=T97,IF(SUM(U97:V97)=0,0,#REF!-W97),0))))</f>
        <v>0</v>
      </c>
      <c r="BN97" s="75">
        <f>Tableau22[[#This Row],[montant DM 2021]]</f>
        <v>0</v>
      </c>
      <c r="BO97" s="73">
        <f>IF($S$2=AF97,IF(AG97="janvier",#REF!,#REF!*(13-MATCH(AG97,'références '!$L$4:$L$15,0))/12),IF($S$2=AH97,-#REF!*(13-MATCH(AI97,'références '!$L$4:$L$15,0))/12,IF($S$2=AH97+1,-AI97,IF($S$2&gt;=AF97,IF(SUM(AG97:AH97)=0,0,#REF!-AI97),0))))</f>
        <v>0</v>
      </c>
      <c r="BP97" s="73">
        <f>IF($S$2=AF97,IF(AG97="janvier",#REF!,#REF!*(13-MATCH(AG97,'références '!$L$4:$L$15,0))/12),IF($S$2=AH97,-#REF!*(13-MATCH(AI97,'références '!$L$4:$L$15,0))/12,IF($S$2=AH97+1,-AI97,IF($S$2&gt;=AF97,IF(SUM(AG97:AH97)=0,0,#REF!-AI97),0))))</f>
        <v>0</v>
      </c>
      <c r="BQ97" s="73">
        <f>IF($S$2=AF97,IF(AG97="janvier",#REF!,#REF!*(13-MATCH(AG97,'références '!$L$4:$L$15,0))/12),IF($S$2=AH97,-#REF!*(13-MATCH(AI97,'références '!$L$4:$L$15,0))/12,IF($S$2=AH97+1,-AI97,IF($S$2&gt;=AF97,IF(SUM(AG97:AH97)=0,0,#REF!-AI97),0))))</f>
        <v>0</v>
      </c>
      <c r="BR97" s="73">
        <f>IF($S$2=AF97,IF(AG97="janvier",#REF!,#REF!*(13-MATCH(AG97,'références '!$L$4:$L$15,0))/12),IF($S$2=AH97,-#REF!*(13-MATCH(AI97,'références '!$L$4:$L$15,0))/12,IF($S$2=AH97+1,-AI97,IF($S$2&gt;=AF97,IF(SUM(AG97:AH97)=0,0,#REF!-AI97),0))))</f>
        <v>0</v>
      </c>
      <c r="BS97" s="73">
        <f>SUM(BO97:BR97)</f>
        <v>0</v>
      </c>
      <c r="BT97" s="70"/>
      <c r="BU97" s="70"/>
      <c r="BV97" s="70"/>
      <c r="BW97" s="70"/>
      <c r="BX97" s="70">
        <f>SUM(Tableau22[[#This Row],[nb postes A cumul 2021]:[nb postes apprentis cumul 2021]])</f>
        <v>0</v>
      </c>
      <c r="BY97" s="75">
        <f>IF($S$2=AF97,IF(AG97="janvier",Z97,Z97*(13-MATCH(AG97,'références '!$L$4:$L$15,0))/12),IF($S$2=AH97,-Z97*(13-MATCH(AI97,'références '!$L$4:$L$15,0))/12,IF($S$2=AH97+1,-AI97,IF($S$2&gt;=AF97,IF(SUM(AG97:AH97)=0,0,Z97-AI97),0))))</f>
        <v>0</v>
      </c>
      <c r="BZ97" s="75">
        <f>Tableau22[[#This Row],[montant DM 2021]]</f>
        <v>0</v>
      </c>
      <c r="CA97" s="73" t="e">
        <f>IF($S$2=AR97,IF(AS97="janvier",X97,X97*(13-MATCH(AS97,'références '!$L$4:$L$15,0))/12),IF($S$2=AT97,-X97*(13-MATCH(AU97,'références '!$L$4:$L$15,0))/12,IF($S$2=AT97+1,-AU97,IF($S$2&gt;=AR97,IF(SUM(AS97:AT97)=0,0,X97-AU97),0))))</f>
        <v>#REF!</v>
      </c>
      <c r="CB97" s="73" t="e">
        <f>IF($S$2=AR97,IF(AS97="janvier",Y97,Y97*(13-MATCH(AS97,'références '!$L$4:$L$15,0))/12),IF($S$2=AT97,-Y97*(13-MATCH(AU97,'références '!$L$4:$L$15,0))/12,IF($S$2=AT97+1,-AU97,IF($S$2&gt;=AR97,IF(SUM(AS97:AT97)=0,0,Y97-AU97),0))))</f>
        <v>#REF!</v>
      </c>
      <c r="CC97" s="73" t="e">
        <f>IF($S$2=AR97,IF(AS97="janvier",Z97,Z97*(13-MATCH(AS97,'références '!$L$4:$L$15,0))/12),IF($S$2=AT97,-Z97*(13-MATCH(AU97,'références '!$L$4:$L$15,0))/12,IF($S$2=AT97+1,-AU97,IF($S$2&gt;=AR97,IF(SUM(AS97:AT97)=0,0,Z97-AU97),0))))</f>
        <v>#REF!</v>
      </c>
      <c r="CD97" s="73" t="e">
        <f>IF($S$2=AR97,IF(AS97="janvier",AA97,AA97*(13-MATCH(AS97,'références '!$L$4:$L$15,0))/12),IF($S$2=AT97,-AA97*(13-MATCH(AU97,'références '!$L$4:$L$15,0))/12,IF($S$2=AT97+1,-AU97,IF($S$2&gt;=AR97,IF(SUM(AS97:AT97)=0,0,AA97-AU97),0))))</f>
        <v>#REF!</v>
      </c>
      <c r="CE97" s="73" t="e">
        <f>SUM(CA97:CD97)</f>
        <v>#REF!</v>
      </c>
      <c r="CF97" s="70"/>
      <c r="CG97" s="70"/>
      <c r="CH97" s="70"/>
      <c r="CI97" s="70"/>
      <c r="CJ97" s="70">
        <f>SUM(Tableau22[[#This Row],[nb postes A cumul 2021]:[nb postes apprentis cumul 2021]])</f>
        <v>0</v>
      </c>
      <c r="CK97" s="75" t="e">
        <f>IF($S$2=AR97,IF(AS97="janvier",AL97,AL97*(13-MATCH(AS97,'références '!$L$4:$L$15,0))/12),IF($S$2=AT97,-AL97*(13-MATCH(AU97,'références '!$L$4:$L$15,0))/12,IF($S$2=AT97+1,-AU97,IF($S$2&gt;=AR97,IF(SUM(AS97:AT97)=0,0,AL97-AU97),0))))</f>
        <v>#REF!</v>
      </c>
      <c r="CL97" s="75">
        <f>Tableau22[[#This Row],[montant DM 2021]]</f>
        <v>0</v>
      </c>
      <c r="CM97" s="73">
        <f>IF($S$2=BD97,IF(BE97="janvier",AJ97,AJ97*(13-MATCH(BE97,'références '!$L$4:$L$15,0))/12),IF($S$2=BF97,-AJ97*(13-MATCH(BG97,'références '!$L$4:$L$15,0))/12,IF($S$2=BF97+1,-BG97,IF($S$2&gt;=BD97,IF(SUM(BE97:BF97)=0,0,AJ97-BG97),0))))</f>
        <v>0</v>
      </c>
      <c r="CN97" s="73">
        <f>IF($S$2=BD97,IF(BE97="janvier",AK97,AK97*(13-MATCH(BE97,'références '!$L$4:$L$15,0))/12),IF($S$2=BF97,-AK97*(13-MATCH(BG97,'références '!$L$4:$L$15,0))/12,IF($S$2=BF97+1,-BG97,IF($S$2&gt;=BD97,IF(SUM(BE97:BF97)=0,0,AK97-BG97),0))))</f>
        <v>0</v>
      </c>
      <c r="CO97" s="73">
        <f>IF($S$2=BD97,IF(BE97="janvier",AL97,AL97*(13-MATCH(BE97,'références '!$L$4:$L$15,0))/12),IF($S$2=BF97,-AL97*(13-MATCH(BG97,'références '!$L$4:$L$15,0))/12,IF($S$2=BF97+1,-BG97,IF($S$2&gt;=BD97,IF(SUM(BE97:BF97)=0,0,AL97-BG97),0))))</f>
        <v>0</v>
      </c>
      <c r="CP97" s="73">
        <f>IF($S$2=BD97,IF(BE97="janvier",AM97,AM97*(13-MATCH(BE97,'références '!$L$4:$L$15,0))/12),IF($S$2=BF97,-AM97*(13-MATCH(BG97,'références '!$L$4:$L$15,0))/12,IF($S$2=BF97+1,-BG97,IF($S$2&gt;=BD97,IF(SUM(BE97:BF97)=0,0,AM97-BG97),0))))</f>
        <v>0</v>
      </c>
      <c r="CQ97" s="73">
        <f>SUM(CM97:CP97)</f>
        <v>0</v>
      </c>
      <c r="CR97" s="70"/>
      <c r="CS97" s="70"/>
      <c r="CT97" s="70"/>
      <c r="CU97" s="70"/>
      <c r="CV97" s="70">
        <f>SUM(Tableau22[[#This Row],[nb postes A cumul 2021]:[nb postes apprentis cumul 2021]])</f>
        <v>0</v>
      </c>
      <c r="CW97" s="75">
        <f>IF($S$2=BD97,IF(BE97="janvier",AX97,AX97*(13-MATCH(BE97,'références '!$L$4:$L$15,0))/12),IF($S$2=BF97,-AX97*(13-MATCH(BG97,'références '!$L$4:$L$15,0))/12,IF($S$2=BF97+1,-BG97,IF($S$2&gt;=BD97,IF(SUM(BE97:BF97)=0,0,AX97-BG97),0))))</f>
        <v>0</v>
      </c>
      <c r="CX97" s="75">
        <f>Tableau22[[#This Row],[montant DM 2021]]</f>
        <v>0</v>
      </c>
    </row>
    <row r="98" spans="1:102" x14ac:dyDescent="0.25">
      <c r="A98" s="11"/>
      <c r="B98" s="13" t="s">
        <v>91</v>
      </c>
      <c r="C98" s="25">
        <v>1</v>
      </c>
      <c r="D98" s="25"/>
      <c r="E98" s="25"/>
      <c r="F98" s="25"/>
      <c r="G98" s="25">
        <f>SUM(C98:F98)</f>
        <v>1</v>
      </c>
      <c r="H98" s="18" t="s">
        <v>81</v>
      </c>
      <c r="I98" s="13" t="s">
        <v>76</v>
      </c>
      <c r="J98" s="26">
        <f>IF(H98="titulaire",IF(I98="technique",(C98*'références coût RH'!$C$2)+(D98*'références coût RH'!$C$3)+(E98*'références coût RH'!$C$4)+(F98*'références coût RH'!$B$5),
IF(I98="administrative",(C98*'références coût RH'!$D$2)+(D98*'références coût RH'!$D$3)+(E98*'références coût RH'!$D$4)+(F98*'références coût RH'!$B$5),
IF(I98="sanitaire",(C98*'références coût RH'!$E$2)+(D98*'références coût RH'!$E$3)+(E98*'références coût RH'!$E$4)+(F98*'références coût RH'!$B$5),
IF(I98="culturelle",(C98*'références coût RH'!$F$2)+(D98*'références coût RH'!$F$3)+(E98*'références coût RH'!$F$4)+(F98*'références coût RH'!$B$5),
IF(I98="sportive",(C98*'références coût RH'!$G$2)+(D98*'références coût RH'!$G$3)+(E98*'références coût RH'!$G$4)+(F98*'références coût RH'!$B$5),
IF(I98="animation",(C98*'références coût RH'!$H$2)+(D98*'références coût RH'!$H$3)+(E98*'références coût RH'!$H$4)+(F98*'références coût RH'!$B$5),
IF(I98="PM",(C98*'références coût RH'!$I$2)+(D98*'références coût RH'!$I$3)+(E98*'références coût RH'!$I$4)+(F98*'références coût RH'!$B$5),
IF(I98="",(C98*'références coût RH'!$B$2)+(D98*'références coût RH'!$B$3)+(E98*'références coût RH'!$B$4)+(F98*'références coût RH'!$B$5))))))))),
IF(I98="technique",(C98*'références coût RH'!$C$11)+(D98*'références coût RH'!$C$12)+(E98*'références coût RH'!$C$13)+(F98*'références coût RH'!$B$14),
IF(I98="administrative",(C98*'références coût RH'!$D$11)+(D98*'références coût RH'!$D$12)+(E98*'références coût RH'!$D$13)+(F98*'références coût RH'!$B$14),
IF(I98="sanitaire",(C98*'références coût RH'!$E$11)+(D98*'références coût RH'!$E$12)+(E98*'références coût RH'!$E$13)+(F98*'références coût RH'!$B$14),
IF(I98="culturelle",(C98*'références coût RH'!$F$11)+(D98*'références coût RH'!$F$12)+(E98*'références coût RH'!$F$13)+(F98*'références coût RH'!$B$14),
IF(I98="sportive",(C98*'références coût RH'!$BH$21)+(D98*'références coût RH'!$BH$22)+(E98*'références coût RH'!$BH$23)+(F98*'références coût RH'!$B$14),
IF(I98="animation",(C98*'références coût RH'!$H$11)+(D98*'références coût RH'!$H$12)+(E98*'références coût RH'!$H$13)+(F98*'références coût RH'!$B$14),
IF(I98="PM",(C98*'références coût RH'!$I$11)+(D98*'références coût RH'!$I$12)+(E98*'références coût RH'!$I$13)+(F98*'références coût RH'!$B$14),
IF(I98="",(C98*'références coût RH'!$B$11)+(D98*'références coût RH'!$B$12)+(E98*'références coût RH'!$B$13)+(F98*'références coût RH'!$B$14))))))))))</f>
        <v>69000</v>
      </c>
      <c r="K98" s="26"/>
      <c r="L98" s="26"/>
      <c r="M98" s="26">
        <f>Tableau22[[#This Row],[montant estimé 012]]+Tableau22[[#This Row],[Montant estimé 011 et 65]]+Tableau22[[#This Row],[Montant estimé recettes]]</f>
        <v>69000</v>
      </c>
      <c r="N98" s="49">
        <v>2022</v>
      </c>
      <c r="O98" s="13" t="s">
        <v>114</v>
      </c>
      <c r="P98" s="56"/>
      <c r="Q98" s="56"/>
      <c r="R98" s="11"/>
      <c r="S98" s="73">
        <f>IF($S$2=N98,IF(O98="janvier",C98,C98*(13-MATCH(O98,'références '!$L$4:$L$15,0))/12),IF($S$2=P98,-C98*(13-MATCH(Q98,'références '!$L$4:$L$15,0))/12,IF($S$2=P98+1,-Q98,IF($S$2&gt;=N98,IF(SUM(O98:P98)=0,0,C98-Q98),0))))</f>
        <v>0</v>
      </c>
      <c r="T98" s="73">
        <f>IF($S$2=N98,IF(O98="janvier",D98,D98*(13-MATCH(O98,'références '!$L$4:$L$15,0))/12),IF($S$2=P98,-D98*(13-MATCH(Q98,'références '!$L$4:$L$15,0))/12,IF($S$2=P98+1,-Q98,IF($S$2&gt;=N98,IF(SUM(O98:P98)=0,0,D98-Q98),0))))</f>
        <v>0</v>
      </c>
      <c r="U98" s="73">
        <f>IF($S$2=N98,IF(O98="janvier",E98,E98*(13-MATCH(O98,'références '!$L$4:$L$15,0))/12),IF($S$2=P98,-E98*(13-MATCH(Q98,'références '!$L$4:$L$15,0))/12,IF($S$2=P98+1,-Q98,IF($S$2&gt;=N98,IF(SUM(O98:P98)=0,0,E98-Q98),0))))</f>
        <v>0</v>
      </c>
      <c r="V98" s="73">
        <f>IF($S$2=N98,IF(O98="janvier",F98,F98*(13-MATCH(O98,'références '!$L$4:$L$15,0))/12),IF($S$2=P98,-F98*(13-MATCH(Q98,'références '!$L$4:$L$15,0))/12,IF($S$2=P98+1,-Q98,IF($S$2&gt;=N98,IF(SUM(O98:P98)=0,0,F98-Q98),0))))</f>
        <v>0</v>
      </c>
      <c r="W98" s="73">
        <f>SUM(S98:V98)</f>
        <v>0</v>
      </c>
      <c r="X98" s="70">
        <f>Tableau22[[#This Row],[nb postes A 2021]]</f>
        <v>0</v>
      </c>
      <c r="Y98" s="70">
        <f>Tableau22[[#This Row],[nb postes B 2021]]</f>
        <v>0</v>
      </c>
      <c r="Z98" s="70">
        <f>Tableau22[[#This Row],[nb postes C 2021]]</f>
        <v>0</v>
      </c>
      <c r="AA98" s="70">
        <f>Tableau22[[#This Row],[nb postes apprentis 2021]]</f>
        <v>0</v>
      </c>
      <c r="AB98" s="70">
        <f>SUM(Tableau22[[#This Row],[nb postes A cumul 2021]:[nb postes apprentis cumul 2021]])</f>
        <v>0</v>
      </c>
      <c r="AC98" s="75">
        <f>IF($S$2=N98,IF(O98="janvier",M98,M98*(13-MATCH(O98,'références '!$L$4:$L$15,0))/12),IF($S$2=P98,-M98*(13-MATCH(Q98,'références '!$L$4:$L$15,0))/12,IF($S$2=P98+1,-Q98,IF($S$2&gt;=N98,IF(SUM(O98:P98)=0,0,M98-Q98),0))))</f>
        <v>0</v>
      </c>
      <c r="AD98" s="75">
        <f>Tableau22[[#This Row],[montant DM 2021]]</f>
        <v>0</v>
      </c>
      <c r="AE98" s="73">
        <f>IF($AE$2=N98,IF(O98="janvier",C98,C98*(13-MATCH(O98,'références '!$L$4:$L$15,0))/12),IF($AE$2=P98,-C98*(13-MATCH(Q98,'références '!$L$4:$L$15,0))/12,IF($AE$2=P98+1,-Q98,IF($AE$2&gt;=N98,IF(SUM(O98:P98)=0,0,C98-X98),0))))</f>
        <v>1</v>
      </c>
      <c r="AF98" s="73">
        <f>IF($AE$2=N98,IF(O98="janvier",D98,D98*(13-MATCH(O98,'références '!$L$4:$L$15,0))/12),IF($AE$2=P98,-D98*(13-MATCH(Q98,'références '!$L$4:$L$15,0))/12,IF($AE$2=P98+1,-Q98,IF($AE$2&gt;=N98,IF(SUM(O98:P98)=0,0,D98-Y98),0))))</f>
        <v>0</v>
      </c>
      <c r="AG98" s="73">
        <f>IF($AE$2=N98,IF(O98="janvier",E98,E98*(13-MATCH(O98,'références '!$L$4:$L$15,0))/12),IF($AE$2=P98,-E98*(13-MATCH(Q98,'références '!$L$4:$L$15,0))/12,IF($AE$2=P98+1,-Q98,IF($AE$2&gt;=N98,IF(SUM(O98:P98)=0,0,E98-Z98),0))))</f>
        <v>0</v>
      </c>
      <c r="AH98" s="73">
        <f>IF($AE$2=N98,IF(O98="janvier",F98,F98*(13-MATCH(O98,'références '!$L$4:$L$15,0))/12),IF($AE$2=P98,-F98*(13-MATCH(Q98,'références '!$L$4:$L$15,0))/12,IF($AE$2=P98+1,-Q98,IF($AE$2&gt;=N98,IF(SUM(O98:P98)=0,0,F98-AA98),0))))</f>
        <v>0</v>
      </c>
      <c r="AI98" s="73">
        <f>SUM(AE98:AH98)</f>
        <v>1</v>
      </c>
      <c r="AJ98" s="70">
        <f>Tableau22[[#This Row],[nb postes A cumul 2021]]+Tableau22[[#This Row],[nb postes A 2022]]</f>
        <v>1</v>
      </c>
      <c r="AK98" s="70">
        <f>Tableau22[[#This Row],[nb postes B cumul 2021]]+Tableau22[[#This Row],[nb postes B 2022]]</f>
        <v>0</v>
      </c>
      <c r="AL98" s="70">
        <f>Tableau22[[#This Row],[nb postes C cumul 2021]]+Tableau22[[#This Row],[nb postes C 2022]]</f>
        <v>0</v>
      </c>
      <c r="AM98" s="70">
        <f>Tableau22[[#This Row],[nb postes apprentis cumul 2021]]+Tableau22[[#This Row],[nb postes apprentis 2022]]</f>
        <v>0</v>
      </c>
      <c r="AN98" s="70">
        <f>SUM(Tableau22[[#This Row],[nb postes A cumul 2021]:[nb postes apprentis cumul 2021]])</f>
        <v>0</v>
      </c>
      <c r="AO98" s="75">
        <f>IF($S$2=N98,IF(O98="janvier",M98,M98*(13-MATCH(O98,'références '!$L$4:$L$15,0))/12),IF($S$2=P98,-M98*(13-MATCH(Q98,'références '!$L$4:$L$15,0))/12,IF($S$2=P98+1,-Q98,IF($S$2&gt;=N98,IF(SUM(O98:P98)=0,0,M98-AC98),0))))</f>
        <v>0</v>
      </c>
      <c r="AP98" s="75">
        <f>Tableau22[[#This Row],[montant cumulé 2021]]+Tableau22[[#This Row],[montant BP 2022]]</f>
        <v>0</v>
      </c>
      <c r="AQ98" s="73" t="e">
        <f>IF($S$2=#REF!,IF(#REF!="janvier",R98,R98*(13-MATCH(#REF!,'références '!$L$4:$L$15,0))/12),IF($S$2=#REF!,-R98*(13-MATCH(#REF!,'références '!$L$4:$L$15,0))/12,IF($S$2=#REF!+1,-#REF!,IF($S$2&gt;=#REF!,IF(SUM(#REF!)=0,0,R98-#REF!),0))))</f>
        <v>#REF!</v>
      </c>
      <c r="AR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8" s="73" t="e">
        <f>SUM(AQ98:AT98)</f>
        <v>#REF!</v>
      </c>
      <c r="AV98" s="70"/>
      <c r="AW98" s="70"/>
      <c r="AX98" s="70"/>
      <c r="AY98" s="70"/>
      <c r="AZ98" s="70">
        <f>SUM(Tableau22[[#This Row],[nb postes A cumul 2021]:[nb postes apprentis cumul 2021]])</f>
        <v>0</v>
      </c>
      <c r="BA9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8" s="75">
        <f>Tableau22[[#This Row],[montant DM 2021]]</f>
        <v>0</v>
      </c>
      <c r="BC98" s="73">
        <f>IF($S$2=T98,IF(U98="janvier",#REF!,#REF!*(13-MATCH(U98,'références '!$L$4:$L$15,0))/12),IF($S$2=V98,-#REF!*(13-MATCH(W98,'références '!$L$4:$L$15,0))/12,IF($S$2=V98+1,-W98,IF($S$2&gt;=T98,IF(SUM(U98:V98)=0,0,#REF!-W98),0))))</f>
        <v>0</v>
      </c>
      <c r="BD98" s="73">
        <f>IF($S$2=T98,IF(U98="janvier",#REF!,#REF!*(13-MATCH(U98,'références '!$L$4:$L$15,0))/12),IF($S$2=V98,-#REF!*(13-MATCH(W98,'références '!$L$4:$L$15,0))/12,IF($S$2=V98+1,-W98,IF($S$2&gt;=T98,IF(SUM(U98:V98)=0,0,#REF!-W98),0))))</f>
        <v>0</v>
      </c>
      <c r="BE98" s="73">
        <f>IF($S$2=T98,IF(U98="janvier",#REF!,#REF!*(13-MATCH(U98,'références '!$L$4:$L$15,0))/12),IF($S$2=V98,-#REF!*(13-MATCH(W98,'références '!$L$4:$L$15,0))/12,IF($S$2=V98+1,-W98,IF($S$2&gt;=T98,IF(SUM(U98:V98)=0,0,#REF!-W98),0))))</f>
        <v>0</v>
      </c>
      <c r="BF98" s="73">
        <f>IF($S$2=T98,IF(U98="janvier",#REF!,#REF!*(13-MATCH(U98,'références '!$L$4:$L$15,0))/12),IF($S$2=V98,-#REF!*(13-MATCH(W98,'références '!$L$4:$L$15,0))/12,IF($S$2=V98+1,-W98,IF($S$2&gt;=T98,IF(SUM(U98:V98)=0,0,#REF!-W98),0))))</f>
        <v>0</v>
      </c>
      <c r="BG98" s="73">
        <f>SUM(BC98:BF98)</f>
        <v>0</v>
      </c>
      <c r="BH98" s="70"/>
      <c r="BI98" s="70"/>
      <c r="BJ98" s="70"/>
      <c r="BK98" s="70"/>
      <c r="BL98" s="70">
        <f>SUM(Tableau22[[#This Row],[nb postes A cumul 2021]:[nb postes apprentis cumul 2021]])</f>
        <v>0</v>
      </c>
      <c r="BM98" s="75">
        <f>IF($S$2=T98,IF(U98="janvier",#REF!,#REF!*(13-MATCH(U98,'références '!$L$4:$L$15,0))/12),IF($S$2=V98,-#REF!*(13-MATCH(W98,'références '!$L$4:$L$15,0))/12,IF($S$2=V98+1,-W98,IF($S$2&gt;=T98,IF(SUM(U98:V98)=0,0,#REF!-W98),0))))</f>
        <v>0</v>
      </c>
      <c r="BN98" s="75">
        <f>Tableau22[[#This Row],[montant DM 2021]]</f>
        <v>0</v>
      </c>
      <c r="BO98" s="73">
        <f>IF($S$2=AF98,IF(AG98="janvier",#REF!,#REF!*(13-MATCH(AG98,'références '!$L$4:$L$15,0))/12),IF($S$2=AH98,-#REF!*(13-MATCH(AI98,'références '!$L$4:$L$15,0))/12,IF($S$2=AH98+1,-AI98,IF($S$2&gt;=AF98,IF(SUM(AG98:AH98)=0,0,#REF!-AI98),0))))</f>
        <v>0</v>
      </c>
      <c r="BP98" s="73">
        <f>IF($S$2=AF98,IF(AG98="janvier",#REF!,#REF!*(13-MATCH(AG98,'références '!$L$4:$L$15,0))/12),IF($S$2=AH98,-#REF!*(13-MATCH(AI98,'références '!$L$4:$L$15,0))/12,IF($S$2=AH98+1,-AI98,IF($S$2&gt;=AF98,IF(SUM(AG98:AH98)=0,0,#REF!-AI98),0))))</f>
        <v>0</v>
      </c>
      <c r="BQ98" s="73">
        <f>IF($S$2=AF98,IF(AG98="janvier",#REF!,#REF!*(13-MATCH(AG98,'références '!$L$4:$L$15,0))/12),IF($S$2=AH98,-#REF!*(13-MATCH(AI98,'références '!$L$4:$L$15,0))/12,IF($S$2=AH98+1,-AI98,IF($S$2&gt;=AF98,IF(SUM(AG98:AH98)=0,0,#REF!-AI98),0))))</f>
        <v>0</v>
      </c>
      <c r="BR98" s="73">
        <f>IF($S$2=AF98,IF(AG98="janvier",#REF!,#REF!*(13-MATCH(AG98,'références '!$L$4:$L$15,0))/12),IF($S$2=AH98,-#REF!*(13-MATCH(AI98,'références '!$L$4:$L$15,0))/12,IF($S$2=AH98+1,-AI98,IF($S$2&gt;=AF98,IF(SUM(AG98:AH98)=0,0,#REF!-AI98),0))))</f>
        <v>0</v>
      </c>
      <c r="BS98" s="73">
        <f>SUM(BO98:BR98)</f>
        <v>0</v>
      </c>
      <c r="BT98" s="70"/>
      <c r="BU98" s="70"/>
      <c r="BV98" s="70"/>
      <c r="BW98" s="70"/>
      <c r="BX98" s="70">
        <f>SUM(Tableau22[[#This Row],[nb postes A cumul 2021]:[nb postes apprentis cumul 2021]])</f>
        <v>0</v>
      </c>
      <c r="BY98" s="75">
        <f>IF($S$2=AF98,IF(AG98="janvier",Z98,Z98*(13-MATCH(AG98,'références '!$L$4:$L$15,0))/12),IF($S$2=AH98,-Z98*(13-MATCH(AI98,'références '!$L$4:$L$15,0))/12,IF($S$2=AH98+1,-AI98,IF($S$2&gt;=AF98,IF(SUM(AG98:AH98)=0,0,Z98-AI98),0))))</f>
        <v>0</v>
      </c>
      <c r="BZ98" s="75">
        <f>Tableau22[[#This Row],[montant DM 2021]]</f>
        <v>0</v>
      </c>
      <c r="CA98" s="73" t="e">
        <f>IF($S$2=AR98,IF(AS98="janvier",X98,X98*(13-MATCH(AS98,'références '!$L$4:$L$15,0))/12),IF($S$2=AT98,-X98*(13-MATCH(AU98,'références '!$L$4:$L$15,0))/12,IF($S$2=AT98+1,-AU98,IF($S$2&gt;=AR98,IF(SUM(AS98:AT98)=0,0,X98-AU98),0))))</f>
        <v>#REF!</v>
      </c>
      <c r="CB98" s="73" t="e">
        <f>IF($S$2=AR98,IF(AS98="janvier",Y98,Y98*(13-MATCH(AS98,'références '!$L$4:$L$15,0))/12),IF($S$2=AT98,-Y98*(13-MATCH(AU98,'références '!$L$4:$L$15,0))/12,IF($S$2=AT98+1,-AU98,IF($S$2&gt;=AR98,IF(SUM(AS98:AT98)=0,0,Y98-AU98),0))))</f>
        <v>#REF!</v>
      </c>
      <c r="CC98" s="73" t="e">
        <f>IF($S$2=AR98,IF(AS98="janvier",Z98,Z98*(13-MATCH(AS98,'références '!$L$4:$L$15,0))/12),IF($S$2=AT98,-Z98*(13-MATCH(AU98,'références '!$L$4:$L$15,0))/12,IF($S$2=AT98+1,-AU98,IF($S$2&gt;=AR98,IF(SUM(AS98:AT98)=0,0,Z98-AU98),0))))</f>
        <v>#REF!</v>
      </c>
      <c r="CD98" s="73" t="e">
        <f>IF($S$2=AR98,IF(AS98="janvier",AA98,AA98*(13-MATCH(AS98,'références '!$L$4:$L$15,0))/12),IF($S$2=AT98,-AA98*(13-MATCH(AU98,'références '!$L$4:$L$15,0))/12,IF($S$2=AT98+1,-AU98,IF($S$2&gt;=AR98,IF(SUM(AS98:AT98)=0,0,AA98-AU98),0))))</f>
        <v>#REF!</v>
      </c>
      <c r="CE98" s="73" t="e">
        <f>SUM(CA98:CD98)</f>
        <v>#REF!</v>
      </c>
      <c r="CF98" s="70"/>
      <c r="CG98" s="70"/>
      <c r="CH98" s="70"/>
      <c r="CI98" s="70"/>
      <c r="CJ98" s="70">
        <f>SUM(Tableau22[[#This Row],[nb postes A cumul 2021]:[nb postes apprentis cumul 2021]])</f>
        <v>0</v>
      </c>
      <c r="CK98" s="75" t="e">
        <f>IF($S$2=AR98,IF(AS98="janvier",AL98,AL98*(13-MATCH(AS98,'références '!$L$4:$L$15,0))/12),IF($S$2=AT98,-AL98*(13-MATCH(AU98,'références '!$L$4:$L$15,0))/12,IF($S$2=AT98+1,-AU98,IF($S$2&gt;=AR98,IF(SUM(AS98:AT98)=0,0,AL98-AU98),0))))</f>
        <v>#REF!</v>
      </c>
      <c r="CL98" s="75">
        <f>Tableau22[[#This Row],[montant DM 2021]]</f>
        <v>0</v>
      </c>
      <c r="CM98" s="73">
        <f>IF($S$2=BD98,IF(BE98="janvier",AJ98,AJ98*(13-MATCH(BE98,'références '!$L$4:$L$15,0))/12),IF($S$2=BF98,-AJ98*(13-MATCH(BG98,'références '!$L$4:$L$15,0))/12,IF($S$2=BF98+1,-BG98,IF($S$2&gt;=BD98,IF(SUM(BE98:BF98)=0,0,AJ98-BG98),0))))</f>
        <v>0</v>
      </c>
      <c r="CN98" s="73">
        <f>IF($S$2=BD98,IF(BE98="janvier",AK98,AK98*(13-MATCH(BE98,'références '!$L$4:$L$15,0))/12),IF($S$2=BF98,-AK98*(13-MATCH(BG98,'références '!$L$4:$L$15,0))/12,IF($S$2=BF98+1,-BG98,IF($S$2&gt;=BD98,IF(SUM(BE98:BF98)=0,0,AK98-BG98),0))))</f>
        <v>0</v>
      </c>
      <c r="CO98" s="73">
        <f>IF($S$2=BD98,IF(BE98="janvier",AL98,AL98*(13-MATCH(BE98,'références '!$L$4:$L$15,0))/12),IF($S$2=BF98,-AL98*(13-MATCH(BG98,'références '!$L$4:$L$15,0))/12,IF($S$2=BF98+1,-BG98,IF($S$2&gt;=BD98,IF(SUM(BE98:BF98)=0,0,AL98-BG98),0))))</f>
        <v>0</v>
      </c>
      <c r="CP98" s="73">
        <f>IF($S$2=BD98,IF(BE98="janvier",AM98,AM98*(13-MATCH(BE98,'références '!$L$4:$L$15,0))/12),IF($S$2=BF98,-AM98*(13-MATCH(BG98,'références '!$L$4:$L$15,0))/12,IF($S$2=BF98+1,-BG98,IF($S$2&gt;=BD98,IF(SUM(BE98:BF98)=0,0,AM98-BG98),0))))</f>
        <v>0</v>
      </c>
      <c r="CQ98" s="73">
        <f>SUM(CM98:CP98)</f>
        <v>0</v>
      </c>
      <c r="CR98" s="70"/>
      <c r="CS98" s="70"/>
      <c r="CT98" s="70"/>
      <c r="CU98" s="70"/>
      <c r="CV98" s="70">
        <f>SUM(Tableau22[[#This Row],[nb postes A cumul 2021]:[nb postes apprentis cumul 2021]])</f>
        <v>0</v>
      </c>
      <c r="CW98" s="75">
        <f>IF($S$2=BD98,IF(BE98="janvier",AX98,AX98*(13-MATCH(BE98,'références '!$L$4:$L$15,0))/12),IF($S$2=BF98,-AX98*(13-MATCH(BG98,'références '!$L$4:$L$15,0))/12,IF($S$2=BF98+1,-BG98,IF($S$2&gt;=BD98,IF(SUM(BE98:BF98)=0,0,AX98-BG98),0))))</f>
        <v>0</v>
      </c>
      <c r="CX98" s="75">
        <f>Tableau22[[#This Row],[montant DM 2021]]</f>
        <v>0</v>
      </c>
    </row>
    <row r="99" spans="1:102" x14ac:dyDescent="0.25">
      <c r="A99" s="13"/>
      <c r="B99" s="13" t="s">
        <v>91</v>
      </c>
      <c r="C99" s="25"/>
      <c r="D99" s="25"/>
      <c r="E99" s="25">
        <v>6</v>
      </c>
      <c r="F99" s="25"/>
      <c r="G99" s="25">
        <f>SUM(C99:F99)</f>
        <v>6</v>
      </c>
      <c r="H99" s="25" t="s">
        <v>81</v>
      </c>
      <c r="I99" s="25" t="s">
        <v>60</v>
      </c>
      <c r="J99" s="26">
        <f>IF(H99="titulaire",IF(I99="technique",(C99*'références coût RH'!$C$2)+(D99*'références coût RH'!$C$3)+(E99*'références coût RH'!$C$4)+(F99*'références coût RH'!$B$5),
IF(I99="administrative",(C99*'références coût RH'!$D$2)+(D99*'références coût RH'!$D$3)+(E99*'références coût RH'!$D$4)+(F99*'références coût RH'!$B$5),
IF(I99="sanitaire",(C99*'références coût RH'!$E$2)+(D99*'références coût RH'!$E$3)+(E99*'références coût RH'!$E$4)+(F99*'références coût RH'!$B$5),
IF(I99="culturelle",(C99*'références coût RH'!$F$2)+(D99*'références coût RH'!$F$3)+(E99*'références coût RH'!$F$4)+(F99*'références coût RH'!$B$5),
IF(I99="sportive",(C99*'références coût RH'!$G$2)+(D99*'références coût RH'!$G$3)+(E99*'références coût RH'!$G$4)+(F99*'références coût RH'!$B$5),
IF(I99="animation",(C99*'références coût RH'!$H$2)+(D99*'références coût RH'!$H$3)+(E99*'références coût RH'!$H$4)+(F99*'références coût RH'!$B$5),
IF(I99="PM",(C99*'références coût RH'!$I$2)+(D99*'références coût RH'!$I$3)+(E99*'références coût RH'!$I$4)+(F99*'références coût RH'!$B$5),
IF(I99="",(C99*'références coût RH'!$B$2)+(D99*'références coût RH'!$B$3)+(E99*'références coût RH'!$B$4)+(F99*'références coût RH'!$B$5))))))))),
IF(I99="technique",(C99*'références coût RH'!$C$11)+(D99*'références coût RH'!$C$12)+(E99*'références coût RH'!$C$13)+(F99*'références coût RH'!$B$14),
IF(I99="administrative",(C99*'références coût RH'!$D$11)+(D99*'références coût RH'!$D$12)+(E99*'références coût RH'!$D$13)+(F99*'références coût RH'!$B$14),
IF(I99="sanitaire",(C99*'références coût RH'!$E$11)+(D99*'références coût RH'!$E$12)+(E99*'références coût RH'!$E$13)+(F99*'références coût RH'!$B$14),
IF(I99="culturelle",(C99*'références coût RH'!$F$11)+(D99*'références coût RH'!$F$12)+(E99*'références coût RH'!$F$13)+(F99*'références coût RH'!$B$14),
IF(I99="sportive",(C99*'références coût RH'!$BH$21)+(D99*'références coût RH'!$BH$22)+(E99*'références coût RH'!$BH$23)+(F99*'références coût RH'!$B$14),
IF(I99="animation",(C99*'références coût RH'!$H$11)+(D99*'références coût RH'!$H$12)+(E99*'références coût RH'!$H$13)+(F99*'références coût RH'!$B$14),
IF(I99="PM",(C99*'références coût RH'!$I$11)+(D99*'références coût RH'!$I$12)+(E99*'références coût RH'!$I$13)+(F99*'références coût RH'!$B$14),
IF(I99="",(C99*'références coût RH'!$B$11)+(D99*'références coût RH'!$B$12)+(E99*'références coût RH'!$B$13)+(F99*'références coût RH'!$B$14))))))))))</f>
        <v>276000</v>
      </c>
      <c r="K99" s="26"/>
      <c r="L99" s="26"/>
      <c r="M99" s="26">
        <f>Tableau22[[#This Row],[montant estimé 012]]+Tableau22[[#This Row],[Montant estimé 011 et 65]]+Tableau22[[#This Row],[Montant estimé recettes]]</f>
        <v>276000</v>
      </c>
      <c r="N99" s="49">
        <v>2022</v>
      </c>
      <c r="O99" s="13" t="s">
        <v>114</v>
      </c>
      <c r="P99" s="56"/>
      <c r="Q99" s="56"/>
      <c r="R99" s="13"/>
      <c r="S99" s="73">
        <f>IF($S$2=N99,IF(O99="janvier",C99,C99*(13-MATCH(O99,'références '!$L$4:$L$15,0))/12),IF($S$2=P99,-C99*(13-MATCH(Q99,'références '!$L$4:$L$15,0))/12,IF($S$2=P99+1,-Q99,IF($S$2&gt;=N99,IF(SUM(O99:P99)=0,0,C99-Q99),0))))</f>
        <v>0</v>
      </c>
      <c r="T99" s="73">
        <f>IF($S$2=N99,IF(O99="janvier",D99,D99*(13-MATCH(O99,'références '!$L$4:$L$15,0))/12),IF($S$2=P99,-D99*(13-MATCH(Q99,'références '!$L$4:$L$15,0))/12,IF($S$2=P99+1,-Q99,IF($S$2&gt;=N99,IF(SUM(O99:P99)=0,0,D99-Q99),0))))</f>
        <v>0</v>
      </c>
      <c r="U99" s="73">
        <f>IF($S$2=N99,IF(O99="janvier",E99,E99*(13-MATCH(O99,'références '!$L$4:$L$15,0))/12),IF($S$2=P99,-E99*(13-MATCH(Q99,'références '!$L$4:$L$15,0))/12,IF($S$2=P99+1,-Q99,IF($S$2&gt;=N99,IF(SUM(O99:P99)=0,0,E99-Q99),0))))</f>
        <v>0</v>
      </c>
      <c r="V99" s="73">
        <f>IF($S$2=N99,IF(O99="janvier",F99,F99*(13-MATCH(O99,'références '!$L$4:$L$15,0))/12),IF($S$2=P99,-F99*(13-MATCH(Q99,'références '!$L$4:$L$15,0))/12,IF($S$2=P99+1,-Q99,IF($S$2&gt;=N99,IF(SUM(O99:P99)=0,0,F99-Q99),0))))</f>
        <v>0</v>
      </c>
      <c r="W99" s="73">
        <f>SUM(S99:V99)</f>
        <v>0</v>
      </c>
      <c r="X99" s="70">
        <f>Tableau22[[#This Row],[nb postes A 2021]]</f>
        <v>0</v>
      </c>
      <c r="Y99" s="70">
        <f>Tableau22[[#This Row],[nb postes B 2021]]</f>
        <v>0</v>
      </c>
      <c r="Z99" s="70">
        <f>Tableau22[[#This Row],[nb postes C 2021]]</f>
        <v>0</v>
      </c>
      <c r="AA99" s="70">
        <f>Tableau22[[#This Row],[nb postes apprentis 2021]]</f>
        <v>0</v>
      </c>
      <c r="AB99" s="70">
        <f>SUM(Tableau22[[#This Row],[nb postes A cumul 2021]:[nb postes apprentis cumul 2021]])</f>
        <v>0</v>
      </c>
      <c r="AC99" s="75">
        <f>IF($S$2=N99,IF(O99="janvier",M99,M99*(13-MATCH(O99,'références '!$L$4:$L$15,0))/12),IF($S$2=P99,-M99*(13-MATCH(Q99,'références '!$L$4:$L$15,0))/12,IF($S$2=P99+1,-Q99,IF($S$2&gt;=N99,IF(SUM(O99:P99)=0,0,M99-Q99),0))))</f>
        <v>0</v>
      </c>
      <c r="AD99" s="75">
        <f>Tableau22[[#This Row],[montant DM 2021]]</f>
        <v>0</v>
      </c>
      <c r="AE99" s="73">
        <f>IF($AE$2=N99,IF(O99="janvier",C99,C99*(13-MATCH(O99,'références '!$L$4:$L$15,0))/12),IF($AE$2=P99,-C99*(13-MATCH(Q99,'références '!$L$4:$L$15,0))/12,IF($AE$2=P99+1,-Q99,IF($AE$2&gt;=N99,IF(SUM(O99:P99)=0,0,C99-X99),0))))</f>
        <v>0</v>
      </c>
      <c r="AF99" s="73">
        <f>IF($AE$2=N99,IF(O99="janvier",D99,D99*(13-MATCH(O99,'références '!$L$4:$L$15,0))/12),IF($AE$2=P99,-D99*(13-MATCH(Q99,'références '!$L$4:$L$15,0))/12,IF($AE$2=P99+1,-Q99,IF($AE$2&gt;=N99,IF(SUM(O99:P99)=0,0,D99-Y99),0))))</f>
        <v>0</v>
      </c>
      <c r="AG99" s="73">
        <f>IF($AE$2=N99,IF(O99="janvier",E99,E99*(13-MATCH(O99,'références '!$L$4:$L$15,0))/12),IF($AE$2=P99,-E99*(13-MATCH(Q99,'références '!$L$4:$L$15,0))/12,IF($AE$2=P99+1,-Q99,IF($AE$2&gt;=N99,IF(SUM(O99:P99)=0,0,E99-Z99),0))))</f>
        <v>6</v>
      </c>
      <c r="AH99" s="73">
        <f>IF($AE$2=N99,IF(O99="janvier",F99,F99*(13-MATCH(O99,'références '!$L$4:$L$15,0))/12),IF($AE$2=P99,-F99*(13-MATCH(Q99,'références '!$L$4:$L$15,0))/12,IF($AE$2=P99+1,-Q99,IF($AE$2&gt;=N99,IF(SUM(O99:P99)=0,0,F99-AA99),0))))</f>
        <v>0</v>
      </c>
      <c r="AI99" s="73">
        <f>SUM(AE99:AH99)</f>
        <v>6</v>
      </c>
      <c r="AJ99" s="70">
        <f>Tableau22[[#This Row],[nb postes A cumul 2021]]+Tableau22[[#This Row],[nb postes A 2022]]</f>
        <v>0</v>
      </c>
      <c r="AK99" s="70">
        <f>Tableau22[[#This Row],[nb postes B cumul 2021]]+Tableau22[[#This Row],[nb postes B 2022]]</f>
        <v>0</v>
      </c>
      <c r="AL99" s="70">
        <f>Tableau22[[#This Row],[nb postes C cumul 2021]]+Tableau22[[#This Row],[nb postes C 2022]]</f>
        <v>6</v>
      </c>
      <c r="AM99" s="70">
        <f>Tableau22[[#This Row],[nb postes apprentis cumul 2021]]+Tableau22[[#This Row],[nb postes apprentis 2022]]</f>
        <v>0</v>
      </c>
      <c r="AN99" s="70">
        <f>SUM(Tableau22[[#This Row],[nb postes A cumul 2021]:[nb postes apprentis cumul 2021]])</f>
        <v>0</v>
      </c>
      <c r="AO99" s="75">
        <f>IF($S$2=N99,IF(O99="janvier",M99,M99*(13-MATCH(O99,'références '!$L$4:$L$15,0))/12),IF($S$2=P99,-M99*(13-MATCH(Q99,'références '!$L$4:$L$15,0))/12,IF($S$2=P99+1,-Q99,IF($S$2&gt;=N99,IF(SUM(O99:P99)=0,0,M99-AC99),0))))</f>
        <v>0</v>
      </c>
      <c r="AP99" s="75">
        <f>Tableau22[[#This Row],[montant cumulé 2021]]+Tableau22[[#This Row],[montant BP 2022]]</f>
        <v>0</v>
      </c>
      <c r="AQ99" s="73" t="e">
        <f>IF($S$2=#REF!,IF(#REF!="janvier",R99,R99*(13-MATCH(#REF!,'références '!$L$4:$L$15,0))/12),IF($S$2=#REF!,-R99*(13-MATCH(#REF!,'références '!$L$4:$L$15,0))/12,IF($S$2=#REF!+1,-#REF!,IF($S$2&gt;=#REF!,IF(SUM(#REF!)=0,0,R99-#REF!),0))))</f>
        <v>#REF!</v>
      </c>
      <c r="AR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99" s="73" t="e">
        <f>SUM(AQ99:AT99)</f>
        <v>#REF!</v>
      </c>
      <c r="AV99" s="70"/>
      <c r="AW99" s="70"/>
      <c r="AX99" s="70"/>
      <c r="AY99" s="70"/>
      <c r="AZ99" s="70">
        <f>SUM(Tableau22[[#This Row],[nb postes A cumul 2021]:[nb postes apprentis cumul 2021]])</f>
        <v>0</v>
      </c>
      <c r="BA9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99" s="75">
        <f>Tableau22[[#This Row],[montant DM 2021]]</f>
        <v>0</v>
      </c>
      <c r="BC99" s="73">
        <f>IF($S$2=T99,IF(U99="janvier",#REF!,#REF!*(13-MATCH(U99,'références '!$L$4:$L$15,0))/12),IF($S$2=V99,-#REF!*(13-MATCH(W99,'références '!$L$4:$L$15,0))/12,IF($S$2=V99+1,-W99,IF($S$2&gt;=T99,IF(SUM(U99:V99)=0,0,#REF!-W99),0))))</f>
        <v>0</v>
      </c>
      <c r="BD99" s="73">
        <f>IF($S$2=T99,IF(U99="janvier",#REF!,#REF!*(13-MATCH(U99,'références '!$L$4:$L$15,0))/12),IF($S$2=V99,-#REF!*(13-MATCH(W99,'références '!$L$4:$L$15,0))/12,IF($S$2=V99+1,-W99,IF($S$2&gt;=T99,IF(SUM(U99:V99)=0,0,#REF!-W99),0))))</f>
        <v>0</v>
      </c>
      <c r="BE99" s="73">
        <f>IF($S$2=T99,IF(U99="janvier",#REF!,#REF!*(13-MATCH(U99,'références '!$L$4:$L$15,0))/12),IF($S$2=V99,-#REF!*(13-MATCH(W99,'références '!$L$4:$L$15,0))/12,IF($S$2=V99+1,-W99,IF($S$2&gt;=T99,IF(SUM(U99:V99)=0,0,#REF!-W99),0))))</f>
        <v>0</v>
      </c>
      <c r="BF99" s="73">
        <f>IF($S$2=T99,IF(U99="janvier",#REF!,#REF!*(13-MATCH(U99,'références '!$L$4:$L$15,0))/12),IF($S$2=V99,-#REF!*(13-MATCH(W99,'références '!$L$4:$L$15,0))/12,IF($S$2=V99+1,-W99,IF($S$2&gt;=T99,IF(SUM(U99:V99)=0,0,#REF!-W99),0))))</f>
        <v>0</v>
      </c>
      <c r="BG99" s="73">
        <f>SUM(BC99:BF99)</f>
        <v>0</v>
      </c>
      <c r="BH99" s="70"/>
      <c r="BI99" s="70"/>
      <c r="BJ99" s="70"/>
      <c r="BK99" s="70"/>
      <c r="BL99" s="70">
        <f>SUM(Tableau22[[#This Row],[nb postes A cumul 2021]:[nb postes apprentis cumul 2021]])</f>
        <v>0</v>
      </c>
      <c r="BM99" s="75">
        <f>IF($S$2=T99,IF(U99="janvier",#REF!,#REF!*(13-MATCH(U99,'références '!$L$4:$L$15,0))/12),IF($S$2=V99,-#REF!*(13-MATCH(W99,'références '!$L$4:$L$15,0))/12,IF($S$2=V99+1,-W99,IF($S$2&gt;=T99,IF(SUM(U99:V99)=0,0,#REF!-W99),0))))</f>
        <v>0</v>
      </c>
      <c r="BN99" s="75">
        <f>Tableau22[[#This Row],[montant DM 2021]]</f>
        <v>0</v>
      </c>
      <c r="BO99" s="73" t="e">
        <f>IF($S$2=AF99,IF(AG99="janvier",#REF!,#REF!*(13-MATCH(AG99,'références '!$L$4:$L$15,0))/12),IF($S$2=AH99,-#REF!*(13-MATCH(AI99,'références '!$L$4:$L$15,0))/12,IF($S$2=AH99+1,-AI99,IF($S$2&gt;=AF99,IF(SUM(AG99:AH99)=0,0,#REF!-AI99),0))))</f>
        <v>#REF!</v>
      </c>
      <c r="BP99" s="73" t="e">
        <f>IF($S$2=AF99,IF(AG99="janvier",#REF!,#REF!*(13-MATCH(AG99,'références '!$L$4:$L$15,0))/12),IF($S$2=AH99,-#REF!*(13-MATCH(AI99,'références '!$L$4:$L$15,0))/12,IF($S$2=AH99+1,-AI99,IF($S$2&gt;=AF99,IF(SUM(AG99:AH99)=0,0,#REF!-AI99),0))))</f>
        <v>#REF!</v>
      </c>
      <c r="BQ99" s="73" t="e">
        <f>IF($S$2=AF99,IF(AG99="janvier",#REF!,#REF!*(13-MATCH(AG99,'références '!$L$4:$L$15,0))/12),IF($S$2=AH99,-#REF!*(13-MATCH(AI99,'références '!$L$4:$L$15,0))/12,IF($S$2=AH99+1,-AI99,IF($S$2&gt;=AF99,IF(SUM(AG99:AH99)=0,0,#REF!-AI99),0))))</f>
        <v>#REF!</v>
      </c>
      <c r="BR99" s="73" t="e">
        <f>IF($S$2=AF99,IF(AG99="janvier",#REF!,#REF!*(13-MATCH(AG99,'références '!$L$4:$L$15,0))/12),IF($S$2=AH99,-#REF!*(13-MATCH(AI99,'références '!$L$4:$L$15,0))/12,IF($S$2=AH99+1,-AI99,IF($S$2&gt;=AF99,IF(SUM(AG99:AH99)=0,0,#REF!-AI99),0))))</f>
        <v>#REF!</v>
      </c>
      <c r="BS99" s="73" t="e">
        <f>SUM(BO99:BR99)</f>
        <v>#REF!</v>
      </c>
      <c r="BT99" s="70"/>
      <c r="BU99" s="70"/>
      <c r="BV99" s="70"/>
      <c r="BW99" s="70"/>
      <c r="BX99" s="70">
        <f>SUM(Tableau22[[#This Row],[nb postes A cumul 2021]:[nb postes apprentis cumul 2021]])</f>
        <v>0</v>
      </c>
      <c r="BY99" s="75">
        <f>IF($S$2=AF99,IF(AG99="janvier",Z99,Z99*(13-MATCH(AG99,'références '!$L$4:$L$15,0))/12),IF($S$2=AH99,-Z99*(13-MATCH(AI99,'références '!$L$4:$L$15,0))/12,IF($S$2=AH99+1,-AI99,IF($S$2&gt;=AF99,IF(SUM(AG99:AH99)=0,0,Z99-AI99),0))))</f>
        <v>-6</v>
      </c>
      <c r="BZ99" s="75">
        <f>Tableau22[[#This Row],[montant DM 2021]]</f>
        <v>0</v>
      </c>
      <c r="CA99" s="73" t="e">
        <f>IF($S$2=AR99,IF(AS99="janvier",X99,X99*(13-MATCH(AS99,'références '!$L$4:$L$15,0))/12),IF($S$2=AT99,-X99*(13-MATCH(AU99,'références '!$L$4:$L$15,0))/12,IF($S$2=AT99+1,-AU99,IF($S$2&gt;=AR99,IF(SUM(AS99:AT99)=0,0,X99-AU99),0))))</f>
        <v>#REF!</v>
      </c>
      <c r="CB99" s="73" t="e">
        <f>IF($S$2=AR99,IF(AS99="janvier",Y99,Y99*(13-MATCH(AS99,'références '!$L$4:$L$15,0))/12),IF($S$2=AT99,-Y99*(13-MATCH(AU99,'références '!$L$4:$L$15,0))/12,IF($S$2=AT99+1,-AU99,IF($S$2&gt;=AR99,IF(SUM(AS99:AT99)=0,0,Y99-AU99),0))))</f>
        <v>#REF!</v>
      </c>
      <c r="CC99" s="73" t="e">
        <f>IF($S$2=AR99,IF(AS99="janvier",Z99,Z99*(13-MATCH(AS99,'références '!$L$4:$L$15,0))/12),IF($S$2=AT99,-Z99*(13-MATCH(AU99,'références '!$L$4:$L$15,0))/12,IF($S$2=AT99+1,-AU99,IF($S$2&gt;=AR99,IF(SUM(AS99:AT99)=0,0,Z99-AU99),0))))</f>
        <v>#REF!</v>
      </c>
      <c r="CD99" s="73" t="e">
        <f>IF($S$2=AR99,IF(AS99="janvier",AA99,AA99*(13-MATCH(AS99,'références '!$L$4:$L$15,0))/12),IF($S$2=AT99,-AA99*(13-MATCH(AU99,'références '!$L$4:$L$15,0))/12,IF($S$2=AT99+1,-AU99,IF($S$2&gt;=AR99,IF(SUM(AS99:AT99)=0,0,AA99-AU99),0))))</f>
        <v>#REF!</v>
      </c>
      <c r="CE99" s="73" t="e">
        <f>SUM(CA99:CD99)</f>
        <v>#REF!</v>
      </c>
      <c r="CF99" s="70"/>
      <c r="CG99" s="70"/>
      <c r="CH99" s="70"/>
      <c r="CI99" s="70"/>
      <c r="CJ99" s="70">
        <f>SUM(Tableau22[[#This Row],[nb postes A cumul 2021]:[nb postes apprentis cumul 2021]])</f>
        <v>0</v>
      </c>
      <c r="CK99" s="75" t="e">
        <f>IF($S$2=AR99,IF(AS99="janvier",AL99,AL99*(13-MATCH(AS99,'références '!$L$4:$L$15,0))/12),IF($S$2=AT99,-AL99*(13-MATCH(AU99,'références '!$L$4:$L$15,0))/12,IF($S$2=AT99+1,-AU99,IF($S$2&gt;=AR99,IF(SUM(AS99:AT99)=0,0,AL99-AU99),0))))</f>
        <v>#REF!</v>
      </c>
      <c r="CL99" s="75">
        <f>Tableau22[[#This Row],[montant DM 2021]]</f>
        <v>0</v>
      </c>
      <c r="CM99" s="73">
        <f>IF($S$2=BD99,IF(BE99="janvier",AJ99,AJ99*(13-MATCH(BE99,'références '!$L$4:$L$15,0))/12),IF($S$2=BF99,-AJ99*(13-MATCH(BG99,'références '!$L$4:$L$15,0))/12,IF($S$2=BF99+1,-BG99,IF($S$2&gt;=BD99,IF(SUM(BE99:BF99)=0,0,AJ99-BG99),0))))</f>
        <v>0</v>
      </c>
      <c r="CN99" s="73">
        <f>IF($S$2=BD99,IF(BE99="janvier",AK99,AK99*(13-MATCH(BE99,'références '!$L$4:$L$15,0))/12),IF($S$2=BF99,-AK99*(13-MATCH(BG99,'références '!$L$4:$L$15,0))/12,IF($S$2=BF99+1,-BG99,IF($S$2&gt;=BD99,IF(SUM(BE99:BF99)=0,0,AK99-BG99),0))))</f>
        <v>0</v>
      </c>
      <c r="CO99" s="73">
        <f>IF($S$2=BD99,IF(BE99="janvier",AL99,AL99*(13-MATCH(BE99,'références '!$L$4:$L$15,0))/12),IF($S$2=BF99,-AL99*(13-MATCH(BG99,'références '!$L$4:$L$15,0))/12,IF($S$2=BF99+1,-BG99,IF($S$2&gt;=BD99,IF(SUM(BE99:BF99)=0,0,AL99-BG99),0))))</f>
        <v>0</v>
      </c>
      <c r="CP99" s="73">
        <f>IF($S$2=BD99,IF(BE99="janvier",AM99,AM99*(13-MATCH(BE99,'références '!$L$4:$L$15,0))/12),IF($S$2=BF99,-AM99*(13-MATCH(BG99,'références '!$L$4:$L$15,0))/12,IF($S$2=BF99+1,-BG99,IF($S$2&gt;=BD99,IF(SUM(BE99:BF99)=0,0,AM99-BG99),0))))</f>
        <v>0</v>
      </c>
      <c r="CQ99" s="73">
        <f>SUM(CM99:CP99)</f>
        <v>0</v>
      </c>
      <c r="CR99" s="70"/>
      <c r="CS99" s="70"/>
      <c r="CT99" s="70"/>
      <c r="CU99" s="70"/>
      <c r="CV99" s="70">
        <f>SUM(Tableau22[[#This Row],[nb postes A cumul 2021]:[nb postes apprentis cumul 2021]])</f>
        <v>0</v>
      </c>
      <c r="CW99" s="75">
        <f>IF($S$2=BD99,IF(BE99="janvier",AX99,AX99*(13-MATCH(BE99,'références '!$L$4:$L$15,0))/12),IF($S$2=BF99,-AX99*(13-MATCH(BG99,'références '!$L$4:$L$15,0))/12,IF($S$2=BF99+1,-BG99,IF($S$2&gt;=BD99,IF(SUM(BE99:BF99)=0,0,AX99-BG99),0))))</f>
        <v>0</v>
      </c>
      <c r="CX99" s="75">
        <f>Tableau22[[#This Row],[montant DM 2021]]</f>
        <v>0</v>
      </c>
    </row>
    <row r="100" spans="1:102" x14ac:dyDescent="0.25">
      <c r="A100" s="13"/>
      <c r="B100" s="13" t="s">
        <v>91</v>
      </c>
      <c r="C100" s="25"/>
      <c r="D100" s="25"/>
      <c r="E100" s="25">
        <v>6</v>
      </c>
      <c r="F100" s="25"/>
      <c r="G100" s="25">
        <f>SUM(C100:F100)</f>
        <v>6</v>
      </c>
      <c r="H100" s="18" t="s">
        <v>81</v>
      </c>
      <c r="I100" s="13" t="s">
        <v>60</v>
      </c>
      <c r="J100" s="26">
        <f>IF(H100="titulaire",IF(I100="technique",(C100*'références coût RH'!$C$2)+(D100*'références coût RH'!$C$3)+(E100*'références coût RH'!$C$4)+(F100*'références coût RH'!$B$5),
IF(I100="administrative",(C100*'références coût RH'!$D$2)+(D100*'références coût RH'!$D$3)+(E100*'références coût RH'!$D$4)+(F100*'références coût RH'!$B$5),
IF(I100="sanitaire",(C100*'références coût RH'!$E$2)+(D100*'références coût RH'!$E$3)+(E100*'références coût RH'!$E$4)+(F100*'références coût RH'!$B$5),
IF(I100="culturelle",(C100*'références coût RH'!$F$2)+(D100*'références coût RH'!$F$3)+(E100*'références coût RH'!$F$4)+(F100*'références coût RH'!$B$5),
IF(I100="sportive",(C100*'références coût RH'!$G$2)+(D100*'références coût RH'!$G$3)+(E100*'références coût RH'!$G$4)+(F100*'références coût RH'!$B$5),
IF(I100="animation",(C100*'références coût RH'!$H$2)+(D100*'références coût RH'!$H$3)+(E100*'références coût RH'!$H$4)+(F100*'références coût RH'!$B$5),
IF(I100="PM",(C100*'références coût RH'!$I$2)+(D100*'références coût RH'!$I$3)+(E100*'références coût RH'!$I$4)+(F100*'références coût RH'!$B$5),
IF(I100="",(C100*'références coût RH'!$B$2)+(D100*'références coût RH'!$B$3)+(E100*'références coût RH'!$B$4)+(F100*'références coût RH'!$B$5))))))))),
IF(I100="technique",(C100*'références coût RH'!$C$11)+(D100*'références coût RH'!$C$12)+(E100*'références coût RH'!$C$13)+(F100*'références coût RH'!$B$14),
IF(I100="administrative",(C100*'références coût RH'!$D$11)+(D100*'références coût RH'!$D$12)+(E100*'références coût RH'!$D$13)+(F100*'références coût RH'!$B$14),
IF(I100="sanitaire",(C100*'références coût RH'!$E$11)+(D100*'références coût RH'!$E$12)+(E100*'références coût RH'!$E$13)+(F100*'références coût RH'!$B$14),
IF(I100="culturelle",(C100*'références coût RH'!$F$11)+(D100*'références coût RH'!$F$12)+(E100*'références coût RH'!$F$13)+(F100*'références coût RH'!$B$14),
IF(I100="sportive",(C100*'références coût RH'!$BH$21)+(D100*'références coût RH'!$BH$22)+(E100*'références coût RH'!$BH$23)+(F100*'références coût RH'!$B$14),
IF(I100="animation",(C100*'références coût RH'!$H$11)+(D100*'références coût RH'!$H$12)+(E100*'références coût RH'!$H$13)+(F100*'références coût RH'!$B$14),
IF(I100="PM",(C100*'références coût RH'!$I$11)+(D100*'références coût RH'!$I$12)+(E100*'références coût RH'!$I$13)+(F100*'références coût RH'!$B$14),
IF(I100="",(C100*'références coût RH'!$B$11)+(D100*'références coût RH'!$B$12)+(E100*'références coût RH'!$B$13)+(F100*'références coût RH'!$B$14))))))))))</f>
        <v>276000</v>
      </c>
      <c r="K100" s="26"/>
      <c r="L100" s="26"/>
      <c r="M100" s="26">
        <f>Tableau22[[#This Row],[montant estimé 012]]+Tableau22[[#This Row],[Montant estimé 011 et 65]]+Tableau22[[#This Row],[Montant estimé recettes]]</f>
        <v>276000</v>
      </c>
      <c r="N100" s="49">
        <v>2022</v>
      </c>
      <c r="O100" s="13" t="s">
        <v>114</v>
      </c>
      <c r="P100" s="56"/>
      <c r="Q100" s="56"/>
      <c r="R100" s="13"/>
      <c r="S100" s="73">
        <f>IF($S$2=N100,IF(O100="janvier",C100,C100*(13-MATCH(O100,'références '!$L$4:$L$15,0))/12),IF($S$2=P100,-C100*(13-MATCH(Q100,'références '!$L$4:$L$15,0))/12,IF($S$2=P100+1,-Q100,IF($S$2&gt;=N100,IF(SUM(O100:P100)=0,0,C100-Q100),0))))</f>
        <v>0</v>
      </c>
      <c r="T100" s="73">
        <f>IF($S$2=N100,IF(O100="janvier",D100,D100*(13-MATCH(O100,'références '!$L$4:$L$15,0))/12),IF($S$2=P100,-D100*(13-MATCH(Q100,'références '!$L$4:$L$15,0))/12,IF($S$2=P100+1,-Q100,IF($S$2&gt;=N100,IF(SUM(O100:P100)=0,0,D100-Q100),0))))</f>
        <v>0</v>
      </c>
      <c r="U100" s="73">
        <f>IF($S$2=N100,IF(O100="janvier",E100,E100*(13-MATCH(O100,'références '!$L$4:$L$15,0))/12),IF($S$2=P100,-E100*(13-MATCH(Q100,'références '!$L$4:$L$15,0))/12,IF($S$2=P100+1,-Q100,IF($S$2&gt;=N100,IF(SUM(O100:P100)=0,0,E100-Q100),0))))</f>
        <v>0</v>
      </c>
      <c r="V100" s="73">
        <f>IF($S$2=N100,IF(O100="janvier",F100,F100*(13-MATCH(O100,'références '!$L$4:$L$15,0))/12),IF($S$2=P100,-F100*(13-MATCH(Q100,'références '!$L$4:$L$15,0))/12,IF($S$2=P100+1,-Q100,IF($S$2&gt;=N100,IF(SUM(O100:P100)=0,0,F100-Q100),0))))</f>
        <v>0</v>
      </c>
      <c r="W100" s="73">
        <f>SUM(S100:V100)</f>
        <v>0</v>
      </c>
      <c r="X100" s="70">
        <f>Tableau22[[#This Row],[nb postes A 2021]]</f>
        <v>0</v>
      </c>
      <c r="Y100" s="70">
        <f>Tableau22[[#This Row],[nb postes B 2021]]</f>
        <v>0</v>
      </c>
      <c r="Z100" s="70">
        <f>Tableau22[[#This Row],[nb postes C 2021]]</f>
        <v>0</v>
      </c>
      <c r="AA100" s="70">
        <f>Tableau22[[#This Row],[nb postes apprentis 2021]]</f>
        <v>0</v>
      </c>
      <c r="AB100" s="70">
        <f>SUM(Tableau22[[#This Row],[nb postes A cumul 2021]:[nb postes apprentis cumul 2021]])</f>
        <v>0</v>
      </c>
      <c r="AC100" s="75">
        <f>IF($S$2=N100,IF(O100="janvier",M100,M100*(13-MATCH(O100,'références '!$L$4:$L$15,0))/12),IF($S$2=P100,-M100*(13-MATCH(Q100,'références '!$L$4:$L$15,0))/12,IF($S$2=P100+1,-Q100,IF($S$2&gt;=N100,IF(SUM(O100:P100)=0,0,M100-Q100),0))))</f>
        <v>0</v>
      </c>
      <c r="AD100" s="75">
        <f>Tableau22[[#This Row],[montant DM 2021]]</f>
        <v>0</v>
      </c>
      <c r="AE100" s="73">
        <f>IF($AE$2=N100,IF(O100="janvier",C100,C100*(13-MATCH(O100,'références '!$L$4:$L$15,0))/12),IF($AE$2=P100,-C100*(13-MATCH(Q100,'références '!$L$4:$L$15,0))/12,IF($AE$2=P100+1,-Q100,IF($AE$2&gt;=N100,IF(SUM(O100:P100)=0,0,C100-X100),0))))</f>
        <v>0</v>
      </c>
      <c r="AF100" s="73">
        <f>IF($AE$2=N100,IF(O100="janvier",D100,D100*(13-MATCH(O100,'références '!$L$4:$L$15,0))/12),IF($AE$2=P100,-D100*(13-MATCH(Q100,'références '!$L$4:$L$15,0))/12,IF($AE$2=P100+1,-Q100,IF($AE$2&gt;=N100,IF(SUM(O100:P100)=0,0,D100-Y100),0))))</f>
        <v>0</v>
      </c>
      <c r="AG100" s="73">
        <f>IF($AE$2=N100,IF(O100="janvier",E100,E100*(13-MATCH(O100,'références '!$L$4:$L$15,0))/12),IF($AE$2=P100,-E100*(13-MATCH(Q100,'références '!$L$4:$L$15,0))/12,IF($AE$2=P100+1,-Q100,IF($AE$2&gt;=N100,IF(SUM(O100:P100)=0,0,E100-Z100),0))))</f>
        <v>6</v>
      </c>
      <c r="AH100" s="73">
        <f>IF($AE$2=N100,IF(O100="janvier",F100,F100*(13-MATCH(O100,'références '!$L$4:$L$15,0))/12),IF($AE$2=P100,-F100*(13-MATCH(Q100,'références '!$L$4:$L$15,0))/12,IF($AE$2=P100+1,-Q100,IF($AE$2&gt;=N100,IF(SUM(O100:P100)=0,0,F100-AA100),0))))</f>
        <v>0</v>
      </c>
      <c r="AI100" s="73">
        <f>SUM(AE100:AH100)</f>
        <v>6</v>
      </c>
      <c r="AJ100" s="70">
        <f>Tableau22[[#This Row],[nb postes A cumul 2021]]+Tableau22[[#This Row],[nb postes A 2022]]</f>
        <v>0</v>
      </c>
      <c r="AK100" s="70">
        <f>Tableau22[[#This Row],[nb postes B cumul 2021]]+Tableau22[[#This Row],[nb postes B 2022]]</f>
        <v>0</v>
      </c>
      <c r="AL100" s="70">
        <f>Tableau22[[#This Row],[nb postes C cumul 2021]]+Tableau22[[#This Row],[nb postes C 2022]]</f>
        <v>6</v>
      </c>
      <c r="AM100" s="70">
        <f>Tableau22[[#This Row],[nb postes apprentis cumul 2021]]+Tableau22[[#This Row],[nb postes apprentis 2022]]</f>
        <v>0</v>
      </c>
      <c r="AN100" s="70">
        <f>SUM(Tableau22[[#This Row],[nb postes A cumul 2021]:[nb postes apprentis cumul 2021]])</f>
        <v>0</v>
      </c>
      <c r="AO100" s="75">
        <f>IF($S$2=N100,IF(O100="janvier",M100,M100*(13-MATCH(O100,'références '!$L$4:$L$15,0))/12),IF($S$2=P100,-M100*(13-MATCH(Q100,'références '!$L$4:$L$15,0))/12,IF($S$2=P100+1,-Q100,IF($S$2&gt;=N100,IF(SUM(O100:P100)=0,0,M100-AC100),0))))</f>
        <v>0</v>
      </c>
      <c r="AP100" s="75">
        <f>Tableau22[[#This Row],[montant cumulé 2021]]+Tableau22[[#This Row],[montant BP 2022]]</f>
        <v>0</v>
      </c>
      <c r="AQ100" s="73" t="e">
        <f>IF($S$2=#REF!,IF(#REF!="janvier",R100,R100*(13-MATCH(#REF!,'références '!$L$4:$L$15,0))/12),IF($S$2=#REF!,-R100*(13-MATCH(#REF!,'références '!$L$4:$L$15,0))/12,IF($S$2=#REF!+1,-#REF!,IF($S$2&gt;=#REF!,IF(SUM(#REF!)=0,0,R100-#REF!),0))))</f>
        <v>#REF!</v>
      </c>
      <c r="AR1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0" s="73" t="e">
        <f>SUM(AQ100:AT100)</f>
        <v>#REF!</v>
      </c>
      <c r="AV100" s="70"/>
      <c r="AW100" s="70"/>
      <c r="AX100" s="70"/>
      <c r="AY100" s="70"/>
      <c r="AZ100" s="70">
        <f>SUM(Tableau22[[#This Row],[nb postes A cumul 2021]:[nb postes apprentis cumul 2021]])</f>
        <v>0</v>
      </c>
      <c r="BA10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0" s="75">
        <f>Tableau22[[#This Row],[montant DM 2021]]</f>
        <v>0</v>
      </c>
      <c r="BC100" s="73">
        <f>IF($S$2=T100,IF(U100="janvier",#REF!,#REF!*(13-MATCH(U100,'références '!$L$4:$L$15,0))/12),IF($S$2=V100,-#REF!*(13-MATCH(W100,'références '!$L$4:$L$15,0))/12,IF($S$2=V100+1,-W100,IF($S$2&gt;=T100,IF(SUM(U100:V100)=0,0,#REF!-W100),0))))</f>
        <v>0</v>
      </c>
      <c r="BD100" s="73">
        <f>IF($S$2=T100,IF(U100="janvier",#REF!,#REF!*(13-MATCH(U100,'références '!$L$4:$L$15,0))/12),IF($S$2=V100,-#REF!*(13-MATCH(W100,'références '!$L$4:$L$15,0))/12,IF($S$2=V100+1,-W100,IF($S$2&gt;=T100,IF(SUM(U100:V100)=0,0,#REF!-W100),0))))</f>
        <v>0</v>
      </c>
      <c r="BE100" s="73">
        <f>IF($S$2=T100,IF(U100="janvier",#REF!,#REF!*(13-MATCH(U100,'références '!$L$4:$L$15,0))/12),IF($S$2=V100,-#REF!*(13-MATCH(W100,'références '!$L$4:$L$15,0))/12,IF($S$2=V100+1,-W100,IF($S$2&gt;=T100,IF(SUM(U100:V100)=0,0,#REF!-W100),0))))</f>
        <v>0</v>
      </c>
      <c r="BF100" s="73">
        <f>IF($S$2=T100,IF(U100="janvier",#REF!,#REF!*(13-MATCH(U100,'références '!$L$4:$L$15,0))/12),IF($S$2=V100,-#REF!*(13-MATCH(W100,'références '!$L$4:$L$15,0))/12,IF($S$2=V100+1,-W100,IF($S$2&gt;=T100,IF(SUM(U100:V100)=0,0,#REF!-W100),0))))</f>
        <v>0</v>
      </c>
      <c r="BG100" s="73">
        <f>SUM(BC100:BF100)</f>
        <v>0</v>
      </c>
      <c r="BH100" s="70"/>
      <c r="BI100" s="70"/>
      <c r="BJ100" s="70"/>
      <c r="BK100" s="70"/>
      <c r="BL100" s="70">
        <f>SUM(Tableau22[[#This Row],[nb postes A cumul 2021]:[nb postes apprentis cumul 2021]])</f>
        <v>0</v>
      </c>
      <c r="BM100" s="75">
        <f>IF($S$2=T100,IF(U100="janvier",#REF!,#REF!*(13-MATCH(U100,'références '!$L$4:$L$15,0))/12),IF($S$2=V100,-#REF!*(13-MATCH(W100,'références '!$L$4:$L$15,0))/12,IF($S$2=V100+1,-W100,IF($S$2&gt;=T100,IF(SUM(U100:V100)=0,0,#REF!-W100),0))))</f>
        <v>0</v>
      </c>
      <c r="BN100" s="75">
        <f>Tableau22[[#This Row],[montant DM 2021]]</f>
        <v>0</v>
      </c>
      <c r="BO100" s="73" t="e">
        <f>IF($S$2=AF100,IF(AG100="janvier",#REF!,#REF!*(13-MATCH(AG100,'références '!$L$4:$L$15,0))/12),IF($S$2=AH100,-#REF!*(13-MATCH(AI100,'références '!$L$4:$L$15,0))/12,IF($S$2=AH100+1,-AI100,IF($S$2&gt;=AF100,IF(SUM(AG100:AH100)=0,0,#REF!-AI100),0))))</f>
        <v>#REF!</v>
      </c>
      <c r="BP100" s="73" t="e">
        <f>IF($S$2=AF100,IF(AG100="janvier",#REF!,#REF!*(13-MATCH(AG100,'références '!$L$4:$L$15,0))/12),IF($S$2=AH100,-#REF!*(13-MATCH(AI100,'références '!$L$4:$L$15,0))/12,IF($S$2=AH100+1,-AI100,IF($S$2&gt;=AF100,IF(SUM(AG100:AH100)=0,0,#REF!-AI100),0))))</f>
        <v>#REF!</v>
      </c>
      <c r="BQ100" s="73" t="e">
        <f>IF($S$2=AF100,IF(AG100="janvier",#REF!,#REF!*(13-MATCH(AG100,'références '!$L$4:$L$15,0))/12),IF($S$2=AH100,-#REF!*(13-MATCH(AI100,'références '!$L$4:$L$15,0))/12,IF($S$2=AH100+1,-AI100,IF($S$2&gt;=AF100,IF(SUM(AG100:AH100)=0,0,#REF!-AI100),0))))</f>
        <v>#REF!</v>
      </c>
      <c r="BR100" s="73" t="e">
        <f>IF($S$2=AF100,IF(AG100="janvier",#REF!,#REF!*(13-MATCH(AG100,'références '!$L$4:$L$15,0))/12),IF($S$2=AH100,-#REF!*(13-MATCH(AI100,'références '!$L$4:$L$15,0))/12,IF($S$2=AH100+1,-AI100,IF($S$2&gt;=AF100,IF(SUM(AG100:AH100)=0,0,#REF!-AI100),0))))</f>
        <v>#REF!</v>
      </c>
      <c r="BS100" s="73" t="e">
        <f>SUM(BO100:BR100)</f>
        <v>#REF!</v>
      </c>
      <c r="BT100" s="70"/>
      <c r="BU100" s="70"/>
      <c r="BV100" s="70"/>
      <c r="BW100" s="70"/>
      <c r="BX100" s="70">
        <f>SUM(Tableau22[[#This Row],[nb postes A cumul 2021]:[nb postes apprentis cumul 2021]])</f>
        <v>0</v>
      </c>
      <c r="BY100" s="75">
        <f>IF($S$2=AF100,IF(AG100="janvier",Z100,Z100*(13-MATCH(AG100,'références '!$L$4:$L$15,0))/12),IF($S$2=AH100,-Z100*(13-MATCH(AI100,'références '!$L$4:$L$15,0))/12,IF($S$2=AH100+1,-AI100,IF($S$2&gt;=AF100,IF(SUM(AG100:AH100)=0,0,Z100-AI100),0))))</f>
        <v>-6</v>
      </c>
      <c r="BZ100" s="75">
        <f>Tableau22[[#This Row],[montant DM 2021]]</f>
        <v>0</v>
      </c>
      <c r="CA100" s="73" t="e">
        <f>IF($S$2=AR100,IF(AS100="janvier",X100,X100*(13-MATCH(AS100,'références '!$L$4:$L$15,0))/12),IF($S$2=AT100,-X100*(13-MATCH(AU100,'références '!$L$4:$L$15,0))/12,IF($S$2=AT100+1,-AU100,IF($S$2&gt;=AR100,IF(SUM(AS100:AT100)=0,0,X100-AU100),0))))</f>
        <v>#REF!</v>
      </c>
      <c r="CB100" s="73" t="e">
        <f>IF($S$2=AR100,IF(AS100="janvier",Y100,Y100*(13-MATCH(AS100,'références '!$L$4:$L$15,0))/12),IF($S$2=AT100,-Y100*(13-MATCH(AU100,'références '!$L$4:$L$15,0))/12,IF($S$2=AT100+1,-AU100,IF($S$2&gt;=AR100,IF(SUM(AS100:AT100)=0,0,Y100-AU100),0))))</f>
        <v>#REF!</v>
      </c>
      <c r="CC100" s="73" t="e">
        <f>IF($S$2=AR100,IF(AS100="janvier",Z100,Z100*(13-MATCH(AS100,'références '!$L$4:$L$15,0))/12),IF($S$2=AT100,-Z100*(13-MATCH(AU100,'références '!$L$4:$L$15,0))/12,IF($S$2=AT100+1,-AU100,IF($S$2&gt;=AR100,IF(SUM(AS100:AT100)=0,0,Z100-AU100),0))))</f>
        <v>#REF!</v>
      </c>
      <c r="CD100" s="73" t="e">
        <f>IF($S$2=AR100,IF(AS100="janvier",AA100,AA100*(13-MATCH(AS100,'références '!$L$4:$L$15,0))/12),IF($S$2=AT100,-AA100*(13-MATCH(AU100,'références '!$L$4:$L$15,0))/12,IF($S$2=AT100+1,-AU100,IF($S$2&gt;=AR100,IF(SUM(AS100:AT100)=0,0,AA100-AU100),0))))</f>
        <v>#REF!</v>
      </c>
      <c r="CE100" s="73" t="e">
        <f>SUM(CA100:CD100)</f>
        <v>#REF!</v>
      </c>
      <c r="CF100" s="70"/>
      <c r="CG100" s="70"/>
      <c r="CH100" s="70"/>
      <c r="CI100" s="70"/>
      <c r="CJ100" s="70">
        <f>SUM(Tableau22[[#This Row],[nb postes A cumul 2021]:[nb postes apprentis cumul 2021]])</f>
        <v>0</v>
      </c>
      <c r="CK100" s="75" t="e">
        <f>IF($S$2=AR100,IF(AS100="janvier",AL100,AL100*(13-MATCH(AS100,'références '!$L$4:$L$15,0))/12),IF($S$2=AT100,-AL100*(13-MATCH(AU100,'références '!$L$4:$L$15,0))/12,IF($S$2=AT100+1,-AU100,IF($S$2&gt;=AR100,IF(SUM(AS100:AT100)=0,0,AL100-AU100),0))))</f>
        <v>#REF!</v>
      </c>
      <c r="CL100" s="75">
        <f>Tableau22[[#This Row],[montant DM 2021]]</f>
        <v>0</v>
      </c>
      <c r="CM100" s="73">
        <f>IF($S$2=BD100,IF(BE100="janvier",AJ100,AJ100*(13-MATCH(BE100,'références '!$L$4:$L$15,0))/12),IF($S$2=BF100,-AJ100*(13-MATCH(BG100,'références '!$L$4:$L$15,0))/12,IF($S$2=BF100+1,-BG100,IF($S$2&gt;=BD100,IF(SUM(BE100:BF100)=0,0,AJ100-BG100),0))))</f>
        <v>0</v>
      </c>
      <c r="CN100" s="73">
        <f>IF($S$2=BD100,IF(BE100="janvier",AK100,AK100*(13-MATCH(BE100,'références '!$L$4:$L$15,0))/12),IF($S$2=BF100,-AK100*(13-MATCH(BG100,'références '!$L$4:$L$15,0))/12,IF($S$2=BF100+1,-BG100,IF($S$2&gt;=BD100,IF(SUM(BE100:BF100)=0,0,AK100-BG100),0))))</f>
        <v>0</v>
      </c>
      <c r="CO100" s="73">
        <f>IF($S$2=BD100,IF(BE100="janvier",AL100,AL100*(13-MATCH(BE100,'références '!$L$4:$L$15,0))/12),IF($S$2=BF100,-AL100*(13-MATCH(BG100,'références '!$L$4:$L$15,0))/12,IF($S$2=BF100+1,-BG100,IF($S$2&gt;=BD100,IF(SUM(BE100:BF100)=0,0,AL100-BG100),0))))</f>
        <v>0</v>
      </c>
      <c r="CP100" s="73">
        <f>IF($S$2=BD100,IF(BE100="janvier",AM100,AM100*(13-MATCH(BE100,'références '!$L$4:$L$15,0))/12),IF($S$2=BF100,-AM100*(13-MATCH(BG100,'références '!$L$4:$L$15,0))/12,IF($S$2=BF100+1,-BG100,IF($S$2&gt;=BD100,IF(SUM(BE100:BF100)=0,0,AM100-BG100),0))))</f>
        <v>0</v>
      </c>
      <c r="CQ100" s="73">
        <f>SUM(CM100:CP100)</f>
        <v>0</v>
      </c>
      <c r="CR100" s="70"/>
      <c r="CS100" s="70"/>
      <c r="CT100" s="70"/>
      <c r="CU100" s="70"/>
      <c r="CV100" s="70">
        <f>SUM(Tableau22[[#This Row],[nb postes A cumul 2021]:[nb postes apprentis cumul 2021]])</f>
        <v>0</v>
      </c>
      <c r="CW100" s="75">
        <f>IF($S$2=BD100,IF(BE100="janvier",AX100,AX100*(13-MATCH(BE100,'références '!$L$4:$L$15,0))/12),IF($S$2=BF100,-AX100*(13-MATCH(BG100,'références '!$L$4:$L$15,0))/12,IF($S$2=BF100+1,-BG100,IF($S$2&gt;=BD100,IF(SUM(BE100:BF100)=0,0,AX100-BG100),0))))</f>
        <v>0</v>
      </c>
      <c r="CX100" s="75">
        <f>Tableau22[[#This Row],[montant DM 2021]]</f>
        <v>0</v>
      </c>
    </row>
    <row r="101" spans="1:102" x14ac:dyDescent="0.25">
      <c r="A101" s="13"/>
      <c r="B101" s="13" t="s">
        <v>91</v>
      </c>
      <c r="C101" s="25"/>
      <c r="D101" s="25">
        <v>1</v>
      </c>
      <c r="E101" s="25"/>
      <c r="F101" s="25"/>
      <c r="G101" s="25">
        <f>SUM(C101:F101)</f>
        <v>1</v>
      </c>
      <c r="H101" s="18" t="s">
        <v>81</v>
      </c>
      <c r="I101" s="13" t="s">
        <v>76</v>
      </c>
      <c r="J101" s="26">
        <f>IF(H101="titulaire",IF(I101="technique",(C101*'références coût RH'!$C$2)+(D101*'références coût RH'!$C$3)+(E101*'références coût RH'!$C$4)+(F101*'références coût RH'!$B$5),
IF(I101="administrative",(C101*'références coût RH'!$D$2)+(D101*'références coût RH'!$D$3)+(E101*'références coût RH'!$D$4)+(F101*'références coût RH'!$B$5),
IF(I101="sanitaire",(C101*'références coût RH'!$E$2)+(D101*'références coût RH'!$E$3)+(E101*'références coût RH'!$E$4)+(F101*'références coût RH'!$B$5),
IF(I101="culturelle",(C101*'références coût RH'!$F$2)+(D101*'références coût RH'!$F$3)+(E101*'références coût RH'!$F$4)+(F101*'références coût RH'!$B$5),
IF(I101="sportive",(C101*'références coût RH'!$G$2)+(D101*'références coût RH'!$G$3)+(E101*'références coût RH'!$G$4)+(F101*'références coût RH'!$B$5),
IF(I101="animation",(C101*'références coût RH'!$H$2)+(D101*'références coût RH'!$H$3)+(E101*'références coût RH'!$H$4)+(F101*'références coût RH'!$B$5),
IF(I101="PM",(C101*'références coût RH'!$I$2)+(D101*'références coût RH'!$I$3)+(E101*'références coût RH'!$I$4)+(F101*'références coût RH'!$B$5),
IF(I101="",(C101*'références coût RH'!$B$2)+(D101*'références coût RH'!$B$3)+(E101*'références coût RH'!$B$4)+(F101*'références coût RH'!$B$5))))))))),
IF(I101="technique",(C101*'références coût RH'!$C$11)+(D101*'références coût RH'!$C$12)+(E101*'références coût RH'!$C$13)+(F101*'références coût RH'!$B$14),
IF(I101="administrative",(C101*'références coût RH'!$D$11)+(D101*'références coût RH'!$D$12)+(E101*'références coût RH'!$D$13)+(F101*'références coût RH'!$B$14),
IF(I101="sanitaire",(C101*'références coût RH'!$E$11)+(D101*'références coût RH'!$E$12)+(E101*'références coût RH'!$E$13)+(F101*'références coût RH'!$B$14),
IF(I101="culturelle",(C101*'références coût RH'!$F$11)+(D101*'références coût RH'!$F$12)+(E101*'références coût RH'!$F$13)+(F101*'références coût RH'!$B$14),
IF(I101="sportive",(C101*'références coût RH'!$BH$21)+(D101*'références coût RH'!$BH$22)+(E101*'références coût RH'!$BH$23)+(F101*'références coût RH'!$B$14),
IF(I101="animation",(C101*'références coût RH'!$H$11)+(D101*'références coût RH'!$H$12)+(E101*'références coût RH'!$H$13)+(F101*'références coût RH'!$B$14),
IF(I101="PM",(C101*'références coût RH'!$I$11)+(D101*'références coût RH'!$I$12)+(E101*'références coût RH'!$I$13)+(F101*'références coût RH'!$B$14),
IF(I101="",(C101*'références coût RH'!$B$11)+(D101*'références coût RH'!$B$12)+(E101*'références coût RH'!$B$13)+(F101*'références coût RH'!$B$14))))))))))</f>
        <v>46000</v>
      </c>
      <c r="K101" s="26"/>
      <c r="L101" s="26"/>
      <c r="M101" s="26">
        <f>Tableau22[[#This Row],[montant estimé 012]]+Tableau22[[#This Row],[Montant estimé 011 et 65]]+Tableau22[[#This Row],[Montant estimé recettes]]</f>
        <v>46000</v>
      </c>
      <c r="N101" s="49">
        <v>2022</v>
      </c>
      <c r="O101" s="13" t="s">
        <v>114</v>
      </c>
      <c r="P101" s="56"/>
      <c r="Q101" s="56"/>
      <c r="R101" s="13"/>
      <c r="S101" s="73">
        <f>IF($S$2=N101,IF(O101="janvier",C101,C101*(13-MATCH(O101,'références '!$L$4:$L$15,0))/12),IF($S$2=P101,-C101*(13-MATCH(Q101,'références '!$L$4:$L$15,0))/12,IF($S$2=P101+1,-Q101,IF($S$2&gt;=N101,IF(SUM(O101:P101)=0,0,C101-Q101),0))))</f>
        <v>0</v>
      </c>
      <c r="T101" s="73">
        <f>IF($S$2=N101,IF(O101="janvier",D101,D101*(13-MATCH(O101,'références '!$L$4:$L$15,0))/12),IF($S$2=P101,-D101*(13-MATCH(Q101,'références '!$L$4:$L$15,0))/12,IF($S$2=P101+1,-Q101,IF($S$2&gt;=N101,IF(SUM(O101:P101)=0,0,D101-Q101),0))))</f>
        <v>0</v>
      </c>
      <c r="U101" s="73">
        <f>IF($S$2=N101,IF(O101="janvier",E101,E101*(13-MATCH(O101,'références '!$L$4:$L$15,0))/12),IF($S$2=P101,-E101*(13-MATCH(Q101,'références '!$L$4:$L$15,0))/12,IF($S$2=P101+1,-Q101,IF($S$2&gt;=N101,IF(SUM(O101:P101)=0,0,E101-Q101),0))))</f>
        <v>0</v>
      </c>
      <c r="V101" s="73">
        <f>IF($S$2=N101,IF(O101="janvier",F101,F101*(13-MATCH(O101,'références '!$L$4:$L$15,0))/12),IF($S$2=P101,-F101*(13-MATCH(Q101,'références '!$L$4:$L$15,0))/12,IF($S$2=P101+1,-Q101,IF($S$2&gt;=N101,IF(SUM(O101:P101)=0,0,F101-Q101),0))))</f>
        <v>0</v>
      </c>
      <c r="W101" s="73">
        <f>SUM(S101:V101)</f>
        <v>0</v>
      </c>
      <c r="X101" s="70">
        <f>Tableau22[[#This Row],[nb postes A 2021]]</f>
        <v>0</v>
      </c>
      <c r="Y101" s="70">
        <f>Tableau22[[#This Row],[nb postes B 2021]]</f>
        <v>0</v>
      </c>
      <c r="Z101" s="70">
        <f>Tableau22[[#This Row],[nb postes C 2021]]</f>
        <v>0</v>
      </c>
      <c r="AA101" s="70">
        <f>Tableau22[[#This Row],[nb postes apprentis 2021]]</f>
        <v>0</v>
      </c>
      <c r="AB101" s="70">
        <f>SUM(Tableau22[[#This Row],[nb postes A cumul 2021]:[nb postes apprentis cumul 2021]])</f>
        <v>0</v>
      </c>
      <c r="AC101" s="75">
        <f>IF($S$2=N101,IF(O101="janvier",M101,M101*(13-MATCH(O101,'références '!$L$4:$L$15,0))/12),IF($S$2=P101,-M101*(13-MATCH(Q101,'références '!$L$4:$L$15,0))/12,IF($S$2=P101+1,-Q101,IF($S$2&gt;=N101,IF(SUM(O101:P101)=0,0,M101-Q101),0))))</f>
        <v>0</v>
      </c>
      <c r="AD101" s="75">
        <f>Tableau22[[#This Row],[montant DM 2021]]</f>
        <v>0</v>
      </c>
      <c r="AE101" s="73">
        <f>IF($AE$2=N101,IF(O101="janvier",C101,C101*(13-MATCH(O101,'références '!$L$4:$L$15,0))/12),IF($AE$2=P101,-C101*(13-MATCH(Q101,'références '!$L$4:$L$15,0))/12,IF($AE$2=P101+1,-Q101,IF($AE$2&gt;=N101,IF(SUM(O101:P101)=0,0,C101-X101),0))))</f>
        <v>0</v>
      </c>
      <c r="AF101" s="73">
        <f>IF($AE$2=N101,IF(O101="janvier",D101,D101*(13-MATCH(O101,'références '!$L$4:$L$15,0))/12),IF($AE$2=P101,-D101*(13-MATCH(Q101,'références '!$L$4:$L$15,0))/12,IF($AE$2=P101+1,-Q101,IF($AE$2&gt;=N101,IF(SUM(O101:P101)=0,0,D101-Y101),0))))</f>
        <v>1</v>
      </c>
      <c r="AG101" s="73">
        <f>IF($AE$2=N101,IF(O101="janvier",E101,E101*(13-MATCH(O101,'références '!$L$4:$L$15,0))/12),IF($AE$2=P101,-E101*(13-MATCH(Q101,'références '!$L$4:$L$15,0))/12,IF($AE$2=P101+1,-Q101,IF($AE$2&gt;=N101,IF(SUM(O101:P101)=0,0,E101-Z101),0))))</f>
        <v>0</v>
      </c>
      <c r="AH101" s="73">
        <f>IF($AE$2=N101,IF(O101="janvier",F101,F101*(13-MATCH(O101,'références '!$L$4:$L$15,0))/12),IF($AE$2=P101,-F101*(13-MATCH(Q101,'références '!$L$4:$L$15,0))/12,IF($AE$2=P101+1,-Q101,IF($AE$2&gt;=N101,IF(SUM(O101:P101)=0,0,F101-AA101),0))))</f>
        <v>0</v>
      </c>
      <c r="AI101" s="73">
        <f>SUM(AE101:AH101)</f>
        <v>1</v>
      </c>
      <c r="AJ101" s="70">
        <f>Tableau22[[#This Row],[nb postes A cumul 2021]]+Tableau22[[#This Row],[nb postes A 2022]]</f>
        <v>0</v>
      </c>
      <c r="AK101" s="70">
        <f>Tableau22[[#This Row],[nb postes B cumul 2021]]+Tableau22[[#This Row],[nb postes B 2022]]</f>
        <v>1</v>
      </c>
      <c r="AL101" s="70">
        <f>Tableau22[[#This Row],[nb postes C cumul 2021]]+Tableau22[[#This Row],[nb postes C 2022]]</f>
        <v>0</v>
      </c>
      <c r="AM101" s="70">
        <f>Tableau22[[#This Row],[nb postes apprentis cumul 2021]]+Tableau22[[#This Row],[nb postes apprentis 2022]]</f>
        <v>0</v>
      </c>
      <c r="AN101" s="70">
        <f>SUM(Tableau22[[#This Row],[nb postes A cumul 2021]:[nb postes apprentis cumul 2021]])</f>
        <v>0</v>
      </c>
      <c r="AO101" s="75">
        <f>IF($S$2=N101,IF(O101="janvier",M101,M101*(13-MATCH(O101,'références '!$L$4:$L$15,0))/12),IF($S$2=P101,-M101*(13-MATCH(Q101,'références '!$L$4:$L$15,0))/12,IF($S$2=P101+1,-Q101,IF($S$2&gt;=N101,IF(SUM(O101:P101)=0,0,M101-AC101),0))))</f>
        <v>0</v>
      </c>
      <c r="AP101" s="75">
        <f>Tableau22[[#This Row],[montant cumulé 2021]]+Tableau22[[#This Row],[montant BP 2022]]</f>
        <v>0</v>
      </c>
      <c r="AQ101" s="73" t="e">
        <f>IF($S$2=#REF!,IF(#REF!="janvier",R101,R101*(13-MATCH(#REF!,'références '!$L$4:$L$15,0))/12),IF($S$2=#REF!,-R101*(13-MATCH(#REF!,'références '!$L$4:$L$15,0))/12,IF($S$2=#REF!+1,-#REF!,IF($S$2&gt;=#REF!,IF(SUM(#REF!)=0,0,R101-#REF!),0))))</f>
        <v>#REF!</v>
      </c>
      <c r="AR1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1" s="73" t="e">
        <f>SUM(AQ101:AT101)</f>
        <v>#REF!</v>
      </c>
      <c r="AV101" s="70"/>
      <c r="AW101" s="70"/>
      <c r="AX101" s="70"/>
      <c r="AY101" s="70"/>
      <c r="AZ101" s="70">
        <f>SUM(Tableau22[[#This Row],[nb postes A cumul 2021]:[nb postes apprentis cumul 2021]])</f>
        <v>0</v>
      </c>
      <c r="BA10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1" s="75">
        <f>Tableau22[[#This Row],[montant DM 2021]]</f>
        <v>0</v>
      </c>
      <c r="BC101" s="73">
        <f>IF($S$2=T101,IF(U101="janvier",#REF!,#REF!*(13-MATCH(U101,'références '!$L$4:$L$15,0))/12),IF($S$2=V101,-#REF!*(13-MATCH(W101,'références '!$L$4:$L$15,0))/12,IF($S$2=V101+1,-W101,IF($S$2&gt;=T101,IF(SUM(U101:V101)=0,0,#REF!-W101),0))))</f>
        <v>0</v>
      </c>
      <c r="BD101" s="73">
        <f>IF($S$2=T101,IF(U101="janvier",#REF!,#REF!*(13-MATCH(U101,'références '!$L$4:$L$15,0))/12),IF($S$2=V101,-#REF!*(13-MATCH(W101,'références '!$L$4:$L$15,0))/12,IF($S$2=V101+1,-W101,IF($S$2&gt;=T101,IF(SUM(U101:V101)=0,0,#REF!-W101),0))))</f>
        <v>0</v>
      </c>
      <c r="BE101" s="73">
        <f>IF($S$2=T101,IF(U101="janvier",#REF!,#REF!*(13-MATCH(U101,'références '!$L$4:$L$15,0))/12),IF($S$2=V101,-#REF!*(13-MATCH(W101,'références '!$L$4:$L$15,0))/12,IF($S$2=V101+1,-W101,IF($S$2&gt;=T101,IF(SUM(U101:V101)=0,0,#REF!-W101),0))))</f>
        <v>0</v>
      </c>
      <c r="BF101" s="73">
        <f>IF($S$2=T101,IF(U101="janvier",#REF!,#REF!*(13-MATCH(U101,'références '!$L$4:$L$15,0))/12),IF($S$2=V101,-#REF!*(13-MATCH(W101,'références '!$L$4:$L$15,0))/12,IF($S$2=V101+1,-W101,IF($S$2&gt;=T101,IF(SUM(U101:V101)=0,0,#REF!-W101),0))))</f>
        <v>0</v>
      </c>
      <c r="BG101" s="73">
        <f>SUM(BC101:BF101)</f>
        <v>0</v>
      </c>
      <c r="BH101" s="70"/>
      <c r="BI101" s="70"/>
      <c r="BJ101" s="70"/>
      <c r="BK101" s="70"/>
      <c r="BL101" s="70">
        <f>SUM(Tableau22[[#This Row],[nb postes A cumul 2021]:[nb postes apprentis cumul 2021]])</f>
        <v>0</v>
      </c>
      <c r="BM101" s="75">
        <f>IF($S$2=T101,IF(U101="janvier",#REF!,#REF!*(13-MATCH(U101,'références '!$L$4:$L$15,0))/12),IF($S$2=V101,-#REF!*(13-MATCH(W101,'références '!$L$4:$L$15,0))/12,IF($S$2=V101+1,-W101,IF($S$2&gt;=T101,IF(SUM(U101:V101)=0,0,#REF!-W101),0))))</f>
        <v>0</v>
      </c>
      <c r="BN101" s="75">
        <f>Tableau22[[#This Row],[montant DM 2021]]</f>
        <v>0</v>
      </c>
      <c r="BO101" s="73">
        <f>IF($S$2=AF101,IF(AG101="janvier",#REF!,#REF!*(13-MATCH(AG101,'références '!$L$4:$L$15,0))/12),IF($S$2=AH101,-#REF!*(13-MATCH(AI101,'références '!$L$4:$L$15,0))/12,IF($S$2=AH101+1,-AI101,IF($S$2&gt;=AF101,IF(SUM(AG101:AH101)=0,0,#REF!-AI101),0))))</f>
        <v>0</v>
      </c>
      <c r="BP101" s="73">
        <f>IF($S$2=AF101,IF(AG101="janvier",#REF!,#REF!*(13-MATCH(AG101,'références '!$L$4:$L$15,0))/12),IF($S$2=AH101,-#REF!*(13-MATCH(AI101,'références '!$L$4:$L$15,0))/12,IF($S$2=AH101+1,-AI101,IF($S$2&gt;=AF101,IF(SUM(AG101:AH101)=0,0,#REF!-AI101),0))))</f>
        <v>0</v>
      </c>
      <c r="BQ101" s="73">
        <f>IF($S$2=AF101,IF(AG101="janvier",#REF!,#REF!*(13-MATCH(AG101,'références '!$L$4:$L$15,0))/12),IF($S$2=AH101,-#REF!*(13-MATCH(AI101,'références '!$L$4:$L$15,0))/12,IF($S$2=AH101+1,-AI101,IF($S$2&gt;=AF101,IF(SUM(AG101:AH101)=0,0,#REF!-AI101),0))))</f>
        <v>0</v>
      </c>
      <c r="BR101" s="73">
        <f>IF($S$2=AF101,IF(AG101="janvier",#REF!,#REF!*(13-MATCH(AG101,'références '!$L$4:$L$15,0))/12),IF($S$2=AH101,-#REF!*(13-MATCH(AI101,'références '!$L$4:$L$15,0))/12,IF($S$2=AH101+1,-AI101,IF($S$2&gt;=AF101,IF(SUM(AG101:AH101)=0,0,#REF!-AI101),0))))</f>
        <v>0</v>
      </c>
      <c r="BS101" s="73">
        <f>SUM(BO101:BR101)</f>
        <v>0</v>
      </c>
      <c r="BT101" s="70"/>
      <c r="BU101" s="70"/>
      <c r="BV101" s="70"/>
      <c r="BW101" s="70"/>
      <c r="BX101" s="70">
        <f>SUM(Tableau22[[#This Row],[nb postes A cumul 2021]:[nb postes apprentis cumul 2021]])</f>
        <v>0</v>
      </c>
      <c r="BY101" s="75">
        <f>IF($S$2=AF101,IF(AG101="janvier",Z101,Z101*(13-MATCH(AG101,'références '!$L$4:$L$15,0))/12),IF($S$2=AH101,-Z101*(13-MATCH(AI101,'références '!$L$4:$L$15,0))/12,IF($S$2=AH101+1,-AI101,IF($S$2&gt;=AF101,IF(SUM(AG101:AH101)=0,0,Z101-AI101),0))))</f>
        <v>0</v>
      </c>
      <c r="BZ101" s="75">
        <f>Tableau22[[#This Row],[montant DM 2021]]</f>
        <v>0</v>
      </c>
      <c r="CA101" s="73" t="e">
        <f>IF($S$2=AR101,IF(AS101="janvier",X101,X101*(13-MATCH(AS101,'références '!$L$4:$L$15,0))/12),IF($S$2=AT101,-X101*(13-MATCH(AU101,'références '!$L$4:$L$15,0))/12,IF($S$2=AT101+1,-AU101,IF($S$2&gt;=AR101,IF(SUM(AS101:AT101)=0,0,X101-AU101),0))))</f>
        <v>#REF!</v>
      </c>
      <c r="CB101" s="73" t="e">
        <f>IF($S$2=AR101,IF(AS101="janvier",Y101,Y101*(13-MATCH(AS101,'références '!$L$4:$L$15,0))/12),IF($S$2=AT101,-Y101*(13-MATCH(AU101,'références '!$L$4:$L$15,0))/12,IF($S$2=AT101+1,-AU101,IF($S$2&gt;=AR101,IF(SUM(AS101:AT101)=0,0,Y101-AU101),0))))</f>
        <v>#REF!</v>
      </c>
      <c r="CC101" s="73" t="e">
        <f>IF($S$2=AR101,IF(AS101="janvier",Z101,Z101*(13-MATCH(AS101,'références '!$L$4:$L$15,0))/12),IF($S$2=AT101,-Z101*(13-MATCH(AU101,'références '!$L$4:$L$15,0))/12,IF($S$2=AT101+1,-AU101,IF($S$2&gt;=AR101,IF(SUM(AS101:AT101)=0,0,Z101-AU101),0))))</f>
        <v>#REF!</v>
      </c>
      <c r="CD101" s="73" t="e">
        <f>IF($S$2=AR101,IF(AS101="janvier",AA101,AA101*(13-MATCH(AS101,'références '!$L$4:$L$15,0))/12),IF($S$2=AT101,-AA101*(13-MATCH(AU101,'références '!$L$4:$L$15,0))/12,IF($S$2=AT101+1,-AU101,IF($S$2&gt;=AR101,IF(SUM(AS101:AT101)=0,0,AA101-AU101),0))))</f>
        <v>#REF!</v>
      </c>
      <c r="CE101" s="73" t="e">
        <f>SUM(CA101:CD101)</f>
        <v>#REF!</v>
      </c>
      <c r="CF101" s="70"/>
      <c r="CG101" s="70"/>
      <c r="CH101" s="70"/>
      <c r="CI101" s="70"/>
      <c r="CJ101" s="70">
        <f>SUM(Tableau22[[#This Row],[nb postes A cumul 2021]:[nb postes apprentis cumul 2021]])</f>
        <v>0</v>
      </c>
      <c r="CK101" s="75" t="e">
        <f>IF($S$2=AR101,IF(AS101="janvier",AL101,AL101*(13-MATCH(AS101,'références '!$L$4:$L$15,0))/12),IF($S$2=AT101,-AL101*(13-MATCH(AU101,'références '!$L$4:$L$15,0))/12,IF($S$2=AT101+1,-AU101,IF($S$2&gt;=AR101,IF(SUM(AS101:AT101)=0,0,AL101-AU101),0))))</f>
        <v>#REF!</v>
      </c>
      <c r="CL101" s="75">
        <f>Tableau22[[#This Row],[montant DM 2021]]</f>
        <v>0</v>
      </c>
      <c r="CM101" s="73">
        <f>IF($S$2=BD101,IF(BE101="janvier",AJ101,AJ101*(13-MATCH(BE101,'références '!$L$4:$L$15,0))/12),IF($S$2=BF101,-AJ101*(13-MATCH(BG101,'références '!$L$4:$L$15,0))/12,IF($S$2=BF101+1,-BG101,IF($S$2&gt;=BD101,IF(SUM(BE101:BF101)=0,0,AJ101-BG101),0))))</f>
        <v>0</v>
      </c>
      <c r="CN101" s="73">
        <f>IF($S$2=BD101,IF(BE101="janvier",AK101,AK101*(13-MATCH(BE101,'références '!$L$4:$L$15,0))/12),IF($S$2=BF101,-AK101*(13-MATCH(BG101,'références '!$L$4:$L$15,0))/12,IF($S$2=BF101+1,-BG101,IF($S$2&gt;=BD101,IF(SUM(BE101:BF101)=0,0,AK101-BG101),0))))</f>
        <v>0</v>
      </c>
      <c r="CO101" s="73">
        <f>IF($S$2=BD101,IF(BE101="janvier",AL101,AL101*(13-MATCH(BE101,'références '!$L$4:$L$15,0))/12),IF($S$2=BF101,-AL101*(13-MATCH(BG101,'références '!$L$4:$L$15,0))/12,IF($S$2=BF101+1,-BG101,IF($S$2&gt;=BD101,IF(SUM(BE101:BF101)=0,0,AL101-BG101),0))))</f>
        <v>0</v>
      </c>
      <c r="CP101" s="73">
        <f>IF($S$2=BD101,IF(BE101="janvier",AM101,AM101*(13-MATCH(BE101,'références '!$L$4:$L$15,0))/12),IF($S$2=BF101,-AM101*(13-MATCH(BG101,'références '!$L$4:$L$15,0))/12,IF($S$2=BF101+1,-BG101,IF($S$2&gt;=BD101,IF(SUM(BE101:BF101)=0,0,AM101-BG101),0))))</f>
        <v>0</v>
      </c>
      <c r="CQ101" s="73">
        <f>SUM(CM101:CP101)</f>
        <v>0</v>
      </c>
      <c r="CR101" s="70"/>
      <c r="CS101" s="70"/>
      <c r="CT101" s="70"/>
      <c r="CU101" s="70"/>
      <c r="CV101" s="70">
        <f>SUM(Tableau22[[#This Row],[nb postes A cumul 2021]:[nb postes apprentis cumul 2021]])</f>
        <v>0</v>
      </c>
      <c r="CW101" s="75">
        <f>IF($S$2=BD101,IF(BE101="janvier",AX101,AX101*(13-MATCH(BE101,'références '!$L$4:$L$15,0))/12),IF($S$2=BF101,-AX101*(13-MATCH(BG101,'références '!$L$4:$L$15,0))/12,IF($S$2=BF101+1,-BG101,IF($S$2&gt;=BD101,IF(SUM(BE101:BF101)=0,0,AX101-BG101),0))))</f>
        <v>0</v>
      </c>
      <c r="CX101" s="75">
        <f>Tableau22[[#This Row],[montant DM 2021]]</f>
        <v>0</v>
      </c>
    </row>
    <row r="102" spans="1:102" x14ac:dyDescent="0.25">
      <c r="A102" s="13"/>
      <c r="B102" s="13" t="s">
        <v>91</v>
      </c>
      <c r="C102" s="25"/>
      <c r="D102" s="25">
        <v>1</v>
      </c>
      <c r="E102" s="25"/>
      <c r="F102" s="25"/>
      <c r="G102" s="25">
        <f>SUM(C102:F102)</f>
        <v>1</v>
      </c>
      <c r="H102" s="18" t="s">
        <v>81</v>
      </c>
      <c r="I102" s="13" t="s">
        <v>76</v>
      </c>
      <c r="J102" s="26">
        <f>IF(H102="titulaire",IF(I102="technique",(C102*'références coût RH'!$C$2)+(D102*'références coût RH'!$C$3)+(E102*'références coût RH'!$C$4)+(F102*'références coût RH'!$B$5),
IF(I102="administrative",(C102*'références coût RH'!$D$2)+(D102*'références coût RH'!$D$3)+(E102*'références coût RH'!$D$4)+(F102*'références coût RH'!$B$5),
IF(I102="sanitaire",(C102*'références coût RH'!$E$2)+(D102*'références coût RH'!$E$3)+(E102*'références coût RH'!$E$4)+(F102*'références coût RH'!$B$5),
IF(I102="culturelle",(C102*'références coût RH'!$F$2)+(D102*'références coût RH'!$F$3)+(E102*'références coût RH'!$F$4)+(F102*'références coût RH'!$B$5),
IF(I102="sportive",(C102*'références coût RH'!$G$2)+(D102*'références coût RH'!$G$3)+(E102*'références coût RH'!$G$4)+(F102*'références coût RH'!$B$5),
IF(I102="animation",(C102*'références coût RH'!$H$2)+(D102*'références coût RH'!$H$3)+(E102*'références coût RH'!$H$4)+(F102*'références coût RH'!$B$5),
IF(I102="PM",(C102*'références coût RH'!$I$2)+(D102*'références coût RH'!$I$3)+(E102*'références coût RH'!$I$4)+(F102*'références coût RH'!$B$5),
IF(I102="",(C102*'références coût RH'!$B$2)+(D102*'références coût RH'!$B$3)+(E102*'références coût RH'!$B$4)+(F102*'références coût RH'!$B$5))))))))),
IF(I102="technique",(C102*'références coût RH'!$C$11)+(D102*'références coût RH'!$C$12)+(E102*'références coût RH'!$C$13)+(F102*'références coût RH'!$B$14),
IF(I102="administrative",(C102*'références coût RH'!$D$11)+(D102*'références coût RH'!$D$12)+(E102*'références coût RH'!$D$13)+(F102*'références coût RH'!$B$14),
IF(I102="sanitaire",(C102*'références coût RH'!$E$11)+(D102*'références coût RH'!$E$12)+(E102*'références coût RH'!$E$13)+(F102*'références coût RH'!$B$14),
IF(I102="culturelle",(C102*'références coût RH'!$F$11)+(D102*'références coût RH'!$F$12)+(E102*'références coût RH'!$F$13)+(F102*'références coût RH'!$B$14),
IF(I102="sportive",(C102*'références coût RH'!$BH$21)+(D102*'références coût RH'!$BH$22)+(E102*'références coût RH'!$BH$23)+(F102*'références coût RH'!$B$14),
IF(I102="animation",(C102*'références coût RH'!$H$11)+(D102*'références coût RH'!$H$12)+(E102*'références coût RH'!$H$13)+(F102*'références coût RH'!$B$14),
IF(I102="PM",(C102*'références coût RH'!$I$11)+(D102*'références coût RH'!$I$12)+(E102*'références coût RH'!$I$13)+(F102*'références coût RH'!$B$14),
IF(I102="",(C102*'références coût RH'!$B$11)+(D102*'références coût RH'!$B$12)+(E102*'références coût RH'!$B$13)+(F102*'références coût RH'!$B$14))))))))))</f>
        <v>46000</v>
      </c>
      <c r="K102" s="26"/>
      <c r="L102" s="26"/>
      <c r="M102" s="26">
        <f>Tableau22[[#This Row],[montant estimé 012]]+Tableau22[[#This Row],[Montant estimé 011 et 65]]+Tableau22[[#This Row],[Montant estimé recettes]]</f>
        <v>46000</v>
      </c>
      <c r="N102" s="49">
        <v>2022</v>
      </c>
      <c r="O102" s="13" t="s">
        <v>122</v>
      </c>
      <c r="P102" s="56"/>
      <c r="Q102" s="56"/>
      <c r="R102" s="13"/>
      <c r="S102" s="73">
        <f>IF($S$2=N102,IF(O102="janvier",C102,C102*(13-MATCH(O102,'références '!$L$4:$L$15,0))/12),IF($S$2=P102,-C102*(13-MATCH(Q102,'références '!$L$4:$L$15,0))/12,IF($S$2=P102+1,-Q102,IF($S$2&gt;=N102,IF(SUM(O102:P102)=0,0,C102-Q102),0))))</f>
        <v>0</v>
      </c>
      <c r="T102" s="73">
        <f>IF($S$2=N102,IF(O102="janvier",D102,D102*(13-MATCH(O102,'références '!$L$4:$L$15,0))/12),IF($S$2=P102,-D102*(13-MATCH(Q102,'références '!$L$4:$L$15,0))/12,IF($S$2=P102+1,-Q102,IF($S$2&gt;=N102,IF(SUM(O102:P102)=0,0,D102-Q102),0))))</f>
        <v>0</v>
      </c>
      <c r="U102" s="73">
        <f>IF($S$2=N102,IF(O102="janvier",E102,E102*(13-MATCH(O102,'références '!$L$4:$L$15,0))/12),IF($S$2=P102,-E102*(13-MATCH(Q102,'références '!$L$4:$L$15,0))/12,IF($S$2=P102+1,-Q102,IF($S$2&gt;=N102,IF(SUM(O102:P102)=0,0,E102-Q102),0))))</f>
        <v>0</v>
      </c>
      <c r="V102" s="73">
        <f>IF($S$2=N102,IF(O102="janvier",F102,F102*(13-MATCH(O102,'références '!$L$4:$L$15,0))/12),IF($S$2=P102,-F102*(13-MATCH(Q102,'références '!$L$4:$L$15,0))/12,IF($S$2=P102+1,-Q102,IF($S$2&gt;=N102,IF(SUM(O102:P102)=0,0,F102-Q102),0))))</f>
        <v>0</v>
      </c>
      <c r="W102" s="73">
        <f>SUM(S102:V102)</f>
        <v>0</v>
      </c>
      <c r="X102" s="70">
        <f>Tableau22[[#This Row],[nb postes A 2021]]</f>
        <v>0</v>
      </c>
      <c r="Y102" s="70">
        <f>Tableau22[[#This Row],[nb postes B 2021]]</f>
        <v>0</v>
      </c>
      <c r="Z102" s="70">
        <f>Tableau22[[#This Row],[nb postes C 2021]]</f>
        <v>0</v>
      </c>
      <c r="AA102" s="70">
        <f>Tableau22[[#This Row],[nb postes apprentis 2021]]</f>
        <v>0</v>
      </c>
      <c r="AB102" s="70">
        <f>SUM(Tableau22[[#This Row],[nb postes A cumul 2021]:[nb postes apprentis cumul 2021]])</f>
        <v>0</v>
      </c>
      <c r="AC102" s="75">
        <f>IF($S$2=N102,IF(O102="janvier",M102,M102*(13-MATCH(O102,'références '!$L$4:$L$15,0))/12),IF($S$2=P102,-M102*(13-MATCH(Q102,'références '!$L$4:$L$15,0))/12,IF($S$2=P102+1,-Q102,IF($S$2&gt;=N102,IF(SUM(O102:P102)=0,0,M102-Q102),0))))</f>
        <v>0</v>
      </c>
      <c r="AD102" s="75">
        <f>Tableau22[[#This Row],[montant DM 2021]]</f>
        <v>0</v>
      </c>
      <c r="AE102" s="73">
        <f>IF($AE$2=N102,IF(O102="janvier",C102,C102*(13-MATCH(O102,'références '!$L$4:$L$15,0))/12),IF($AE$2=P102,-C102*(13-MATCH(Q102,'références '!$L$4:$L$15,0))/12,IF($AE$2=P102+1,-Q102,IF($AE$2&gt;=N102,IF(SUM(O102:P102)=0,0,C102-X102),0))))</f>
        <v>0</v>
      </c>
      <c r="AF102" s="73">
        <f>IF($AE$2=N102,IF(O102="janvier",D102,D102*(13-MATCH(O102,'références '!$L$4:$L$15,0))/12),IF($AE$2=P102,-D102*(13-MATCH(Q102,'références '!$L$4:$L$15,0))/12,IF($AE$2=P102+1,-Q102,IF($AE$2&gt;=N102,IF(SUM(O102:P102)=0,0,D102-Y102),0))))</f>
        <v>0.33333333333333331</v>
      </c>
      <c r="AG102" s="73">
        <f>IF($AE$2=N102,IF(O102="janvier",E102,E102*(13-MATCH(O102,'références '!$L$4:$L$15,0))/12),IF($AE$2=P102,-E102*(13-MATCH(Q102,'références '!$L$4:$L$15,0))/12,IF($AE$2=P102+1,-Q102,IF($AE$2&gt;=N102,IF(SUM(O102:P102)=0,0,E102-Z102),0))))</f>
        <v>0</v>
      </c>
      <c r="AH102" s="73">
        <f>IF($AE$2=N102,IF(O102="janvier",F102,F102*(13-MATCH(O102,'références '!$L$4:$L$15,0))/12),IF($AE$2=P102,-F102*(13-MATCH(Q102,'références '!$L$4:$L$15,0))/12,IF($AE$2=P102+1,-Q102,IF($AE$2&gt;=N102,IF(SUM(O102:P102)=0,0,F102-AA102),0))))</f>
        <v>0</v>
      </c>
      <c r="AI102" s="73">
        <f>SUM(AE102:AH102)</f>
        <v>0.33333333333333331</v>
      </c>
      <c r="AJ102" s="70">
        <f>Tableau22[[#This Row],[nb postes A cumul 2021]]+Tableau22[[#This Row],[nb postes A 2022]]</f>
        <v>0</v>
      </c>
      <c r="AK102" s="70">
        <f>Tableau22[[#This Row],[nb postes B cumul 2021]]+Tableau22[[#This Row],[nb postes B 2022]]</f>
        <v>0.33333333333333331</v>
      </c>
      <c r="AL102" s="70">
        <f>Tableau22[[#This Row],[nb postes C cumul 2021]]+Tableau22[[#This Row],[nb postes C 2022]]</f>
        <v>0</v>
      </c>
      <c r="AM102" s="70">
        <f>Tableau22[[#This Row],[nb postes apprentis cumul 2021]]+Tableau22[[#This Row],[nb postes apprentis 2022]]</f>
        <v>0</v>
      </c>
      <c r="AN102" s="70">
        <f>SUM(Tableau22[[#This Row],[nb postes A cumul 2021]:[nb postes apprentis cumul 2021]])</f>
        <v>0</v>
      </c>
      <c r="AO102" s="75">
        <f>IF($S$2=N102,IF(O102="janvier",M102,M102*(13-MATCH(O102,'références '!$L$4:$L$15,0))/12),IF($S$2=P102,-M102*(13-MATCH(Q102,'références '!$L$4:$L$15,0))/12,IF($S$2=P102+1,-Q102,IF($S$2&gt;=N102,IF(SUM(O102:P102)=0,0,M102-AC102),0))))</f>
        <v>0</v>
      </c>
      <c r="AP102" s="75">
        <f>Tableau22[[#This Row],[montant cumulé 2021]]+Tableau22[[#This Row],[montant BP 2022]]</f>
        <v>0</v>
      </c>
      <c r="AQ102" s="73" t="e">
        <f>IF($S$2=#REF!,IF(#REF!="janvier",R102,R102*(13-MATCH(#REF!,'références '!$L$4:$L$15,0))/12),IF($S$2=#REF!,-R102*(13-MATCH(#REF!,'références '!$L$4:$L$15,0))/12,IF($S$2=#REF!+1,-#REF!,IF($S$2&gt;=#REF!,IF(SUM(#REF!)=0,0,R102-#REF!),0))))</f>
        <v>#REF!</v>
      </c>
      <c r="AR1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2" s="73" t="e">
        <f>SUM(AQ102:AT102)</f>
        <v>#REF!</v>
      </c>
      <c r="AV102" s="70"/>
      <c r="AW102" s="70"/>
      <c r="AX102" s="70"/>
      <c r="AY102" s="70"/>
      <c r="AZ102" s="70">
        <f>SUM(Tableau22[[#This Row],[nb postes A cumul 2021]:[nb postes apprentis cumul 2021]])</f>
        <v>0</v>
      </c>
      <c r="BA10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2" s="75">
        <f>Tableau22[[#This Row],[montant DM 2021]]</f>
        <v>0</v>
      </c>
      <c r="BC102" s="73">
        <f>IF($S$2=T102,IF(U102="janvier",#REF!,#REF!*(13-MATCH(U102,'références '!$L$4:$L$15,0))/12),IF($S$2=V102,-#REF!*(13-MATCH(W102,'références '!$L$4:$L$15,0))/12,IF($S$2=V102+1,-W102,IF($S$2&gt;=T102,IF(SUM(U102:V102)=0,0,#REF!-W102),0))))</f>
        <v>0</v>
      </c>
      <c r="BD102" s="73">
        <f>IF($S$2=T102,IF(U102="janvier",#REF!,#REF!*(13-MATCH(U102,'références '!$L$4:$L$15,0))/12),IF($S$2=V102,-#REF!*(13-MATCH(W102,'références '!$L$4:$L$15,0))/12,IF($S$2=V102+1,-W102,IF($S$2&gt;=T102,IF(SUM(U102:V102)=0,0,#REF!-W102),0))))</f>
        <v>0</v>
      </c>
      <c r="BE102" s="73">
        <f>IF($S$2=T102,IF(U102="janvier",#REF!,#REF!*(13-MATCH(U102,'références '!$L$4:$L$15,0))/12),IF($S$2=V102,-#REF!*(13-MATCH(W102,'références '!$L$4:$L$15,0))/12,IF($S$2=V102+1,-W102,IF($S$2&gt;=T102,IF(SUM(U102:V102)=0,0,#REF!-W102),0))))</f>
        <v>0</v>
      </c>
      <c r="BF102" s="73">
        <f>IF($S$2=T102,IF(U102="janvier",#REF!,#REF!*(13-MATCH(U102,'références '!$L$4:$L$15,0))/12),IF($S$2=V102,-#REF!*(13-MATCH(W102,'références '!$L$4:$L$15,0))/12,IF($S$2=V102+1,-W102,IF($S$2&gt;=T102,IF(SUM(U102:V102)=0,0,#REF!-W102),0))))</f>
        <v>0</v>
      </c>
      <c r="BG102" s="73">
        <f>SUM(BC102:BF102)</f>
        <v>0</v>
      </c>
      <c r="BH102" s="70"/>
      <c r="BI102" s="70"/>
      <c r="BJ102" s="70"/>
      <c r="BK102" s="70"/>
      <c r="BL102" s="70">
        <f>SUM(Tableau22[[#This Row],[nb postes A cumul 2021]:[nb postes apprentis cumul 2021]])</f>
        <v>0</v>
      </c>
      <c r="BM102" s="75">
        <f>IF($S$2=T102,IF(U102="janvier",#REF!,#REF!*(13-MATCH(U102,'références '!$L$4:$L$15,0))/12),IF($S$2=V102,-#REF!*(13-MATCH(W102,'références '!$L$4:$L$15,0))/12,IF($S$2=V102+1,-W102,IF($S$2&gt;=T102,IF(SUM(U102:V102)=0,0,#REF!-W102),0))))</f>
        <v>0</v>
      </c>
      <c r="BN102" s="75">
        <f>Tableau22[[#This Row],[montant DM 2021]]</f>
        <v>0</v>
      </c>
      <c r="BO102" s="73">
        <f>IF($S$2=AF102,IF(AG102="janvier",#REF!,#REF!*(13-MATCH(AG102,'références '!$L$4:$L$15,0))/12),IF($S$2=AH102,-#REF!*(13-MATCH(AI102,'références '!$L$4:$L$15,0))/12,IF($S$2=AH102+1,-AI102,IF($S$2&gt;=AF102,IF(SUM(AG102:AH102)=0,0,#REF!-AI102),0))))</f>
        <v>0</v>
      </c>
      <c r="BP102" s="73">
        <f>IF($S$2=AF102,IF(AG102="janvier",#REF!,#REF!*(13-MATCH(AG102,'références '!$L$4:$L$15,0))/12),IF($S$2=AH102,-#REF!*(13-MATCH(AI102,'références '!$L$4:$L$15,0))/12,IF($S$2=AH102+1,-AI102,IF($S$2&gt;=AF102,IF(SUM(AG102:AH102)=0,0,#REF!-AI102),0))))</f>
        <v>0</v>
      </c>
      <c r="BQ102" s="73">
        <f>IF($S$2=AF102,IF(AG102="janvier",#REF!,#REF!*(13-MATCH(AG102,'références '!$L$4:$L$15,0))/12),IF($S$2=AH102,-#REF!*(13-MATCH(AI102,'références '!$L$4:$L$15,0))/12,IF($S$2=AH102+1,-AI102,IF($S$2&gt;=AF102,IF(SUM(AG102:AH102)=0,0,#REF!-AI102),0))))</f>
        <v>0</v>
      </c>
      <c r="BR102" s="73">
        <f>IF($S$2=AF102,IF(AG102="janvier",#REF!,#REF!*(13-MATCH(AG102,'références '!$L$4:$L$15,0))/12),IF($S$2=AH102,-#REF!*(13-MATCH(AI102,'références '!$L$4:$L$15,0))/12,IF($S$2=AH102+1,-AI102,IF($S$2&gt;=AF102,IF(SUM(AG102:AH102)=0,0,#REF!-AI102),0))))</f>
        <v>0</v>
      </c>
      <c r="BS102" s="73">
        <f>SUM(BO102:BR102)</f>
        <v>0</v>
      </c>
      <c r="BT102" s="70"/>
      <c r="BU102" s="70"/>
      <c r="BV102" s="70"/>
      <c r="BW102" s="70"/>
      <c r="BX102" s="70">
        <f>SUM(Tableau22[[#This Row],[nb postes A cumul 2021]:[nb postes apprentis cumul 2021]])</f>
        <v>0</v>
      </c>
      <c r="BY102" s="75">
        <f>IF($S$2=AF102,IF(AG102="janvier",Z102,Z102*(13-MATCH(AG102,'références '!$L$4:$L$15,0))/12),IF($S$2=AH102,-Z102*(13-MATCH(AI102,'références '!$L$4:$L$15,0))/12,IF($S$2=AH102+1,-AI102,IF($S$2&gt;=AF102,IF(SUM(AG102:AH102)=0,0,Z102-AI102),0))))</f>
        <v>0</v>
      </c>
      <c r="BZ102" s="75">
        <f>Tableau22[[#This Row],[montant DM 2021]]</f>
        <v>0</v>
      </c>
      <c r="CA102" s="73" t="e">
        <f>IF($S$2=AR102,IF(AS102="janvier",X102,X102*(13-MATCH(AS102,'références '!$L$4:$L$15,0))/12),IF($S$2=AT102,-X102*(13-MATCH(AU102,'références '!$L$4:$L$15,0))/12,IF($S$2=AT102+1,-AU102,IF($S$2&gt;=AR102,IF(SUM(AS102:AT102)=0,0,X102-AU102),0))))</f>
        <v>#REF!</v>
      </c>
      <c r="CB102" s="73" t="e">
        <f>IF($S$2=AR102,IF(AS102="janvier",Y102,Y102*(13-MATCH(AS102,'références '!$L$4:$L$15,0))/12),IF($S$2=AT102,-Y102*(13-MATCH(AU102,'références '!$L$4:$L$15,0))/12,IF($S$2=AT102+1,-AU102,IF($S$2&gt;=AR102,IF(SUM(AS102:AT102)=0,0,Y102-AU102),0))))</f>
        <v>#REF!</v>
      </c>
      <c r="CC102" s="73" t="e">
        <f>IF($S$2=AR102,IF(AS102="janvier",Z102,Z102*(13-MATCH(AS102,'références '!$L$4:$L$15,0))/12),IF($S$2=AT102,-Z102*(13-MATCH(AU102,'références '!$L$4:$L$15,0))/12,IF($S$2=AT102+1,-AU102,IF($S$2&gt;=AR102,IF(SUM(AS102:AT102)=0,0,Z102-AU102),0))))</f>
        <v>#REF!</v>
      </c>
      <c r="CD102" s="73" t="e">
        <f>IF($S$2=AR102,IF(AS102="janvier",AA102,AA102*(13-MATCH(AS102,'références '!$L$4:$L$15,0))/12),IF($S$2=AT102,-AA102*(13-MATCH(AU102,'références '!$L$4:$L$15,0))/12,IF($S$2=AT102+1,-AU102,IF($S$2&gt;=AR102,IF(SUM(AS102:AT102)=0,0,AA102-AU102),0))))</f>
        <v>#REF!</v>
      </c>
      <c r="CE102" s="73" t="e">
        <f>SUM(CA102:CD102)</f>
        <v>#REF!</v>
      </c>
      <c r="CF102" s="70"/>
      <c r="CG102" s="70"/>
      <c r="CH102" s="70"/>
      <c r="CI102" s="70"/>
      <c r="CJ102" s="70">
        <f>SUM(Tableau22[[#This Row],[nb postes A cumul 2021]:[nb postes apprentis cumul 2021]])</f>
        <v>0</v>
      </c>
      <c r="CK102" s="75" t="e">
        <f>IF($S$2=AR102,IF(AS102="janvier",AL102,AL102*(13-MATCH(AS102,'références '!$L$4:$L$15,0))/12),IF($S$2=AT102,-AL102*(13-MATCH(AU102,'références '!$L$4:$L$15,0))/12,IF($S$2=AT102+1,-AU102,IF($S$2&gt;=AR102,IF(SUM(AS102:AT102)=0,0,AL102-AU102),0))))</f>
        <v>#REF!</v>
      </c>
      <c r="CL102" s="75">
        <f>Tableau22[[#This Row],[montant DM 2021]]</f>
        <v>0</v>
      </c>
      <c r="CM102" s="73">
        <f>IF($S$2=BD102,IF(BE102="janvier",AJ102,AJ102*(13-MATCH(BE102,'références '!$L$4:$L$15,0))/12),IF($S$2=BF102,-AJ102*(13-MATCH(BG102,'références '!$L$4:$L$15,0))/12,IF($S$2=BF102+1,-BG102,IF($S$2&gt;=BD102,IF(SUM(BE102:BF102)=0,0,AJ102-BG102),0))))</f>
        <v>0</v>
      </c>
      <c r="CN102" s="73">
        <f>IF($S$2=BD102,IF(BE102="janvier",AK102,AK102*(13-MATCH(BE102,'références '!$L$4:$L$15,0))/12),IF($S$2=BF102,-AK102*(13-MATCH(BG102,'références '!$L$4:$L$15,0))/12,IF($S$2=BF102+1,-BG102,IF($S$2&gt;=BD102,IF(SUM(BE102:BF102)=0,0,AK102-BG102),0))))</f>
        <v>0</v>
      </c>
      <c r="CO102" s="73">
        <f>IF($S$2=BD102,IF(BE102="janvier",AL102,AL102*(13-MATCH(BE102,'références '!$L$4:$L$15,0))/12),IF($S$2=BF102,-AL102*(13-MATCH(BG102,'références '!$L$4:$L$15,0))/12,IF($S$2=BF102+1,-BG102,IF($S$2&gt;=BD102,IF(SUM(BE102:BF102)=0,0,AL102-BG102),0))))</f>
        <v>0</v>
      </c>
      <c r="CP102" s="73">
        <f>IF($S$2=BD102,IF(BE102="janvier",AM102,AM102*(13-MATCH(BE102,'références '!$L$4:$L$15,0))/12),IF($S$2=BF102,-AM102*(13-MATCH(BG102,'références '!$L$4:$L$15,0))/12,IF($S$2=BF102+1,-BG102,IF($S$2&gt;=BD102,IF(SUM(BE102:BF102)=0,0,AM102-BG102),0))))</f>
        <v>0</v>
      </c>
      <c r="CQ102" s="73">
        <f>SUM(CM102:CP102)</f>
        <v>0</v>
      </c>
      <c r="CR102" s="70"/>
      <c r="CS102" s="70"/>
      <c r="CT102" s="70"/>
      <c r="CU102" s="70"/>
      <c r="CV102" s="70">
        <f>SUM(Tableau22[[#This Row],[nb postes A cumul 2021]:[nb postes apprentis cumul 2021]])</f>
        <v>0</v>
      </c>
      <c r="CW102" s="75">
        <f>IF($S$2=BD102,IF(BE102="janvier",AX102,AX102*(13-MATCH(BE102,'références '!$L$4:$L$15,0))/12),IF($S$2=BF102,-AX102*(13-MATCH(BG102,'références '!$L$4:$L$15,0))/12,IF($S$2=BF102+1,-BG102,IF($S$2&gt;=BD102,IF(SUM(BE102:BF102)=0,0,AX102-BG102),0))))</f>
        <v>0</v>
      </c>
      <c r="CX102" s="75">
        <f>Tableau22[[#This Row],[montant DM 2021]]</f>
        <v>0</v>
      </c>
    </row>
    <row r="103" spans="1:102" x14ac:dyDescent="0.25">
      <c r="A103" s="13"/>
      <c r="B103" s="13" t="s">
        <v>91</v>
      </c>
      <c r="C103" s="25"/>
      <c r="D103" s="25">
        <v>1</v>
      </c>
      <c r="E103" s="25"/>
      <c r="F103" s="25"/>
      <c r="G103" s="25">
        <f>SUM(C103:F103)</f>
        <v>1</v>
      </c>
      <c r="H103" s="18" t="s">
        <v>81</v>
      </c>
      <c r="I103" s="13" t="s">
        <v>76</v>
      </c>
      <c r="J103" s="26">
        <f>IF(H103="titulaire",IF(I103="technique",(C103*'références coût RH'!$C$2)+(D103*'références coût RH'!$C$3)+(E103*'références coût RH'!$C$4)+(F103*'références coût RH'!$B$5),
IF(I103="administrative",(C103*'références coût RH'!$D$2)+(D103*'références coût RH'!$D$3)+(E103*'références coût RH'!$D$4)+(F103*'références coût RH'!$B$5),
IF(I103="sanitaire",(C103*'références coût RH'!$E$2)+(D103*'références coût RH'!$E$3)+(E103*'références coût RH'!$E$4)+(F103*'références coût RH'!$B$5),
IF(I103="culturelle",(C103*'références coût RH'!$F$2)+(D103*'références coût RH'!$F$3)+(E103*'références coût RH'!$F$4)+(F103*'références coût RH'!$B$5),
IF(I103="sportive",(C103*'références coût RH'!$G$2)+(D103*'références coût RH'!$G$3)+(E103*'références coût RH'!$G$4)+(F103*'références coût RH'!$B$5),
IF(I103="animation",(C103*'références coût RH'!$H$2)+(D103*'références coût RH'!$H$3)+(E103*'références coût RH'!$H$4)+(F103*'références coût RH'!$B$5),
IF(I103="PM",(C103*'références coût RH'!$I$2)+(D103*'références coût RH'!$I$3)+(E103*'références coût RH'!$I$4)+(F103*'références coût RH'!$B$5),
IF(I103="",(C103*'références coût RH'!$B$2)+(D103*'références coût RH'!$B$3)+(E103*'références coût RH'!$B$4)+(F103*'références coût RH'!$B$5))))))))),
IF(I103="technique",(C103*'références coût RH'!$C$11)+(D103*'références coût RH'!$C$12)+(E103*'références coût RH'!$C$13)+(F103*'références coût RH'!$B$14),
IF(I103="administrative",(C103*'références coût RH'!$D$11)+(D103*'références coût RH'!$D$12)+(E103*'références coût RH'!$D$13)+(F103*'références coût RH'!$B$14),
IF(I103="sanitaire",(C103*'références coût RH'!$E$11)+(D103*'références coût RH'!$E$12)+(E103*'références coût RH'!$E$13)+(F103*'références coût RH'!$B$14),
IF(I103="culturelle",(C103*'références coût RH'!$F$11)+(D103*'références coût RH'!$F$12)+(E103*'références coût RH'!$F$13)+(F103*'références coût RH'!$B$14),
IF(I103="sportive",(C103*'références coût RH'!$BH$21)+(D103*'références coût RH'!$BH$22)+(E103*'références coût RH'!$BH$23)+(F103*'références coût RH'!$B$14),
IF(I103="animation",(C103*'références coût RH'!$H$11)+(D103*'références coût RH'!$H$12)+(E103*'références coût RH'!$H$13)+(F103*'références coût RH'!$B$14),
IF(I103="PM",(C103*'références coût RH'!$I$11)+(D103*'références coût RH'!$I$12)+(E103*'références coût RH'!$I$13)+(F103*'références coût RH'!$B$14),
IF(I103="",(C103*'références coût RH'!$B$11)+(D103*'références coût RH'!$B$12)+(E103*'références coût RH'!$B$13)+(F103*'références coût RH'!$B$14))))))))))</f>
        <v>46000</v>
      </c>
      <c r="K103" s="26"/>
      <c r="L103" s="26"/>
      <c r="M103" s="26">
        <f>Tableau22[[#This Row],[montant estimé 012]]+Tableau22[[#This Row],[Montant estimé 011 et 65]]+Tableau22[[#This Row],[Montant estimé recettes]]</f>
        <v>46000</v>
      </c>
      <c r="N103" s="49">
        <v>2023</v>
      </c>
      <c r="O103" s="13" t="s">
        <v>114</v>
      </c>
      <c r="P103" s="56"/>
      <c r="Q103" s="56"/>
      <c r="R103" s="13"/>
      <c r="S103" s="73">
        <f>IF($S$2=N103,IF(O103="janvier",C103,C103*(13-MATCH(O103,'références '!$L$4:$L$15,0))/12),IF($S$2=P103,-C103*(13-MATCH(Q103,'références '!$L$4:$L$15,0))/12,IF($S$2=P103+1,-Q103,IF($S$2&gt;=N103,IF(SUM(O103:P103)=0,0,C103-Q103),0))))</f>
        <v>0</v>
      </c>
      <c r="T103" s="73">
        <f>IF($S$2=N103,IF(O103="janvier",D103,D103*(13-MATCH(O103,'références '!$L$4:$L$15,0))/12),IF($S$2=P103,-D103*(13-MATCH(Q103,'références '!$L$4:$L$15,0))/12,IF($S$2=P103+1,-Q103,IF($S$2&gt;=N103,IF(SUM(O103:P103)=0,0,D103-Q103),0))))</f>
        <v>0</v>
      </c>
      <c r="U103" s="73">
        <f>IF($S$2=N103,IF(O103="janvier",E103,E103*(13-MATCH(O103,'références '!$L$4:$L$15,0))/12),IF($S$2=P103,-E103*(13-MATCH(Q103,'références '!$L$4:$L$15,0))/12,IF($S$2=P103+1,-Q103,IF($S$2&gt;=N103,IF(SUM(O103:P103)=0,0,E103-Q103),0))))</f>
        <v>0</v>
      </c>
      <c r="V103" s="73">
        <f>IF($S$2=N103,IF(O103="janvier",F103,F103*(13-MATCH(O103,'références '!$L$4:$L$15,0))/12),IF($S$2=P103,-F103*(13-MATCH(Q103,'références '!$L$4:$L$15,0))/12,IF($S$2=P103+1,-Q103,IF($S$2&gt;=N103,IF(SUM(O103:P103)=0,0,F103-Q103),0))))</f>
        <v>0</v>
      </c>
      <c r="W103" s="73">
        <f>SUM(S103:V103)</f>
        <v>0</v>
      </c>
      <c r="X103" s="70">
        <f>Tableau22[[#This Row],[nb postes A 2021]]</f>
        <v>0</v>
      </c>
      <c r="Y103" s="70">
        <f>Tableau22[[#This Row],[nb postes B 2021]]</f>
        <v>0</v>
      </c>
      <c r="Z103" s="70">
        <f>Tableau22[[#This Row],[nb postes C 2021]]</f>
        <v>0</v>
      </c>
      <c r="AA103" s="70">
        <f>Tableau22[[#This Row],[nb postes apprentis 2021]]</f>
        <v>0</v>
      </c>
      <c r="AB103" s="70">
        <f>SUM(Tableau22[[#This Row],[nb postes A cumul 2021]:[nb postes apprentis cumul 2021]])</f>
        <v>0</v>
      </c>
      <c r="AC103" s="75">
        <f>IF($S$2=N103,IF(O103="janvier",M103,M103*(13-MATCH(O103,'références '!$L$4:$L$15,0))/12),IF($S$2=P103,-M103*(13-MATCH(Q103,'références '!$L$4:$L$15,0))/12,IF($S$2=P103+1,-Q103,IF($S$2&gt;=N103,IF(SUM(O103:P103)=0,0,M103-Q103),0))))</f>
        <v>0</v>
      </c>
      <c r="AD103" s="75">
        <f>Tableau22[[#This Row],[montant DM 2021]]</f>
        <v>0</v>
      </c>
      <c r="AE103" s="73">
        <f>IF($AE$2=N103,IF(O103="janvier",C103,C103*(13-MATCH(O103,'références '!$L$4:$L$15,0))/12),IF($AE$2=P103,-C103*(13-MATCH(Q103,'références '!$L$4:$L$15,0))/12,IF($AE$2=P103+1,-Q103,IF($AE$2&gt;=N103,IF(SUM(O103:P103)=0,0,C103-X103),0))))</f>
        <v>0</v>
      </c>
      <c r="AF103" s="73">
        <f>IF($AE$2=N103,IF(O103="janvier",D103,D103*(13-MATCH(O103,'références '!$L$4:$L$15,0))/12),IF($AE$2=P103,-D103*(13-MATCH(Q103,'références '!$L$4:$L$15,0))/12,IF($AE$2=P103+1,-Q103,IF($AE$2&gt;=N103,IF(SUM(O103:P103)=0,0,D103-Y103),0))))</f>
        <v>0</v>
      </c>
      <c r="AG103" s="73">
        <f>IF($AE$2=N103,IF(O103="janvier",E103,E103*(13-MATCH(O103,'références '!$L$4:$L$15,0))/12),IF($AE$2=P103,-E103*(13-MATCH(Q103,'références '!$L$4:$L$15,0))/12,IF($AE$2=P103+1,-Q103,IF($AE$2&gt;=N103,IF(SUM(O103:P103)=0,0,E103-Z103),0))))</f>
        <v>0</v>
      </c>
      <c r="AH103" s="73">
        <f>IF($AE$2=N103,IF(O103="janvier",F103,F103*(13-MATCH(O103,'références '!$L$4:$L$15,0))/12),IF($AE$2=P103,-F103*(13-MATCH(Q103,'références '!$L$4:$L$15,0))/12,IF($AE$2=P103+1,-Q103,IF($AE$2&gt;=N103,IF(SUM(O103:P103)=0,0,F103-AA103),0))))</f>
        <v>0</v>
      </c>
      <c r="AI103" s="73">
        <f>SUM(AE103:AH103)</f>
        <v>0</v>
      </c>
      <c r="AJ103" s="70">
        <f>Tableau22[[#This Row],[nb postes A cumul 2021]]+Tableau22[[#This Row],[nb postes A 2022]]</f>
        <v>0</v>
      </c>
      <c r="AK103" s="70">
        <f>Tableau22[[#This Row],[nb postes B cumul 2021]]+Tableau22[[#This Row],[nb postes B 2022]]</f>
        <v>0</v>
      </c>
      <c r="AL103" s="70">
        <f>Tableau22[[#This Row],[nb postes C cumul 2021]]+Tableau22[[#This Row],[nb postes C 2022]]</f>
        <v>0</v>
      </c>
      <c r="AM103" s="70">
        <f>Tableau22[[#This Row],[nb postes apprentis cumul 2021]]+Tableau22[[#This Row],[nb postes apprentis 2022]]</f>
        <v>0</v>
      </c>
      <c r="AN103" s="70">
        <f>SUM(Tableau22[[#This Row],[nb postes A cumul 2021]:[nb postes apprentis cumul 2021]])</f>
        <v>0</v>
      </c>
      <c r="AO103" s="75">
        <f>IF($S$2=N103,IF(O103="janvier",M103,M103*(13-MATCH(O103,'références '!$L$4:$L$15,0))/12),IF($S$2=P103,-M103*(13-MATCH(Q103,'références '!$L$4:$L$15,0))/12,IF($S$2=P103+1,-Q103,IF($S$2&gt;=N103,IF(SUM(O103:P103)=0,0,M103-AC103),0))))</f>
        <v>0</v>
      </c>
      <c r="AP103" s="75">
        <f>Tableau22[[#This Row],[montant cumulé 2021]]+Tableau22[[#This Row],[montant BP 2022]]</f>
        <v>0</v>
      </c>
      <c r="AQ103" s="73" t="e">
        <f>IF($S$2=#REF!,IF(#REF!="janvier",R103,R103*(13-MATCH(#REF!,'références '!$L$4:$L$15,0))/12),IF($S$2=#REF!,-R103*(13-MATCH(#REF!,'références '!$L$4:$L$15,0))/12,IF($S$2=#REF!+1,-#REF!,IF($S$2&gt;=#REF!,IF(SUM(#REF!)=0,0,R103-#REF!),0))))</f>
        <v>#REF!</v>
      </c>
      <c r="AR1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3" s="73" t="e">
        <f>SUM(AQ103:AT103)</f>
        <v>#REF!</v>
      </c>
      <c r="AV103" s="70"/>
      <c r="AW103" s="70"/>
      <c r="AX103" s="70"/>
      <c r="AY103" s="70"/>
      <c r="AZ103" s="70">
        <f>SUM(Tableau22[[#This Row],[nb postes A cumul 2021]:[nb postes apprentis cumul 2021]])</f>
        <v>0</v>
      </c>
      <c r="BA10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3" s="75">
        <f>Tableau22[[#This Row],[montant DM 2021]]</f>
        <v>0</v>
      </c>
      <c r="BC103" s="73">
        <f>IF($S$2=T103,IF(U103="janvier",#REF!,#REF!*(13-MATCH(U103,'références '!$L$4:$L$15,0))/12),IF($S$2=V103,-#REF!*(13-MATCH(W103,'références '!$L$4:$L$15,0))/12,IF($S$2=V103+1,-W103,IF($S$2&gt;=T103,IF(SUM(U103:V103)=0,0,#REF!-W103),0))))</f>
        <v>0</v>
      </c>
      <c r="BD103" s="73">
        <f>IF($S$2=T103,IF(U103="janvier",#REF!,#REF!*(13-MATCH(U103,'références '!$L$4:$L$15,0))/12),IF($S$2=V103,-#REF!*(13-MATCH(W103,'références '!$L$4:$L$15,0))/12,IF($S$2=V103+1,-W103,IF($S$2&gt;=T103,IF(SUM(U103:V103)=0,0,#REF!-W103),0))))</f>
        <v>0</v>
      </c>
      <c r="BE103" s="73">
        <f>IF($S$2=T103,IF(U103="janvier",#REF!,#REF!*(13-MATCH(U103,'références '!$L$4:$L$15,0))/12),IF($S$2=V103,-#REF!*(13-MATCH(W103,'références '!$L$4:$L$15,0))/12,IF($S$2=V103+1,-W103,IF($S$2&gt;=T103,IF(SUM(U103:V103)=0,0,#REF!-W103),0))))</f>
        <v>0</v>
      </c>
      <c r="BF103" s="73">
        <f>IF($S$2=T103,IF(U103="janvier",#REF!,#REF!*(13-MATCH(U103,'références '!$L$4:$L$15,0))/12),IF($S$2=V103,-#REF!*(13-MATCH(W103,'références '!$L$4:$L$15,0))/12,IF($S$2=V103+1,-W103,IF($S$2&gt;=T103,IF(SUM(U103:V103)=0,0,#REF!-W103),0))))</f>
        <v>0</v>
      </c>
      <c r="BG103" s="73">
        <f>SUM(BC103:BF103)</f>
        <v>0</v>
      </c>
      <c r="BH103" s="70"/>
      <c r="BI103" s="70"/>
      <c r="BJ103" s="70"/>
      <c r="BK103" s="70"/>
      <c r="BL103" s="70">
        <f>SUM(Tableau22[[#This Row],[nb postes A cumul 2021]:[nb postes apprentis cumul 2021]])</f>
        <v>0</v>
      </c>
      <c r="BM103" s="75">
        <f>IF($S$2=T103,IF(U103="janvier",#REF!,#REF!*(13-MATCH(U103,'références '!$L$4:$L$15,0))/12),IF($S$2=V103,-#REF!*(13-MATCH(W103,'références '!$L$4:$L$15,0))/12,IF($S$2=V103+1,-W103,IF($S$2&gt;=T103,IF(SUM(U103:V103)=0,0,#REF!-W103),0))))</f>
        <v>0</v>
      </c>
      <c r="BN103" s="75">
        <f>Tableau22[[#This Row],[montant DM 2021]]</f>
        <v>0</v>
      </c>
      <c r="BO103" s="73">
        <f>IF($S$2=AF103,IF(AG103="janvier",#REF!,#REF!*(13-MATCH(AG103,'références '!$L$4:$L$15,0))/12),IF($S$2=AH103,-#REF!*(13-MATCH(AI103,'références '!$L$4:$L$15,0))/12,IF($S$2=AH103+1,-AI103,IF($S$2&gt;=AF103,IF(SUM(AG103:AH103)=0,0,#REF!-AI103),0))))</f>
        <v>0</v>
      </c>
      <c r="BP103" s="73">
        <f>IF($S$2=AF103,IF(AG103="janvier",#REF!,#REF!*(13-MATCH(AG103,'références '!$L$4:$L$15,0))/12),IF($S$2=AH103,-#REF!*(13-MATCH(AI103,'références '!$L$4:$L$15,0))/12,IF($S$2=AH103+1,-AI103,IF($S$2&gt;=AF103,IF(SUM(AG103:AH103)=0,0,#REF!-AI103),0))))</f>
        <v>0</v>
      </c>
      <c r="BQ103" s="73">
        <f>IF($S$2=AF103,IF(AG103="janvier",#REF!,#REF!*(13-MATCH(AG103,'références '!$L$4:$L$15,0))/12),IF($S$2=AH103,-#REF!*(13-MATCH(AI103,'références '!$L$4:$L$15,0))/12,IF($S$2=AH103+1,-AI103,IF($S$2&gt;=AF103,IF(SUM(AG103:AH103)=0,0,#REF!-AI103),0))))</f>
        <v>0</v>
      </c>
      <c r="BR103" s="73">
        <f>IF($S$2=AF103,IF(AG103="janvier",#REF!,#REF!*(13-MATCH(AG103,'références '!$L$4:$L$15,0))/12),IF($S$2=AH103,-#REF!*(13-MATCH(AI103,'références '!$L$4:$L$15,0))/12,IF($S$2=AH103+1,-AI103,IF($S$2&gt;=AF103,IF(SUM(AG103:AH103)=0,0,#REF!-AI103),0))))</f>
        <v>0</v>
      </c>
      <c r="BS103" s="73">
        <f>SUM(BO103:BR103)</f>
        <v>0</v>
      </c>
      <c r="BT103" s="70"/>
      <c r="BU103" s="70"/>
      <c r="BV103" s="70"/>
      <c r="BW103" s="70"/>
      <c r="BX103" s="70">
        <f>SUM(Tableau22[[#This Row],[nb postes A cumul 2021]:[nb postes apprentis cumul 2021]])</f>
        <v>0</v>
      </c>
      <c r="BY103" s="75">
        <f>IF($S$2=AF103,IF(AG103="janvier",Z103,Z103*(13-MATCH(AG103,'références '!$L$4:$L$15,0))/12),IF($S$2=AH103,-Z103*(13-MATCH(AI103,'références '!$L$4:$L$15,0))/12,IF($S$2=AH103+1,-AI103,IF($S$2&gt;=AF103,IF(SUM(AG103:AH103)=0,0,Z103-AI103),0))))</f>
        <v>0</v>
      </c>
      <c r="BZ103" s="75">
        <f>Tableau22[[#This Row],[montant DM 2021]]</f>
        <v>0</v>
      </c>
      <c r="CA103" s="73" t="e">
        <f>IF($S$2=AR103,IF(AS103="janvier",X103,X103*(13-MATCH(AS103,'références '!$L$4:$L$15,0))/12),IF($S$2=AT103,-X103*(13-MATCH(AU103,'références '!$L$4:$L$15,0))/12,IF($S$2=AT103+1,-AU103,IF($S$2&gt;=AR103,IF(SUM(AS103:AT103)=0,0,X103-AU103),0))))</f>
        <v>#REF!</v>
      </c>
      <c r="CB103" s="73" t="e">
        <f>IF($S$2=AR103,IF(AS103="janvier",Y103,Y103*(13-MATCH(AS103,'références '!$L$4:$L$15,0))/12),IF($S$2=AT103,-Y103*(13-MATCH(AU103,'références '!$L$4:$L$15,0))/12,IF($S$2=AT103+1,-AU103,IF($S$2&gt;=AR103,IF(SUM(AS103:AT103)=0,0,Y103-AU103),0))))</f>
        <v>#REF!</v>
      </c>
      <c r="CC103" s="73" t="e">
        <f>IF($S$2=AR103,IF(AS103="janvier",Z103,Z103*(13-MATCH(AS103,'références '!$L$4:$L$15,0))/12),IF($S$2=AT103,-Z103*(13-MATCH(AU103,'références '!$L$4:$L$15,0))/12,IF($S$2=AT103+1,-AU103,IF($S$2&gt;=AR103,IF(SUM(AS103:AT103)=0,0,Z103-AU103),0))))</f>
        <v>#REF!</v>
      </c>
      <c r="CD103" s="73" t="e">
        <f>IF($S$2=AR103,IF(AS103="janvier",AA103,AA103*(13-MATCH(AS103,'références '!$L$4:$L$15,0))/12),IF($S$2=AT103,-AA103*(13-MATCH(AU103,'références '!$L$4:$L$15,0))/12,IF($S$2=AT103+1,-AU103,IF($S$2&gt;=AR103,IF(SUM(AS103:AT103)=0,0,AA103-AU103),0))))</f>
        <v>#REF!</v>
      </c>
      <c r="CE103" s="73" t="e">
        <f>SUM(CA103:CD103)</f>
        <v>#REF!</v>
      </c>
      <c r="CF103" s="70"/>
      <c r="CG103" s="70"/>
      <c r="CH103" s="70"/>
      <c r="CI103" s="70"/>
      <c r="CJ103" s="70">
        <f>SUM(Tableau22[[#This Row],[nb postes A cumul 2021]:[nb postes apprentis cumul 2021]])</f>
        <v>0</v>
      </c>
      <c r="CK103" s="75" t="e">
        <f>IF($S$2=AR103,IF(AS103="janvier",AL103,AL103*(13-MATCH(AS103,'références '!$L$4:$L$15,0))/12),IF($S$2=AT103,-AL103*(13-MATCH(AU103,'références '!$L$4:$L$15,0))/12,IF($S$2=AT103+1,-AU103,IF($S$2&gt;=AR103,IF(SUM(AS103:AT103)=0,0,AL103-AU103),0))))</f>
        <v>#REF!</v>
      </c>
      <c r="CL103" s="75">
        <f>Tableau22[[#This Row],[montant DM 2021]]</f>
        <v>0</v>
      </c>
      <c r="CM103" s="73">
        <f>IF($S$2=BD103,IF(BE103="janvier",AJ103,AJ103*(13-MATCH(BE103,'références '!$L$4:$L$15,0))/12),IF($S$2=BF103,-AJ103*(13-MATCH(BG103,'références '!$L$4:$L$15,0))/12,IF($S$2=BF103+1,-BG103,IF($S$2&gt;=BD103,IF(SUM(BE103:BF103)=0,0,AJ103-BG103),0))))</f>
        <v>0</v>
      </c>
      <c r="CN103" s="73">
        <f>IF($S$2=BD103,IF(BE103="janvier",AK103,AK103*(13-MATCH(BE103,'références '!$L$4:$L$15,0))/12),IF($S$2=BF103,-AK103*(13-MATCH(BG103,'références '!$L$4:$L$15,0))/12,IF($S$2=BF103+1,-BG103,IF($S$2&gt;=BD103,IF(SUM(BE103:BF103)=0,0,AK103-BG103),0))))</f>
        <v>0</v>
      </c>
      <c r="CO103" s="73">
        <f>IF($S$2=BD103,IF(BE103="janvier",AL103,AL103*(13-MATCH(BE103,'références '!$L$4:$L$15,0))/12),IF($S$2=BF103,-AL103*(13-MATCH(BG103,'références '!$L$4:$L$15,0))/12,IF($S$2=BF103+1,-BG103,IF($S$2&gt;=BD103,IF(SUM(BE103:BF103)=0,0,AL103-BG103),0))))</f>
        <v>0</v>
      </c>
      <c r="CP103" s="73">
        <f>IF($S$2=BD103,IF(BE103="janvier",AM103,AM103*(13-MATCH(BE103,'références '!$L$4:$L$15,0))/12),IF($S$2=BF103,-AM103*(13-MATCH(BG103,'références '!$L$4:$L$15,0))/12,IF($S$2=BF103+1,-BG103,IF($S$2&gt;=BD103,IF(SUM(BE103:BF103)=0,0,AM103-BG103),0))))</f>
        <v>0</v>
      </c>
      <c r="CQ103" s="73">
        <f>SUM(CM103:CP103)</f>
        <v>0</v>
      </c>
      <c r="CR103" s="70"/>
      <c r="CS103" s="70"/>
      <c r="CT103" s="70"/>
      <c r="CU103" s="70"/>
      <c r="CV103" s="70">
        <f>SUM(Tableau22[[#This Row],[nb postes A cumul 2021]:[nb postes apprentis cumul 2021]])</f>
        <v>0</v>
      </c>
      <c r="CW103" s="75">
        <f>IF($S$2=BD103,IF(BE103="janvier",AX103,AX103*(13-MATCH(BE103,'références '!$L$4:$L$15,0))/12),IF($S$2=BF103,-AX103*(13-MATCH(BG103,'références '!$L$4:$L$15,0))/12,IF($S$2=BF103+1,-BG103,IF($S$2&gt;=BD103,IF(SUM(BE103:BF103)=0,0,AX103-BG103),0))))</f>
        <v>0</v>
      </c>
      <c r="CX103" s="75">
        <f>Tableau22[[#This Row],[montant DM 2021]]</f>
        <v>0</v>
      </c>
    </row>
    <row r="104" spans="1:102" x14ac:dyDescent="0.25">
      <c r="A104" s="13"/>
      <c r="B104" s="13" t="s">
        <v>91</v>
      </c>
      <c r="C104" s="25"/>
      <c r="D104" s="25">
        <v>1</v>
      </c>
      <c r="E104" s="25"/>
      <c r="F104" s="25"/>
      <c r="G104" s="25">
        <f>SUM(C104:F104)</f>
        <v>1</v>
      </c>
      <c r="H104" s="18" t="s">
        <v>81</v>
      </c>
      <c r="I104" s="13" t="s">
        <v>76</v>
      </c>
      <c r="J104" s="26">
        <f>IF(H104="titulaire",IF(I104="technique",(C104*'références coût RH'!$C$2)+(D104*'références coût RH'!$C$3)+(E104*'références coût RH'!$C$4)+(F104*'références coût RH'!$B$5),
IF(I104="administrative",(C104*'références coût RH'!$D$2)+(D104*'références coût RH'!$D$3)+(E104*'références coût RH'!$D$4)+(F104*'références coût RH'!$B$5),
IF(I104="sanitaire",(C104*'références coût RH'!$E$2)+(D104*'références coût RH'!$E$3)+(E104*'références coût RH'!$E$4)+(F104*'références coût RH'!$B$5),
IF(I104="culturelle",(C104*'références coût RH'!$F$2)+(D104*'références coût RH'!$F$3)+(E104*'références coût RH'!$F$4)+(F104*'références coût RH'!$B$5),
IF(I104="sportive",(C104*'références coût RH'!$G$2)+(D104*'références coût RH'!$G$3)+(E104*'références coût RH'!$G$4)+(F104*'références coût RH'!$B$5),
IF(I104="animation",(C104*'références coût RH'!$H$2)+(D104*'références coût RH'!$H$3)+(E104*'références coût RH'!$H$4)+(F104*'références coût RH'!$B$5),
IF(I104="PM",(C104*'références coût RH'!$I$2)+(D104*'références coût RH'!$I$3)+(E104*'références coût RH'!$I$4)+(F104*'références coût RH'!$B$5),
IF(I104="",(C104*'références coût RH'!$B$2)+(D104*'références coût RH'!$B$3)+(E104*'références coût RH'!$B$4)+(F104*'références coût RH'!$B$5))))))))),
IF(I104="technique",(C104*'références coût RH'!$C$11)+(D104*'références coût RH'!$C$12)+(E104*'références coût RH'!$C$13)+(F104*'références coût RH'!$B$14),
IF(I104="administrative",(C104*'références coût RH'!$D$11)+(D104*'références coût RH'!$D$12)+(E104*'références coût RH'!$D$13)+(F104*'références coût RH'!$B$14),
IF(I104="sanitaire",(C104*'références coût RH'!$E$11)+(D104*'références coût RH'!$E$12)+(E104*'références coût RH'!$E$13)+(F104*'références coût RH'!$B$14),
IF(I104="culturelle",(C104*'références coût RH'!$F$11)+(D104*'références coût RH'!$F$12)+(E104*'références coût RH'!$F$13)+(F104*'références coût RH'!$B$14),
IF(I104="sportive",(C104*'références coût RH'!$BH$21)+(D104*'références coût RH'!$BH$22)+(E104*'références coût RH'!$BH$23)+(F104*'références coût RH'!$B$14),
IF(I104="animation",(C104*'références coût RH'!$H$11)+(D104*'références coût RH'!$H$12)+(E104*'références coût RH'!$H$13)+(F104*'références coût RH'!$B$14),
IF(I104="PM",(C104*'références coût RH'!$I$11)+(D104*'références coût RH'!$I$12)+(E104*'références coût RH'!$I$13)+(F104*'références coût RH'!$B$14),
IF(I104="",(C104*'références coût RH'!$B$11)+(D104*'références coût RH'!$B$12)+(E104*'références coût RH'!$B$13)+(F104*'références coût RH'!$B$14))))))))))</f>
        <v>46000</v>
      </c>
      <c r="K104" s="26"/>
      <c r="L104" s="26"/>
      <c r="M104" s="26">
        <f>Tableau22[[#This Row],[montant estimé 012]]+Tableau22[[#This Row],[Montant estimé 011 et 65]]+Tableau22[[#This Row],[Montant estimé recettes]]</f>
        <v>46000</v>
      </c>
      <c r="N104" s="49">
        <v>2024</v>
      </c>
      <c r="O104" s="13" t="s">
        <v>114</v>
      </c>
      <c r="P104" s="56"/>
      <c r="Q104" s="56"/>
      <c r="R104" s="13"/>
      <c r="S104" s="73">
        <f>IF($S$2=N104,IF(O104="janvier",C104,C104*(13-MATCH(O104,'références '!$L$4:$L$15,0))/12),IF($S$2=P104,-C104*(13-MATCH(Q104,'références '!$L$4:$L$15,0))/12,IF($S$2=P104+1,-Q104,IF($S$2&gt;=N104,IF(SUM(O104:P104)=0,0,C104-Q104),0))))</f>
        <v>0</v>
      </c>
      <c r="T104" s="73">
        <f>IF($S$2=N104,IF(O104="janvier",D104,D104*(13-MATCH(O104,'références '!$L$4:$L$15,0))/12),IF($S$2=P104,-D104*(13-MATCH(Q104,'références '!$L$4:$L$15,0))/12,IF($S$2=P104+1,-Q104,IF($S$2&gt;=N104,IF(SUM(O104:P104)=0,0,D104-Q104),0))))</f>
        <v>0</v>
      </c>
      <c r="U104" s="73">
        <f>IF($S$2=N104,IF(O104="janvier",E104,E104*(13-MATCH(O104,'références '!$L$4:$L$15,0))/12),IF($S$2=P104,-E104*(13-MATCH(Q104,'références '!$L$4:$L$15,0))/12,IF($S$2=P104+1,-Q104,IF($S$2&gt;=N104,IF(SUM(O104:P104)=0,0,E104-Q104),0))))</f>
        <v>0</v>
      </c>
      <c r="V104" s="73">
        <f>IF($S$2=N104,IF(O104="janvier",F104,F104*(13-MATCH(O104,'références '!$L$4:$L$15,0))/12),IF($S$2=P104,-F104*(13-MATCH(Q104,'références '!$L$4:$L$15,0))/12,IF($S$2=P104+1,-Q104,IF($S$2&gt;=N104,IF(SUM(O104:P104)=0,0,F104-Q104),0))))</f>
        <v>0</v>
      </c>
      <c r="W104" s="73">
        <f>SUM(S104:V104)</f>
        <v>0</v>
      </c>
      <c r="X104" s="70">
        <f>Tableau22[[#This Row],[nb postes A 2021]]</f>
        <v>0</v>
      </c>
      <c r="Y104" s="70">
        <f>Tableau22[[#This Row],[nb postes B 2021]]</f>
        <v>0</v>
      </c>
      <c r="Z104" s="70">
        <f>Tableau22[[#This Row],[nb postes C 2021]]</f>
        <v>0</v>
      </c>
      <c r="AA104" s="70">
        <f>Tableau22[[#This Row],[nb postes apprentis 2021]]</f>
        <v>0</v>
      </c>
      <c r="AB104" s="70">
        <f>SUM(Tableau22[[#This Row],[nb postes A cumul 2021]:[nb postes apprentis cumul 2021]])</f>
        <v>0</v>
      </c>
      <c r="AC104" s="75">
        <f>IF($S$2=N104,IF(O104="janvier",M104,M104*(13-MATCH(O104,'références '!$L$4:$L$15,0))/12),IF($S$2=P104,-M104*(13-MATCH(Q104,'références '!$L$4:$L$15,0))/12,IF($S$2=P104+1,-Q104,IF($S$2&gt;=N104,IF(SUM(O104:P104)=0,0,M104-Q104),0))))</f>
        <v>0</v>
      </c>
      <c r="AD104" s="75">
        <f>Tableau22[[#This Row],[montant DM 2021]]</f>
        <v>0</v>
      </c>
      <c r="AE104" s="73">
        <f>IF($AE$2=N104,IF(O104="janvier",C104,C104*(13-MATCH(O104,'références '!$L$4:$L$15,0))/12),IF($AE$2=P104,-C104*(13-MATCH(Q104,'références '!$L$4:$L$15,0))/12,IF($AE$2=P104+1,-Q104,IF($AE$2&gt;=N104,IF(SUM(O104:P104)=0,0,C104-X104),0))))</f>
        <v>0</v>
      </c>
      <c r="AF104" s="73">
        <f>IF($AE$2=N104,IF(O104="janvier",D104,D104*(13-MATCH(O104,'références '!$L$4:$L$15,0))/12),IF($AE$2=P104,-D104*(13-MATCH(Q104,'références '!$L$4:$L$15,0))/12,IF($AE$2=P104+1,-Q104,IF($AE$2&gt;=N104,IF(SUM(O104:P104)=0,0,D104-Y104),0))))</f>
        <v>0</v>
      </c>
      <c r="AG104" s="73">
        <f>IF($AE$2=N104,IF(O104="janvier",E104,E104*(13-MATCH(O104,'références '!$L$4:$L$15,0))/12),IF($AE$2=P104,-E104*(13-MATCH(Q104,'références '!$L$4:$L$15,0))/12,IF($AE$2=P104+1,-Q104,IF($AE$2&gt;=N104,IF(SUM(O104:P104)=0,0,E104-Z104),0))))</f>
        <v>0</v>
      </c>
      <c r="AH104" s="73">
        <f>IF($AE$2=N104,IF(O104="janvier",F104,F104*(13-MATCH(O104,'références '!$L$4:$L$15,0))/12),IF($AE$2=P104,-F104*(13-MATCH(Q104,'références '!$L$4:$L$15,0))/12,IF($AE$2=P104+1,-Q104,IF($AE$2&gt;=N104,IF(SUM(O104:P104)=0,0,F104-AA104),0))))</f>
        <v>0</v>
      </c>
      <c r="AI104" s="73">
        <f>SUM(AE104:AH104)</f>
        <v>0</v>
      </c>
      <c r="AJ104" s="70">
        <f>Tableau22[[#This Row],[nb postes A cumul 2021]]+Tableau22[[#This Row],[nb postes A 2022]]</f>
        <v>0</v>
      </c>
      <c r="AK104" s="70">
        <f>Tableau22[[#This Row],[nb postes B cumul 2021]]+Tableau22[[#This Row],[nb postes B 2022]]</f>
        <v>0</v>
      </c>
      <c r="AL104" s="70">
        <f>Tableau22[[#This Row],[nb postes C cumul 2021]]+Tableau22[[#This Row],[nb postes C 2022]]</f>
        <v>0</v>
      </c>
      <c r="AM104" s="70">
        <f>Tableau22[[#This Row],[nb postes apprentis cumul 2021]]+Tableau22[[#This Row],[nb postes apprentis 2022]]</f>
        <v>0</v>
      </c>
      <c r="AN104" s="70">
        <f>SUM(Tableau22[[#This Row],[nb postes A cumul 2021]:[nb postes apprentis cumul 2021]])</f>
        <v>0</v>
      </c>
      <c r="AO104" s="75">
        <f>IF($S$2=N104,IF(O104="janvier",M104,M104*(13-MATCH(O104,'références '!$L$4:$L$15,0))/12),IF($S$2=P104,-M104*(13-MATCH(Q104,'références '!$L$4:$L$15,0))/12,IF($S$2=P104+1,-Q104,IF($S$2&gt;=N104,IF(SUM(O104:P104)=0,0,M104-AC104),0))))</f>
        <v>0</v>
      </c>
      <c r="AP104" s="75">
        <f>Tableau22[[#This Row],[montant cumulé 2021]]+Tableau22[[#This Row],[montant BP 2022]]</f>
        <v>0</v>
      </c>
      <c r="AQ104" s="73" t="e">
        <f>IF($S$2=#REF!,IF(#REF!="janvier",R104,R104*(13-MATCH(#REF!,'références '!$L$4:$L$15,0))/12),IF($S$2=#REF!,-R104*(13-MATCH(#REF!,'références '!$L$4:$L$15,0))/12,IF($S$2=#REF!+1,-#REF!,IF($S$2&gt;=#REF!,IF(SUM(#REF!)=0,0,R104-#REF!),0))))</f>
        <v>#REF!</v>
      </c>
      <c r="AR1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4" s="73" t="e">
        <f>SUM(AQ104:AT104)</f>
        <v>#REF!</v>
      </c>
      <c r="AV104" s="70"/>
      <c r="AW104" s="70"/>
      <c r="AX104" s="70"/>
      <c r="AY104" s="70"/>
      <c r="AZ104" s="70">
        <f>SUM(Tableau22[[#This Row],[nb postes A cumul 2021]:[nb postes apprentis cumul 2021]])</f>
        <v>0</v>
      </c>
      <c r="BA10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4" s="75">
        <f>Tableau22[[#This Row],[montant DM 2021]]</f>
        <v>0</v>
      </c>
      <c r="BC104" s="73">
        <f>IF($S$2=T104,IF(U104="janvier",#REF!,#REF!*(13-MATCH(U104,'références '!$L$4:$L$15,0))/12),IF($S$2=V104,-#REF!*(13-MATCH(W104,'références '!$L$4:$L$15,0))/12,IF($S$2=V104+1,-W104,IF($S$2&gt;=T104,IF(SUM(U104:V104)=0,0,#REF!-W104),0))))</f>
        <v>0</v>
      </c>
      <c r="BD104" s="73">
        <f>IF($S$2=T104,IF(U104="janvier",#REF!,#REF!*(13-MATCH(U104,'références '!$L$4:$L$15,0))/12),IF($S$2=V104,-#REF!*(13-MATCH(W104,'références '!$L$4:$L$15,0))/12,IF($S$2=V104+1,-W104,IF($S$2&gt;=T104,IF(SUM(U104:V104)=0,0,#REF!-W104),0))))</f>
        <v>0</v>
      </c>
      <c r="BE104" s="73">
        <f>IF($S$2=T104,IF(U104="janvier",#REF!,#REF!*(13-MATCH(U104,'références '!$L$4:$L$15,0))/12),IF($S$2=V104,-#REF!*(13-MATCH(W104,'références '!$L$4:$L$15,0))/12,IF($S$2=V104+1,-W104,IF($S$2&gt;=T104,IF(SUM(U104:V104)=0,0,#REF!-W104),0))))</f>
        <v>0</v>
      </c>
      <c r="BF104" s="73">
        <f>IF($S$2=T104,IF(U104="janvier",#REF!,#REF!*(13-MATCH(U104,'références '!$L$4:$L$15,0))/12),IF($S$2=V104,-#REF!*(13-MATCH(W104,'références '!$L$4:$L$15,0))/12,IF($S$2=V104+1,-W104,IF($S$2&gt;=T104,IF(SUM(U104:V104)=0,0,#REF!-W104),0))))</f>
        <v>0</v>
      </c>
      <c r="BG104" s="73">
        <f>SUM(BC104:BF104)</f>
        <v>0</v>
      </c>
      <c r="BH104" s="70"/>
      <c r="BI104" s="70"/>
      <c r="BJ104" s="70"/>
      <c r="BK104" s="70"/>
      <c r="BL104" s="70">
        <f>SUM(Tableau22[[#This Row],[nb postes A cumul 2021]:[nb postes apprentis cumul 2021]])</f>
        <v>0</v>
      </c>
      <c r="BM104" s="75">
        <f>IF($S$2=T104,IF(U104="janvier",#REF!,#REF!*(13-MATCH(U104,'références '!$L$4:$L$15,0))/12),IF($S$2=V104,-#REF!*(13-MATCH(W104,'références '!$L$4:$L$15,0))/12,IF($S$2=V104+1,-W104,IF($S$2&gt;=T104,IF(SUM(U104:V104)=0,0,#REF!-W104),0))))</f>
        <v>0</v>
      </c>
      <c r="BN104" s="75">
        <f>Tableau22[[#This Row],[montant DM 2021]]</f>
        <v>0</v>
      </c>
      <c r="BO104" s="73">
        <f>IF($S$2=AF104,IF(AG104="janvier",#REF!,#REF!*(13-MATCH(AG104,'références '!$L$4:$L$15,0))/12),IF($S$2=AH104,-#REF!*(13-MATCH(AI104,'références '!$L$4:$L$15,0))/12,IF($S$2=AH104+1,-AI104,IF($S$2&gt;=AF104,IF(SUM(AG104:AH104)=0,0,#REF!-AI104),0))))</f>
        <v>0</v>
      </c>
      <c r="BP104" s="73">
        <f>IF($S$2=AF104,IF(AG104="janvier",#REF!,#REF!*(13-MATCH(AG104,'références '!$L$4:$L$15,0))/12),IF($S$2=AH104,-#REF!*(13-MATCH(AI104,'références '!$L$4:$L$15,0))/12,IF($S$2=AH104+1,-AI104,IF($S$2&gt;=AF104,IF(SUM(AG104:AH104)=0,0,#REF!-AI104),0))))</f>
        <v>0</v>
      </c>
      <c r="BQ104" s="73">
        <f>IF($S$2=AF104,IF(AG104="janvier",#REF!,#REF!*(13-MATCH(AG104,'références '!$L$4:$L$15,0))/12),IF($S$2=AH104,-#REF!*(13-MATCH(AI104,'références '!$L$4:$L$15,0))/12,IF($S$2=AH104+1,-AI104,IF($S$2&gt;=AF104,IF(SUM(AG104:AH104)=0,0,#REF!-AI104),0))))</f>
        <v>0</v>
      </c>
      <c r="BR104" s="73">
        <f>IF($S$2=AF104,IF(AG104="janvier",#REF!,#REF!*(13-MATCH(AG104,'références '!$L$4:$L$15,0))/12),IF($S$2=AH104,-#REF!*(13-MATCH(AI104,'références '!$L$4:$L$15,0))/12,IF($S$2=AH104+1,-AI104,IF($S$2&gt;=AF104,IF(SUM(AG104:AH104)=0,0,#REF!-AI104),0))))</f>
        <v>0</v>
      </c>
      <c r="BS104" s="73">
        <f>SUM(BO104:BR104)</f>
        <v>0</v>
      </c>
      <c r="BT104" s="70"/>
      <c r="BU104" s="70"/>
      <c r="BV104" s="70"/>
      <c r="BW104" s="70"/>
      <c r="BX104" s="70">
        <f>SUM(Tableau22[[#This Row],[nb postes A cumul 2021]:[nb postes apprentis cumul 2021]])</f>
        <v>0</v>
      </c>
      <c r="BY104" s="75">
        <f>IF($S$2=AF104,IF(AG104="janvier",Z104,Z104*(13-MATCH(AG104,'références '!$L$4:$L$15,0))/12),IF($S$2=AH104,-Z104*(13-MATCH(AI104,'références '!$L$4:$L$15,0))/12,IF($S$2=AH104+1,-AI104,IF($S$2&gt;=AF104,IF(SUM(AG104:AH104)=0,0,Z104-AI104),0))))</f>
        <v>0</v>
      </c>
      <c r="BZ104" s="75">
        <f>Tableau22[[#This Row],[montant DM 2021]]</f>
        <v>0</v>
      </c>
      <c r="CA104" s="73" t="e">
        <f>IF($S$2=AR104,IF(AS104="janvier",X104,X104*(13-MATCH(AS104,'références '!$L$4:$L$15,0))/12),IF($S$2=AT104,-X104*(13-MATCH(AU104,'références '!$L$4:$L$15,0))/12,IF($S$2=AT104+1,-AU104,IF($S$2&gt;=AR104,IF(SUM(AS104:AT104)=0,0,X104-AU104),0))))</f>
        <v>#REF!</v>
      </c>
      <c r="CB104" s="73" t="e">
        <f>IF($S$2=AR104,IF(AS104="janvier",Y104,Y104*(13-MATCH(AS104,'références '!$L$4:$L$15,0))/12),IF($S$2=AT104,-Y104*(13-MATCH(AU104,'références '!$L$4:$L$15,0))/12,IF($S$2=AT104+1,-AU104,IF($S$2&gt;=AR104,IF(SUM(AS104:AT104)=0,0,Y104-AU104),0))))</f>
        <v>#REF!</v>
      </c>
      <c r="CC104" s="73" t="e">
        <f>IF($S$2=AR104,IF(AS104="janvier",Z104,Z104*(13-MATCH(AS104,'références '!$L$4:$L$15,0))/12),IF($S$2=AT104,-Z104*(13-MATCH(AU104,'références '!$L$4:$L$15,0))/12,IF($S$2=AT104+1,-AU104,IF($S$2&gt;=AR104,IF(SUM(AS104:AT104)=0,0,Z104-AU104),0))))</f>
        <v>#REF!</v>
      </c>
      <c r="CD104" s="73" t="e">
        <f>IF($S$2=AR104,IF(AS104="janvier",AA104,AA104*(13-MATCH(AS104,'références '!$L$4:$L$15,0))/12),IF($S$2=AT104,-AA104*(13-MATCH(AU104,'références '!$L$4:$L$15,0))/12,IF($S$2=AT104+1,-AU104,IF($S$2&gt;=AR104,IF(SUM(AS104:AT104)=0,0,AA104-AU104),0))))</f>
        <v>#REF!</v>
      </c>
      <c r="CE104" s="73" t="e">
        <f>SUM(CA104:CD104)</f>
        <v>#REF!</v>
      </c>
      <c r="CF104" s="70"/>
      <c r="CG104" s="70"/>
      <c r="CH104" s="70"/>
      <c r="CI104" s="70"/>
      <c r="CJ104" s="70">
        <f>SUM(Tableau22[[#This Row],[nb postes A cumul 2021]:[nb postes apprentis cumul 2021]])</f>
        <v>0</v>
      </c>
      <c r="CK104" s="75" t="e">
        <f>IF($S$2=AR104,IF(AS104="janvier",AL104,AL104*(13-MATCH(AS104,'références '!$L$4:$L$15,0))/12),IF($S$2=AT104,-AL104*(13-MATCH(AU104,'références '!$L$4:$L$15,0))/12,IF($S$2=AT104+1,-AU104,IF($S$2&gt;=AR104,IF(SUM(AS104:AT104)=0,0,AL104-AU104),0))))</f>
        <v>#REF!</v>
      </c>
      <c r="CL104" s="75">
        <f>Tableau22[[#This Row],[montant DM 2021]]</f>
        <v>0</v>
      </c>
      <c r="CM104" s="73">
        <f>IF($S$2=BD104,IF(BE104="janvier",AJ104,AJ104*(13-MATCH(BE104,'références '!$L$4:$L$15,0))/12),IF($S$2=BF104,-AJ104*(13-MATCH(BG104,'références '!$L$4:$L$15,0))/12,IF($S$2=BF104+1,-BG104,IF($S$2&gt;=BD104,IF(SUM(BE104:BF104)=0,0,AJ104-BG104),0))))</f>
        <v>0</v>
      </c>
      <c r="CN104" s="73">
        <f>IF($S$2=BD104,IF(BE104="janvier",AK104,AK104*(13-MATCH(BE104,'références '!$L$4:$L$15,0))/12),IF($S$2=BF104,-AK104*(13-MATCH(BG104,'références '!$L$4:$L$15,0))/12,IF($S$2=BF104+1,-BG104,IF($S$2&gt;=BD104,IF(SUM(BE104:BF104)=0,0,AK104-BG104),0))))</f>
        <v>0</v>
      </c>
      <c r="CO104" s="73">
        <f>IF($S$2=BD104,IF(BE104="janvier",AL104,AL104*(13-MATCH(BE104,'références '!$L$4:$L$15,0))/12),IF($S$2=BF104,-AL104*(13-MATCH(BG104,'références '!$L$4:$L$15,0))/12,IF($S$2=BF104+1,-BG104,IF($S$2&gt;=BD104,IF(SUM(BE104:BF104)=0,0,AL104-BG104),0))))</f>
        <v>0</v>
      </c>
      <c r="CP104" s="73">
        <f>IF($S$2=BD104,IF(BE104="janvier",AM104,AM104*(13-MATCH(BE104,'références '!$L$4:$L$15,0))/12),IF($S$2=BF104,-AM104*(13-MATCH(BG104,'références '!$L$4:$L$15,0))/12,IF($S$2=BF104+1,-BG104,IF($S$2&gt;=BD104,IF(SUM(BE104:BF104)=0,0,AM104-BG104),0))))</f>
        <v>0</v>
      </c>
      <c r="CQ104" s="73">
        <f>SUM(CM104:CP104)</f>
        <v>0</v>
      </c>
      <c r="CR104" s="70"/>
      <c r="CS104" s="70"/>
      <c r="CT104" s="70"/>
      <c r="CU104" s="70"/>
      <c r="CV104" s="70">
        <f>SUM(Tableau22[[#This Row],[nb postes A cumul 2021]:[nb postes apprentis cumul 2021]])</f>
        <v>0</v>
      </c>
      <c r="CW104" s="75">
        <f>IF($S$2=BD104,IF(BE104="janvier",AX104,AX104*(13-MATCH(BE104,'références '!$L$4:$L$15,0))/12),IF($S$2=BF104,-AX104*(13-MATCH(BG104,'références '!$L$4:$L$15,0))/12,IF($S$2=BF104+1,-BG104,IF($S$2&gt;=BD104,IF(SUM(BE104:BF104)=0,0,AX104-BG104),0))))</f>
        <v>0</v>
      </c>
      <c r="CX104" s="75">
        <f>Tableau22[[#This Row],[montant DM 2021]]</f>
        <v>0</v>
      </c>
    </row>
    <row r="105" spans="1:102" x14ac:dyDescent="0.25">
      <c r="A105" s="13"/>
      <c r="B105" s="13" t="s">
        <v>91</v>
      </c>
      <c r="C105" s="25"/>
      <c r="D105" s="25">
        <v>1</v>
      </c>
      <c r="E105" s="25"/>
      <c r="F105" s="25"/>
      <c r="G105" s="25">
        <f>SUM(C105:F105)</f>
        <v>1</v>
      </c>
      <c r="H105" s="18" t="s">
        <v>81</v>
      </c>
      <c r="I105" s="13" t="s">
        <v>76</v>
      </c>
      <c r="J105" s="26">
        <f>IF(H105="titulaire",IF(I105="technique",(C105*'références coût RH'!$C$2)+(D105*'références coût RH'!$C$3)+(E105*'références coût RH'!$C$4)+(F105*'références coût RH'!$B$5),
IF(I105="administrative",(C105*'références coût RH'!$D$2)+(D105*'références coût RH'!$D$3)+(E105*'références coût RH'!$D$4)+(F105*'références coût RH'!$B$5),
IF(I105="sanitaire",(C105*'références coût RH'!$E$2)+(D105*'références coût RH'!$E$3)+(E105*'références coût RH'!$E$4)+(F105*'références coût RH'!$B$5),
IF(I105="culturelle",(C105*'références coût RH'!$F$2)+(D105*'références coût RH'!$F$3)+(E105*'références coût RH'!$F$4)+(F105*'références coût RH'!$B$5),
IF(I105="sportive",(C105*'références coût RH'!$G$2)+(D105*'références coût RH'!$G$3)+(E105*'références coût RH'!$G$4)+(F105*'références coût RH'!$B$5),
IF(I105="animation",(C105*'références coût RH'!$H$2)+(D105*'références coût RH'!$H$3)+(E105*'références coût RH'!$H$4)+(F105*'références coût RH'!$B$5),
IF(I105="PM",(C105*'références coût RH'!$I$2)+(D105*'références coût RH'!$I$3)+(E105*'références coût RH'!$I$4)+(F105*'références coût RH'!$B$5),
IF(I105="",(C105*'références coût RH'!$B$2)+(D105*'références coût RH'!$B$3)+(E105*'références coût RH'!$B$4)+(F105*'références coût RH'!$B$5))))))))),
IF(I105="technique",(C105*'références coût RH'!$C$11)+(D105*'références coût RH'!$C$12)+(E105*'références coût RH'!$C$13)+(F105*'références coût RH'!$B$14),
IF(I105="administrative",(C105*'références coût RH'!$D$11)+(D105*'références coût RH'!$D$12)+(E105*'références coût RH'!$D$13)+(F105*'références coût RH'!$B$14),
IF(I105="sanitaire",(C105*'références coût RH'!$E$11)+(D105*'références coût RH'!$E$12)+(E105*'références coût RH'!$E$13)+(F105*'références coût RH'!$B$14),
IF(I105="culturelle",(C105*'références coût RH'!$F$11)+(D105*'références coût RH'!$F$12)+(E105*'références coût RH'!$F$13)+(F105*'références coût RH'!$B$14),
IF(I105="sportive",(C105*'références coût RH'!$BH$21)+(D105*'références coût RH'!$BH$22)+(E105*'références coût RH'!$BH$23)+(F105*'références coût RH'!$B$14),
IF(I105="animation",(C105*'références coût RH'!$H$11)+(D105*'références coût RH'!$H$12)+(E105*'références coût RH'!$H$13)+(F105*'références coût RH'!$B$14),
IF(I105="PM",(C105*'références coût RH'!$I$11)+(D105*'références coût RH'!$I$12)+(E105*'références coût RH'!$I$13)+(F105*'références coût RH'!$B$14),
IF(I105="",(C105*'références coût RH'!$B$11)+(D105*'références coût RH'!$B$12)+(E105*'références coût RH'!$B$13)+(F105*'références coût RH'!$B$14))))))))))</f>
        <v>46000</v>
      </c>
      <c r="K105" s="26"/>
      <c r="L105" s="26"/>
      <c r="M105" s="26">
        <f>Tableau22[[#This Row],[montant estimé 012]]+Tableau22[[#This Row],[Montant estimé 011 et 65]]+Tableau22[[#This Row],[Montant estimé recettes]]</f>
        <v>46000</v>
      </c>
      <c r="N105" s="49">
        <v>2025</v>
      </c>
      <c r="O105" s="13" t="s">
        <v>114</v>
      </c>
      <c r="P105" s="56"/>
      <c r="Q105" s="56"/>
      <c r="R105" s="13"/>
      <c r="S105" s="73">
        <f>IF($S$2=N105,IF(O105="janvier",C105,C105*(13-MATCH(O105,'références '!$L$4:$L$15,0))/12),IF($S$2=P105,-C105*(13-MATCH(Q105,'références '!$L$4:$L$15,0))/12,IF($S$2=P105+1,-Q105,IF($S$2&gt;=N105,IF(SUM(O105:P105)=0,0,C105-Q105),0))))</f>
        <v>0</v>
      </c>
      <c r="T105" s="73">
        <f>IF($S$2=N105,IF(O105="janvier",D105,D105*(13-MATCH(O105,'références '!$L$4:$L$15,0))/12),IF($S$2=P105,-D105*(13-MATCH(Q105,'références '!$L$4:$L$15,0))/12,IF($S$2=P105+1,-Q105,IF($S$2&gt;=N105,IF(SUM(O105:P105)=0,0,D105-Q105),0))))</f>
        <v>0</v>
      </c>
      <c r="U105" s="73">
        <f>IF($S$2=N105,IF(O105="janvier",E105,E105*(13-MATCH(O105,'références '!$L$4:$L$15,0))/12),IF($S$2=P105,-E105*(13-MATCH(Q105,'références '!$L$4:$L$15,0))/12,IF($S$2=P105+1,-Q105,IF($S$2&gt;=N105,IF(SUM(O105:P105)=0,0,E105-Q105),0))))</f>
        <v>0</v>
      </c>
      <c r="V105" s="73">
        <f>IF($S$2=N105,IF(O105="janvier",F105,F105*(13-MATCH(O105,'références '!$L$4:$L$15,0))/12),IF($S$2=P105,-F105*(13-MATCH(Q105,'références '!$L$4:$L$15,0))/12,IF($S$2=P105+1,-Q105,IF($S$2&gt;=N105,IF(SUM(O105:P105)=0,0,F105-Q105),0))))</f>
        <v>0</v>
      </c>
      <c r="W105" s="73">
        <f>SUM(S105:V105)</f>
        <v>0</v>
      </c>
      <c r="X105" s="70">
        <f>Tableau22[[#This Row],[nb postes A 2021]]</f>
        <v>0</v>
      </c>
      <c r="Y105" s="70">
        <f>Tableau22[[#This Row],[nb postes B 2021]]</f>
        <v>0</v>
      </c>
      <c r="Z105" s="70">
        <f>Tableau22[[#This Row],[nb postes C 2021]]</f>
        <v>0</v>
      </c>
      <c r="AA105" s="70">
        <f>Tableau22[[#This Row],[nb postes apprentis 2021]]</f>
        <v>0</v>
      </c>
      <c r="AB105" s="70">
        <f>SUM(Tableau22[[#This Row],[nb postes A cumul 2021]:[nb postes apprentis cumul 2021]])</f>
        <v>0</v>
      </c>
      <c r="AC105" s="75">
        <f>IF($S$2=N105,IF(O105="janvier",M105,M105*(13-MATCH(O105,'références '!$L$4:$L$15,0))/12),IF($S$2=P105,-M105*(13-MATCH(Q105,'références '!$L$4:$L$15,0))/12,IF($S$2=P105+1,-Q105,IF($S$2&gt;=N105,IF(SUM(O105:P105)=0,0,M105-Q105),0))))</f>
        <v>0</v>
      </c>
      <c r="AD105" s="75">
        <f>Tableau22[[#This Row],[montant DM 2021]]</f>
        <v>0</v>
      </c>
      <c r="AE105" s="73">
        <f>IF($AE$2=N105,IF(O105="janvier",C105,C105*(13-MATCH(O105,'références '!$L$4:$L$15,0))/12),IF($AE$2=P105,-C105*(13-MATCH(Q105,'références '!$L$4:$L$15,0))/12,IF($AE$2=P105+1,-Q105,IF($AE$2&gt;=N105,IF(SUM(O105:P105)=0,0,C105-X105),0))))</f>
        <v>0</v>
      </c>
      <c r="AF105" s="73">
        <f>IF($AE$2=N105,IF(O105="janvier",D105,D105*(13-MATCH(O105,'références '!$L$4:$L$15,0))/12),IF($AE$2=P105,-D105*(13-MATCH(Q105,'références '!$L$4:$L$15,0))/12,IF($AE$2=P105+1,-Q105,IF($AE$2&gt;=N105,IF(SUM(O105:P105)=0,0,D105-Y105),0))))</f>
        <v>0</v>
      </c>
      <c r="AG105" s="73">
        <f>IF($AE$2=N105,IF(O105="janvier",E105,E105*(13-MATCH(O105,'références '!$L$4:$L$15,0))/12),IF($AE$2=P105,-E105*(13-MATCH(Q105,'références '!$L$4:$L$15,0))/12,IF($AE$2=P105+1,-Q105,IF($AE$2&gt;=N105,IF(SUM(O105:P105)=0,0,E105-Z105),0))))</f>
        <v>0</v>
      </c>
      <c r="AH105" s="73">
        <f>IF($AE$2=N105,IF(O105="janvier",F105,F105*(13-MATCH(O105,'références '!$L$4:$L$15,0))/12),IF($AE$2=P105,-F105*(13-MATCH(Q105,'références '!$L$4:$L$15,0))/12,IF($AE$2=P105+1,-Q105,IF($AE$2&gt;=N105,IF(SUM(O105:P105)=0,0,F105-AA105),0))))</f>
        <v>0</v>
      </c>
      <c r="AI105" s="73">
        <f>SUM(AE105:AH105)</f>
        <v>0</v>
      </c>
      <c r="AJ105" s="70">
        <f>Tableau22[[#This Row],[nb postes A cumul 2021]]+Tableau22[[#This Row],[nb postes A 2022]]</f>
        <v>0</v>
      </c>
      <c r="AK105" s="70">
        <f>Tableau22[[#This Row],[nb postes B cumul 2021]]+Tableau22[[#This Row],[nb postes B 2022]]</f>
        <v>0</v>
      </c>
      <c r="AL105" s="70">
        <f>Tableau22[[#This Row],[nb postes C cumul 2021]]+Tableau22[[#This Row],[nb postes C 2022]]</f>
        <v>0</v>
      </c>
      <c r="AM105" s="70">
        <f>Tableau22[[#This Row],[nb postes apprentis cumul 2021]]+Tableau22[[#This Row],[nb postes apprentis 2022]]</f>
        <v>0</v>
      </c>
      <c r="AN105" s="70">
        <f>SUM(Tableau22[[#This Row],[nb postes A cumul 2021]:[nb postes apprentis cumul 2021]])</f>
        <v>0</v>
      </c>
      <c r="AO105" s="75">
        <f>IF($S$2=N105,IF(O105="janvier",M105,M105*(13-MATCH(O105,'références '!$L$4:$L$15,0))/12),IF($S$2=P105,-M105*(13-MATCH(Q105,'références '!$L$4:$L$15,0))/12,IF($S$2=P105+1,-Q105,IF($S$2&gt;=N105,IF(SUM(O105:P105)=0,0,M105-AC105),0))))</f>
        <v>0</v>
      </c>
      <c r="AP105" s="75">
        <f>Tableau22[[#This Row],[montant cumulé 2021]]+Tableau22[[#This Row],[montant BP 2022]]</f>
        <v>0</v>
      </c>
      <c r="AQ105" s="73" t="e">
        <f>IF($S$2=#REF!,IF(#REF!="janvier",R105,R105*(13-MATCH(#REF!,'références '!$L$4:$L$15,0))/12),IF($S$2=#REF!,-R105*(13-MATCH(#REF!,'références '!$L$4:$L$15,0))/12,IF($S$2=#REF!+1,-#REF!,IF($S$2&gt;=#REF!,IF(SUM(#REF!)=0,0,R105-#REF!),0))))</f>
        <v>#REF!</v>
      </c>
      <c r="AR1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5" s="73" t="e">
        <f>SUM(AQ105:AT105)</f>
        <v>#REF!</v>
      </c>
      <c r="AV105" s="70"/>
      <c r="AW105" s="70"/>
      <c r="AX105" s="70"/>
      <c r="AY105" s="70"/>
      <c r="AZ105" s="70">
        <f>SUM(Tableau22[[#This Row],[nb postes A cumul 2021]:[nb postes apprentis cumul 2021]])</f>
        <v>0</v>
      </c>
      <c r="BA10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5" s="75">
        <f>Tableau22[[#This Row],[montant DM 2021]]</f>
        <v>0</v>
      </c>
      <c r="BC105" s="73">
        <f>IF($S$2=T105,IF(U105="janvier",#REF!,#REF!*(13-MATCH(U105,'références '!$L$4:$L$15,0))/12),IF($S$2=V105,-#REF!*(13-MATCH(W105,'références '!$L$4:$L$15,0))/12,IF($S$2=V105+1,-W105,IF($S$2&gt;=T105,IF(SUM(U105:V105)=0,0,#REF!-W105),0))))</f>
        <v>0</v>
      </c>
      <c r="BD105" s="73">
        <f>IF($S$2=T105,IF(U105="janvier",#REF!,#REF!*(13-MATCH(U105,'références '!$L$4:$L$15,0))/12),IF($S$2=V105,-#REF!*(13-MATCH(W105,'références '!$L$4:$L$15,0))/12,IF($S$2=V105+1,-W105,IF($S$2&gt;=T105,IF(SUM(U105:V105)=0,0,#REF!-W105),0))))</f>
        <v>0</v>
      </c>
      <c r="BE105" s="73">
        <f>IF($S$2=T105,IF(U105="janvier",#REF!,#REF!*(13-MATCH(U105,'références '!$L$4:$L$15,0))/12),IF($S$2=V105,-#REF!*(13-MATCH(W105,'références '!$L$4:$L$15,0))/12,IF($S$2=V105+1,-W105,IF($S$2&gt;=T105,IF(SUM(U105:V105)=0,0,#REF!-W105),0))))</f>
        <v>0</v>
      </c>
      <c r="BF105" s="73">
        <f>IF($S$2=T105,IF(U105="janvier",#REF!,#REF!*(13-MATCH(U105,'références '!$L$4:$L$15,0))/12),IF($S$2=V105,-#REF!*(13-MATCH(W105,'références '!$L$4:$L$15,0))/12,IF($S$2=V105+1,-W105,IF($S$2&gt;=T105,IF(SUM(U105:V105)=0,0,#REF!-W105),0))))</f>
        <v>0</v>
      </c>
      <c r="BG105" s="73">
        <f>SUM(BC105:BF105)</f>
        <v>0</v>
      </c>
      <c r="BH105" s="70"/>
      <c r="BI105" s="70"/>
      <c r="BJ105" s="70"/>
      <c r="BK105" s="70"/>
      <c r="BL105" s="70">
        <f>SUM(Tableau22[[#This Row],[nb postes A cumul 2021]:[nb postes apprentis cumul 2021]])</f>
        <v>0</v>
      </c>
      <c r="BM105" s="75">
        <f>IF($S$2=T105,IF(U105="janvier",#REF!,#REF!*(13-MATCH(U105,'références '!$L$4:$L$15,0))/12),IF($S$2=V105,-#REF!*(13-MATCH(W105,'références '!$L$4:$L$15,0))/12,IF($S$2=V105+1,-W105,IF($S$2&gt;=T105,IF(SUM(U105:V105)=0,0,#REF!-W105),0))))</f>
        <v>0</v>
      </c>
      <c r="BN105" s="75">
        <f>Tableau22[[#This Row],[montant DM 2021]]</f>
        <v>0</v>
      </c>
      <c r="BO105" s="73">
        <f>IF($S$2=AF105,IF(AG105="janvier",#REF!,#REF!*(13-MATCH(AG105,'références '!$L$4:$L$15,0))/12),IF($S$2=AH105,-#REF!*(13-MATCH(AI105,'références '!$L$4:$L$15,0))/12,IF($S$2=AH105+1,-AI105,IF($S$2&gt;=AF105,IF(SUM(AG105:AH105)=0,0,#REF!-AI105),0))))</f>
        <v>0</v>
      </c>
      <c r="BP105" s="73">
        <f>IF($S$2=AF105,IF(AG105="janvier",#REF!,#REF!*(13-MATCH(AG105,'références '!$L$4:$L$15,0))/12),IF($S$2=AH105,-#REF!*(13-MATCH(AI105,'références '!$L$4:$L$15,0))/12,IF($S$2=AH105+1,-AI105,IF($S$2&gt;=AF105,IF(SUM(AG105:AH105)=0,0,#REF!-AI105),0))))</f>
        <v>0</v>
      </c>
      <c r="BQ105" s="73">
        <f>IF($S$2=AF105,IF(AG105="janvier",#REF!,#REF!*(13-MATCH(AG105,'références '!$L$4:$L$15,0))/12),IF($S$2=AH105,-#REF!*(13-MATCH(AI105,'références '!$L$4:$L$15,0))/12,IF($S$2=AH105+1,-AI105,IF($S$2&gt;=AF105,IF(SUM(AG105:AH105)=0,0,#REF!-AI105),0))))</f>
        <v>0</v>
      </c>
      <c r="BR105" s="73">
        <f>IF($S$2=AF105,IF(AG105="janvier",#REF!,#REF!*(13-MATCH(AG105,'références '!$L$4:$L$15,0))/12),IF($S$2=AH105,-#REF!*(13-MATCH(AI105,'références '!$L$4:$L$15,0))/12,IF($S$2=AH105+1,-AI105,IF($S$2&gt;=AF105,IF(SUM(AG105:AH105)=0,0,#REF!-AI105),0))))</f>
        <v>0</v>
      </c>
      <c r="BS105" s="73">
        <f>SUM(BO105:BR105)</f>
        <v>0</v>
      </c>
      <c r="BT105" s="70"/>
      <c r="BU105" s="70"/>
      <c r="BV105" s="70"/>
      <c r="BW105" s="70"/>
      <c r="BX105" s="70">
        <f>SUM(Tableau22[[#This Row],[nb postes A cumul 2021]:[nb postes apprentis cumul 2021]])</f>
        <v>0</v>
      </c>
      <c r="BY105" s="75">
        <f>IF($S$2=AF105,IF(AG105="janvier",Z105,Z105*(13-MATCH(AG105,'références '!$L$4:$L$15,0))/12),IF($S$2=AH105,-Z105*(13-MATCH(AI105,'références '!$L$4:$L$15,0))/12,IF($S$2=AH105+1,-AI105,IF($S$2&gt;=AF105,IF(SUM(AG105:AH105)=0,0,Z105-AI105),0))))</f>
        <v>0</v>
      </c>
      <c r="BZ105" s="75">
        <f>Tableau22[[#This Row],[montant DM 2021]]</f>
        <v>0</v>
      </c>
      <c r="CA105" s="73" t="e">
        <f>IF($S$2=AR105,IF(AS105="janvier",X105,X105*(13-MATCH(AS105,'références '!$L$4:$L$15,0))/12),IF($S$2=AT105,-X105*(13-MATCH(AU105,'références '!$L$4:$L$15,0))/12,IF($S$2=AT105+1,-AU105,IF($S$2&gt;=AR105,IF(SUM(AS105:AT105)=0,0,X105-AU105),0))))</f>
        <v>#REF!</v>
      </c>
      <c r="CB105" s="73" t="e">
        <f>IF($S$2=AR105,IF(AS105="janvier",Y105,Y105*(13-MATCH(AS105,'références '!$L$4:$L$15,0))/12),IF($S$2=AT105,-Y105*(13-MATCH(AU105,'références '!$L$4:$L$15,0))/12,IF($S$2=AT105+1,-AU105,IF($S$2&gt;=AR105,IF(SUM(AS105:AT105)=0,0,Y105-AU105),0))))</f>
        <v>#REF!</v>
      </c>
      <c r="CC105" s="73" t="e">
        <f>IF($S$2=AR105,IF(AS105="janvier",Z105,Z105*(13-MATCH(AS105,'références '!$L$4:$L$15,0))/12),IF($S$2=AT105,-Z105*(13-MATCH(AU105,'références '!$L$4:$L$15,0))/12,IF($S$2=AT105+1,-AU105,IF($S$2&gt;=AR105,IF(SUM(AS105:AT105)=0,0,Z105-AU105),0))))</f>
        <v>#REF!</v>
      </c>
      <c r="CD105" s="73" t="e">
        <f>IF($S$2=AR105,IF(AS105="janvier",AA105,AA105*(13-MATCH(AS105,'références '!$L$4:$L$15,0))/12),IF($S$2=AT105,-AA105*(13-MATCH(AU105,'références '!$L$4:$L$15,0))/12,IF($S$2=AT105+1,-AU105,IF($S$2&gt;=AR105,IF(SUM(AS105:AT105)=0,0,AA105-AU105),0))))</f>
        <v>#REF!</v>
      </c>
      <c r="CE105" s="73" t="e">
        <f>SUM(CA105:CD105)</f>
        <v>#REF!</v>
      </c>
      <c r="CF105" s="70"/>
      <c r="CG105" s="70"/>
      <c r="CH105" s="70"/>
      <c r="CI105" s="70"/>
      <c r="CJ105" s="70">
        <f>SUM(Tableau22[[#This Row],[nb postes A cumul 2021]:[nb postes apprentis cumul 2021]])</f>
        <v>0</v>
      </c>
      <c r="CK105" s="75" t="e">
        <f>IF($S$2=AR105,IF(AS105="janvier",AL105,AL105*(13-MATCH(AS105,'références '!$L$4:$L$15,0))/12),IF($S$2=AT105,-AL105*(13-MATCH(AU105,'références '!$L$4:$L$15,0))/12,IF($S$2=AT105+1,-AU105,IF($S$2&gt;=AR105,IF(SUM(AS105:AT105)=0,0,AL105-AU105),0))))</f>
        <v>#REF!</v>
      </c>
      <c r="CL105" s="75">
        <f>Tableau22[[#This Row],[montant DM 2021]]</f>
        <v>0</v>
      </c>
      <c r="CM105" s="73">
        <f>IF($S$2=BD105,IF(BE105="janvier",AJ105,AJ105*(13-MATCH(BE105,'références '!$L$4:$L$15,0))/12),IF($S$2=BF105,-AJ105*(13-MATCH(BG105,'références '!$L$4:$L$15,0))/12,IF($S$2=BF105+1,-BG105,IF($S$2&gt;=BD105,IF(SUM(BE105:BF105)=0,0,AJ105-BG105),0))))</f>
        <v>0</v>
      </c>
      <c r="CN105" s="73">
        <f>IF($S$2=BD105,IF(BE105="janvier",AK105,AK105*(13-MATCH(BE105,'références '!$L$4:$L$15,0))/12),IF($S$2=BF105,-AK105*(13-MATCH(BG105,'références '!$L$4:$L$15,0))/12,IF($S$2=BF105+1,-BG105,IF($S$2&gt;=BD105,IF(SUM(BE105:BF105)=0,0,AK105-BG105),0))))</f>
        <v>0</v>
      </c>
      <c r="CO105" s="73">
        <f>IF($S$2=BD105,IF(BE105="janvier",AL105,AL105*(13-MATCH(BE105,'références '!$L$4:$L$15,0))/12),IF($S$2=BF105,-AL105*(13-MATCH(BG105,'références '!$L$4:$L$15,0))/12,IF($S$2=BF105+1,-BG105,IF($S$2&gt;=BD105,IF(SUM(BE105:BF105)=0,0,AL105-BG105),0))))</f>
        <v>0</v>
      </c>
      <c r="CP105" s="73">
        <f>IF($S$2=BD105,IF(BE105="janvier",AM105,AM105*(13-MATCH(BE105,'références '!$L$4:$L$15,0))/12),IF($S$2=BF105,-AM105*(13-MATCH(BG105,'références '!$L$4:$L$15,0))/12,IF($S$2=BF105+1,-BG105,IF($S$2&gt;=BD105,IF(SUM(BE105:BF105)=0,0,AM105-BG105),0))))</f>
        <v>0</v>
      </c>
      <c r="CQ105" s="73">
        <f>SUM(CM105:CP105)</f>
        <v>0</v>
      </c>
      <c r="CR105" s="70"/>
      <c r="CS105" s="70"/>
      <c r="CT105" s="70"/>
      <c r="CU105" s="70"/>
      <c r="CV105" s="70">
        <f>SUM(Tableau22[[#This Row],[nb postes A cumul 2021]:[nb postes apprentis cumul 2021]])</f>
        <v>0</v>
      </c>
      <c r="CW105" s="75">
        <f>IF($S$2=BD105,IF(BE105="janvier",AX105,AX105*(13-MATCH(BE105,'références '!$L$4:$L$15,0))/12),IF($S$2=BF105,-AX105*(13-MATCH(BG105,'références '!$L$4:$L$15,0))/12,IF($S$2=BF105+1,-BG105,IF($S$2&gt;=BD105,IF(SUM(BE105:BF105)=0,0,AX105-BG105),0))))</f>
        <v>0</v>
      </c>
      <c r="CX105" s="75">
        <f>Tableau22[[#This Row],[montant DM 2021]]</f>
        <v>0</v>
      </c>
    </row>
    <row r="106" spans="1:102" ht="105" customHeight="1" x14ac:dyDescent="0.25">
      <c r="A106" s="13"/>
      <c r="B106" s="13" t="s">
        <v>91</v>
      </c>
      <c r="C106" s="25"/>
      <c r="D106" s="25">
        <v>1</v>
      </c>
      <c r="E106" s="25"/>
      <c r="F106" s="25"/>
      <c r="G106" s="25">
        <f>SUM(C106:F106)</f>
        <v>1</v>
      </c>
      <c r="H106" s="18" t="s">
        <v>81</v>
      </c>
      <c r="I106" s="13" t="s">
        <v>76</v>
      </c>
      <c r="J106" s="26">
        <f>IF(H106="titulaire",IF(I106="technique",(C106*'références coût RH'!$C$2)+(D106*'références coût RH'!$C$3)+(E106*'références coût RH'!$C$4)+(F106*'références coût RH'!$B$5),
IF(I106="administrative",(C106*'références coût RH'!$D$2)+(D106*'références coût RH'!$D$3)+(E106*'références coût RH'!$D$4)+(F106*'références coût RH'!$B$5),
IF(I106="sanitaire",(C106*'références coût RH'!$E$2)+(D106*'références coût RH'!$E$3)+(E106*'références coût RH'!$E$4)+(F106*'références coût RH'!$B$5),
IF(I106="culturelle",(C106*'références coût RH'!$F$2)+(D106*'références coût RH'!$F$3)+(E106*'références coût RH'!$F$4)+(F106*'références coût RH'!$B$5),
IF(I106="sportive",(C106*'références coût RH'!$G$2)+(D106*'références coût RH'!$G$3)+(E106*'références coût RH'!$G$4)+(F106*'références coût RH'!$B$5),
IF(I106="animation",(C106*'références coût RH'!$H$2)+(D106*'références coût RH'!$H$3)+(E106*'références coût RH'!$H$4)+(F106*'références coût RH'!$B$5),
IF(I106="PM",(C106*'références coût RH'!$I$2)+(D106*'références coût RH'!$I$3)+(E106*'références coût RH'!$I$4)+(F106*'références coût RH'!$B$5),
IF(I106="",(C106*'références coût RH'!$B$2)+(D106*'références coût RH'!$B$3)+(E106*'références coût RH'!$B$4)+(F106*'références coût RH'!$B$5))))))))),
IF(I106="technique",(C106*'références coût RH'!$C$11)+(D106*'références coût RH'!$C$12)+(E106*'références coût RH'!$C$13)+(F106*'références coût RH'!$B$14),
IF(I106="administrative",(C106*'références coût RH'!$D$11)+(D106*'références coût RH'!$D$12)+(E106*'références coût RH'!$D$13)+(F106*'références coût RH'!$B$14),
IF(I106="sanitaire",(C106*'références coût RH'!$E$11)+(D106*'références coût RH'!$E$12)+(E106*'références coût RH'!$E$13)+(F106*'références coût RH'!$B$14),
IF(I106="culturelle",(C106*'références coût RH'!$F$11)+(D106*'références coût RH'!$F$12)+(E106*'références coût RH'!$F$13)+(F106*'références coût RH'!$B$14),
IF(I106="sportive",(C106*'références coût RH'!$BH$21)+(D106*'références coût RH'!$BH$22)+(E106*'références coût RH'!$BH$23)+(F106*'références coût RH'!$B$14),
IF(I106="animation",(C106*'références coût RH'!$H$11)+(D106*'références coût RH'!$H$12)+(E106*'références coût RH'!$H$13)+(F106*'références coût RH'!$B$14),
IF(I106="PM",(C106*'références coût RH'!$I$11)+(D106*'références coût RH'!$I$12)+(E106*'références coût RH'!$I$13)+(F106*'références coût RH'!$B$14),
IF(I106="",(C106*'références coût RH'!$B$11)+(D106*'références coût RH'!$B$12)+(E106*'références coût RH'!$B$13)+(F106*'références coût RH'!$B$14))))))))))</f>
        <v>46000</v>
      </c>
      <c r="K106" s="26"/>
      <c r="L106" s="26"/>
      <c r="M106" s="26">
        <f>Tableau22[[#This Row],[montant estimé 012]]+Tableau22[[#This Row],[Montant estimé 011 et 65]]+Tableau22[[#This Row],[Montant estimé recettes]]</f>
        <v>46000</v>
      </c>
      <c r="N106" s="49">
        <v>2022</v>
      </c>
      <c r="O106" s="13" t="s">
        <v>114</v>
      </c>
      <c r="P106" s="56"/>
      <c r="Q106" s="56"/>
      <c r="R106" s="13"/>
      <c r="S106" s="73">
        <f>IF($S$2=N106,IF(O106="janvier",C106,C106*(13-MATCH(O106,'références '!$L$4:$L$15,0))/12),IF($S$2=P106,-C106*(13-MATCH(Q106,'références '!$L$4:$L$15,0))/12,IF($S$2=P106+1,-Q106,IF($S$2&gt;=N106,IF(SUM(O106:P106)=0,0,C106-Q106),0))))</f>
        <v>0</v>
      </c>
      <c r="T106" s="73">
        <f>IF($S$2=N106,IF(O106="janvier",D106,D106*(13-MATCH(O106,'références '!$L$4:$L$15,0))/12),IF($S$2=P106,-D106*(13-MATCH(Q106,'références '!$L$4:$L$15,0))/12,IF($S$2=P106+1,-Q106,IF($S$2&gt;=N106,IF(SUM(O106:P106)=0,0,D106-Q106),0))))</f>
        <v>0</v>
      </c>
      <c r="U106" s="73">
        <f>IF($S$2=N106,IF(O106="janvier",E106,E106*(13-MATCH(O106,'références '!$L$4:$L$15,0))/12),IF($S$2=P106,-E106*(13-MATCH(Q106,'références '!$L$4:$L$15,0))/12,IF($S$2=P106+1,-Q106,IF($S$2&gt;=N106,IF(SUM(O106:P106)=0,0,E106-Q106),0))))</f>
        <v>0</v>
      </c>
      <c r="V106" s="73">
        <f>IF($S$2=N106,IF(O106="janvier",F106,F106*(13-MATCH(O106,'références '!$L$4:$L$15,0))/12),IF($S$2=P106,-F106*(13-MATCH(Q106,'références '!$L$4:$L$15,0))/12,IF($S$2=P106+1,-Q106,IF($S$2&gt;=N106,IF(SUM(O106:P106)=0,0,F106-Q106),0))))</f>
        <v>0</v>
      </c>
      <c r="W106" s="73">
        <f>SUM(S106:V106)</f>
        <v>0</v>
      </c>
      <c r="X106" s="70">
        <f>Tableau22[[#This Row],[nb postes A 2021]]</f>
        <v>0</v>
      </c>
      <c r="Y106" s="70">
        <f>Tableau22[[#This Row],[nb postes B 2021]]</f>
        <v>0</v>
      </c>
      <c r="Z106" s="70">
        <f>Tableau22[[#This Row],[nb postes C 2021]]</f>
        <v>0</v>
      </c>
      <c r="AA106" s="70">
        <f>Tableau22[[#This Row],[nb postes apprentis 2021]]</f>
        <v>0</v>
      </c>
      <c r="AB106" s="70">
        <f>SUM(Tableau22[[#This Row],[nb postes A cumul 2021]:[nb postes apprentis cumul 2021]])</f>
        <v>0</v>
      </c>
      <c r="AC106" s="75">
        <f>IF($S$2=N106,IF(O106="janvier",M106,M106*(13-MATCH(O106,'références '!$L$4:$L$15,0))/12),IF($S$2=P106,-M106*(13-MATCH(Q106,'références '!$L$4:$L$15,0))/12,IF($S$2=P106+1,-Q106,IF($S$2&gt;=N106,IF(SUM(O106:P106)=0,0,M106-Q106),0))))</f>
        <v>0</v>
      </c>
      <c r="AD106" s="75">
        <f>Tableau22[[#This Row],[montant DM 2021]]</f>
        <v>0</v>
      </c>
      <c r="AE106" s="73">
        <f>IF($AE$2=N106,IF(O106="janvier",C106,C106*(13-MATCH(O106,'références '!$L$4:$L$15,0))/12),IF($AE$2=P106,-C106*(13-MATCH(Q106,'références '!$L$4:$L$15,0))/12,IF($AE$2=P106+1,-Q106,IF($AE$2&gt;=N106,IF(SUM(O106:P106)=0,0,C106-X106),0))))</f>
        <v>0</v>
      </c>
      <c r="AF106" s="73">
        <f>IF($AE$2=N106,IF(O106="janvier",D106,D106*(13-MATCH(O106,'références '!$L$4:$L$15,0))/12),IF($AE$2=P106,-D106*(13-MATCH(Q106,'références '!$L$4:$L$15,0))/12,IF($AE$2=P106+1,-Q106,IF($AE$2&gt;=N106,IF(SUM(O106:P106)=0,0,D106-Y106),0))))</f>
        <v>1</v>
      </c>
      <c r="AG106" s="73">
        <f>IF($AE$2=N106,IF(O106="janvier",E106,E106*(13-MATCH(O106,'références '!$L$4:$L$15,0))/12),IF($AE$2=P106,-E106*(13-MATCH(Q106,'références '!$L$4:$L$15,0))/12,IF($AE$2=P106+1,-Q106,IF($AE$2&gt;=N106,IF(SUM(O106:P106)=0,0,E106-Z106),0))))</f>
        <v>0</v>
      </c>
      <c r="AH106" s="73">
        <f>IF($AE$2=N106,IF(O106="janvier",F106,F106*(13-MATCH(O106,'références '!$L$4:$L$15,0))/12),IF($AE$2=P106,-F106*(13-MATCH(Q106,'références '!$L$4:$L$15,0))/12,IF($AE$2=P106+1,-Q106,IF($AE$2&gt;=N106,IF(SUM(O106:P106)=0,0,F106-AA106),0))))</f>
        <v>0</v>
      </c>
      <c r="AI106" s="73">
        <f>SUM(AE106:AH106)</f>
        <v>1</v>
      </c>
      <c r="AJ106" s="70">
        <f>Tableau22[[#This Row],[nb postes A cumul 2021]]+Tableau22[[#This Row],[nb postes A 2022]]</f>
        <v>0</v>
      </c>
      <c r="AK106" s="70">
        <f>Tableau22[[#This Row],[nb postes B cumul 2021]]+Tableau22[[#This Row],[nb postes B 2022]]</f>
        <v>1</v>
      </c>
      <c r="AL106" s="70">
        <f>Tableau22[[#This Row],[nb postes C cumul 2021]]+Tableau22[[#This Row],[nb postes C 2022]]</f>
        <v>0</v>
      </c>
      <c r="AM106" s="70">
        <f>Tableau22[[#This Row],[nb postes apprentis cumul 2021]]+Tableau22[[#This Row],[nb postes apprentis 2022]]</f>
        <v>0</v>
      </c>
      <c r="AN106" s="70">
        <f>SUM(Tableau22[[#This Row],[nb postes A cumul 2021]:[nb postes apprentis cumul 2021]])</f>
        <v>0</v>
      </c>
      <c r="AO106" s="75">
        <f>IF($S$2=N106,IF(O106="janvier",M106,M106*(13-MATCH(O106,'références '!$L$4:$L$15,0))/12),IF($S$2=P106,-M106*(13-MATCH(Q106,'références '!$L$4:$L$15,0))/12,IF($S$2=P106+1,-Q106,IF($S$2&gt;=N106,IF(SUM(O106:P106)=0,0,M106-AC106),0))))</f>
        <v>0</v>
      </c>
      <c r="AP106" s="75">
        <f>Tableau22[[#This Row],[montant cumulé 2021]]+Tableau22[[#This Row],[montant BP 2022]]</f>
        <v>0</v>
      </c>
      <c r="AQ106" s="73" t="e">
        <f>IF($S$2=#REF!,IF(#REF!="janvier",R106,R106*(13-MATCH(#REF!,'références '!$L$4:$L$15,0))/12),IF($S$2=#REF!,-R106*(13-MATCH(#REF!,'références '!$L$4:$L$15,0))/12,IF($S$2=#REF!+1,-#REF!,IF($S$2&gt;=#REF!,IF(SUM(#REF!)=0,0,R106-#REF!),0))))</f>
        <v>#REF!</v>
      </c>
      <c r="AR1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6" s="73" t="e">
        <f>SUM(AQ106:AT106)</f>
        <v>#REF!</v>
      </c>
      <c r="AV106" s="70"/>
      <c r="AW106" s="70"/>
      <c r="AX106" s="70"/>
      <c r="AY106" s="70"/>
      <c r="AZ106" s="70">
        <f>SUM(Tableau22[[#This Row],[nb postes A cumul 2021]:[nb postes apprentis cumul 2021]])</f>
        <v>0</v>
      </c>
      <c r="BA10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6" s="75">
        <f>Tableau22[[#This Row],[montant DM 2021]]</f>
        <v>0</v>
      </c>
      <c r="BC106" s="73">
        <f>IF($S$2=T106,IF(U106="janvier",#REF!,#REF!*(13-MATCH(U106,'références '!$L$4:$L$15,0))/12),IF($S$2=V106,-#REF!*(13-MATCH(W106,'références '!$L$4:$L$15,0))/12,IF($S$2=V106+1,-W106,IF($S$2&gt;=T106,IF(SUM(U106:V106)=0,0,#REF!-W106),0))))</f>
        <v>0</v>
      </c>
      <c r="BD106" s="73">
        <f>IF($S$2=T106,IF(U106="janvier",#REF!,#REF!*(13-MATCH(U106,'références '!$L$4:$L$15,0))/12),IF($S$2=V106,-#REF!*(13-MATCH(W106,'références '!$L$4:$L$15,0))/12,IF($S$2=V106+1,-W106,IF($S$2&gt;=T106,IF(SUM(U106:V106)=0,0,#REF!-W106),0))))</f>
        <v>0</v>
      </c>
      <c r="BE106" s="73">
        <f>IF($S$2=T106,IF(U106="janvier",#REF!,#REF!*(13-MATCH(U106,'références '!$L$4:$L$15,0))/12),IF($S$2=V106,-#REF!*(13-MATCH(W106,'références '!$L$4:$L$15,0))/12,IF($S$2=V106+1,-W106,IF($S$2&gt;=T106,IF(SUM(U106:V106)=0,0,#REF!-W106),0))))</f>
        <v>0</v>
      </c>
      <c r="BF106" s="73">
        <f>IF($S$2=T106,IF(U106="janvier",#REF!,#REF!*(13-MATCH(U106,'références '!$L$4:$L$15,0))/12),IF($S$2=V106,-#REF!*(13-MATCH(W106,'références '!$L$4:$L$15,0))/12,IF($S$2=V106+1,-W106,IF($S$2&gt;=T106,IF(SUM(U106:V106)=0,0,#REF!-W106),0))))</f>
        <v>0</v>
      </c>
      <c r="BG106" s="73">
        <f>SUM(BC106:BF106)</f>
        <v>0</v>
      </c>
      <c r="BH106" s="70"/>
      <c r="BI106" s="70"/>
      <c r="BJ106" s="70"/>
      <c r="BK106" s="70"/>
      <c r="BL106" s="70">
        <f>SUM(Tableau22[[#This Row],[nb postes A cumul 2021]:[nb postes apprentis cumul 2021]])</f>
        <v>0</v>
      </c>
      <c r="BM106" s="75">
        <f>IF($S$2=T106,IF(U106="janvier",#REF!,#REF!*(13-MATCH(U106,'références '!$L$4:$L$15,0))/12),IF($S$2=V106,-#REF!*(13-MATCH(W106,'références '!$L$4:$L$15,0))/12,IF($S$2=V106+1,-W106,IF($S$2&gt;=T106,IF(SUM(U106:V106)=0,0,#REF!-W106),0))))</f>
        <v>0</v>
      </c>
      <c r="BN106" s="75">
        <f>Tableau22[[#This Row],[montant DM 2021]]</f>
        <v>0</v>
      </c>
      <c r="BO106" s="73">
        <f>IF($S$2=AF106,IF(AG106="janvier",#REF!,#REF!*(13-MATCH(AG106,'références '!$L$4:$L$15,0))/12),IF($S$2=AH106,-#REF!*(13-MATCH(AI106,'références '!$L$4:$L$15,0))/12,IF($S$2=AH106+1,-AI106,IF($S$2&gt;=AF106,IF(SUM(AG106:AH106)=0,0,#REF!-AI106),0))))</f>
        <v>0</v>
      </c>
      <c r="BP106" s="73">
        <f>IF($S$2=AF106,IF(AG106="janvier",#REF!,#REF!*(13-MATCH(AG106,'références '!$L$4:$L$15,0))/12),IF($S$2=AH106,-#REF!*(13-MATCH(AI106,'références '!$L$4:$L$15,0))/12,IF($S$2=AH106+1,-AI106,IF($S$2&gt;=AF106,IF(SUM(AG106:AH106)=0,0,#REF!-AI106),0))))</f>
        <v>0</v>
      </c>
      <c r="BQ106" s="73">
        <f>IF($S$2=AF106,IF(AG106="janvier",#REF!,#REF!*(13-MATCH(AG106,'références '!$L$4:$L$15,0))/12),IF($S$2=AH106,-#REF!*(13-MATCH(AI106,'références '!$L$4:$L$15,0))/12,IF($S$2=AH106+1,-AI106,IF($S$2&gt;=AF106,IF(SUM(AG106:AH106)=0,0,#REF!-AI106),0))))</f>
        <v>0</v>
      </c>
      <c r="BR106" s="73">
        <f>IF($S$2=AF106,IF(AG106="janvier",#REF!,#REF!*(13-MATCH(AG106,'références '!$L$4:$L$15,0))/12),IF($S$2=AH106,-#REF!*(13-MATCH(AI106,'références '!$L$4:$L$15,0))/12,IF($S$2=AH106+1,-AI106,IF($S$2&gt;=AF106,IF(SUM(AG106:AH106)=0,0,#REF!-AI106),0))))</f>
        <v>0</v>
      </c>
      <c r="BS106" s="73">
        <f>SUM(BO106:BR106)</f>
        <v>0</v>
      </c>
      <c r="BT106" s="70"/>
      <c r="BU106" s="70"/>
      <c r="BV106" s="70"/>
      <c r="BW106" s="70"/>
      <c r="BX106" s="70">
        <f>SUM(Tableau22[[#This Row],[nb postes A cumul 2021]:[nb postes apprentis cumul 2021]])</f>
        <v>0</v>
      </c>
      <c r="BY106" s="75">
        <f>IF($S$2=AF106,IF(AG106="janvier",Z106,Z106*(13-MATCH(AG106,'références '!$L$4:$L$15,0))/12),IF($S$2=AH106,-Z106*(13-MATCH(AI106,'références '!$L$4:$L$15,0))/12,IF($S$2=AH106+1,-AI106,IF($S$2&gt;=AF106,IF(SUM(AG106:AH106)=0,0,Z106-AI106),0))))</f>
        <v>0</v>
      </c>
      <c r="BZ106" s="75">
        <f>Tableau22[[#This Row],[montant DM 2021]]</f>
        <v>0</v>
      </c>
      <c r="CA106" s="73" t="e">
        <f>IF($S$2=AR106,IF(AS106="janvier",X106,X106*(13-MATCH(AS106,'références '!$L$4:$L$15,0))/12),IF($S$2=AT106,-X106*(13-MATCH(AU106,'références '!$L$4:$L$15,0))/12,IF($S$2=AT106+1,-AU106,IF($S$2&gt;=AR106,IF(SUM(AS106:AT106)=0,0,X106-AU106),0))))</f>
        <v>#REF!</v>
      </c>
      <c r="CB106" s="73" t="e">
        <f>IF($S$2=AR106,IF(AS106="janvier",Y106,Y106*(13-MATCH(AS106,'références '!$L$4:$L$15,0))/12),IF($S$2=AT106,-Y106*(13-MATCH(AU106,'références '!$L$4:$L$15,0))/12,IF($S$2=AT106+1,-AU106,IF($S$2&gt;=AR106,IF(SUM(AS106:AT106)=0,0,Y106-AU106),0))))</f>
        <v>#REF!</v>
      </c>
      <c r="CC106" s="73" t="e">
        <f>IF($S$2=AR106,IF(AS106="janvier",Z106,Z106*(13-MATCH(AS106,'références '!$L$4:$L$15,0))/12),IF($S$2=AT106,-Z106*(13-MATCH(AU106,'références '!$L$4:$L$15,0))/12,IF($S$2=AT106+1,-AU106,IF($S$2&gt;=AR106,IF(SUM(AS106:AT106)=0,0,Z106-AU106),0))))</f>
        <v>#REF!</v>
      </c>
      <c r="CD106" s="73" t="e">
        <f>IF($S$2=AR106,IF(AS106="janvier",AA106,AA106*(13-MATCH(AS106,'références '!$L$4:$L$15,0))/12),IF($S$2=AT106,-AA106*(13-MATCH(AU106,'références '!$L$4:$L$15,0))/12,IF($S$2=AT106+1,-AU106,IF($S$2&gt;=AR106,IF(SUM(AS106:AT106)=0,0,AA106-AU106),0))))</f>
        <v>#REF!</v>
      </c>
      <c r="CE106" s="73" t="e">
        <f>SUM(CA106:CD106)</f>
        <v>#REF!</v>
      </c>
      <c r="CF106" s="70"/>
      <c r="CG106" s="70"/>
      <c r="CH106" s="70"/>
      <c r="CI106" s="70"/>
      <c r="CJ106" s="70">
        <f>SUM(Tableau22[[#This Row],[nb postes A cumul 2021]:[nb postes apprentis cumul 2021]])</f>
        <v>0</v>
      </c>
      <c r="CK106" s="75" t="e">
        <f>IF($S$2=AR106,IF(AS106="janvier",AL106,AL106*(13-MATCH(AS106,'références '!$L$4:$L$15,0))/12),IF($S$2=AT106,-AL106*(13-MATCH(AU106,'références '!$L$4:$L$15,0))/12,IF($S$2=AT106+1,-AU106,IF($S$2&gt;=AR106,IF(SUM(AS106:AT106)=0,0,AL106-AU106),0))))</f>
        <v>#REF!</v>
      </c>
      <c r="CL106" s="75">
        <f>Tableau22[[#This Row],[montant DM 2021]]</f>
        <v>0</v>
      </c>
      <c r="CM106" s="73">
        <f>IF($S$2=BD106,IF(BE106="janvier",AJ106,AJ106*(13-MATCH(BE106,'références '!$L$4:$L$15,0))/12),IF($S$2=BF106,-AJ106*(13-MATCH(BG106,'références '!$L$4:$L$15,0))/12,IF($S$2=BF106+1,-BG106,IF($S$2&gt;=BD106,IF(SUM(BE106:BF106)=0,0,AJ106-BG106),0))))</f>
        <v>0</v>
      </c>
      <c r="CN106" s="73">
        <f>IF($S$2=BD106,IF(BE106="janvier",AK106,AK106*(13-MATCH(BE106,'références '!$L$4:$L$15,0))/12),IF($S$2=BF106,-AK106*(13-MATCH(BG106,'références '!$L$4:$L$15,0))/12,IF($S$2=BF106+1,-BG106,IF($S$2&gt;=BD106,IF(SUM(BE106:BF106)=0,0,AK106-BG106),0))))</f>
        <v>0</v>
      </c>
      <c r="CO106" s="73">
        <f>IF($S$2=BD106,IF(BE106="janvier",AL106,AL106*(13-MATCH(BE106,'références '!$L$4:$L$15,0))/12),IF($S$2=BF106,-AL106*(13-MATCH(BG106,'références '!$L$4:$L$15,0))/12,IF($S$2=BF106+1,-BG106,IF($S$2&gt;=BD106,IF(SUM(BE106:BF106)=0,0,AL106-BG106),0))))</f>
        <v>0</v>
      </c>
      <c r="CP106" s="73">
        <f>IF($S$2=BD106,IF(BE106="janvier",AM106,AM106*(13-MATCH(BE106,'références '!$L$4:$L$15,0))/12),IF($S$2=BF106,-AM106*(13-MATCH(BG106,'références '!$L$4:$L$15,0))/12,IF($S$2=BF106+1,-BG106,IF($S$2&gt;=BD106,IF(SUM(BE106:BF106)=0,0,AM106-BG106),0))))</f>
        <v>0</v>
      </c>
      <c r="CQ106" s="73">
        <f>SUM(CM106:CP106)</f>
        <v>0</v>
      </c>
      <c r="CR106" s="70"/>
      <c r="CS106" s="70"/>
      <c r="CT106" s="70"/>
      <c r="CU106" s="70"/>
      <c r="CV106" s="70">
        <f>SUM(Tableau22[[#This Row],[nb postes A cumul 2021]:[nb postes apprentis cumul 2021]])</f>
        <v>0</v>
      </c>
      <c r="CW106" s="75">
        <f>IF($S$2=BD106,IF(BE106="janvier",AX106,AX106*(13-MATCH(BE106,'références '!$L$4:$L$15,0))/12),IF($S$2=BF106,-AX106*(13-MATCH(BG106,'références '!$L$4:$L$15,0))/12,IF($S$2=BF106+1,-BG106,IF($S$2&gt;=BD106,IF(SUM(BE106:BF106)=0,0,AX106-BG106),0))))</f>
        <v>0</v>
      </c>
      <c r="CX106" s="75">
        <f>Tableau22[[#This Row],[montant DM 2021]]</f>
        <v>0</v>
      </c>
    </row>
    <row r="107" spans="1:102" x14ac:dyDescent="0.25">
      <c r="A107" s="13"/>
      <c r="B107" s="45" t="s">
        <v>91</v>
      </c>
      <c r="C107" s="25">
        <v>1</v>
      </c>
      <c r="D107" s="25"/>
      <c r="E107" s="25"/>
      <c r="F107" s="25"/>
      <c r="G107" s="25">
        <f>SUM(C107:F107)</f>
        <v>1</v>
      </c>
      <c r="H107" s="25" t="s">
        <v>81</v>
      </c>
      <c r="I107" s="25" t="s">
        <v>76</v>
      </c>
      <c r="J107" s="26">
        <f>IF(H107="titulaire",IF(I107="technique",(C107*'références coût RH'!$C$2)+(D107*'références coût RH'!$C$3)+(E107*'références coût RH'!$C$4)+(F107*'références coût RH'!$B$5),
IF(I107="administrative",(C107*'références coût RH'!$D$2)+(D107*'références coût RH'!$D$3)+(E107*'références coût RH'!$D$4)+(F107*'références coût RH'!$B$5),
IF(I107="sanitaire",(C107*'références coût RH'!$E$2)+(D107*'références coût RH'!$E$3)+(E107*'références coût RH'!$E$4)+(F107*'références coût RH'!$B$5),
IF(I107="culturelle",(C107*'références coût RH'!$F$2)+(D107*'références coût RH'!$F$3)+(E107*'références coût RH'!$F$4)+(F107*'références coût RH'!$B$5),
IF(I107="sportive",(C107*'références coût RH'!$G$2)+(D107*'références coût RH'!$G$3)+(E107*'références coût RH'!$G$4)+(F107*'références coût RH'!$B$5),
IF(I107="animation",(C107*'références coût RH'!$H$2)+(D107*'références coût RH'!$H$3)+(E107*'références coût RH'!$H$4)+(F107*'références coût RH'!$B$5),
IF(I107="PM",(C107*'références coût RH'!$I$2)+(D107*'références coût RH'!$I$3)+(E107*'références coût RH'!$I$4)+(F107*'références coût RH'!$B$5),
IF(I107="",(C107*'références coût RH'!$B$2)+(D107*'références coût RH'!$B$3)+(E107*'références coût RH'!$B$4)+(F107*'références coût RH'!$B$5))))))))),
IF(I107="technique",(C107*'références coût RH'!$C$11)+(D107*'références coût RH'!$C$12)+(E107*'références coût RH'!$C$13)+(F107*'références coût RH'!$B$14),
IF(I107="administrative",(C107*'références coût RH'!$D$11)+(D107*'références coût RH'!$D$12)+(E107*'références coût RH'!$D$13)+(F107*'références coût RH'!$B$14),
IF(I107="sanitaire",(C107*'références coût RH'!$E$11)+(D107*'références coût RH'!$E$12)+(E107*'références coût RH'!$E$13)+(F107*'références coût RH'!$B$14),
IF(I107="culturelle",(C107*'références coût RH'!$F$11)+(D107*'références coût RH'!$F$12)+(E107*'références coût RH'!$F$13)+(F107*'références coût RH'!$B$14),
IF(I107="sportive",(C107*'références coût RH'!$BH$21)+(D107*'références coût RH'!$BH$22)+(E107*'références coût RH'!$BH$23)+(F107*'références coût RH'!$B$14),
IF(I107="animation",(C107*'références coût RH'!$H$11)+(D107*'références coût RH'!$H$12)+(E107*'références coût RH'!$H$13)+(F107*'références coût RH'!$B$14),
IF(I107="PM",(C107*'références coût RH'!$I$11)+(D107*'références coût RH'!$I$12)+(E107*'références coût RH'!$I$13)+(F107*'références coût RH'!$B$14),
IF(I107="",(C107*'références coût RH'!$B$11)+(D107*'références coût RH'!$B$12)+(E107*'références coût RH'!$B$13)+(F107*'références coût RH'!$B$14))))))))))</f>
        <v>69000</v>
      </c>
      <c r="K107" s="26"/>
      <c r="L107" s="26"/>
      <c r="M107" s="26">
        <f>Tableau22[[#This Row],[montant estimé 012]]+Tableau22[[#This Row],[Montant estimé 011 et 65]]+Tableau22[[#This Row],[Montant estimé recettes]]</f>
        <v>69000</v>
      </c>
      <c r="N107" s="49">
        <v>2022</v>
      </c>
      <c r="O107" s="13" t="s">
        <v>114</v>
      </c>
      <c r="P107" s="56"/>
      <c r="Q107" s="56"/>
      <c r="R107" s="25"/>
      <c r="S107" s="73">
        <f>IF($S$2=N107,IF(O107="janvier",C107,C107*(13-MATCH(O107,'références '!$L$4:$L$15,0))/12),IF($S$2=P107,-C107*(13-MATCH(Q107,'références '!$L$4:$L$15,0))/12,IF($S$2=P107+1,-Q107,IF($S$2&gt;=N107,IF(SUM(O107:P107)=0,0,C107-Q107),0))))</f>
        <v>0</v>
      </c>
      <c r="T107" s="73">
        <f>IF($S$2=N107,IF(O107="janvier",D107,D107*(13-MATCH(O107,'références '!$L$4:$L$15,0))/12),IF($S$2=P107,-D107*(13-MATCH(Q107,'références '!$L$4:$L$15,0))/12,IF($S$2=P107+1,-Q107,IF($S$2&gt;=N107,IF(SUM(O107:P107)=0,0,D107-Q107),0))))</f>
        <v>0</v>
      </c>
      <c r="U107" s="73">
        <f>IF($S$2=N107,IF(O107="janvier",E107,E107*(13-MATCH(O107,'références '!$L$4:$L$15,0))/12),IF($S$2=P107,-E107*(13-MATCH(Q107,'références '!$L$4:$L$15,0))/12,IF($S$2=P107+1,-Q107,IF($S$2&gt;=N107,IF(SUM(O107:P107)=0,0,E107-Q107),0))))</f>
        <v>0</v>
      </c>
      <c r="V107" s="73">
        <f>IF($S$2=N107,IF(O107="janvier",F107,F107*(13-MATCH(O107,'références '!$L$4:$L$15,0))/12),IF($S$2=P107,-F107*(13-MATCH(Q107,'références '!$L$4:$L$15,0))/12,IF($S$2=P107+1,-Q107,IF($S$2&gt;=N107,IF(SUM(O107:P107)=0,0,F107-Q107),0))))</f>
        <v>0</v>
      </c>
      <c r="W107" s="73">
        <f>SUM(S107:V107)</f>
        <v>0</v>
      </c>
      <c r="X107" s="70">
        <f>Tableau22[[#This Row],[nb postes A 2021]]</f>
        <v>0</v>
      </c>
      <c r="Y107" s="70">
        <f>Tableau22[[#This Row],[nb postes B 2021]]</f>
        <v>0</v>
      </c>
      <c r="Z107" s="70">
        <f>Tableau22[[#This Row],[nb postes C 2021]]</f>
        <v>0</v>
      </c>
      <c r="AA107" s="70">
        <f>Tableau22[[#This Row],[nb postes apprentis 2021]]</f>
        <v>0</v>
      </c>
      <c r="AB107" s="70">
        <f>SUM(Tableau22[[#This Row],[nb postes A cumul 2021]:[nb postes apprentis cumul 2021]])</f>
        <v>0</v>
      </c>
      <c r="AC107" s="75">
        <f>IF($S$2=N107,IF(O107="janvier",M107,M107*(13-MATCH(O107,'références '!$L$4:$L$15,0))/12),IF($S$2=P107,-M107*(13-MATCH(Q107,'références '!$L$4:$L$15,0))/12,IF($S$2=P107+1,-Q107,IF($S$2&gt;=N107,IF(SUM(O107:P107)=0,0,M107-Q107),0))))</f>
        <v>0</v>
      </c>
      <c r="AD107" s="75">
        <f>Tableau22[[#This Row],[montant DM 2021]]</f>
        <v>0</v>
      </c>
      <c r="AE107" s="73">
        <f>IF($AE$2=N107,IF(O107="janvier",C107,C107*(13-MATCH(O107,'références '!$L$4:$L$15,0))/12),IF($AE$2=P107,-C107*(13-MATCH(Q107,'références '!$L$4:$L$15,0))/12,IF($AE$2=P107+1,-Q107,IF($AE$2&gt;=N107,IF(SUM(O107:P107)=0,0,C107-X107),0))))</f>
        <v>1</v>
      </c>
      <c r="AF107" s="73">
        <f>IF($AE$2=N107,IF(O107="janvier",D107,D107*(13-MATCH(O107,'références '!$L$4:$L$15,0))/12),IF($AE$2=P107,-D107*(13-MATCH(Q107,'références '!$L$4:$L$15,0))/12,IF($AE$2=P107+1,-Q107,IF($AE$2&gt;=N107,IF(SUM(O107:P107)=0,0,D107-Y107),0))))</f>
        <v>0</v>
      </c>
      <c r="AG107" s="73">
        <f>IF($AE$2=N107,IF(O107="janvier",E107,E107*(13-MATCH(O107,'références '!$L$4:$L$15,0))/12),IF($AE$2=P107,-E107*(13-MATCH(Q107,'références '!$L$4:$L$15,0))/12,IF($AE$2=P107+1,-Q107,IF($AE$2&gt;=N107,IF(SUM(O107:P107)=0,0,E107-Z107),0))))</f>
        <v>0</v>
      </c>
      <c r="AH107" s="73">
        <f>IF($AE$2=N107,IF(O107="janvier",F107,F107*(13-MATCH(O107,'références '!$L$4:$L$15,0))/12),IF($AE$2=P107,-F107*(13-MATCH(Q107,'références '!$L$4:$L$15,0))/12,IF($AE$2=P107+1,-Q107,IF($AE$2&gt;=N107,IF(SUM(O107:P107)=0,0,F107-AA107),0))))</f>
        <v>0</v>
      </c>
      <c r="AI107" s="73">
        <f>SUM(AE107:AH107)</f>
        <v>1</v>
      </c>
      <c r="AJ107" s="70">
        <f>Tableau22[[#This Row],[nb postes A cumul 2021]]+Tableau22[[#This Row],[nb postes A 2022]]</f>
        <v>1</v>
      </c>
      <c r="AK107" s="70">
        <f>Tableau22[[#This Row],[nb postes B cumul 2021]]+Tableau22[[#This Row],[nb postes B 2022]]</f>
        <v>0</v>
      </c>
      <c r="AL107" s="70">
        <f>Tableau22[[#This Row],[nb postes C cumul 2021]]+Tableau22[[#This Row],[nb postes C 2022]]</f>
        <v>0</v>
      </c>
      <c r="AM107" s="70">
        <f>Tableau22[[#This Row],[nb postes apprentis cumul 2021]]+Tableau22[[#This Row],[nb postes apprentis 2022]]</f>
        <v>0</v>
      </c>
      <c r="AN107" s="70">
        <f>SUM(Tableau22[[#This Row],[nb postes A cumul 2021]:[nb postes apprentis cumul 2021]])</f>
        <v>0</v>
      </c>
      <c r="AO107" s="75">
        <f>IF($S$2=N107,IF(O107="janvier",M107,M107*(13-MATCH(O107,'références '!$L$4:$L$15,0))/12),IF($S$2=P107,-M107*(13-MATCH(Q107,'références '!$L$4:$L$15,0))/12,IF($S$2=P107+1,-Q107,IF($S$2&gt;=N107,IF(SUM(O107:P107)=0,0,M107-AC107),0))))</f>
        <v>0</v>
      </c>
      <c r="AP107" s="75">
        <f>Tableau22[[#This Row],[montant cumulé 2021]]+Tableau22[[#This Row],[montant BP 2022]]</f>
        <v>0</v>
      </c>
      <c r="AQ107" s="73" t="e">
        <f>IF($S$2=#REF!,IF(#REF!="janvier",R107,R107*(13-MATCH(#REF!,'références '!$L$4:$L$15,0))/12),IF($S$2=#REF!,-R107*(13-MATCH(#REF!,'références '!$L$4:$L$15,0))/12,IF($S$2=#REF!+1,-#REF!,IF($S$2&gt;=#REF!,IF(SUM(#REF!)=0,0,R107-#REF!),0))))</f>
        <v>#REF!</v>
      </c>
      <c r="AR1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7" s="73" t="e">
        <f>SUM(AQ107:AT107)</f>
        <v>#REF!</v>
      </c>
      <c r="AV107" s="70"/>
      <c r="AW107" s="70"/>
      <c r="AX107" s="70"/>
      <c r="AY107" s="70"/>
      <c r="AZ107" s="70">
        <f>SUM(Tableau22[[#This Row],[nb postes A cumul 2021]:[nb postes apprentis cumul 2021]])</f>
        <v>0</v>
      </c>
      <c r="BA10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7" s="75">
        <f>Tableau22[[#This Row],[montant DM 2021]]</f>
        <v>0</v>
      </c>
      <c r="BC107" s="73">
        <f>IF($S$2=T107,IF(U107="janvier",#REF!,#REF!*(13-MATCH(U107,'références '!$L$4:$L$15,0))/12),IF($S$2=V107,-#REF!*(13-MATCH(W107,'références '!$L$4:$L$15,0))/12,IF($S$2=V107+1,-W107,IF($S$2&gt;=T107,IF(SUM(U107:V107)=0,0,#REF!-W107),0))))</f>
        <v>0</v>
      </c>
      <c r="BD107" s="73">
        <f>IF($S$2=T107,IF(U107="janvier",#REF!,#REF!*(13-MATCH(U107,'références '!$L$4:$L$15,0))/12),IF($S$2=V107,-#REF!*(13-MATCH(W107,'références '!$L$4:$L$15,0))/12,IF($S$2=V107+1,-W107,IF($S$2&gt;=T107,IF(SUM(U107:V107)=0,0,#REF!-W107),0))))</f>
        <v>0</v>
      </c>
      <c r="BE107" s="73">
        <f>IF($S$2=T107,IF(U107="janvier",#REF!,#REF!*(13-MATCH(U107,'références '!$L$4:$L$15,0))/12),IF($S$2=V107,-#REF!*(13-MATCH(W107,'références '!$L$4:$L$15,0))/12,IF($S$2=V107+1,-W107,IF($S$2&gt;=T107,IF(SUM(U107:V107)=0,0,#REF!-W107),0))))</f>
        <v>0</v>
      </c>
      <c r="BF107" s="73">
        <f>IF($S$2=T107,IF(U107="janvier",#REF!,#REF!*(13-MATCH(U107,'références '!$L$4:$L$15,0))/12),IF($S$2=V107,-#REF!*(13-MATCH(W107,'références '!$L$4:$L$15,0))/12,IF($S$2=V107+1,-W107,IF($S$2&gt;=T107,IF(SUM(U107:V107)=0,0,#REF!-W107),0))))</f>
        <v>0</v>
      </c>
      <c r="BG107" s="73">
        <f>SUM(BC107:BF107)</f>
        <v>0</v>
      </c>
      <c r="BH107" s="70"/>
      <c r="BI107" s="70"/>
      <c r="BJ107" s="70"/>
      <c r="BK107" s="70"/>
      <c r="BL107" s="70">
        <f>SUM(Tableau22[[#This Row],[nb postes A cumul 2021]:[nb postes apprentis cumul 2021]])</f>
        <v>0</v>
      </c>
      <c r="BM107" s="75">
        <f>IF($S$2=T107,IF(U107="janvier",#REF!,#REF!*(13-MATCH(U107,'références '!$L$4:$L$15,0))/12),IF($S$2=V107,-#REF!*(13-MATCH(W107,'références '!$L$4:$L$15,0))/12,IF($S$2=V107+1,-W107,IF($S$2&gt;=T107,IF(SUM(U107:V107)=0,0,#REF!-W107),0))))</f>
        <v>0</v>
      </c>
      <c r="BN107" s="75">
        <f>Tableau22[[#This Row],[montant DM 2021]]</f>
        <v>0</v>
      </c>
      <c r="BO107" s="73">
        <f>IF($S$2=AF107,IF(AG107="janvier",#REF!,#REF!*(13-MATCH(AG107,'références '!$L$4:$L$15,0))/12),IF($S$2=AH107,-#REF!*(13-MATCH(AI107,'références '!$L$4:$L$15,0))/12,IF($S$2=AH107+1,-AI107,IF($S$2&gt;=AF107,IF(SUM(AG107:AH107)=0,0,#REF!-AI107),0))))</f>
        <v>0</v>
      </c>
      <c r="BP107" s="73">
        <f>IF($S$2=AF107,IF(AG107="janvier",#REF!,#REF!*(13-MATCH(AG107,'références '!$L$4:$L$15,0))/12),IF($S$2=AH107,-#REF!*(13-MATCH(AI107,'références '!$L$4:$L$15,0))/12,IF($S$2=AH107+1,-AI107,IF($S$2&gt;=AF107,IF(SUM(AG107:AH107)=0,0,#REF!-AI107),0))))</f>
        <v>0</v>
      </c>
      <c r="BQ107" s="73">
        <f>IF($S$2=AF107,IF(AG107="janvier",#REF!,#REF!*(13-MATCH(AG107,'références '!$L$4:$L$15,0))/12),IF($S$2=AH107,-#REF!*(13-MATCH(AI107,'références '!$L$4:$L$15,0))/12,IF($S$2=AH107+1,-AI107,IF($S$2&gt;=AF107,IF(SUM(AG107:AH107)=0,0,#REF!-AI107),0))))</f>
        <v>0</v>
      </c>
      <c r="BR107" s="73">
        <f>IF($S$2=AF107,IF(AG107="janvier",#REF!,#REF!*(13-MATCH(AG107,'références '!$L$4:$L$15,0))/12),IF($S$2=AH107,-#REF!*(13-MATCH(AI107,'références '!$L$4:$L$15,0))/12,IF($S$2=AH107+1,-AI107,IF($S$2&gt;=AF107,IF(SUM(AG107:AH107)=0,0,#REF!-AI107),0))))</f>
        <v>0</v>
      </c>
      <c r="BS107" s="73">
        <f>SUM(BO107:BR107)</f>
        <v>0</v>
      </c>
      <c r="BT107" s="70"/>
      <c r="BU107" s="70"/>
      <c r="BV107" s="70"/>
      <c r="BW107" s="70"/>
      <c r="BX107" s="70">
        <f>SUM(Tableau22[[#This Row],[nb postes A cumul 2021]:[nb postes apprentis cumul 2021]])</f>
        <v>0</v>
      </c>
      <c r="BY107" s="75">
        <f>IF($S$2=AF107,IF(AG107="janvier",Z107,Z107*(13-MATCH(AG107,'références '!$L$4:$L$15,0))/12),IF($S$2=AH107,-Z107*(13-MATCH(AI107,'références '!$L$4:$L$15,0))/12,IF($S$2=AH107+1,-AI107,IF($S$2&gt;=AF107,IF(SUM(AG107:AH107)=0,0,Z107-AI107),0))))</f>
        <v>0</v>
      </c>
      <c r="BZ107" s="75">
        <f>Tableau22[[#This Row],[montant DM 2021]]</f>
        <v>0</v>
      </c>
      <c r="CA107" s="73" t="e">
        <f>IF($S$2=AR107,IF(AS107="janvier",X107,X107*(13-MATCH(AS107,'références '!$L$4:$L$15,0))/12),IF($S$2=AT107,-X107*(13-MATCH(AU107,'références '!$L$4:$L$15,0))/12,IF($S$2=AT107+1,-AU107,IF($S$2&gt;=AR107,IF(SUM(AS107:AT107)=0,0,X107-AU107),0))))</f>
        <v>#REF!</v>
      </c>
      <c r="CB107" s="73" t="e">
        <f>IF($S$2=AR107,IF(AS107="janvier",Y107,Y107*(13-MATCH(AS107,'références '!$L$4:$L$15,0))/12),IF($S$2=AT107,-Y107*(13-MATCH(AU107,'références '!$L$4:$L$15,0))/12,IF($S$2=AT107+1,-AU107,IF($S$2&gt;=AR107,IF(SUM(AS107:AT107)=0,0,Y107-AU107),0))))</f>
        <v>#REF!</v>
      </c>
      <c r="CC107" s="73" t="e">
        <f>IF($S$2=AR107,IF(AS107="janvier",Z107,Z107*(13-MATCH(AS107,'références '!$L$4:$L$15,0))/12),IF($S$2=AT107,-Z107*(13-MATCH(AU107,'références '!$L$4:$L$15,0))/12,IF($S$2=AT107+1,-AU107,IF($S$2&gt;=AR107,IF(SUM(AS107:AT107)=0,0,Z107-AU107),0))))</f>
        <v>#REF!</v>
      </c>
      <c r="CD107" s="73" t="e">
        <f>IF($S$2=AR107,IF(AS107="janvier",AA107,AA107*(13-MATCH(AS107,'références '!$L$4:$L$15,0))/12),IF($S$2=AT107,-AA107*(13-MATCH(AU107,'références '!$L$4:$L$15,0))/12,IF($S$2=AT107+1,-AU107,IF($S$2&gt;=AR107,IF(SUM(AS107:AT107)=0,0,AA107-AU107),0))))</f>
        <v>#REF!</v>
      </c>
      <c r="CE107" s="73" t="e">
        <f>SUM(CA107:CD107)</f>
        <v>#REF!</v>
      </c>
      <c r="CF107" s="70"/>
      <c r="CG107" s="70"/>
      <c r="CH107" s="70"/>
      <c r="CI107" s="70"/>
      <c r="CJ107" s="70">
        <f>SUM(Tableau22[[#This Row],[nb postes A cumul 2021]:[nb postes apprentis cumul 2021]])</f>
        <v>0</v>
      </c>
      <c r="CK107" s="75" t="e">
        <f>IF($S$2=AR107,IF(AS107="janvier",AL107,AL107*(13-MATCH(AS107,'références '!$L$4:$L$15,0))/12),IF($S$2=AT107,-AL107*(13-MATCH(AU107,'références '!$L$4:$L$15,0))/12,IF($S$2=AT107+1,-AU107,IF($S$2&gt;=AR107,IF(SUM(AS107:AT107)=0,0,AL107-AU107),0))))</f>
        <v>#REF!</v>
      </c>
      <c r="CL107" s="75">
        <f>Tableau22[[#This Row],[montant DM 2021]]</f>
        <v>0</v>
      </c>
      <c r="CM107" s="73">
        <f>IF($S$2=BD107,IF(BE107="janvier",AJ107,AJ107*(13-MATCH(BE107,'références '!$L$4:$L$15,0))/12),IF($S$2=BF107,-AJ107*(13-MATCH(BG107,'références '!$L$4:$L$15,0))/12,IF($S$2=BF107+1,-BG107,IF($S$2&gt;=BD107,IF(SUM(BE107:BF107)=0,0,AJ107-BG107),0))))</f>
        <v>0</v>
      </c>
      <c r="CN107" s="73">
        <f>IF($S$2=BD107,IF(BE107="janvier",AK107,AK107*(13-MATCH(BE107,'références '!$L$4:$L$15,0))/12),IF($S$2=BF107,-AK107*(13-MATCH(BG107,'références '!$L$4:$L$15,0))/12,IF($S$2=BF107+1,-BG107,IF($S$2&gt;=BD107,IF(SUM(BE107:BF107)=0,0,AK107-BG107),0))))</f>
        <v>0</v>
      </c>
      <c r="CO107" s="73">
        <f>IF($S$2=BD107,IF(BE107="janvier",AL107,AL107*(13-MATCH(BE107,'références '!$L$4:$L$15,0))/12),IF($S$2=BF107,-AL107*(13-MATCH(BG107,'références '!$L$4:$L$15,0))/12,IF($S$2=BF107+1,-BG107,IF($S$2&gt;=BD107,IF(SUM(BE107:BF107)=0,0,AL107-BG107),0))))</f>
        <v>0</v>
      </c>
      <c r="CP107" s="73">
        <f>IF($S$2=BD107,IF(BE107="janvier",AM107,AM107*(13-MATCH(BE107,'références '!$L$4:$L$15,0))/12),IF($S$2=BF107,-AM107*(13-MATCH(BG107,'références '!$L$4:$L$15,0))/12,IF($S$2=BF107+1,-BG107,IF($S$2&gt;=BD107,IF(SUM(BE107:BF107)=0,0,AM107-BG107),0))))</f>
        <v>0</v>
      </c>
      <c r="CQ107" s="73">
        <f>SUM(CM107:CP107)</f>
        <v>0</v>
      </c>
      <c r="CR107" s="70"/>
      <c r="CS107" s="70"/>
      <c r="CT107" s="70"/>
      <c r="CU107" s="70"/>
      <c r="CV107" s="70">
        <f>SUM(Tableau22[[#This Row],[nb postes A cumul 2021]:[nb postes apprentis cumul 2021]])</f>
        <v>0</v>
      </c>
      <c r="CW107" s="75">
        <f>IF($S$2=BD107,IF(BE107="janvier",AX107,AX107*(13-MATCH(BE107,'références '!$L$4:$L$15,0))/12),IF($S$2=BF107,-AX107*(13-MATCH(BG107,'références '!$L$4:$L$15,0))/12,IF($S$2=BF107+1,-BG107,IF($S$2&gt;=BD107,IF(SUM(BE107:BF107)=0,0,AX107-BG107),0))))</f>
        <v>0</v>
      </c>
      <c r="CX107" s="75">
        <f>Tableau22[[#This Row],[montant DM 2021]]</f>
        <v>0</v>
      </c>
    </row>
    <row r="108" spans="1:102" ht="45" customHeight="1" x14ac:dyDescent="0.25">
      <c r="A108" s="13"/>
      <c r="B108" s="13" t="s">
        <v>91</v>
      </c>
      <c r="C108" s="25">
        <v>1</v>
      </c>
      <c r="D108" s="25"/>
      <c r="E108" s="25"/>
      <c r="F108" s="25"/>
      <c r="G108" s="25">
        <f>SUM(C108:F108)</f>
        <v>1</v>
      </c>
      <c r="H108" s="25" t="s">
        <v>81</v>
      </c>
      <c r="I108" s="25" t="s">
        <v>76</v>
      </c>
      <c r="J108" s="26">
        <f>IF(H108="titulaire",IF(I108="technique",(C108*'références coût RH'!$C$2)+(D108*'références coût RH'!$C$3)+(E108*'références coût RH'!$C$4)+(F108*'références coût RH'!$B$5),
IF(I108="administrative",(C108*'références coût RH'!$D$2)+(D108*'références coût RH'!$D$3)+(E108*'références coût RH'!$D$4)+(F108*'références coût RH'!$B$5),
IF(I108="sanitaire",(C108*'références coût RH'!$E$2)+(D108*'références coût RH'!$E$3)+(E108*'références coût RH'!$E$4)+(F108*'références coût RH'!$B$5),
IF(I108="culturelle",(C108*'références coût RH'!$F$2)+(D108*'références coût RH'!$F$3)+(E108*'références coût RH'!$F$4)+(F108*'références coût RH'!$B$5),
IF(I108="sportive",(C108*'références coût RH'!$G$2)+(D108*'références coût RH'!$G$3)+(E108*'références coût RH'!$G$4)+(F108*'références coût RH'!$B$5),
IF(I108="animation",(C108*'références coût RH'!$H$2)+(D108*'références coût RH'!$H$3)+(E108*'références coût RH'!$H$4)+(F108*'références coût RH'!$B$5),
IF(I108="PM",(C108*'références coût RH'!$I$2)+(D108*'références coût RH'!$I$3)+(E108*'références coût RH'!$I$4)+(F108*'références coût RH'!$B$5),
IF(I108="",(C108*'références coût RH'!$B$2)+(D108*'références coût RH'!$B$3)+(E108*'références coût RH'!$B$4)+(F108*'références coût RH'!$B$5))))))))),
IF(I108="technique",(C108*'références coût RH'!$C$11)+(D108*'références coût RH'!$C$12)+(E108*'références coût RH'!$C$13)+(F108*'références coût RH'!$B$14),
IF(I108="administrative",(C108*'références coût RH'!$D$11)+(D108*'références coût RH'!$D$12)+(E108*'références coût RH'!$D$13)+(F108*'références coût RH'!$B$14),
IF(I108="sanitaire",(C108*'références coût RH'!$E$11)+(D108*'références coût RH'!$E$12)+(E108*'références coût RH'!$E$13)+(F108*'références coût RH'!$B$14),
IF(I108="culturelle",(C108*'références coût RH'!$F$11)+(D108*'références coût RH'!$F$12)+(E108*'références coût RH'!$F$13)+(F108*'références coût RH'!$B$14),
IF(I108="sportive",(C108*'références coût RH'!$BH$21)+(D108*'références coût RH'!$BH$22)+(E108*'références coût RH'!$BH$23)+(F108*'références coût RH'!$B$14),
IF(I108="animation",(C108*'références coût RH'!$H$11)+(D108*'références coût RH'!$H$12)+(E108*'références coût RH'!$H$13)+(F108*'références coût RH'!$B$14),
IF(I108="PM",(C108*'références coût RH'!$I$11)+(D108*'références coût RH'!$I$12)+(E108*'références coût RH'!$I$13)+(F108*'références coût RH'!$B$14),
IF(I108="",(C108*'références coût RH'!$B$11)+(D108*'références coût RH'!$B$12)+(E108*'références coût RH'!$B$13)+(F108*'références coût RH'!$B$14))))))))))</f>
        <v>69000</v>
      </c>
      <c r="K108" s="26"/>
      <c r="L108" s="26"/>
      <c r="M108" s="26">
        <f>Tableau22[[#This Row],[montant estimé 012]]+Tableau22[[#This Row],[Montant estimé 011 et 65]]+Tableau22[[#This Row],[Montant estimé recettes]]</f>
        <v>69000</v>
      </c>
      <c r="N108" s="49">
        <v>2022</v>
      </c>
      <c r="O108" s="13" t="s">
        <v>119</v>
      </c>
      <c r="P108" s="56"/>
      <c r="Q108" s="56"/>
      <c r="R108" s="25"/>
      <c r="S108" s="73">
        <f>IF($S$2=N108,IF(O108="janvier",C108,C108*(13-MATCH(O108,'références '!$L$4:$L$15,0))/12),IF($S$2=P108,-C108*(13-MATCH(Q108,'références '!$L$4:$L$15,0))/12,IF($S$2=P108+1,-Q108,IF($S$2&gt;=N108,IF(SUM(O108:P108)=0,0,C108-Q108),0))))</f>
        <v>0</v>
      </c>
      <c r="T108" s="73">
        <f>IF($S$2=N108,IF(O108="janvier",D108,D108*(13-MATCH(O108,'références '!$L$4:$L$15,0))/12),IF($S$2=P108,-D108*(13-MATCH(Q108,'références '!$L$4:$L$15,0))/12,IF($S$2=P108+1,-Q108,IF($S$2&gt;=N108,IF(SUM(O108:P108)=0,0,D108-Q108),0))))</f>
        <v>0</v>
      </c>
      <c r="U108" s="73">
        <f>IF($S$2=N108,IF(O108="janvier",E108,E108*(13-MATCH(O108,'références '!$L$4:$L$15,0))/12),IF($S$2=P108,-E108*(13-MATCH(Q108,'références '!$L$4:$L$15,0))/12,IF($S$2=P108+1,-Q108,IF($S$2&gt;=N108,IF(SUM(O108:P108)=0,0,E108-Q108),0))))</f>
        <v>0</v>
      </c>
      <c r="V108" s="73">
        <f>IF($S$2=N108,IF(O108="janvier",F108,F108*(13-MATCH(O108,'références '!$L$4:$L$15,0))/12),IF($S$2=P108,-F108*(13-MATCH(Q108,'références '!$L$4:$L$15,0))/12,IF($S$2=P108+1,-Q108,IF($S$2&gt;=N108,IF(SUM(O108:P108)=0,0,F108-Q108),0))))</f>
        <v>0</v>
      </c>
      <c r="W108" s="73">
        <f>SUM(S108:V108)</f>
        <v>0</v>
      </c>
      <c r="X108" s="70">
        <f>Tableau22[[#This Row],[nb postes A 2021]]</f>
        <v>0</v>
      </c>
      <c r="Y108" s="70">
        <f>Tableau22[[#This Row],[nb postes B 2021]]</f>
        <v>0</v>
      </c>
      <c r="Z108" s="70">
        <f>Tableau22[[#This Row],[nb postes C 2021]]</f>
        <v>0</v>
      </c>
      <c r="AA108" s="70">
        <f>Tableau22[[#This Row],[nb postes apprentis 2021]]</f>
        <v>0</v>
      </c>
      <c r="AB108" s="70">
        <f>SUM(Tableau22[[#This Row],[nb postes A cumul 2021]:[nb postes apprentis cumul 2021]])</f>
        <v>0</v>
      </c>
      <c r="AC108" s="75">
        <f>IF($S$2=N108,IF(O108="janvier",M108,M108*(13-MATCH(O108,'références '!$L$4:$L$15,0))/12),IF($S$2=P108,-M108*(13-MATCH(Q108,'références '!$L$4:$L$15,0))/12,IF($S$2=P108+1,-Q108,IF($S$2&gt;=N108,IF(SUM(O108:P108)=0,0,M108-Q108),0))))</f>
        <v>0</v>
      </c>
      <c r="AD108" s="75">
        <f>Tableau22[[#This Row],[montant DM 2021]]</f>
        <v>0</v>
      </c>
      <c r="AE108" s="73">
        <f>IF($AE$2=N108,IF(O108="janvier",C108,C108*(13-MATCH(O108,'références '!$L$4:$L$15,0))/12),IF($AE$2=P108,-C108*(13-MATCH(Q108,'références '!$L$4:$L$15,0))/12,IF($AE$2=P108+1,-Q108,IF($AE$2&gt;=N108,IF(SUM(O108:P108)=0,0,C108-X108),0))))</f>
        <v>0.58333333333333337</v>
      </c>
      <c r="AF108" s="73">
        <f>IF($AE$2=N108,IF(O108="janvier",D108,D108*(13-MATCH(O108,'références '!$L$4:$L$15,0))/12),IF($AE$2=P108,-D108*(13-MATCH(Q108,'références '!$L$4:$L$15,0))/12,IF($AE$2=P108+1,-Q108,IF($AE$2&gt;=N108,IF(SUM(O108:P108)=0,0,D108-Y108),0))))</f>
        <v>0</v>
      </c>
      <c r="AG108" s="73">
        <f>IF($AE$2=N108,IF(O108="janvier",E108,E108*(13-MATCH(O108,'références '!$L$4:$L$15,0))/12),IF($AE$2=P108,-E108*(13-MATCH(Q108,'références '!$L$4:$L$15,0))/12,IF($AE$2=P108+1,-Q108,IF($AE$2&gt;=N108,IF(SUM(O108:P108)=0,0,E108-Z108),0))))</f>
        <v>0</v>
      </c>
      <c r="AH108" s="73">
        <f>IF($AE$2=N108,IF(O108="janvier",F108,F108*(13-MATCH(O108,'références '!$L$4:$L$15,0))/12),IF($AE$2=P108,-F108*(13-MATCH(Q108,'références '!$L$4:$L$15,0))/12,IF($AE$2=P108+1,-Q108,IF($AE$2&gt;=N108,IF(SUM(O108:P108)=0,0,F108-AA108),0))))</f>
        <v>0</v>
      </c>
      <c r="AI108" s="73">
        <f>SUM(AE108:AH108)</f>
        <v>0.58333333333333337</v>
      </c>
      <c r="AJ108" s="70">
        <f>Tableau22[[#This Row],[nb postes A cumul 2021]]+Tableau22[[#This Row],[nb postes A 2022]]</f>
        <v>0.58333333333333337</v>
      </c>
      <c r="AK108" s="70">
        <f>Tableau22[[#This Row],[nb postes B cumul 2021]]+Tableau22[[#This Row],[nb postes B 2022]]</f>
        <v>0</v>
      </c>
      <c r="AL108" s="70">
        <f>Tableau22[[#This Row],[nb postes C cumul 2021]]+Tableau22[[#This Row],[nb postes C 2022]]</f>
        <v>0</v>
      </c>
      <c r="AM108" s="70">
        <f>Tableau22[[#This Row],[nb postes apprentis cumul 2021]]+Tableau22[[#This Row],[nb postes apprentis 2022]]</f>
        <v>0</v>
      </c>
      <c r="AN108" s="70">
        <f>SUM(Tableau22[[#This Row],[nb postes A cumul 2021]:[nb postes apprentis cumul 2021]])</f>
        <v>0</v>
      </c>
      <c r="AO108" s="75">
        <f>IF($S$2=N108,IF(O108="janvier",M108,M108*(13-MATCH(O108,'références '!$L$4:$L$15,0))/12),IF($S$2=P108,-M108*(13-MATCH(Q108,'références '!$L$4:$L$15,0))/12,IF($S$2=P108+1,-Q108,IF($S$2&gt;=N108,IF(SUM(O108:P108)=0,0,M108-AC108),0))))</f>
        <v>0</v>
      </c>
      <c r="AP108" s="75">
        <f>Tableau22[[#This Row],[montant cumulé 2021]]+Tableau22[[#This Row],[montant BP 2022]]</f>
        <v>0</v>
      </c>
      <c r="AQ108" s="73" t="e">
        <f>IF($S$2=#REF!,IF(#REF!="janvier",R108,R108*(13-MATCH(#REF!,'références '!$L$4:$L$15,0))/12),IF($S$2=#REF!,-R108*(13-MATCH(#REF!,'références '!$L$4:$L$15,0))/12,IF($S$2=#REF!+1,-#REF!,IF($S$2&gt;=#REF!,IF(SUM(#REF!)=0,0,R108-#REF!),0))))</f>
        <v>#REF!</v>
      </c>
      <c r="AR1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8" s="73" t="e">
        <f>SUM(AQ108:AT108)</f>
        <v>#REF!</v>
      </c>
      <c r="AV108" s="70"/>
      <c r="AW108" s="70"/>
      <c r="AX108" s="70"/>
      <c r="AY108" s="70"/>
      <c r="AZ108" s="70">
        <f>SUM(Tableau22[[#This Row],[nb postes A cumul 2021]:[nb postes apprentis cumul 2021]])</f>
        <v>0</v>
      </c>
      <c r="BA10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8" s="75">
        <f>Tableau22[[#This Row],[montant DM 2021]]</f>
        <v>0</v>
      </c>
      <c r="BC108" s="73">
        <f>IF($S$2=T108,IF(U108="janvier",#REF!,#REF!*(13-MATCH(U108,'références '!$L$4:$L$15,0))/12),IF($S$2=V108,-#REF!*(13-MATCH(W108,'références '!$L$4:$L$15,0))/12,IF($S$2=V108+1,-W108,IF($S$2&gt;=T108,IF(SUM(U108:V108)=0,0,#REF!-W108),0))))</f>
        <v>0</v>
      </c>
      <c r="BD108" s="73">
        <f>IF($S$2=T108,IF(U108="janvier",#REF!,#REF!*(13-MATCH(U108,'références '!$L$4:$L$15,0))/12),IF($S$2=V108,-#REF!*(13-MATCH(W108,'références '!$L$4:$L$15,0))/12,IF($S$2=V108+1,-W108,IF($S$2&gt;=T108,IF(SUM(U108:V108)=0,0,#REF!-W108),0))))</f>
        <v>0</v>
      </c>
      <c r="BE108" s="73">
        <f>IF($S$2=T108,IF(U108="janvier",#REF!,#REF!*(13-MATCH(U108,'références '!$L$4:$L$15,0))/12),IF($S$2=V108,-#REF!*(13-MATCH(W108,'références '!$L$4:$L$15,0))/12,IF($S$2=V108+1,-W108,IF($S$2&gt;=T108,IF(SUM(U108:V108)=0,0,#REF!-W108),0))))</f>
        <v>0</v>
      </c>
      <c r="BF108" s="73">
        <f>IF($S$2=T108,IF(U108="janvier",#REF!,#REF!*(13-MATCH(U108,'références '!$L$4:$L$15,0))/12),IF($S$2=V108,-#REF!*(13-MATCH(W108,'références '!$L$4:$L$15,0))/12,IF($S$2=V108+1,-W108,IF($S$2&gt;=T108,IF(SUM(U108:V108)=0,0,#REF!-W108),0))))</f>
        <v>0</v>
      </c>
      <c r="BG108" s="73">
        <f>SUM(BC108:BF108)</f>
        <v>0</v>
      </c>
      <c r="BH108" s="70"/>
      <c r="BI108" s="70"/>
      <c r="BJ108" s="70"/>
      <c r="BK108" s="70"/>
      <c r="BL108" s="70">
        <f>SUM(Tableau22[[#This Row],[nb postes A cumul 2021]:[nb postes apprentis cumul 2021]])</f>
        <v>0</v>
      </c>
      <c r="BM108" s="75">
        <f>IF($S$2=T108,IF(U108="janvier",#REF!,#REF!*(13-MATCH(U108,'références '!$L$4:$L$15,0))/12),IF($S$2=V108,-#REF!*(13-MATCH(W108,'références '!$L$4:$L$15,0))/12,IF($S$2=V108+1,-W108,IF($S$2&gt;=T108,IF(SUM(U108:V108)=0,0,#REF!-W108),0))))</f>
        <v>0</v>
      </c>
      <c r="BN108" s="75">
        <f>Tableau22[[#This Row],[montant DM 2021]]</f>
        <v>0</v>
      </c>
      <c r="BO108" s="73">
        <f>IF($S$2=AF108,IF(AG108="janvier",#REF!,#REF!*(13-MATCH(AG108,'références '!$L$4:$L$15,0))/12),IF($S$2=AH108,-#REF!*(13-MATCH(AI108,'références '!$L$4:$L$15,0))/12,IF($S$2=AH108+1,-AI108,IF($S$2&gt;=AF108,IF(SUM(AG108:AH108)=0,0,#REF!-AI108),0))))</f>
        <v>0</v>
      </c>
      <c r="BP108" s="73">
        <f>IF($S$2=AF108,IF(AG108="janvier",#REF!,#REF!*(13-MATCH(AG108,'références '!$L$4:$L$15,0))/12),IF($S$2=AH108,-#REF!*(13-MATCH(AI108,'références '!$L$4:$L$15,0))/12,IF($S$2=AH108+1,-AI108,IF($S$2&gt;=AF108,IF(SUM(AG108:AH108)=0,0,#REF!-AI108),0))))</f>
        <v>0</v>
      </c>
      <c r="BQ108" s="73">
        <f>IF($S$2=AF108,IF(AG108="janvier",#REF!,#REF!*(13-MATCH(AG108,'références '!$L$4:$L$15,0))/12),IF($S$2=AH108,-#REF!*(13-MATCH(AI108,'références '!$L$4:$L$15,0))/12,IF($S$2=AH108+1,-AI108,IF($S$2&gt;=AF108,IF(SUM(AG108:AH108)=0,0,#REF!-AI108),0))))</f>
        <v>0</v>
      </c>
      <c r="BR108" s="73">
        <f>IF($S$2=AF108,IF(AG108="janvier",#REF!,#REF!*(13-MATCH(AG108,'références '!$L$4:$L$15,0))/12),IF($S$2=AH108,-#REF!*(13-MATCH(AI108,'références '!$L$4:$L$15,0))/12,IF($S$2=AH108+1,-AI108,IF($S$2&gt;=AF108,IF(SUM(AG108:AH108)=0,0,#REF!-AI108),0))))</f>
        <v>0</v>
      </c>
      <c r="BS108" s="73">
        <f>SUM(BO108:BR108)</f>
        <v>0</v>
      </c>
      <c r="BT108" s="70"/>
      <c r="BU108" s="70"/>
      <c r="BV108" s="70"/>
      <c r="BW108" s="70"/>
      <c r="BX108" s="70">
        <f>SUM(Tableau22[[#This Row],[nb postes A cumul 2021]:[nb postes apprentis cumul 2021]])</f>
        <v>0</v>
      </c>
      <c r="BY108" s="75">
        <f>IF($S$2=AF108,IF(AG108="janvier",Z108,Z108*(13-MATCH(AG108,'références '!$L$4:$L$15,0))/12),IF($S$2=AH108,-Z108*(13-MATCH(AI108,'références '!$L$4:$L$15,0))/12,IF($S$2=AH108+1,-AI108,IF($S$2&gt;=AF108,IF(SUM(AG108:AH108)=0,0,Z108-AI108),0))))</f>
        <v>0</v>
      </c>
      <c r="BZ108" s="75">
        <f>Tableau22[[#This Row],[montant DM 2021]]</f>
        <v>0</v>
      </c>
      <c r="CA108" s="73" t="e">
        <f>IF($S$2=AR108,IF(AS108="janvier",X108,X108*(13-MATCH(AS108,'références '!$L$4:$L$15,0))/12),IF($S$2=AT108,-X108*(13-MATCH(AU108,'références '!$L$4:$L$15,0))/12,IF($S$2=AT108+1,-AU108,IF($S$2&gt;=AR108,IF(SUM(AS108:AT108)=0,0,X108-AU108),0))))</f>
        <v>#REF!</v>
      </c>
      <c r="CB108" s="73" t="e">
        <f>IF($S$2=AR108,IF(AS108="janvier",Y108,Y108*(13-MATCH(AS108,'références '!$L$4:$L$15,0))/12),IF($S$2=AT108,-Y108*(13-MATCH(AU108,'références '!$L$4:$L$15,0))/12,IF($S$2=AT108+1,-AU108,IF($S$2&gt;=AR108,IF(SUM(AS108:AT108)=0,0,Y108-AU108),0))))</f>
        <v>#REF!</v>
      </c>
      <c r="CC108" s="73" t="e">
        <f>IF($S$2=AR108,IF(AS108="janvier",Z108,Z108*(13-MATCH(AS108,'références '!$L$4:$L$15,0))/12),IF($S$2=AT108,-Z108*(13-MATCH(AU108,'références '!$L$4:$L$15,0))/12,IF($S$2=AT108+1,-AU108,IF($S$2&gt;=AR108,IF(SUM(AS108:AT108)=0,0,Z108-AU108),0))))</f>
        <v>#REF!</v>
      </c>
      <c r="CD108" s="73" t="e">
        <f>IF($S$2=AR108,IF(AS108="janvier",AA108,AA108*(13-MATCH(AS108,'références '!$L$4:$L$15,0))/12),IF($S$2=AT108,-AA108*(13-MATCH(AU108,'références '!$L$4:$L$15,0))/12,IF($S$2=AT108+1,-AU108,IF($S$2&gt;=AR108,IF(SUM(AS108:AT108)=0,0,AA108-AU108),0))))</f>
        <v>#REF!</v>
      </c>
      <c r="CE108" s="73" t="e">
        <f>SUM(CA108:CD108)</f>
        <v>#REF!</v>
      </c>
      <c r="CF108" s="70"/>
      <c r="CG108" s="70"/>
      <c r="CH108" s="70"/>
      <c r="CI108" s="70"/>
      <c r="CJ108" s="70">
        <f>SUM(Tableau22[[#This Row],[nb postes A cumul 2021]:[nb postes apprentis cumul 2021]])</f>
        <v>0</v>
      </c>
      <c r="CK108" s="75" t="e">
        <f>IF($S$2=AR108,IF(AS108="janvier",AL108,AL108*(13-MATCH(AS108,'références '!$L$4:$L$15,0))/12),IF($S$2=AT108,-AL108*(13-MATCH(AU108,'références '!$L$4:$L$15,0))/12,IF($S$2=AT108+1,-AU108,IF($S$2&gt;=AR108,IF(SUM(AS108:AT108)=0,0,AL108-AU108),0))))</f>
        <v>#REF!</v>
      </c>
      <c r="CL108" s="75">
        <f>Tableau22[[#This Row],[montant DM 2021]]</f>
        <v>0</v>
      </c>
      <c r="CM108" s="73">
        <f>IF($S$2=BD108,IF(BE108="janvier",AJ108,AJ108*(13-MATCH(BE108,'références '!$L$4:$L$15,0))/12),IF($S$2=BF108,-AJ108*(13-MATCH(BG108,'références '!$L$4:$L$15,0))/12,IF($S$2=BF108+1,-BG108,IF($S$2&gt;=BD108,IF(SUM(BE108:BF108)=0,0,AJ108-BG108),0))))</f>
        <v>0</v>
      </c>
      <c r="CN108" s="73">
        <f>IF($S$2=BD108,IF(BE108="janvier",AK108,AK108*(13-MATCH(BE108,'références '!$L$4:$L$15,0))/12),IF($S$2=BF108,-AK108*(13-MATCH(BG108,'références '!$L$4:$L$15,0))/12,IF($S$2=BF108+1,-BG108,IF($S$2&gt;=BD108,IF(SUM(BE108:BF108)=0,0,AK108-BG108),0))))</f>
        <v>0</v>
      </c>
      <c r="CO108" s="73">
        <f>IF($S$2=BD108,IF(BE108="janvier",AL108,AL108*(13-MATCH(BE108,'références '!$L$4:$L$15,0))/12),IF($S$2=BF108,-AL108*(13-MATCH(BG108,'références '!$L$4:$L$15,0))/12,IF($S$2=BF108+1,-BG108,IF($S$2&gt;=BD108,IF(SUM(BE108:BF108)=0,0,AL108-BG108),0))))</f>
        <v>0</v>
      </c>
      <c r="CP108" s="73">
        <f>IF($S$2=BD108,IF(BE108="janvier",AM108,AM108*(13-MATCH(BE108,'références '!$L$4:$L$15,0))/12),IF($S$2=BF108,-AM108*(13-MATCH(BG108,'références '!$L$4:$L$15,0))/12,IF($S$2=BF108+1,-BG108,IF($S$2&gt;=BD108,IF(SUM(BE108:BF108)=0,0,AM108-BG108),0))))</f>
        <v>0</v>
      </c>
      <c r="CQ108" s="73">
        <f>SUM(CM108:CP108)</f>
        <v>0</v>
      </c>
      <c r="CR108" s="70"/>
      <c r="CS108" s="70"/>
      <c r="CT108" s="70"/>
      <c r="CU108" s="70"/>
      <c r="CV108" s="70">
        <f>SUM(Tableau22[[#This Row],[nb postes A cumul 2021]:[nb postes apprentis cumul 2021]])</f>
        <v>0</v>
      </c>
      <c r="CW108" s="75">
        <f>IF($S$2=BD108,IF(BE108="janvier",AX108,AX108*(13-MATCH(BE108,'références '!$L$4:$L$15,0))/12),IF($S$2=BF108,-AX108*(13-MATCH(BG108,'références '!$L$4:$L$15,0))/12,IF($S$2=BF108+1,-BG108,IF($S$2&gt;=BD108,IF(SUM(BE108:BF108)=0,0,AX108-BG108),0))))</f>
        <v>0</v>
      </c>
      <c r="CX108" s="75">
        <f>Tableau22[[#This Row],[montant DM 2021]]</f>
        <v>0</v>
      </c>
    </row>
    <row r="109" spans="1:102" ht="111" customHeight="1" x14ac:dyDescent="0.25">
      <c r="A109" s="13"/>
      <c r="B109" s="13" t="s">
        <v>91</v>
      </c>
      <c r="C109" s="25"/>
      <c r="D109" s="25"/>
      <c r="E109" s="25">
        <v>1</v>
      </c>
      <c r="F109" s="25"/>
      <c r="G109" s="27">
        <f>SUM(C109:F109)</f>
        <v>1</v>
      </c>
      <c r="H109" s="26" t="s">
        <v>81</v>
      </c>
      <c r="I109" s="26" t="s">
        <v>76</v>
      </c>
      <c r="J109" s="26">
        <f>IF(H109="titulaire",IF(I109="technique",(C109*'références coût RH'!$C$2)+(D109*'références coût RH'!$C$3)+(E109*'références coût RH'!$C$4)+(F109*'références coût RH'!$B$5),
IF(I109="administrative",(C109*'références coût RH'!$D$2)+(D109*'références coût RH'!$D$3)+(E109*'références coût RH'!$D$4)+(F109*'références coût RH'!$B$5),
IF(I109="sanitaire",(C109*'références coût RH'!$E$2)+(D109*'références coût RH'!$E$3)+(E109*'références coût RH'!$E$4)+(F109*'références coût RH'!$B$5),
IF(I109="culturelle",(C109*'références coût RH'!$F$2)+(D109*'références coût RH'!$F$3)+(E109*'références coût RH'!$F$4)+(F109*'références coût RH'!$B$5),
IF(I109="sportive",(C109*'références coût RH'!$G$2)+(D109*'références coût RH'!$G$3)+(E109*'références coût RH'!$G$4)+(F109*'références coût RH'!$B$5),
IF(I109="animation",(C109*'références coût RH'!$H$2)+(D109*'références coût RH'!$H$3)+(E109*'références coût RH'!$H$4)+(F109*'références coût RH'!$B$5),
IF(I109="PM",(C109*'références coût RH'!$I$2)+(D109*'références coût RH'!$I$3)+(E109*'références coût RH'!$I$4)+(F109*'références coût RH'!$B$5),
IF(I109="",(C109*'références coût RH'!$B$2)+(D109*'références coût RH'!$B$3)+(E109*'références coût RH'!$B$4)+(F109*'références coût RH'!$B$5))))))))),
IF(I109="technique",(C109*'références coût RH'!$C$11)+(D109*'références coût RH'!$C$12)+(E109*'références coût RH'!$C$13)+(F109*'références coût RH'!$B$14),
IF(I109="administrative",(C109*'références coût RH'!$D$11)+(D109*'références coût RH'!$D$12)+(E109*'références coût RH'!$D$13)+(F109*'références coût RH'!$B$14),
IF(I109="sanitaire",(C109*'références coût RH'!$E$11)+(D109*'références coût RH'!$E$12)+(E109*'références coût RH'!$E$13)+(F109*'références coût RH'!$B$14),
IF(I109="culturelle",(C109*'références coût RH'!$F$11)+(D109*'références coût RH'!$F$12)+(E109*'références coût RH'!$F$13)+(F109*'références coût RH'!$B$14),
IF(I109="sportive",(C109*'références coût RH'!$BH$21)+(D109*'références coût RH'!$BH$22)+(E109*'références coût RH'!$BH$23)+(F109*'références coût RH'!$B$14),
IF(I109="animation",(C109*'références coût RH'!$H$11)+(D109*'références coût RH'!$H$12)+(E109*'références coût RH'!$H$13)+(F109*'références coût RH'!$B$14),
IF(I109="PM",(C109*'références coût RH'!$I$11)+(D109*'références coût RH'!$I$12)+(E109*'références coût RH'!$I$13)+(F109*'références coût RH'!$B$14),
IF(I109="",(C109*'références coût RH'!$B$11)+(D109*'références coût RH'!$B$12)+(E109*'références coût RH'!$B$13)+(F109*'références coût RH'!$B$14))))))))))</f>
        <v>36000</v>
      </c>
      <c r="K109" s="26"/>
      <c r="L109" s="26"/>
      <c r="M109" s="26">
        <f>Tableau22[[#This Row],[montant estimé 012]]+Tableau22[[#This Row],[Montant estimé 011 et 65]]+Tableau22[[#This Row],[Montant estimé recettes]]</f>
        <v>36000</v>
      </c>
      <c r="N109" s="49">
        <v>2023</v>
      </c>
      <c r="O109" s="13" t="s">
        <v>114</v>
      </c>
      <c r="P109" s="56"/>
      <c r="Q109" s="56"/>
      <c r="R109" s="57"/>
      <c r="S109" s="73">
        <f>IF($S$2=N109,IF(O109="janvier",C109,C109*(13-MATCH(O109,'références '!$L$4:$L$15,0))/12),IF($S$2=P109,-C109*(13-MATCH(Q109,'références '!$L$4:$L$15,0))/12,IF($S$2=P109+1,-Q109,IF($S$2&gt;=N109,IF(SUM(O109:P109)=0,0,C109-Q109),0))))</f>
        <v>0</v>
      </c>
      <c r="T109" s="73">
        <f>IF($S$2=N109,IF(O109="janvier",D109,D109*(13-MATCH(O109,'références '!$L$4:$L$15,0))/12),IF($S$2=P109,-D109*(13-MATCH(Q109,'références '!$L$4:$L$15,0))/12,IF($S$2=P109+1,-Q109,IF($S$2&gt;=N109,IF(SUM(O109:P109)=0,0,D109-Q109),0))))</f>
        <v>0</v>
      </c>
      <c r="U109" s="73">
        <f>IF($S$2=N109,IF(O109="janvier",E109,E109*(13-MATCH(O109,'références '!$L$4:$L$15,0))/12),IF($S$2=P109,-E109*(13-MATCH(Q109,'références '!$L$4:$L$15,0))/12,IF($S$2=P109+1,-Q109,IF($S$2&gt;=N109,IF(SUM(O109:P109)=0,0,E109-Q109),0))))</f>
        <v>0</v>
      </c>
      <c r="V109" s="73">
        <f>IF($S$2=N109,IF(O109="janvier",F109,F109*(13-MATCH(O109,'références '!$L$4:$L$15,0))/12),IF($S$2=P109,-F109*(13-MATCH(Q109,'références '!$L$4:$L$15,0))/12,IF($S$2=P109+1,-Q109,IF($S$2&gt;=N109,IF(SUM(O109:P109)=0,0,F109-Q109),0))))</f>
        <v>0</v>
      </c>
      <c r="W109" s="73">
        <f>SUM(S109:V109)</f>
        <v>0</v>
      </c>
      <c r="X109" s="70">
        <f>Tableau22[[#This Row],[nb postes A 2021]]</f>
        <v>0</v>
      </c>
      <c r="Y109" s="70">
        <f>Tableau22[[#This Row],[nb postes B 2021]]</f>
        <v>0</v>
      </c>
      <c r="Z109" s="70">
        <f>Tableau22[[#This Row],[nb postes C 2021]]</f>
        <v>0</v>
      </c>
      <c r="AA109" s="70">
        <f>Tableau22[[#This Row],[nb postes apprentis 2021]]</f>
        <v>0</v>
      </c>
      <c r="AB109" s="70">
        <f>SUM(Tableau22[[#This Row],[nb postes A cumul 2021]:[nb postes apprentis cumul 2021]])</f>
        <v>0</v>
      </c>
      <c r="AC109" s="75">
        <f>IF($S$2=N109,IF(O109="janvier",M109,M109*(13-MATCH(O109,'références '!$L$4:$L$15,0))/12),IF($S$2=P109,-M109*(13-MATCH(Q109,'références '!$L$4:$L$15,0))/12,IF($S$2=P109+1,-Q109,IF($S$2&gt;=N109,IF(SUM(O109:P109)=0,0,M109-Q109),0))))</f>
        <v>0</v>
      </c>
      <c r="AD109" s="75">
        <f>Tableau22[[#This Row],[montant DM 2021]]</f>
        <v>0</v>
      </c>
      <c r="AE109" s="73">
        <f>IF($AE$2=N109,IF(O109="janvier",C109,C109*(13-MATCH(O109,'références '!$L$4:$L$15,0))/12),IF($AE$2=P109,-C109*(13-MATCH(Q109,'références '!$L$4:$L$15,0))/12,IF($AE$2=P109+1,-Q109,IF($AE$2&gt;=N109,IF(SUM(O109:P109)=0,0,C109-X109),0))))</f>
        <v>0</v>
      </c>
      <c r="AF109" s="73">
        <f>IF($AE$2=N109,IF(O109="janvier",D109,D109*(13-MATCH(O109,'références '!$L$4:$L$15,0))/12),IF($AE$2=P109,-D109*(13-MATCH(Q109,'références '!$L$4:$L$15,0))/12,IF($AE$2=P109+1,-Q109,IF($AE$2&gt;=N109,IF(SUM(O109:P109)=0,0,D109-Y109),0))))</f>
        <v>0</v>
      </c>
      <c r="AG109" s="73">
        <f>IF($AE$2=N109,IF(O109="janvier",E109,E109*(13-MATCH(O109,'références '!$L$4:$L$15,0))/12),IF($AE$2=P109,-E109*(13-MATCH(Q109,'références '!$L$4:$L$15,0))/12,IF($AE$2=P109+1,-Q109,IF($AE$2&gt;=N109,IF(SUM(O109:P109)=0,0,E109-Z109),0))))</f>
        <v>0</v>
      </c>
      <c r="AH109" s="73">
        <f>IF($AE$2=N109,IF(O109="janvier",F109,F109*(13-MATCH(O109,'références '!$L$4:$L$15,0))/12),IF($AE$2=P109,-F109*(13-MATCH(Q109,'références '!$L$4:$L$15,0))/12,IF($AE$2=P109+1,-Q109,IF($AE$2&gt;=N109,IF(SUM(O109:P109)=0,0,F109-AA109),0))))</f>
        <v>0</v>
      </c>
      <c r="AI109" s="73">
        <f>SUM(AE109:AH109)</f>
        <v>0</v>
      </c>
      <c r="AJ109" s="70">
        <f>Tableau22[[#This Row],[nb postes A cumul 2021]]+Tableau22[[#This Row],[nb postes A 2022]]</f>
        <v>0</v>
      </c>
      <c r="AK109" s="70">
        <f>Tableau22[[#This Row],[nb postes B cumul 2021]]+Tableau22[[#This Row],[nb postes B 2022]]</f>
        <v>0</v>
      </c>
      <c r="AL109" s="70">
        <f>Tableau22[[#This Row],[nb postes C cumul 2021]]+Tableau22[[#This Row],[nb postes C 2022]]</f>
        <v>0</v>
      </c>
      <c r="AM109" s="70">
        <f>Tableau22[[#This Row],[nb postes apprentis cumul 2021]]+Tableau22[[#This Row],[nb postes apprentis 2022]]</f>
        <v>0</v>
      </c>
      <c r="AN109" s="70">
        <f>SUM(Tableau22[[#This Row],[nb postes A cumul 2021]:[nb postes apprentis cumul 2021]])</f>
        <v>0</v>
      </c>
      <c r="AO109" s="75">
        <f>IF($S$2=N109,IF(O109="janvier",M109,M109*(13-MATCH(O109,'références '!$L$4:$L$15,0))/12),IF($S$2=P109,-M109*(13-MATCH(Q109,'références '!$L$4:$L$15,0))/12,IF($S$2=P109+1,-Q109,IF($S$2&gt;=N109,IF(SUM(O109:P109)=0,0,M109-AC109),0))))</f>
        <v>0</v>
      </c>
      <c r="AP109" s="75">
        <f>Tableau22[[#This Row],[montant cumulé 2021]]+Tableau22[[#This Row],[montant BP 2022]]</f>
        <v>0</v>
      </c>
      <c r="AQ109" s="73" t="e">
        <f>IF($S$2=#REF!,IF(#REF!="janvier",R109,R109*(13-MATCH(#REF!,'références '!$L$4:$L$15,0))/12),IF($S$2=#REF!,-R109*(13-MATCH(#REF!,'références '!$L$4:$L$15,0))/12,IF($S$2=#REF!+1,-#REF!,IF($S$2&gt;=#REF!,IF(SUM(#REF!)=0,0,R109-#REF!),0))))</f>
        <v>#REF!</v>
      </c>
      <c r="AR1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09" s="73" t="e">
        <f>SUM(AQ109:AT109)</f>
        <v>#REF!</v>
      </c>
      <c r="AV109" s="70"/>
      <c r="AW109" s="70"/>
      <c r="AX109" s="70"/>
      <c r="AY109" s="70"/>
      <c r="AZ109" s="70">
        <f>SUM(Tableau22[[#This Row],[nb postes A cumul 2021]:[nb postes apprentis cumul 2021]])</f>
        <v>0</v>
      </c>
      <c r="BA10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09" s="75">
        <f>Tableau22[[#This Row],[montant DM 2021]]</f>
        <v>0</v>
      </c>
      <c r="BC109" s="73">
        <f>IF($S$2=T109,IF(U109="janvier",#REF!,#REF!*(13-MATCH(U109,'références '!$L$4:$L$15,0))/12),IF($S$2=V109,-#REF!*(13-MATCH(W109,'références '!$L$4:$L$15,0))/12,IF($S$2=V109+1,-W109,IF($S$2&gt;=T109,IF(SUM(U109:V109)=0,0,#REF!-W109),0))))</f>
        <v>0</v>
      </c>
      <c r="BD109" s="73">
        <f>IF($S$2=T109,IF(U109="janvier",#REF!,#REF!*(13-MATCH(U109,'références '!$L$4:$L$15,0))/12),IF($S$2=V109,-#REF!*(13-MATCH(W109,'références '!$L$4:$L$15,0))/12,IF($S$2=V109+1,-W109,IF($S$2&gt;=T109,IF(SUM(U109:V109)=0,0,#REF!-W109),0))))</f>
        <v>0</v>
      </c>
      <c r="BE109" s="73">
        <f>IF($S$2=T109,IF(U109="janvier",#REF!,#REF!*(13-MATCH(U109,'références '!$L$4:$L$15,0))/12),IF($S$2=V109,-#REF!*(13-MATCH(W109,'références '!$L$4:$L$15,0))/12,IF($S$2=V109+1,-W109,IF($S$2&gt;=T109,IF(SUM(U109:V109)=0,0,#REF!-W109),0))))</f>
        <v>0</v>
      </c>
      <c r="BF109" s="73">
        <f>IF($S$2=T109,IF(U109="janvier",#REF!,#REF!*(13-MATCH(U109,'références '!$L$4:$L$15,0))/12),IF($S$2=V109,-#REF!*(13-MATCH(W109,'références '!$L$4:$L$15,0))/12,IF($S$2=V109+1,-W109,IF($S$2&gt;=T109,IF(SUM(U109:V109)=0,0,#REF!-W109),0))))</f>
        <v>0</v>
      </c>
      <c r="BG109" s="73">
        <f>SUM(BC109:BF109)</f>
        <v>0</v>
      </c>
      <c r="BH109" s="70"/>
      <c r="BI109" s="70"/>
      <c r="BJ109" s="70"/>
      <c r="BK109" s="70"/>
      <c r="BL109" s="70">
        <f>SUM(Tableau22[[#This Row],[nb postes A cumul 2021]:[nb postes apprentis cumul 2021]])</f>
        <v>0</v>
      </c>
      <c r="BM109" s="75">
        <f>IF($S$2=T109,IF(U109="janvier",#REF!,#REF!*(13-MATCH(U109,'références '!$L$4:$L$15,0))/12),IF($S$2=V109,-#REF!*(13-MATCH(W109,'références '!$L$4:$L$15,0))/12,IF($S$2=V109+1,-W109,IF($S$2&gt;=T109,IF(SUM(U109:V109)=0,0,#REF!-W109),0))))</f>
        <v>0</v>
      </c>
      <c r="BN109" s="75">
        <f>Tableau22[[#This Row],[montant DM 2021]]</f>
        <v>0</v>
      </c>
      <c r="BO109" s="73">
        <f>IF($S$2=AF109,IF(AG109="janvier",#REF!,#REF!*(13-MATCH(AG109,'références '!$L$4:$L$15,0))/12),IF($S$2=AH109,-#REF!*(13-MATCH(AI109,'références '!$L$4:$L$15,0))/12,IF($S$2=AH109+1,-AI109,IF($S$2&gt;=AF109,IF(SUM(AG109:AH109)=0,0,#REF!-AI109),0))))</f>
        <v>0</v>
      </c>
      <c r="BP109" s="73">
        <f>IF($S$2=AF109,IF(AG109="janvier",#REF!,#REF!*(13-MATCH(AG109,'références '!$L$4:$L$15,0))/12),IF($S$2=AH109,-#REF!*(13-MATCH(AI109,'références '!$L$4:$L$15,0))/12,IF($S$2=AH109+1,-AI109,IF($S$2&gt;=AF109,IF(SUM(AG109:AH109)=0,0,#REF!-AI109),0))))</f>
        <v>0</v>
      </c>
      <c r="BQ109" s="73">
        <f>IF($S$2=AF109,IF(AG109="janvier",#REF!,#REF!*(13-MATCH(AG109,'références '!$L$4:$L$15,0))/12),IF($S$2=AH109,-#REF!*(13-MATCH(AI109,'références '!$L$4:$L$15,0))/12,IF($S$2=AH109+1,-AI109,IF($S$2&gt;=AF109,IF(SUM(AG109:AH109)=0,0,#REF!-AI109),0))))</f>
        <v>0</v>
      </c>
      <c r="BR109" s="73">
        <f>IF($S$2=AF109,IF(AG109="janvier",#REF!,#REF!*(13-MATCH(AG109,'références '!$L$4:$L$15,0))/12),IF($S$2=AH109,-#REF!*(13-MATCH(AI109,'références '!$L$4:$L$15,0))/12,IF($S$2=AH109+1,-AI109,IF($S$2&gt;=AF109,IF(SUM(AG109:AH109)=0,0,#REF!-AI109),0))))</f>
        <v>0</v>
      </c>
      <c r="BS109" s="73">
        <f>SUM(BO109:BR109)</f>
        <v>0</v>
      </c>
      <c r="BT109" s="70"/>
      <c r="BU109" s="70"/>
      <c r="BV109" s="70"/>
      <c r="BW109" s="70"/>
      <c r="BX109" s="70">
        <f>SUM(Tableau22[[#This Row],[nb postes A cumul 2021]:[nb postes apprentis cumul 2021]])</f>
        <v>0</v>
      </c>
      <c r="BY109" s="75">
        <f>IF($S$2=AF109,IF(AG109="janvier",Z109,Z109*(13-MATCH(AG109,'références '!$L$4:$L$15,0))/12),IF($S$2=AH109,-Z109*(13-MATCH(AI109,'références '!$L$4:$L$15,0))/12,IF($S$2=AH109+1,-AI109,IF($S$2&gt;=AF109,IF(SUM(AG109:AH109)=0,0,Z109-AI109),0))))</f>
        <v>0</v>
      </c>
      <c r="BZ109" s="75">
        <f>Tableau22[[#This Row],[montant DM 2021]]</f>
        <v>0</v>
      </c>
      <c r="CA109" s="73" t="e">
        <f>IF($S$2=AR109,IF(AS109="janvier",X109,X109*(13-MATCH(AS109,'références '!$L$4:$L$15,0))/12),IF($S$2=AT109,-X109*(13-MATCH(AU109,'références '!$L$4:$L$15,0))/12,IF($S$2=AT109+1,-AU109,IF($S$2&gt;=AR109,IF(SUM(AS109:AT109)=0,0,X109-AU109),0))))</f>
        <v>#REF!</v>
      </c>
      <c r="CB109" s="73" t="e">
        <f>IF($S$2=AR109,IF(AS109="janvier",Y109,Y109*(13-MATCH(AS109,'références '!$L$4:$L$15,0))/12),IF($S$2=AT109,-Y109*(13-MATCH(AU109,'références '!$L$4:$L$15,0))/12,IF($S$2=AT109+1,-AU109,IF($S$2&gt;=AR109,IF(SUM(AS109:AT109)=0,0,Y109-AU109),0))))</f>
        <v>#REF!</v>
      </c>
      <c r="CC109" s="73" t="e">
        <f>IF($S$2=AR109,IF(AS109="janvier",Z109,Z109*(13-MATCH(AS109,'références '!$L$4:$L$15,0))/12),IF($S$2=AT109,-Z109*(13-MATCH(AU109,'références '!$L$4:$L$15,0))/12,IF($S$2=AT109+1,-AU109,IF($S$2&gt;=AR109,IF(SUM(AS109:AT109)=0,0,Z109-AU109),0))))</f>
        <v>#REF!</v>
      </c>
      <c r="CD109" s="73" t="e">
        <f>IF($S$2=AR109,IF(AS109="janvier",AA109,AA109*(13-MATCH(AS109,'références '!$L$4:$L$15,0))/12),IF($S$2=AT109,-AA109*(13-MATCH(AU109,'références '!$L$4:$L$15,0))/12,IF($S$2=AT109+1,-AU109,IF($S$2&gt;=AR109,IF(SUM(AS109:AT109)=0,0,AA109-AU109),0))))</f>
        <v>#REF!</v>
      </c>
      <c r="CE109" s="73" t="e">
        <f>SUM(CA109:CD109)</f>
        <v>#REF!</v>
      </c>
      <c r="CF109" s="70"/>
      <c r="CG109" s="70"/>
      <c r="CH109" s="70"/>
      <c r="CI109" s="70"/>
      <c r="CJ109" s="70">
        <f>SUM(Tableau22[[#This Row],[nb postes A cumul 2021]:[nb postes apprentis cumul 2021]])</f>
        <v>0</v>
      </c>
      <c r="CK109" s="75" t="e">
        <f>IF($S$2=AR109,IF(AS109="janvier",AL109,AL109*(13-MATCH(AS109,'références '!$L$4:$L$15,0))/12),IF($S$2=AT109,-AL109*(13-MATCH(AU109,'références '!$L$4:$L$15,0))/12,IF($S$2=AT109+1,-AU109,IF($S$2&gt;=AR109,IF(SUM(AS109:AT109)=0,0,AL109-AU109),0))))</f>
        <v>#REF!</v>
      </c>
      <c r="CL109" s="75">
        <f>Tableau22[[#This Row],[montant DM 2021]]</f>
        <v>0</v>
      </c>
      <c r="CM109" s="73">
        <f>IF($S$2=BD109,IF(BE109="janvier",AJ109,AJ109*(13-MATCH(BE109,'références '!$L$4:$L$15,0))/12),IF($S$2=BF109,-AJ109*(13-MATCH(BG109,'références '!$L$4:$L$15,0))/12,IF($S$2=BF109+1,-BG109,IF($S$2&gt;=BD109,IF(SUM(BE109:BF109)=0,0,AJ109-BG109),0))))</f>
        <v>0</v>
      </c>
      <c r="CN109" s="73">
        <f>IF($S$2=BD109,IF(BE109="janvier",AK109,AK109*(13-MATCH(BE109,'références '!$L$4:$L$15,0))/12),IF($S$2=BF109,-AK109*(13-MATCH(BG109,'références '!$L$4:$L$15,0))/12,IF($S$2=BF109+1,-BG109,IF($S$2&gt;=BD109,IF(SUM(BE109:BF109)=0,0,AK109-BG109),0))))</f>
        <v>0</v>
      </c>
      <c r="CO109" s="73">
        <f>IF($S$2=BD109,IF(BE109="janvier",AL109,AL109*(13-MATCH(BE109,'références '!$L$4:$L$15,0))/12),IF($S$2=BF109,-AL109*(13-MATCH(BG109,'références '!$L$4:$L$15,0))/12,IF($S$2=BF109+1,-BG109,IF($S$2&gt;=BD109,IF(SUM(BE109:BF109)=0,0,AL109-BG109),0))))</f>
        <v>0</v>
      </c>
      <c r="CP109" s="73">
        <f>IF($S$2=BD109,IF(BE109="janvier",AM109,AM109*(13-MATCH(BE109,'références '!$L$4:$L$15,0))/12),IF($S$2=BF109,-AM109*(13-MATCH(BG109,'références '!$L$4:$L$15,0))/12,IF($S$2=BF109+1,-BG109,IF($S$2&gt;=BD109,IF(SUM(BE109:BF109)=0,0,AM109-BG109),0))))</f>
        <v>0</v>
      </c>
      <c r="CQ109" s="73">
        <f>SUM(CM109:CP109)</f>
        <v>0</v>
      </c>
      <c r="CR109" s="70"/>
      <c r="CS109" s="70"/>
      <c r="CT109" s="70"/>
      <c r="CU109" s="70"/>
      <c r="CV109" s="70">
        <f>SUM(Tableau22[[#This Row],[nb postes A cumul 2021]:[nb postes apprentis cumul 2021]])</f>
        <v>0</v>
      </c>
      <c r="CW109" s="75">
        <f>IF($S$2=BD109,IF(BE109="janvier",AX109,AX109*(13-MATCH(BE109,'références '!$L$4:$L$15,0))/12),IF($S$2=BF109,-AX109*(13-MATCH(BG109,'références '!$L$4:$L$15,0))/12,IF($S$2=BF109+1,-BG109,IF($S$2&gt;=BD109,IF(SUM(BE109:BF109)=0,0,AX109-BG109),0))))</f>
        <v>0</v>
      </c>
      <c r="CX109" s="75">
        <f>Tableau22[[#This Row],[montant DM 2021]]</f>
        <v>0</v>
      </c>
    </row>
    <row r="110" spans="1:102" ht="45" customHeight="1" x14ac:dyDescent="0.25">
      <c r="A110" s="11"/>
      <c r="B110" s="13" t="s">
        <v>91</v>
      </c>
      <c r="C110" s="25">
        <v>1</v>
      </c>
      <c r="D110" s="25">
        <v>1</v>
      </c>
      <c r="E110" s="25">
        <v>3</v>
      </c>
      <c r="F110" s="25"/>
      <c r="G110" s="27">
        <f>SUM(C110:F110)</f>
        <v>5</v>
      </c>
      <c r="H110" s="25" t="s">
        <v>81</v>
      </c>
      <c r="I110" s="25" t="s">
        <v>76</v>
      </c>
      <c r="J110" s="26">
        <f>IF(H110="titulaire",IF(I110="technique",(C110*'références coût RH'!$C$2)+(D110*'références coût RH'!$C$3)+(E110*'références coût RH'!$C$4)+(F110*'références coût RH'!$B$5),
IF(I110="administrative",(C110*'références coût RH'!$D$2)+(D110*'références coût RH'!$D$3)+(E110*'références coût RH'!$D$4)+(F110*'références coût RH'!$B$5),
IF(I110="sanitaire",(C110*'références coût RH'!$E$2)+(D110*'références coût RH'!$E$3)+(E110*'références coût RH'!$E$4)+(F110*'références coût RH'!$B$5),
IF(I110="culturelle",(C110*'références coût RH'!$F$2)+(D110*'références coût RH'!$F$3)+(E110*'références coût RH'!$F$4)+(F110*'références coût RH'!$B$5),
IF(I110="sportive",(C110*'références coût RH'!$G$2)+(D110*'références coût RH'!$G$3)+(E110*'références coût RH'!$G$4)+(F110*'références coût RH'!$B$5),
IF(I110="animation",(C110*'références coût RH'!$H$2)+(D110*'références coût RH'!$H$3)+(E110*'références coût RH'!$H$4)+(F110*'références coût RH'!$B$5),
IF(I110="PM",(C110*'références coût RH'!$I$2)+(D110*'références coût RH'!$I$3)+(E110*'références coût RH'!$I$4)+(F110*'références coût RH'!$B$5),
IF(I110="",(C110*'références coût RH'!$B$2)+(D110*'références coût RH'!$B$3)+(E110*'références coût RH'!$B$4)+(F110*'références coût RH'!$B$5))))))))),
IF(I110="technique",(C110*'références coût RH'!$C$11)+(D110*'références coût RH'!$C$12)+(E110*'références coût RH'!$C$13)+(F110*'références coût RH'!$B$14),
IF(I110="administrative",(C110*'références coût RH'!$D$11)+(D110*'références coût RH'!$D$12)+(E110*'références coût RH'!$D$13)+(F110*'références coût RH'!$B$14),
IF(I110="sanitaire",(C110*'références coût RH'!$E$11)+(D110*'références coût RH'!$E$12)+(E110*'références coût RH'!$E$13)+(F110*'références coût RH'!$B$14),
IF(I110="culturelle",(C110*'références coût RH'!$F$11)+(D110*'références coût RH'!$F$12)+(E110*'références coût RH'!$F$13)+(F110*'références coût RH'!$B$14),
IF(I110="sportive",(C110*'références coût RH'!$BH$21)+(D110*'références coût RH'!$BH$22)+(E110*'références coût RH'!$BH$23)+(F110*'références coût RH'!$B$14),
IF(I110="animation",(C110*'références coût RH'!$H$11)+(D110*'références coût RH'!$H$12)+(E110*'références coût RH'!$H$13)+(F110*'références coût RH'!$B$14),
IF(I110="PM",(C110*'références coût RH'!$I$11)+(D110*'références coût RH'!$I$12)+(E110*'références coût RH'!$I$13)+(F110*'références coût RH'!$B$14),
IF(I110="",(C110*'références coût RH'!$B$11)+(D110*'références coût RH'!$B$12)+(E110*'références coût RH'!$B$13)+(F110*'références coût RH'!$B$14))))))))))</f>
        <v>223000</v>
      </c>
      <c r="K110" s="26"/>
      <c r="L110" s="26"/>
      <c r="M110" s="26">
        <f>Tableau22[[#This Row],[montant estimé 012]]+Tableau22[[#This Row],[Montant estimé 011 et 65]]+Tableau22[[#This Row],[Montant estimé recettes]]</f>
        <v>223000</v>
      </c>
      <c r="N110" s="49">
        <v>2022</v>
      </c>
      <c r="O110" s="13" t="s">
        <v>114</v>
      </c>
      <c r="P110" s="56"/>
      <c r="Q110" s="59"/>
      <c r="R110" s="25"/>
      <c r="S110" s="73">
        <f>IF($S$2=N110,IF(O110="janvier",C110,C110*(13-MATCH(O110,'références '!$L$4:$L$15,0))/12),IF($S$2=P110,-C110*(13-MATCH(Q110,'références '!$L$4:$L$15,0))/12,IF($S$2=P110+1,-Q110,IF($S$2&gt;=N110,IF(SUM(O110:P110)=0,0,C110-Q110),0))))</f>
        <v>0</v>
      </c>
      <c r="T110" s="73">
        <f>IF($S$2=N110,IF(O110="janvier",D110,D110*(13-MATCH(O110,'références '!$L$4:$L$15,0))/12),IF($S$2=P110,-D110*(13-MATCH(Q110,'références '!$L$4:$L$15,0))/12,IF($S$2=P110+1,-Q110,IF($S$2&gt;=N110,IF(SUM(O110:P110)=0,0,D110-Q110),0))))</f>
        <v>0</v>
      </c>
      <c r="U110" s="73">
        <f>IF($S$2=N110,IF(O110="janvier",E110,E110*(13-MATCH(O110,'références '!$L$4:$L$15,0))/12),IF($S$2=P110,-E110*(13-MATCH(Q110,'références '!$L$4:$L$15,0))/12,IF($S$2=P110+1,-Q110,IF($S$2&gt;=N110,IF(SUM(O110:P110)=0,0,E110-Q110),0))))</f>
        <v>0</v>
      </c>
      <c r="V110" s="73">
        <f>IF($S$2=N110,IF(O110="janvier",F110,F110*(13-MATCH(O110,'références '!$L$4:$L$15,0))/12),IF($S$2=P110,-F110*(13-MATCH(Q110,'références '!$L$4:$L$15,0))/12,IF($S$2=P110+1,-Q110,IF($S$2&gt;=N110,IF(SUM(O110:P110)=0,0,F110-Q110),0))))</f>
        <v>0</v>
      </c>
      <c r="W110" s="73">
        <f>SUM(S110:V110)</f>
        <v>0</v>
      </c>
      <c r="X110" s="70">
        <f>Tableau22[[#This Row],[nb postes A 2021]]</f>
        <v>0</v>
      </c>
      <c r="Y110" s="70">
        <f>Tableau22[[#This Row],[nb postes B 2021]]</f>
        <v>0</v>
      </c>
      <c r="Z110" s="70">
        <f>Tableau22[[#This Row],[nb postes C 2021]]</f>
        <v>0</v>
      </c>
      <c r="AA110" s="70">
        <f>Tableau22[[#This Row],[nb postes apprentis 2021]]</f>
        <v>0</v>
      </c>
      <c r="AB110" s="70">
        <f>SUM(Tableau22[[#This Row],[nb postes A cumul 2021]:[nb postes apprentis cumul 2021]])</f>
        <v>0</v>
      </c>
      <c r="AC110" s="75">
        <f>IF($S$2=N110,IF(O110="janvier",M110,M110*(13-MATCH(O110,'références '!$L$4:$L$15,0))/12),IF($S$2=P110,-M110*(13-MATCH(Q110,'références '!$L$4:$L$15,0))/12,IF($S$2=P110+1,-Q110,IF($S$2&gt;=N110,IF(SUM(O110:P110)=0,0,M110-Q110),0))))</f>
        <v>0</v>
      </c>
      <c r="AD110" s="75">
        <f>Tableau22[[#This Row],[montant DM 2021]]</f>
        <v>0</v>
      </c>
      <c r="AE110" s="73">
        <f>IF($AE$2=N110,IF(O110="janvier",C110,C110*(13-MATCH(O110,'références '!$L$4:$L$15,0))/12),IF($AE$2=P110,-C110*(13-MATCH(Q110,'références '!$L$4:$L$15,0))/12,IF($AE$2=P110+1,-Q110,IF($AE$2&gt;=N110,IF(SUM(O110:P110)=0,0,C110-X110),0))))</f>
        <v>1</v>
      </c>
      <c r="AF110" s="73">
        <f>IF($AE$2=N110,IF(O110="janvier",D110,D110*(13-MATCH(O110,'références '!$L$4:$L$15,0))/12),IF($AE$2=P110,-D110*(13-MATCH(Q110,'références '!$L$4:$L$15,0))/12,IF($AE$2=P110+1,-Q110,IF($AE$2&gt;=N110,IF(SUM(O110:P110)=0,0,D110-Y110),0))))</f>
        <v>1</v>
      </c>
      <c r="AG110" s="73">
        <f>IF($AE$2=N110,IF(O110="janvier",E110,E110*(13-MATCH(O110,'références '!$L$4:$L$15,0))/12),IF($AE$2=P110,-E110*(13-MATCH(Q110,'références '!$L$4:$L$15,0))/12,IF($AE$2=P110+1,-Q110,IF($AE$2&gt;=N110,IF(SUM(O110:P110)=0,0,E110-Z110),0))))</f>
        <v>3</v>
      </c>
      <c r="AH110" s="73">
        <f>IF($AE$2=N110,IF(O110="janvier",F110,F110*(13-MATCH(O110,'références '!$L$4:$L$15,0))/12),IF($AE$2=P110,-F110*(13-MATCH(Q110,'références '!$L$4:$L$15,0))/12,IF($AE$2=P110+1,-Q110,IF($AE$2&gt;=N110,IF(SUM(O110:P110)=0,0,F110-AA110),0))))</f>
        <v>0</v>
      </c>
      <c r="AI110" s="73">
        <f>SUM(AE110:AH110)</f>
        <v>5</v>
      </c>
      <c r="AJ110" s="70">
        <f>Tableau22[[#This Row],[nb postes A cumul 2021]]+Tableau22[[#This Row],[nb postes A 2022]]</f>
        <v>1</v>
      </c>
      <c r="AK110" s="70">
        <f>Tableau22[[#This Row],[nb postes B cumul 2021]]+Tableau22[[#This Row],[nb postes B 2022]]</f>
        <v>1</v>
      </c>
      <c r="AL110" s="70">
        <f>Tableau22[[#This Row],[nb postes C cumul 2021]]+Tableau22[[#This Row],[nb postes C 2022]]</f>
        <v>3</v>
      </c>
      <c r="AM110" s="70">
        <f>Tableau22[[#This Row],[nb postes apprentis cumul 2021]]+Tableau22[[#This Row],[nb postes apprentis 2022]]</f>
        <v>0</v>
      </c>
      <c r="AN110" s="70">
        <f>SUM(Tableau22[[#This Row],[nb postes A cumul 2021]:[nb postes apprentis cumul 2021]])</f>
        <v>0</v>
      </c>
      <c r="AO110" s="75">
        <f>IF($S$2=N110,IF(O110="janvier",M110,M110*(13-MATCH(O110,'références '!$L$4:$L$15,0))/12),IF($S$2=P110,-M110*(13-MATCH(Q110,'références '!$L$4:$L$15,0))/12,IF($S$2=P110+1,-Q110,IF($S$2&gt;=N110,IF(SUM(O110:P110)=0,0,M110-AC110),0))))</f>
        <v>0</v>
      </c>
      <c r="AP110" s="75">
        <f>Tableau22[[#This Row],[montant cumulé 2021]]+Tableau22[[#This Row],[montant BP 2022]]</f>
        <v>0</v>
      </c>
      <c r="AQ110" s="73" t="e">
        <f>IF($S$2=#REF!,IF(#REF!="janvier",R110,R110*(13-MATCH(#REF!,'références '!$L$4:$L$15,0))/12),IF($S$2=#REF!,-R110*(13-MATCH(#REF!,'références '!$L$4:$L$15,0))/12,IF($S$2=#REF!+1,-#REF!,IF($S$2&gt;=#REF!,IF(SUM(#REF!)=0,0,R110-#REF!),0))))</f>
        <v>#REF!</v>
      </c>
      <c r="AR1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0" s="73" t="e">
        <f>SUM(AQ110:AT110)</f>
        <v>#REF!</v>
      </c>
      <c r="AV110" s="70"/>
      <c r="AW110" s="70"/>
      <c r="AX110" s="70"/>
      <c r="AY110" s="70"/>
      <c r="AZ110" s="70">
        <f>SUM(Tableau22[[#This Row],[nb postes A cumul 2021]:[nb postes apprentis cumul 2021]])</f>
        <v>0</v>
      </c>
      <c r="BA11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0" s="75">
        <f>Tableau22[[#This Row],[montant DM 2021]]</f>
        <v>0</v>
      </c>
      <c r="BC110" s="73">
        <f>IF($S$2=T110,IF(U110="janvier",#REF!,#REF!*(13-MATCH(U110,'références '!$L$4:$L$15,0))/12),IF($S$2=V110,-#REF!*(13-MATCH(W110,'références '!$L$4:$L$15,0))/12,IF($S$2=V110+1,-W110,IF($S$2&gt;=T110,IF(SUM(U110:V110)=0,0,#REF!-W110),0))))</f>
        <v>0</v>
      </c>
      <c r="BD110" s="73">
        <f>IF($S$2=T110,IF(U110="janvier",#REF!,#REF!*(13-MATCH(U110,'références '!$L$4:$L$15,0))/12),IF($S$2=V110,-#REF!*(13-MATCH(W110,'références '!$L$4:$L$15,0))/12,IF($S$2=V110+1,-W110,IF($S$2&gt;=T110,IF(SUM(U110:V110)=0,0,#REF!-W110),0))))</f>
        <v>0</v>
      </c>
      <c r="BE110" s="73">
        <f>IF($S$2=T110,IF(U110="janvier",#REF!,#REF!*(13-MATCH(U110,'références '!$L$4:$L$15,0))/12),IF($S$2=V110,-#REF!*(13-MATCH(W110,'références '!$L$4:$L$15,0))/12,IF($S$2=V110+1,-W110,IF($S$2&gt;=T110,IF(SUM(U110:V110)=0,0,#REF!-W110),0))))</f>
        <v>0</v>
      </c>
      <c r="BF110" s="73">
        <f>IF($S$2=T110,IF(U110="janvier",#REF!,#REF!*(13-MATCH(U110,'références '!$L$4:$L$15,0))/12),IF($S$2=V110,-#REF!*(13-MATCH(W110,'références '!$L$4:$L$15,0))/12,IF($S$2=V110+1,-W110,IF($S$2&gt;=T110,IF(SUM(U110:V110)=0,0,#REF!-W110),0))))</f>
        <v>0</v>
      </c>
      <c r="BG110" s="73">
        <f>SUM(BC110:BF110)</f>
        <v>0</v>
      </c>
      <c r="BH110" s="70"/>
      <c r="BI110" s="70"/>
      <c r="BJ110" s="70"/>
      <c r="BK110" s="70"/>
      <c r="BL110" s="70">
        <f>SUM(Tableau22[[#This Row],[nb postes A cumul 2021]:[nb postes apprentis cumul 2021]])</f>
        <v>0</v>
      </c>
      <c r="BM110" s="75">
        <f>IF($S$2=T110,IF(U110="janvier",#REF!,#REF!*(13-MATCH(U110,'références '!$L$4:$L$15,0))/12),IF($S$2=V110,-#REF!*(13-MATCH(W110,'références '!$L$4:$L$15,0))/12,IF($S$2=V110+1,-W110,IF($S$2&gt;=T110,IF(SUM(U110:V110)=0,0,#REF!-W110),0))))</f>
        <v>0</v>
      </c>
      <c r="BN110" s="75">
        <f>Tableau22[[#This Row],[montant DM 2021]]</f>
        <v>0</v>
      </c>
      <c r="BO110" s="73" t="e">
        <f>IF($S$2=AF110,IF(AG110="janvier",#REF!,#REF!*(13-MATCH(AG110,'références '!$L$4:$L$15,0))/12),IF($S$2=AH110,-#REF!*(13-MATCH(AI110,'références '!$L$4:$L$15,0))/12,IF($S$2=AH110+1,-AI110,IF($S$2&gt;=AF110,IF(SUM(AG110:AH110)=0,0,#REF!-AI110),0))))</f>
        <v>#REF!</v>
      </c>
      <c r="BP110" s="73" t="e">
        <f>IF($S$2=AF110,IF(AG110="janvier",#REF!,#REF!*(13-MATCH(AG110,'références '!$L$4:$L$15,0))/12),IF($S$2=AH110,-#REF!*(13-MATCH(AI110,'références '!$L$4:$L$15,0))/12,IF($S$2=AH110+1,-AI110,IF($S$2&gt;=AF110,IF(SUM(AG110:AH110)=0,0,#REF!-AI110),0))))</f>
        <v>#REF!</v>
      </c>
      <c r="BQ110" s="73" t="e">
        <f>IF($S$2=AF110,IF(AG110="janvier",#REF!,#REF!*(13-MATCH(AG110,'références '!$L$4:$L$15,0))/12),IF($S$2=AH110,-#REF!*(13-MATCH(AI110,'références '!$L$4:$L$15,0))/12,IF($S$2=AH110+1,-AI110,IF($S$2&gt;=AF110,IF(SUM(AG110:AH110)=0,0,#REF!-AI110),0))))</f>
        <v>#REF!</v>
      </c>
      <c r="BR110" s="73" t="e">
        <f>IF($S$2=AF110,IF(AG110="janvier",#REF!,#REF!*(13-MATCH(AG110,'références '!$L$4:$L$15,0))/12),IF($S$2=AH110,-#REF!*(13-MATCH(AI110,'références '!$L$4:$L$15,0))/12,IF($S$2=AH110+1,-AI110,IF($S$2&gt;=AF110,IF(SUM(AG110:AH110)=0,0,#REF!-AI110),0))))</f>
        <v>#REF!</v>
      </c>
      <c r="BS110" s="73" t="e">
        <f>SUM(BO110:BR110)</f>
        <v>#REF!</v>
      </c>
      <c r="BT110" s="70"/>
      <c r="BU110" s="70"/>
      <c r="BV110" s="70"/>
      <c r="BW110" s="70"/>
      <c r="BX110" s="70">
        <f>SUM(Tableau22[[#This Row],[nb postes A cumul 2021]:[nb postes apprentis cumul 2021]])</f>
        <v>0</v>
      </c>
      <c r="BY110" s="75">
        <f>IF($S$2=AF110,IF(AG110="janvier",Z110,Z110*(13-MATCH(AG110,'références '!$L$4:$L$15,0))/12),IF($S$2=AH110,-Z110*(13-MATCH(AI110,'références '!$L$4:$L$15,0))/12,IF($S$2=AH110+1,-AI110,IF($S$2&gt;=AF110,IF(SUM(AG110:AH110)=0,0,Z110-AI110),0))))</f>
        <v>-5</v>
      </c>
      <c r="BZ110" s="75">
        <f>Tableau22[[#This Row],[montant DM 2021]]</f>
        <v>0</v>
      </c>
      <c r="CA110" s="73" t="e">
        <f>IF($S$2=AR110,IF(AS110="janvier",X110,X110*(13-MATCH(AS110,'références '!$L$4:$L$15,0))/12),IF($S$2=AT110,-X110*(13-MATCH(AU110,'références '!$L$4:$L$15,0))/12,IF($S$2=AT110+1,-AU110,IF($S$2&gt;=AR110,IF(SUM(AS110:AT110)=0,0,X110-AU110),0))))</f>
        <v>#REF!</v>
      </c>
      <c r="CB110" s="73" t="e">
        <f>IF($S$2=AR110,IF(AS110="janvier",Y110,Y110*(13-MATCH(AS110,'références '!$L$4:$L$15,0))/12),IF($S$2=AT110,-Y110*(13-MATCH(AU110,'références '!$L$4:$L$15,0))/12,IF($S$2=AT110+1,-AU110,IF($S$2&gt;=AR110,IF(SUM(AS110:AT110)=0,0,Y110-AU110),0))))</f>
        <v>#REF!</v>
      </c>
      <c r="CC110" s="73" t="e">
        <f>IF($S$2=AR110,IF(AS110="janvier",Z110,Z110*(13-MATCH(AS110,'références '!$L$4:$L$15,0))/12),IF($S$2=AT110,-Z110*(13-MATCH(AU110,'références '!$L$4:$L$15,0))/12,IF($S$2=AT110+1,-AU110,IF($S$2&gt;=AR110,IF(SUM(AS110:AT110)=0,0,Z110-AU110),0))))</f>
        <v>#REF!</v>
      </c>
      <c r="CD110" s="73" t="e">
        <f>IF($S$2=AR110,IF(AS110="janvier",AA110,AA110*(13-MATCH(AS110,'références '!$L$4:$L$15,0))/12),IF($S$2=AT110,-AA110*(13-MATCH(AU110,'références '!$L$4:$L$15,0))/12,IF($S$2=AT110+1,-AU110,IF($S$2&gt;=AR110,IF(SUM(AS110:AT110)=0,0,AA110-AU110),0))))</f>
        <v>#REF!</v>
      </c>
      <c r="CE110" s="73" t="e">
        <f>SUM(CA110:CD110)</f>
        <v>#REF!</v>
      </c>
      <c r="CF110" s="70"/>
      <c r="CG110" s="70"/>
      <c r="CH110" s="70"/>
      <c r="CI110" s="70"/>
      <c r="CJ110" s="70">
        <f>SUM(Tableau22[[#This Row],[nb postes A cumul 2021]:[nb postes apprentis cumul 2021]])</f>
        <v>0</v>
      </c>
      <c r="CK110" s="75" t="e">
        <f>IF($S$2=AR110,IF(AS110="janvier",AL110,AL110*(13-MATCH(AS110,'références '!$L$4:$L$15,0))/12),IF($S$2=AT110,-AL110*(13-MATCH(AU110,'références '!$L$4:$L$15,0))/12,IF($S$2=AT110+1,-AU110,IF($S$2&gt;=AR110,IF(SUM(AS110:AT110)=0,0,AL110-AU110),0))))</f>
        <v>#REF!</v>
      </c>
      <c r="CL110" s="75">
        <f>Tableau22[[#This Row],[montant DM 2021]]</f>
        <v>0</v>
      </c>
      <c r="CM110" s="73">
        <f>IF($S$2=BD110,IF(BE110="janvier",AJ110,AJ110*(13-MATCH(BE110,'références '!$L$4:$L$15,0))/12),IF($S$2=BF110,-AJ110*(13-MATCH(BG110,'références '!$L$4:$L$15,0))/12,IF($S$2=BF110+1,-BG110,IF($S$2&gt;=BD110,IF(SUM(BE110:BF110)=0,0,AJ110-BG110),0))))</f>
        <v>0</v>
      </c>
      <c r="CN110" s="73">
        <f>IF($S$2=BD110,IF(BE110="janvier",AK110,AK110*(13-MATCH(BE110,'références '!$L$4:$L$15,0))/12),IF($S$2=BF110,-AK110*(13-MATCH(BG110,'références '!$L$4:$L$15,0))/12,IF($S$2=BF110+1,-BG110,IF($S$2&gt;=BD110,IF(SUM(BE110:BF110)=0,0,AK110-BG110),0))))</f>
        <v>0</v>
      </c>
      <c r="CO110" s="73">
        <f>IF($S$2=BD110,IF(BE110="janvier",AL110,AL110*(13-MATCH(BE110,'références '!$L$4:$L$15,0))/12),IF($S$2=BF110,-AL110*(13-MATCH(BG110,'références '!$L$4:$L$15,0))/12,IF($S$2=BF110+1,-BG110,IF($S$2&gt;=BD110,IF(SUM(BE110:BF110)=0,0,AL110-BG110),0))))</f>
        <v>0</v>
      </c>
      <c r="CP110" s="73">
        <f>IF($S$2=BD110,IF(BE110="janvier",AM110,AM110*(13-MATCH(BE110,'références '!$L$4:$L$15,0))/12),IF($S$2=BF110,-AM110*(13-MATCH(BG110,'références '!$L$4:$L$15,0))/12,IF($S$2=BF110+1,-BG110,IF($S$2&gt;=BD110,IF(SUM(BE110:BF110)=0,0,AM110-BG110),0))))</f>
        <v>0</v>
      </c>
      <c r="CQ110" s="73">
        <f>SUM(CM110:CP110)</f>
        <v>0</v>
      </c>
      <c r="CR110" s="70"/>
      <c r="CS110" s="70"/>
      <c r="CT110" s="70"/>
      <c r="CU110" s="70"/>
      <c r="CV110" s="70">
        <f>SUM(Tableau22[[#This Row],[nb postes A cumul 2021]:[nb postes apprentis cumul 2021]])</f>
        <v>0</v>
      </c>
      <c r="CW110" s="75">
        <f>IF($S$2=BD110,IF(BE110="janvier",AX110,AX110*(13-MATCH(BE110,'références '!$L$4:$L$15,0))/12),IF($S$2=BF110,-AX110*(13-MATCH(BG110,'références '!$L$4:$L$15,0))/12,IF($S$2=BF110+1,-BG110,IF($S$2&gt;=BD110,IF(SUM(BE110:BF110)=0,0,AX110-BG110),0))))</f>
        <v>0</v>
      </c>
      <c r="CX110" s="75">
        <f>Tableau22[[#This Row],[montant DM 2021]]</f>
        <v>0</v>
      </c>
    </row>
    <row r="111" spans="1:102" ht="60" customHeight="1" x14ac:dyDescent="0.25">
      <c r="A111" s="11"/>
      <c r="B111" s="13" t="s">
        <v>91</v>
      </c>
      <c r="C111" s="25">
        <v>1</v>
      </c>
      <c r="D111" s="25"/>
      <c r="E111" s="25"/>
      <c r="F111" s="25"/>
      <c r="G111" s="27">
        <f>SUM(C111:F111)</f>
        <v>1</v>
      </c>
      <c r="H111" s="25" t="s">
        <v>81</v>
      </c>
      <c r="I111" s="25" t="s">
        <v>76</v>
      </c>
      <c r="J111" s="26">
        <f>IF(H111="titulaire",IF(I111="technique",(C111*'références coût RH'!$C$2)+(D111*'références coût RH'!$C$3)+(E111*'références coût RH'!$C$4)+(F111*'références coût RH'!$B$5),
IF(I111="administrative",(C111*'références coût RH'!$D$2)+(D111*'références coût RH'!$D$3)+(E111*'références coût RH'!$D$4)+(F111*'références coût RH'!$B$5),
IF(I111="sanitaire",(C111*'références coût RH'!$E$2)+(D111*'références coût RH'!$E$3)+(E111*'références coût RH'!$E$4)+(F111*'références coût RH'!$B$5),
IF(I111="culturelle",(C111*'références coût RH'!$F$2)+(D111*'références coût RH'!$F$3)+(E111*'références coût RH'!$F$4)+(F111*'références coût RH'!$B$5),
IF(I111="sportive",(C111*'références coût RH'!$G$2)+(D111*'références coût RH'!$G$3)+(E111*'références coût RH'!$G$4)+(F111*'références coût RH'!$B$5),
IF(I111="animation",(C111*'références coût RH'!$H$2)+(D111*'références coût RH'!$H$3)+(E111*'références coût RH'!$H$4)+(F111*'références coût RH'!$B$5),
IF(I111="PM",(C111*'références coût RH'!$I$2)+(D111*'références coût RH'!$I$3)+(E111*'références coût RH'!$I$4)+(F111*'références coût RH'!$B$5),
IF(I111="",(C111*'références coût RH'!$B$2)+(D111*'références coût RH'!$B$3)+(E111*'références coût RH'!$B$4)+(F111*'références coût RH'!$B$5))))))))),
IF(I111="technique",(C111*'références coût RH'!$C$11)+(D111*'références coût RH'!$C$12)+(E111*'références coût RH'!$C$13)+(F111*'références coût RH'!$B$14),
IF(I111="administrative",(C111*'références coût RH'!$D$11)+(D111*'références coût RH'!$D$12)+(E111*'références coût RH'!$D$13)+(F111*'références coût RH'!$B$14),
IF(I111="sanitaire",(C111*'références coût RH'!$E$11)+(D111*'références coût RH'!$E$12)+(E111*'références coût RH'!$E$13)+(F111*'références coût RH'!$B$14),
IF(I111="culturelle",(C111*'références coût RH'!$F$11)+(D111*'références coût RH'!$F$12)+(E111*'références coût RH'!$F$13)+(F111*'références coût RH'!$B$14),
IF(I111="sportive",(C111*'références coût RH'!$BH$21)+(D111*'références coût RH'!$BH$22)+(E111*'références coût RH'!$BH$23)+(F111*'références coût RH'!$B$14),
IF(I111="animation",(C111*'références coût RH'!$H$11)+(D111*'références coût RH'!$H$12)+(E111*'références coût RH'!$H$13)+(F111*'références coût RH'!$B$14),
IF(I111="PM",(C111*'références coût RH'!$I$11)+(D111*'références coût RH'!$I$12)+(E111*'références coût RH'!$I$13)+(F111*'références coût RH'!$B$14),
IF(I111="",(C111*'références coût RH'!$B$11)+(D111*'références coût RH'!$B$12)+(E111*'références coût RH'!$B$13)+(F111*'références coût RH'!$B$14))))))))))</f>
        <v>69000</v>
      </c>
      <c r="K111" s="26"/>
      <c r="L111" s="26"/>
      <c r="M111" s="26">
        <f>Tableau22[[#This Row],[montant estimé 012]]+Tableau22[[#This Row],[Montant estimé 011 et 65]]+Tableau22[[#This Row],[Montant estimé recettes]]</f>
        <v>69000</v>
      </c>
      <c r="N111" s="49">
        <v>2022</v>
      </c>
      <c r="O111" s="13" t="s">
        <v>119</v>
      </c>
      <c r="P111" s="56"/>
      <c r="Q111" s="59"/>
      <c r="R111" s="13"/>
      <c r="S111" s="73">
        <f>IF($S$2=N111,IF(O111="janvier",C111,C111*(13-MATCH(O111,'références '!$L$4:$L$15,0))/12),IF($S$2=P111,-C111*(13-MATCH(Q111,'références '!$L$4:$L$15,0))/12,IF($S$2=P111+1,-Q111,IF($S$2&gt;=N111,IF(SUM(O111:P111)=0,0,C111-Q111),0))))</f>
        <v>0</v>
      </c>
      <c r="T111" s="73">
        <f>IF($S$2=N111,IF(O111="janvier",D111,D111*(13-MATCH(O111,'références '!$L$4:$L$15,0))/12),IF($S$2=P111,-D111*(13-MATCH(Q111,'références '!$L$4:$L$15,0))/12,IF($S$2=P111+1,-Q111,IF($S$2&gt;=N111,IF(SUM(O111:P111)=0,0,D111-Q111),0))))</f>
        <v>0</v>
      </c>
      <c r="U111" s="73">
        <f>IF($S$2=N111,IF(O111="janvier",E111,E111*(13-MATCH(O111,'références '!$L$4:$L$15,0))/12),IF($S$2=P111,-E111*(13-MATCH(Q111,'références '!$L$4:$L$15,0))/12,IF($S$2=P111+1,-Q111,IF($S$2&gt;=N111,IF(SUM(O111:P111)=0,0,E111-Q111),0))))</f>
        <v>0</v>
      </c>
      <c r="V111" s="73">
        <f>IF($S$2=N111,IF(O111="janvier",F111,F111*(13-MATCH(O111,'références '!$L$4:$L$15,0))/12),IF($S$2=P111,-F111*(13-MATCH(Q111,'références '!$L$4:$L$15,0))/12,IF($S$2=P111+1,-Q111,IF($S$2&gt;=N111,IF(SUM(O111:P111)=0,0,F111-Q111),0))))</f>
        <v>0</v>
      </c>
      <c r="W111" s="73">
        <f>SUM(S111:V111)</f>
        <v>0</v>
      </c>
      <c r="X111" s="70">
        <f>Tableau22[[#This Row],[nb postes A 2021]]</f>
        <v>0</v>
      </c>
      <c r="Y111" s="70">
        <f>Tableau22[[#This Row],[nb postes B 2021]]</f>
        <v>0</v>
      </c>
      <c r="Z111" s="70">
        <f>Tableau22[[#This Row],[nb postes C 2021]]</f>
        <v>0</v>
      </c>
      <c r="AA111" s="70">
        <f>Tableau22[[#This Row],[nb postes apprentis 2021]]</f>
        <v>0</v>
      </c>
      <c r="AB111" s="70">
        <f>SUM(Tableau22[[#This Row],[nb postes A cumul 2021]:[nb postes apprentis cumul 2021]])</f>
        <v>0</v>
      </c>
      <c r="AC111" s="75">
        <f>IF($S$2=N111,IF(O111="janvier",M111,M111*(13-MATCH(O111,'références '!$L$4:$L$15,0))/12),IF($S$2=P111,-M111*(13-MATCH(Q111,'références '!$L$4:$L$15,0))/12,IF($S$2=P111+1,-Q111,IF($S$2&gt;=N111,IF(SUM(O111:P111)=0,0,M111-Q111),0))))</f>
        <v>0</v>
      </c>
      <c r="AD111" s="75">
        <f>Tableau22[[#This Row],[montant DM 2021]]</f>
        <v>0</v>
      </c>
      <c r="AE111" s="73">
        <f>IF($AE$2=N111,IF(O111="janvier",C111,C111*(13-MATCH(O111,'références '!$L$4:$L$15,0))/12),IF($AE$2=P111,-C111*(13-MATCH(Q111,'références '!$L$4:$L$15,0))/12,IF($AE$2=P111+1,-Q111,IF($AE$2&gt;=N111,IF(SUM(O111:P111)=0,0,C111-X111),0))))</f>
        <v>0.58333333333333337</v>
      </c>
      <c r="AF111" s="73">
        <f>IF($AE$2=N111,IF(O111="janvier",D111,D111*(13-MATCH(O111,'références '!$L$4:$L$15,0))/12),IF($AE$2=P111,-D111*(13-MATCH(Q111,'références '!$L$4:$L$15,0))/12,IF($AE$2=P111+1,-Q111,IF($AE$2&gt;=N111,IF(SUM(O111:P111)=0,0,D111-Y111),0))))</f>
        <v>0</v>
      </c>
      <c r="AG111" s="73">
        <f>IF($AE$2=N111,IF(O111="janvier",E111,E111*(13-MATCH(O111,'références '!$L$4:$L$15,0))/12),IF($AE$2=P111,-E111*(13-MATCH(Q111,'références '!$L$4:$L$15,0))/12,IF($AE$2=P111+1,-Q111,IF($AE$2&gt;=N111,IF(SUM(O111:P111)=0,0,E111-Z111),0))))</f>
        <v>0</v>
      </c>
      <c r="AH111" s="73">
        <f>IF($AE$2=N111,IF(O111="janvier",F111,F111*(13-MATCH(O111,'références '!$L$4:$L$15,0))/12),IF($AE$2=P111,-F111*(13-MATCH(Q111,'références '!$L$4:$L$15,0))/12,IF($AE$2=P111+1,-Q111,IF($AE$2&gt;=N111,IF(SUM(O111:P111)=0,0,F111-AA111),0))))</f>
        <v>0</v>
      </c>
      <c r="AI111" s="73">
        <f>SUM(AE111:AH111)</f>
        <v>0.58333333333333337</v>
      </c>
      <c r="AJ111" s="70">
        <f>Tableau22[[#This Row],[nb postes A cumul 2021]]+Tableau22[[#This Row],[nb postes A 2022]]</f>
        <v>0.58333333333333337</v>
      </c>
      <c r="AK111" s="70">
        <f>Tableau22[[#This Row],[nb postes B cumul 2021]]+Tableau22[[#This Row],[nb postes B 2022]]</f>
        <v>0</v>
      </c>
      <c r="AL111" s="70">
        <f>Tableau22[[#This Row],[nb postes C cumul 2021]]+Tableau22[[#This Row],[nb postes C 2022]]</f>
        <v>0</v>
      </c>
      <c r="AM111" s="70">
        <f>Tableau22[[#This Row],[nb postes apprentis cumul 2021]]+Tableau22[[#This Row],[nb postes apprentis 2022]]</f>
        <v>0</v>
      </c>
      <c r="AN111" s="70">
        <f>SUM(Tableau22[[#This Row],[nb postes A cumul 2021]:[nb postes apprentis cumul 2021]])</f>
        <v>0</v>
      </c>
      <c r="AO111" s="75">
        <f>IF($S$2=N111,IF(O111="janvier",M111,M111*(13-MATCH(O111,'références '!$L$4:$L$15,0))/12),IF($S$2=P111,-M111*(13-MATCH(Q111,'références '!$L$4:$L$15,0))/12,IF($S$2=P111+1,-Q111,IF($S$2&gt;=N111,IF(SUM(O111:P111)=0,0,M111-AC111),0))))</f>
        <v>0</v>
      </c>
      <c r="AP111" s="75">
        <f>Tableau22[[#This Row],[montant cumulé 2021]]+Tableau22[[#This Row],[montant BP 2022]]</f>
        <v>0</v>
      </c>
      <c r="AQ111" s="73" t="e">
        <f>IF($S$2=#REF!,IF(#REF!="janvier",R111,R111*(13-MATCH(#REF!,'références '!$L$4:$L$15,0))/12),IF($S$2=#REF!,-R111*(13-MATCH(#REF!,'références '!$L$4:$L$15,0))/12,IF($S$2=#REF!+1,-#REF!,IF($S$2&gt;=#REF!,IF(SUM(#REF!)=0,0,R111-#REF!),0))))</f>
        <v>#REF!</v>
      </c>
      <c r="AR1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1" s="73" t="e">
        <f>SUM(AQ111:AT111)</f>
        <v>#REF!</v>
      </c>
      <c r="AV111" s="70"/>
      <c r="AW111" s="70"/>
      <c r="AX111" s="70"/>
      <c r="AY111" s="70"/>
      <c r="AZ111" s="70">
        <f>SUM(Tableau22[[#This Row],[nb postes A cumul 2021]:[nb postes apprentis cumul 2021]])</f>
        <v>0</v>
      </c>
      <c r="BA11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1" s="75">
        <f>Tableau22[[#This Row],[montant DM 2021]]</f>
        <v>0</v>
      </c>
      <c r="BC111" s="73">
        <f>IF($S$2=T111,IF(U111="janvier",#REF!,#REF!*(13-MATCH(U111,'références '!$L$4:$L$15,0))/12),IF($S$2=V111,-#REF!*(13-MATCH(W111,'références '!$L$4:$L$15,0))/12,IF($S$2=V111+1,-W111,IF($S$2&gt;=T111,IF(SUM(U111:V111)=0,0,#REF!-W111),0))))</f>
        <v>0</v>
      </c>
      <c r="BD111" s="73">
        <f>IF($S$2=T111,IF(U111="janvier",#REF!,#REF!*(13-MATCH(U111,'références '!$L$4:$L$15,0))/12),IF($S$2=V111,-#REF!*(13-MATCH(W111,'références '!$L$4:$L$15,0))/12,IF($S$2=V111+1,-W111,IF($S$2&gt;=T111,IF(SUM(U111:V111)=0,0,#REF!-W111),0))))</f>
        <v>0</v>
      </c>
      <c r="BE111" s="73">
        <f>IF($S$2=T111,IF(U111="janvier",#REF!,#REF!*(13-MATCH(U111,'références '!$L$4:$L$15,0))/12),IF($S$2=V111,-#REF!*(13-MATCH(W111,'références '!$L$4:$L$15,0))/12,IF($S$2=V111+1,-W111,IF($S$2&gt;=T111,IF(SUM(U111:V111)=0,0,#REF!-W111),0))))</f>
        <v>0</v>
      </c>
      <c r="BF111" s="73">
        <f>IF($S$2=T111,IF(U111="janvier",#REF!,#REF!*(13-MATCH(U111,'références '!$L$4:$L$15,0))/12),IF($S$2=V111,-#REF!*(13-MATCH(W111,'références '!$L$4:$L$15,0))/12,IF($S$2=V111+1,-W111,IF($S$2&gt;=T111,IF(SUM(U111:V111)=0,0,#REF!-W111),0))))</f>
        <v>0</v>
      </c>
      <c r="BG111" s="73">
        <f>SUM(BC111:BF111)</f>
        <v>0</v>
      </c>
      <c r="BH111" s="70"/>
      <c r="BI111" s="70"/>
      <c r="BJ111" s="70"/>
      <c r="BK111" s="70"/>
      <c r="BL111" s="70">
        <f>SUM(Tableau22[[#This Row],[nb postes A cumul 2021]:[nb postes apprentis cumul 2021]])</f>
        <v>0</v>
      </c>
      <c r="BM111" s="75">
        <f>IF($S$2=T111,IF(U111="janvier",#REF!,#REF!*(13-MATCH(U111,'références '!$L$4:$L$15,0))/12),IF($S$2=V111,-#REF!*(13-MATCH(W111,'références '!$L$4:$L$15,0))/12,IF($S$2=V111+1,-W111,IF($S$2&gt;=T111,IF(SUM(U111:V111)=0,0,#REF!-W111),0))))</f>
        <v>0</v>
      </c>
      <c r="BN111" s="75">
        <f>Tableau22[[#This Row],[montant DM 2021]]</f>
        <v>0</v>
      </c>
      <c r="BO111" s="73">
        <f>IF($S$2=AF111,IF(AG111="janvier",#REF!,#REF!*(13-MATCH(AG111,'références '!$L$4:$L$15,0))/12),IF($S$2=AH111,-#REF!*(13-MATCH(AI111,'références '!$L$4:$L$15,0))/12,IF($S$2=AH111+1,-AI111,IF($S$2&gt;=AF111,IF(SUM(AG111:AH111)=0,0,#REF!-AI111),0))))</f>
        <v>0</v>
      </c>
      <c r="BP111" s="73">
        <f>IF($S$2=AF111,IF(AG111="janvier",#REF!,#REF!*(13-MATCH(AG111,'références '!$L$4:$L$15,0))/12),IF($S$2=AH111,-#REF!*(13-MATCH(AI111,'références '!$L$4:$L$15,0))/12,IF($S$2=AH111+1,-AI111,IF($S$2&gt;=AF111,IF(SUM(AG111:AH111)=0,0,#REF!-AI111),0))))</f>
        <v>0</v>
      </c>
      <c r="BQ111" s="73">
        <f>IF($S$2=AF111,IF(AG111="janvier",#REF!,#REF!*(13-MATCH(AG111,'références '!$L$4:$L$15,0))/12),IF($S$2=AH111,-#REF!*(13-MATCH(AI111,'références '!$L$4:$L$15,0))/12,IF($S$2=AH111+1,-AI111,IF($S$2&gt;=AF111,IF(SUM(AG111:AH111)=0,0,#REF!-AI111),0))))</f>
        <v>0</v>
      </c>
      <c r="BR111" s="73">
        <f>IF($S$2=AF111,IF(AG111="janvier",#REF!,#REF!*(13-MATCH(AG111,'références '!$L$4:$L$15,0))/12),IF($S$2=AH111,-#REF!*(13-MATCH(AI111,'références '!$L$4:$L$15,0))/12,IF($S$2=AH111+1,-AI111,IF($S$2&gt;=AF111,IF(SUM(AG111:AH111)=0,0,#REF!-AI111),0))))</f>
        <v>0</v>
      </c>
      <c r="BS111" s="73">
        <f>SUM(BO111:BR111)</f>
        <v>0</v>
      </c>
      <c r="BT111" s="70"/>
      <c r="BU111" s="70"/>
      <c r="BV111" s="70"/>
      <c r="BW111" s="70"/>
      <c r="BX111" s="70">
        <f>SUM(Tableau22[[#This Row],[nb postes A cumul 2021]:[nb postes apprentis cumul 2021]])</f>
        <v>0</v>
      </c>
      <c r="BY111" s="75">
        <f>IF($S$2=AF111,IF(AG111="janvier",Z111,Z111*(13-MATCH(AG111,'références '!$L$4:$L$15,0))/12),IF($S$2=AH111,-Z111*(13-MATCH(AI111,'références '!$L$4:$L$15,0))/12,IF($S$2=AH111+1,-AI111,IF($S$2&gt;=AF111,IF(SUM(AG111:AH111)=0,0,Z111-AI111),0))))</f>
        <v>0</v>
      </c>
      <c r="BZ111" s="75">
        <f>Tableau22[[#This Row],[montant DM 2021]]</f>
        <v>0</v>
      </c>
      <c r="CA111" s="73" t="e">
        <f>IF($S$2=AR111,IF(AS111="janvier",X111,X111*(13-MATCH(AS111,'références '!$L$4:$L$15,0))/12),IF($S$2=AT111,-X111*(13-MATCH(AU111,'références '!$L$4:$L$15,0))/12,IF($S$2=AT111+1,-AU111,IF($S$2&gt;=AR111,IF(SUM(AS111:AT111)=0,0,X111-AU111),0))))</f>
        <v>#REF!</v>
      </c>
      <c r="CB111" s="73" t="e">
        <f>IF($S$2=AR111,IF(AS111="janvier",Y111,Y111*(13-MATCH(AS111,'références '!$L$4:$L$15,0))/12),IF($S$2=AT111,-Y111*(13-MATCH(AU111,'références '!$L$4:$L$15,0))/12,IF($S$2=AT111+1,-AU111,IF($S$2&gt;=AR111,IF(SUM(AS111:AT111)=0,0,Y111-AU111),0))))</f>
        <v>#REF!</v>
      </c>
      <c r="CC111" s="73" t="e">
        <f>IF($S$2=AR111,IF(AS111="janvier",Z111,Z111*(13-MATCH(AS111,'références '!$L$4:$L$15,0))/12),IF($S$2=AT111,-Z111*(13-MATCH(AU111,'références '!$L$4:$L$15,0))/12,IF($S$2=AT111+1,-AU111,IF($S$2&gt;=AR111,IF(SUM(AS111:AT111)=0,0,Z111-AU111),0))))</f>
        <v>#REF!</v>
      </c>
      <c r="CD111" s="73" t="e">
        <f>IF($S$2=AR111,IF(AS111="janvier",AA111,AA111*(13-MATCH(AS111,'références '!$L$4:$L$15,0))/12),IF($S$2=AT111,-AA111*(13-MATCH(AU111,'références '!$L$4:$L$15,0))/12,IF($S$2=AT111+1,-AU111,IF($S$2&gt;=AR111,IF(SUM(AS111:AT111)=0,0,AA111-AU111),0))))</f>
        <v>#REF!</v>
      </c>
      <c r="CE111" s="73" t="e">
        <f>SUM(CA111:CD111)</f>
        <v>#REF!</v>
      </c>
      <c r="CF111" s="70"/>
      <c r="CG111" s="70"/>
      <c r="CH111" s="70"/>
      <c r="CI111" s="70"/>
      <c r="CJ111" s="70">
        <f>SUM(Tableau22[[#This Row],[nb postes A cumul 2021]:[nb postes apprentis cumul 2021]])</f>
        <v>0</v>
      </c>
      <c r="CK111" s="75" t="e">
        <f>IF($S$2=AR111,IF(AS111="janvier",AL111,AL111*(13-MATCH(AS111,'références '!$L$4:$L$15,0))/12),IF($S$2=AT111,-AL111*(13-MATCH(AU111,'références '!$L$4:$L$15,0))/12,IF($S$2=AT111+1,-AU111,IF($S$2&gt;=AR111,IF(SUM(AS111:AT111)=0,0,AL111-AU111),0))))</f>
        <v>#REF!</v>
      </c>
      <c r="CL111" s="75">
        <f>Tableau22[[#This Row],[montant DM 2021]]</f>
        <v>0</v>
      </c>
      <c r="CM111" s="73">
        <f>IF($S$2=BD111,IF(BE111="janvier",AJ111,AJ111*(13-MATCH(BE111,'références '!$L$4:$L$15,0))/12),IF($S$2=BF111,-AJ111*(13-MATCH(BG111,'références '!$L$4:$L$15,0))/12,IF($S$2=BF111+1,-BG111,IF($S$2&gt;=BD111,IF(SUM(BE111:BF111)=0,0,AJ111-BG111),0))))</f>
        <v>0</v>
      </c>
      <c r="CN111" s="73">
        <f>IF($S$2=BD111,IF(BE111="janvier",AK111,AK111*(13-MATCH(BE111,'références '!$L$4:$L$15,0))/12),IF($S$2=BF111,-AK111*(13-MATCH(BG111,'références '!$L$4:$L$15,0))/12,IF($S$2=BF111+1,-BG111,IF($S$2&gt;=BD111,IF(SUM(BE111:BF111)=0,0,AK111-BG111),0))))</f>
        <v>0</v>
      </c>
      <c r="CO111" s="73">
        <f>IF($S$2=BD111,IF(BE111="janvier",AL111,AL111*(13-MATCH(BE111,'références '!$L$4:$L$15,0))/12),IF($S$2=BF111,-AL111*(13-MATCH(BG111,'références '!$L$4:$L$15,0))/12,IF($S$2=BF111+1,-BG111,IF($S$2&gt;=BD111,IF(SUM(BE111:BF111)=0,0,AL111-BG111),0))))</f>
        <v>0</v>
      </c>
      <c r="CP111" s="73">
        <f>IF($S$2=BD111,IF(BE111="janvier",AM111,AM111*(13-MATCH(BE111,'références '!$L$4:$L$15,0))/12),IF($S$2=BF111,-AM111*(13-MATCH(BG111,'références '!$L$4:$L$15,0))/12,IF($S$2=BF111+1,-BG111,IF($S$2&gt;=BD111,IF(SUM(BE111:BF111)=0,0,AM111-BG111),0))))</f>
        <v>0</v>
      </c>
      <c r="CQ111" s="73">
        <f>SUM(CM111:CP111)</f>
        <v>0</v>
      </c>
      <c r="CR111" s="70"/>
      <c r="CS111" s="70"/>
      <c r="CT111" s="70"/>
      <c r="CU111" s="70"/>
      <c r="CV111" s="70">
        <f>SUM(Tableau22[[#This Row],[nb postes A cumul 2021]:[nb postes apprentis cumul 2021]])</f>
        <v>0</v>
      </c>
      <c r="CW111" s="75">
        <f>IF($S$2=BD111,IF(BE111="janvier",AX111,AX111*(13-MATCH(BE111,'références '!$L$4:$L$15,0))/12),IF($S$2=BF111,-AX111*(13-MATCH(BG111,'références '!$L$4:$L$15,0))/12,IF($S$2=BF111+1,-BG111,IF($S$2&gt;=BD111,IF(SUM(BE111:BF111)=0,0,AX111-BG111),0))))</f>
        <v>0</v>
      </c>
      <c r="CX111" s="75">
        <f>Tableau22[[#This Row],[montant DM 2021]]</f>
        <v>0</v>
      </c>
    </row>
    <row r="112" spans="1:102" ht="60" customHeight="1" x14ac:dyDescent="0.25">
      <c r="A112" s="13"/>
      <c r="B112" s="13" t="s">
        <v>91</v>
      </c>
      <c r="C112" s="25"/>
      <c r="D112" s="25">
        <v>1</v>
      </c>
      <c r="E112" s="25"/>
      <c r="F112" s="25"/>
      <c r="G112" s="27">
        <f>SUM(C112:F112)</f>
        <v>1</v>
      </c>
      <c r="H112" s="25" t="s">
        <v>81</v>
      </c>
      <c r="I112" s="25" t="s">
        <v>76</v>
      </c>
      <c r="J112" s="26">
        <f>IF(H112="titulaire",IF(I112="technique",(C112*'références coût RH'!$C$2)+(D112*'références coût RH'!$C$3)+(E112*'références coût RH'!$C$4)+(F112*'références coût RH'!$B$5),
IF(I112="administrative",(C112*'références coût RH'!$D$2)+(D112*'références coût RH'!$D$3)+(E112*'références coût RH'!$D$4)+(F112*'références coût RH'!$B$5),
IF(I112="sanitaire",(C112*'références coût RH'!$E$2)+(D112*'références coût RH'!$E$3)+(E112*'références coût RH'!$E$4)+(F112*'références coût RH'!$B$5),
IF(I112="culturelle",(C112*'références coût RH'!$F$2)+(D112*'références coût RH'!$F$3)+(E112*'références coût RH'!$F$4)+(F112*'références coût RH'!$B$5),
IF(I112="sportive",(C112*'références coût RH'!$G$2)+(D112*'références coût RH'!$G$3)+(E112*'références coût RH'!$G$4)+(F112*'références coût RH'!$B$5),
IF(I112="animation",(C112*'références coût RH'!$H$2)+(D112*'références coût RH'!$H$3)+(E112*'références coût RH'!$H$4)+(F112*'références coût RH'!$B$5),
IF(I112="PM",(C112*'références coût RH'!$I$2)+(D112*'références coût RH'!$I$3)+(E112*'références coût RH'!$I$4)+(F112*'références coût RH'!$B$5),
IF(I112="",(C112*'références coût RH'!$B$2)+(D112*'références coût RH'!$B$3)+(E112*'références coût RH'!$B$4)+(F112*'références coût RH'!$B$5))))))))),
IF(I112="technique",(C112*'références coût RH'!$C$11)+(D112*'références coût RH'!$C$12)+(E112*'références coût RH'!$C$13)+(F112*'références coût RH'!$B$14),
IF(I112="administrative",(C112*'références coût RH'!$D$11)+(D112*'références coût RH'!$D$12)+(E112*'références coût RH'!$D$13)+(F112*'références coût RH'!$B$14),
IF(I112="sanitaire",(C112*'références coût RH'!$E$11)+(D112*'références coût RH'!$E$12)+(E112*'références coût RH'!$E$13)+(F112*'références coût RH'!$B$14),
IF(I112="culturelle",(C112*'références coût RH'!$F$11)+(D112*'références coût RH'!$F$12)+(E112*'références coût RH'!$F$13)+(F112*'références coût RH'!$B$14),
IF(I112="sportive",(C112*'références coût RH'!$BH$21)+(D112*'références coût RH'!$BH$22)+(E112*'références coût RH'!$BH$23)+(F112*'références coût RH'!$B$14),
IF(I112="animation",(C112*'références coût RH'!$H$11)+(D112*'références coût RH'!$H$12)+(E112*'références coût RH'!$H$13)+(F112*'références coût RH'!$B$14),
IF(I112="PM",(C112*'références coût RH'!$I$11)+(D112*'références coût RH'!$I$12)+(E112*'références coût RH'!$I$13)+(F112*'références coût RH'!$B$14),
IF(I112="",(C112*'références coût RH'!$B$11)+(D112*'références coût RH'!$B$12)+(E112*'références coût RH'!$B$13)+(F112*'références coût RH'!$B$14))))))))))</f>
        <v>46000</v>
      </c>
      <c r="K112" s="26"/>
      <c r="L112" s="26"/>
      <c r="M112" s="26">
        <f>Tableau22[[#This Row],[montant estimé 012]]+Tableau22[[#This Row],[Montant estimé 011 et 65]]+Tableau22[[#This Row],[Montant estimé recettes]]</f>
        <v>46000</v>
      </c>
      <c r="N112" s="49">
        <v>2023</v>
      </c>
      <c r="O112" s="13" t="s">
        <v>114</v>
      </c>
      <c r="P112" s="56"/>
      <c r="Q112" s="59"/>
      <c r="R112" s="13"/>
      <c r="S112" s="73">
        <f>IF($S$2=N112,IF(O112="janvier",C112,C112*(13-MATCH(O112,'références '!$L$4:$L$15,0))/12),IF($S$2=P112,-C112*(13-MATCH(Q112,'références '!$L$4:$L$15,0))/12,IF($S$2=P112+1,-Q112,IF($S$2&gt;=N112,IF(SUM(O112:P112)=0,0,C112-Q112),0))))</f>
        <v>0</v>
      </c>
      <c r="T112" s="73">
        <f>IF($S$2=N112,IF(O112="janvier",D112,D112*(13-MATCH(O112,'références '!$L$4:$L$15,0))/12),IF($S$2=P112,-D112*(13-MATCH(Q112,'références '!$L$4:$L$15,0))/12,IF($S$2=P112+1,-Q112,IF($S$2&gt;=N112,IF(SUM(O112:P112)=0,0,D112-Q112),0))))</f>
        <v>0</v>
      </c>
      <c r="U112" s="73">
        <f>IF($S$2=N112,IF(O112="janvier",E112,E112*(13-MATCH(O112,'références '!$L$4:$L$15,0))/12),IF($S$2=P112,-E112*(13-MATCH(Q112,'références '!$L$4:$L$15,0))/12,IF($S$2=P112+1,-Q112,IF($S$2&gt;=N112,IF(SUM(O112:P112)=0,0,E112-Q112),0))))</f>
        <v>0</v>
      </c>
      <c r="V112" s="73">
        <f>IF($S$2=N112,IF(O112="janvier",F112,F112*(13-MATCH(O112,'références '!$L$4:$L$15,0))/12),IF($S$2=P112,-F112*(13-MATCH(Q112,'références '!$L$4:$L$15,0))/12,IF($S$2=P112+1,-Q112,IF($S$2&gt;=N112,IF(SUM(O112:P112)=0,0,F112-Q112),0))))</f>
        <v>0</v>
      </c>
      <c r="W112" s="73">
        <f>SUM(S112:V112)</f>
        <v>0</v>
      </c>
      <c r="X112" s="70">
        <f>Tableau22[[#This Row],[nb postes A 2021]]</f>
        <v>0</v>
      </c>
      <c r="Y112" s="70">
        <f>Tableau22[[#This Row],[nb postes B 2021]]</f>
        <v>0</v>
      </c>
      <c r="Z112" s="70">
        <f>Tableau22[[#This Row],[nb postes C 2021]]</f>
        <v>0</v>
      </c>
      <c r="AA112" s="70">
        <f>Tableau22[[#This Row],[nb postes apprentis 2021]]</f>
        <v>0</v>
      </c>
      <c r="AB112" s="70">
        <f>SUM(Tableau22[[#This Row],[nb postes A cumul 2021]:[nb postes apprentis cumul 2021]])</f>
        <v>0</v>
      </c>
      <c r="AC112" s="75">
        <f>IF($S$2=N112,IF(O112="janvier",M112,M112*(13-MATCH(O112,'références '!$L$4:$L$15,0))/12),IF($S$2=P112,-M112*(13-MATCH(Q112,'références '!$L$4:$L$15,0))/12,IF($S$2=P112+1,-Q112,IF($S$2&gt;=N112,IF(SUM(O112:P112)=0,0,M112-Q112),0))))</f>
        <v>0</v>
      </c>
      <c r="AD112" s="75">
        <f>Tableau22[[#This Row],[montant DM 2021]]</f>
        <v>0</v>
      </c>
      <c r="AE112" s="73">
        <f>IF($AE$2=N112,IF(O112="janvier",C112,C112*(13-MATCH(O112,'références '!$L$4:$L$15,0))/12),IF($AE$2=P112,-C112*(13-MATCH(Q112,'références '!$L$4:$L$15,0))/12,IF($AE$2=P112+1,-Q112,IF($AE$2&gt;=N112,IF(SUM(O112:P112)=0,0,C112-X112),0))))</f>
        <v>0</v>
      </c>
      <c r="AF112" s="73">
        <f>IF($AE$2=N112,IF(O112="janvier",D112,D112*(13-MATCH(O112,'références '!$L$4:$L$15,0))/12),IF($AE$2=P112,-D112*(13-MATCH(Q112,'références '!$L$4:$L$15,0))/12,IF($AE$2=P112+1,-Q112,IF($AE$2&gt;=N112,IF(SUM(O112:P112)=0,0,D112-Y112),0))))</f>
        <v>0</v>
      </c>
      <c r="AG112" s="73">
        <f>IF($AE$2=N112,IF(O112="janvier",E112,E112*(13-MATCH(O112,'références '!$L$4:$L$15,0))/12),IF($AE$2=P112,-E112*(13-MATCH(Q112,'références '!$L$4:$L$15,0))/12,IF($AE$2=P112+1,-Q112,IF($AE$2&gt;=N112,IF(SUM(O112:P112)=0,0,E112-Z112),0))))</f>
        <v>0</v>
      </c>
      <c r="AH112" s="73">
        <f>IF($AE$2=N112,IF(O112="janvier",F112,F112*(13-MATCH(O112,'références '!$L$4:$L$15,0))/12),IF($AE$2=P112,-F112*(13-MATCH(Q112,'références '!$L$4:$L$15,0))/12,IF($AE$2=P112+1,-Q112,IF($AE$2&gt;=N112,IF(SUM(O112:P112)=0,0,F112-AA112),0))))</f>
        <v>0</v>
      </c>
      <c r="AI112" s="73">
        <f>SUM(AE112:AH112)</f>
        <v>0</v>
      </c>
      <c r="AJ112" s="70">
        <f>Tableau22[[#This Row],[nb postes A cumul 2021]]+Tableau22[[#This Row],[nb postes A 2022]]</f>
        <v>0</v>
      </c>
      <c r="AK112" s="70">
        <f>Tableau22[[#This Row],[nb postes B cumul 2021]]+Tableau22[[#This Row],[nb postes B 2022]]</f>
        <v>0</v>
      </c>
      <c r="AL112" s="70">
        <f>Tableau22[[#This Row],[nb postes C cumul 2021]]+Tableau22[[#This Row],[nb postes C 2022]]</f>
        <v>0</v>
      </c>
      <c r="AM112" s="70">
        <f>Tableau22[[#This Row],[nb postes apprentis cumul 2021]]+Tableau22[[#This Row],[nb postes apprentis 2022]]</f>
        <v>0</v>
      </c>
      <c r="AN112" s="70">
        <f>SUM(Tableau22[[#This Row],[nb postes A cumul 2021]:[nb postes apprentis cumul 2021]])</f>
        <v>0</v>
      </c>
      <c r="AO112" s="75">
        <f>IF($S$2=N112,IF(O112="janvier",M112,M112*(13-MATCH(O112,'références '!$L$4:$L$15,0))/12),IF($S$2=P112,-M112*(13-MATCH(Q112,'références '!$L$4:$L$15,0))/12,IF($S$2=P112+1,-Q112,IF($S$2&gt;=N112,IF(SUM(O112:P112)=0,0,M112-AC112),0))))</f>
        <v>0</v>
      </c>
      <c r="AP112" s="75">
        <f>Tableau22[[#This Row],[montant cumulé 2021]]+Tableau22[[#This Row],[montant BP 2022]]</f>
        <v>0</v>
      </c>
      <c r="AQ112" s="73" t="e">
        <f>IF($S$2=#REF!,IF(#REF!="janvier",R112,R112*(13-MATCH(#REF!,'références '!$L$4:$L$15,0))/12),IF($S$2=#REF!,-R112*(13-MATCH(#REF!,'références '!$L$4:$L$15,0))/12,IF($S$2=#REF!+1,-#REF!,IF($S$2&gt;=#REF!,IF(SUM(#REF!)=0,0,R112-#REF!),0))))</f>
        <v>#REF!</v>
      </c>
      <c r="AR1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2" s="73" t="e">
        <f>SUM(AQ112:AT112)</f>
        <v>#REF!</v>
      </c>
      <c r="AV112" s="70"/>
      <c r="AW112" s="70"/>
      <c r="AX112" s="70"/>
      <c r="AY112" s="70"/>
      <c r="AZ112" s="70">
        <f>SUM(Tableau22[[#This Row],[nb postes A cumul 2021]:[nb postes apprentis cumul 2021]])</f>
        <v>0</v>
      </c>
      <c r="BA11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2" s="75">
        <f>Tableau22[[#This Row],[montant DM 2021]]</f>
        <v>0</v>
      </c>
      <c r="BC112" s="73">
        <f>IF($S$2=T112,IF(U112="janvier",#REF!,#REF!*(13-MATCH(U112,'références '!$L$4:$L$15,0))/12),IF($S$2=V112,-#REF!*(13-MATCH(W112,'références '!$L$4:$L$15,0))/12,IF($S$2=V112+1,-W112,IF($S$2&gt;=T112,IF(SUM(U112:V112)=0,0,#REF!-W112),0))))</f>
        <v>0</v>
      </c>
      <c r="BD112" s="73">
        <f>IF($S$2=T112,IF(U112="janvier",#REF!,#REF!*(13-MATCH(U112,'références '!$L$4:$L$15,0))/12),IF($S$2=V112,-#REF!*(13-MATCH(W112,'références '!$L$4:$L$15,0))/12,IF($S$2=V112+1,-W112,IF($S$2&gt;=T112,IF(SUM(U112:V112)=0,0,#REF!-W112),0))))</f>
        <v>0</v>
      </c>
      <c r="BE112" s="73">
        <f>IF($S$2=T112,IF(U112="janvier",#REF!,#REF!*(13-MATCH(U112,'références '!$L$4:$L$15,0))/12),IF($S$2=V112,-#REF!*(13-MATCH(W112,'références '!$L$4:$L$15,0))/12,IF($S$2=V112+1,-W112,IF($S$2&gt;=T112,IF(SUM(U112:V112)=0,0,#REF!-W112),0))))</f>
        <v>0</v>
      </c>
      <c r="BF112" s="73">
        <f>IF($S$2=T112,IF(U112="janvier",#REF!,#REF!*(13-MATCH(U112,'références '!$L$4:$L$15,0))/12),IF($S$2=V112,-#REF!*(13-MATCH(W112,'références '!$L$4:$L$15,0))/12,IF($S$2=V112+1,-W112,IF($S$2&gt;=T112,IF(SUM(U112:V112)=0,0,#REF!-W112),0))))</f>
        <v>0</v>
      </c>
      <c r="BG112" s="73">
        <f>SUM(BC112:BF112)</f>
        <v>0</v>
      </c>
      <c r="BH112" s="70"/>
      <c r="BI112" s="70"/>
      <c r="BJ112" s="70"/>
      <c r="BK112" s="70"/>
      <c r="BL112" s="70">
        <f>SUM(Tableau22[[#This Row],[nb postes A cumul 2021]:[nb postes apprentis cumul 2021]])</f>
        <v>0</v>
      </c>
      <c r="BM112" s="75">
        <f>IF($S$2=T112,IF(U112="janvier",#REF!,#REF!*(13-MATCH(U112,'références '!$L$4:$L$15,0))/12),IF($S$2=V112,-#REF!*(13-MATCH(W112,'références '!$L$4:$L$15,0))/12,IF($S$2=V112+1,-W112,IF($S$2&gt;=T112,IF(SUM(U112:V112)=0,0,#REF!-W112),0))))</f>
        <v>0</v>
      </c>
      <c r="BN112" s="75">
        <f>Tableau22[[#This Row],[montant DM 2021]]</f>
        <v>0</v>
      </c>
      <c r="BO112" s="73">
        <f>IF($S$2=AF112,IF(AG112="janvier",#REF!,#REF!*(13-MATCH(AG112,'références '!$L$4:$L$15,0))/12),IF($S$2=AH112,-#REF!*(13-MATCH(AI112,'références '!$L$4:$L$15,0))/12,IF($S$2=AH112+1,-AI112,IF($S$2&gt;=AF112,IF(SUM(AG112:AH112)=0,0,#REF!-AI112),0))))</f>
        <v>0</v>
      </c>
      <c r="BP112" s="73">
        <f>IF($S$2=AF112,IF(AG112="janvier",#REF!,#REF!*(13-MATCH(AG112,'références '!$L$4:$L$15,0))/12),IF($S$2=AH112,-#REF!*(13-MATCH(AI112,'références '!$L$4:$L$15,0))/12,IF($S$2=AH112+1,-AI112,IF($S$2&gt;=AF112,IF(SUM(AG112:AH112)=0,0,#REF!-AI112),0))))</f>
        <v>0</v>
      </c>
      <c r="BQ112" s="73">
        <f>IF($S$2=AF112,IF(AG112="janvier",#REF!,#REF!*(13-MATCH(AG112,'références '!$L$4:$L$15,0))/12),IF($S$2=AH112,-#REF!*(13-MATCH(AI112,'références '!$L$4:$L$15,0))/12,IF($S$2=AH112+1,-AI112,IF($S$2&gt;=AF112,IF(SUM(AG112:AH112)=0,0,#REF!-AI112),0))))</f>
        <v>0</v>
      </c>
      <c r="BR112" s="73">
        <f>IF($S$2=AF112,IF(AG112="janvier",#REF!,#REF!*(13-MATCH(AG112,'références '!$L$4:$L$15,0))/12),IF($S$2=AH112,-#REF!*(13-MATCH(AI112,'références '!$L$4:$L$15,0))/12,IF($S$2=AH112+1,-AI112,IF($S$2&gt;=AF112,IF(SUM(AG112:AH112)=0,0,#REF!-AI112),0))))</f>
        <v>0</v>
      </c>
      <c r="BS112" s="73">
        <f>SUM(BO112:BR112)</f>
        <v>0</v>
      </c>
      <c r="BT112" s="70"/>
      <c r="BU112" s="70"/>
      <c r="BV112" s="70"/>
      <c r="BW112" s="70"/>
      <c r="BX112" s="70">
        <f>SUM(Tableau22[[#This Row],[nb postes A cumul 2021]:[nb postes apprentis cumul 2021]])</f>
        <v>0</v>
      </c>
      <c r="BY112" s="75">
        <f>IF($S$2=AF112,IF(AG112="janvier",Z112,Z112*(13-MATCH(AG112,'références '!$L$4:$L$15,0))/12),IF($S$2=AH112,-Z112*(13-MATCH(AI112,'références '!$L$4:$L$15,0))/12,IF($S$2=AH112+1,-AI112,IF($S$2&gt;=AF112,IF(SUM(AG112:AH112)=0,0,Z112-AI112),0))))</f>
        <v>0</v>
      </c>
      <c r="BZ112" s="75">
        <f>Tableau22[[#This Row],[montant DM 2021]]</f>
        <v>0</v>
      </c>
      <c r="CA112" s="73" t="e">
        <f>IF($S$2=AR112,IF(AS112="janvier",X112,X112*(13-MATCH(AS112,'références '!$L$4:$L$15,0))/12),IF($S$2=AT112,-X112*(13-MATCH(AU112,'références '!$L$4:$L$15,0))/12,IF($S$2=AT112+1,-AU112,IF($S$2&gt;=AR112,IF(SUM(AS112:AT112)=0,0,X112-AU112),0))))</f>
        <v>#REF!</v>
      </c>
      <c r="CB112" s="73" t="e">
        <f>IF($S$2=AR112,IF(AS112="janvier",Y112,Y112*(13-MATCH(AS112,'références '!$L$4:$L$15,0))/12),IF($S$2=AT112,-Y112*(13-MATCH(AU112,'références '!$L$4:$L$15,0))/12,IF($S$2=AT112+1,-AU112,IF($S$2&gt;=AR112,IF(SUM(AS112:AT112)=0,0,Y112-AU112),0))))</f>
        <v>#REF!</v>
      </c>
      <c r="CC112" s="73" t="e">
        <f>IF($S$2=AR112,IF(AS112="janvier",Z112,Z112*(13-MATCH(AS112,'références '!$L$4:$L$15,0))/12),IF($S$2=AT112,-Z112*(13-MATCH(AU112,'références '!$L$4:$L$15,0))/12,IF($S$2=AT112+1,-AU112,IF($S$2&gt;=AR112,IF(SUM(AS112:AT112)=0,0,Z112-AU112),0))))</f>
        <v>#REF!</v>
      </c>
      <c r="CD112" s="73" t="e">
        <f>IF($S$2=AR112,IF(AS112="janvier",AA112,AA112*(13-MATCH(AS112,'références '!$L$4:$L$15,0))/12),IF($S$2=AT112,-AA112*(13-MATCH(AU112,'références '!$L$4:$L$15,0))/12,IF($S$2=AT112+1,-AU112,IF($S$2&gt;=AR112,IF(SUM(AS112:AT112)=0,0,AA112-AU112),0))))</f>
        <v>#REF!</v>
      </c>
      <c r="CE112" s="73" t="e">
        <f>SUM(CA112:CD112)</f>
        <v>#REF!</v>
      </c>
      <c r="CF112" s="70"/>
      <c r="CG112" s="70"/>
      <c r="CH112" s="70"/>
      <c r="CI112" s="70"/>
      <c r="CJ112" s="70">
        <f>SUM(Tableau22[[#This Row],[nb postes A cumul 2021]:[nb postes apprentis cumul 2021]])</f>
        <v>0</v>
      </c>
      <c r="CK112" s="75" t="e">
        <f>IF($S$2=AR112,IF(AS112="janvier",AL112,AL112*(13-MATCH(AS112,'références '!$L$4:$L$15,0))/12),IF($S$2=AT112,-AL112*(13-MATCH(AU112,'références '!$L$4:$L$15,0))/12,IF($S$2=AT112+1,-AU112,IF($S$2&gt;=AR112,IF(SUM(AS112:AT112)=0,0,AL112-AU112),0))))</f>
        <v>#REF!</v>
      </c>
      <c r="CL112" s="75">
        <f>Tableau22[[#This Row],[montant DM 2021]]</f>
        <v>0</v>
      </c>
      <c r="CM112" s="73">
        <f>IF($S$2=BD112,IF(BE112="janvier",AJ112,AJ112*(13-MATCH(BE112,'références '!$L$4:$L$15,0))/12),IF($S$2=BF112,-AJ112*(13-MATCH(BG112,'références '!$L$4:$L$15,0))/12,IF($S$2=BF112+1,-BG112,IF($S$2&gt;=BD112,IF(SUM(BE112:BF112)=0,0,AJ112-BG112),0))))</f>
        <v>0</v>
      </c>
      <c r="CN112" s="73">
        <f>IF($S$2=BD112,IF(BE112="janvier",AK112,AK112*(13-MATCH(BE112,'références '!$L$4:$L$15,0))/12),IF($S$2=BF112,-AK112*(13-MATCH(BG112,'références '!$L$4:$L$15,0))/12,IF($S$2=BF112+1,-BG112,IF($S$2&gt;=BD112,IF(SUM(BE112:BF112)=0,0,AK112-BG112),0))))</f>
        <v>0</v>
      </c>
      <c r="CO112" s="73">
        <f>IF($S$2=BD112,IF(BE112="janvier",AL112,AL112*(13-MATCH(BE112,'références '!$L$4:$L$15,0))/12),IF($S$2=BF112,-AL112*(13-MATCH(BG112,'références '!$L$4:$L$15,0))/12,IF($S$2=BF112+1,-BG112,IF($S$2&gt;=BD112,IF(SUM(BE112:BF112)=0,0,AL112-BG112),0))))</f>
        <v>0</v>
      </c>
      <c r="CP112" s="73">
        <f>IF($S$2=BD112,IF(BE112="janvier",AM112,AM112*(13-MATCH(BE112,'références '!$L$4:$L$15,0))/12),IF($S$2=BF112,-AM112*(13-MATCH(BG112,'références '!$L$4:$L$15,0))/12,IF($S$2=BF112+1,-BG112,IF($S$2&gt;=BD112,IF(SUM(BE112:BF112)=0,0,AM112-BG112),0))))</f>
        <v>0</v>
      </c>
      <c r="CQ112" s="73">
        <f>SUM(CM112:CP112)</f>
        <v>0</v>
      </c>
      <c r="CR112" s="70"/>
      <c r="CS112" s="70"/>
      <c r="CT112" s="70"/>
      <c r="CU112" s="70"/>
      <c r="CV112" s="70">
        <f>SUM(Tableau22[[#This Row],[nb postes A cumul 2021]:[nb postes apprentis cumul 2021]])</f>
        <v>0</v>
      </c>
      <c r="CW112" s="75">
        <f>IF($S$2=BD112,IF(BE112="janvier",AX112,AX112*(13-MATCH(BE112,'références '!$L$4:$L$15,0))/12),IF($S$2=BF112,-AX112*(13-MATCH(BG112,'références '!$L$4:$L$15,0))/12,IF($S$2=BF112+1,-BG112,IF($S$2&gt;=BD112,IF(SUM(BE112:BF112)=0,0,AX112-BG112),0))))</f>
        <v>0</v>
      </c>
      <c r="CX112" s="75">
        <f>Tableau22[[#This Row],[montant DM 2021]]</f>
        <v>0</v>
      </c>
    </row>
    <row r="113" spans="1:102" ht="60" customHeight="1" x14ac:dyDescent="0.25">
      <c r="A113" s="20"/>
      <c r="B113" s="20" t="s">
        <v>91</v>
      </c>
      <c r="C113" s="25">
        <v>1</v>
      </c>
      <c r="D113" s="25"/>
      <c r="E113" s="25"/>
      <c r="F113" s="25"/>
      <c r="G113" s="25">
        <v>3</v>
      </c>
      <c r="H113" s="25" t="s">
        <v>81</v>
      </c>
      <c r="I113" s="25" t="s">
        <v>76</v>
      </c>
      <c r="J113" s="26">
        <f>IF(H113="titulaire",IF(I113="technique",(C113*'références coût RH'!$C$2)+(D113*'références coût RH'!$C$3)+(E113*'références coût RH'!$C$4)+(F113*'références coût RH'!$B$5),
IF(I113="administrative",(C113*'références coût RH'!$D$2)+(D113*'références coût RH'!$D$3)+(E113*'références coût RH'!$D$4)+(F113*'références coût RH'!$B$5),
IF(I113="sanitaire",(C113*'références coût RH'!$E$2)+(D113*'références coût RH'!$E$3)+(E113*'références coût RH'!$E$4)+(F113*'références coût RH'!$B$5),
IF(I113="culturelle",(C113*'références coût RH'!$F$2)+(D113*'références coût RH'!$F$3)+(E113*'références coût RH'!$F$4)+(F113*'références coût RH'!$B$5),
IF(I113="sportive",(C113*'références coût RH'!$G$2)+(D113*'références coût RH'!$G$3)+(E113*'références coût RH'!$G$4)+(F113*'références coût RH'!$B$5),
IF(I113="animation",(C113*'références coût RH'!$H$2)+(D113*'références coût RH'!$H$3)+(E113*'références coût RH'!$H$4)+(F113*'références coût RH'!$B$5),
IF(I113="PM",(C113*'références coût RH'!$I$2)+(D113*'références coût RH'!$I$3)+(E113*'références coût RH'!$I$4)+(F113*'références coût RH'!$B$5),
IF(I113="",(C113*'références coût RH'!$B$2)+(D113*'références coût RH'!$B$3)+(E113*'références coût RH'!$B$4)+(F113*'références coût RH'!$B$5))))))))),
IF(I113="technique",(C113*'références coût RH'!$C$11)+(D113*'références coût RH'!$C$12)+(E113*'références coût RH'!$C$13)+(F113*'références coût RH'!$B$14),
IF(I113="administrative",(C113*'références coût RH'!$D$11)+(D113*'références coût RH'!$D$12)+(E113*'références coût RH'!$D$13)+(F113*'références coût RH'!$B$14),
IF(I113="sanitaire",(C113*'références coût RH'!$E$11)+(D113*'références coût RH'!$E$12)+(E113*'références coût RH'!$E$13)+(F113*'références coût RH'!$B$14),
IF(I113="culturelle",(C113*'références coût RH'!$F$11)+(D113*'références coût RH'!$F$12)+(E113*'références coût RH'!$F$13)+(F113*'références coût RH'!$B$14),
IF(I113="sportive",(C113*'références coût RH'!$BH$21)+(D113*'références coût RH'!$BH$22)+(E113*'références coût RH'!$BH$23)+(F113*'références coût RH'!$B$14),
IF(I113="animation",(C113*'références coût RH'!$H$11)+(D113*'références coût RH'!$H$12)+(E113*'références coût RH'!$H$13)+(F113*'références coût RH'!$B$14),
IF(I113="PM",(C113*'références coût RH'!$I$11)+(D113*'références coût RH'!$I$12)+(E113*'références coût RH'!$I$13)+(F113*'références coût RH'!$B$14),
IF(I113="",(C113*'références coût RH'!$B$11)+(D113*'références coût RH'!$B$12)+(E113*'références coût RH'!$B$13)+(F113*'références coût RH'!$B$14))))))))))</f>
        <v>69000</v>
      </c>
      <c r="K113" s="26"/>
      <c r="L113" s="26"/>
      <c r="M113" s="26">
        <f>Tableau22[[#This Row],[montant estimé 012]]+Tableau22[[#This Row],[Montant estimé 011 et 65]]+Tableau22[[#This Row],[Montant estimé recettes]]</f>
        <v>69000</v>
      </c>
      <c r="N113" s="53">
        <v>2022</v>
      </c>
      <c r="O113" s="13" t="s">
        <v>122</v>
      </c>
      <c r="P113" s="56"/>
      <c r="Q113" s="56"/>
      <c r="R113" s="13"/>
      <c r="S113" s="73">
        <f>IF($S$2=N113,IF(O113="janvier",C113,C113*(13-MATCH(O113,'références '!$L$4:$L$15,0))/12),IF($S$2=P113,-C113*(13-MATCH(Q113,'références '!$L$4:$L$15,0))/12,IF($S$2=P113+1,-Q113,IF($S$2&gt;=N113,IF(SUM(O113:P113)=0,0,C113-Q113),0))))</f>
        <v>0</v>
      </c>
      <c r="T113" s="73">
        <f>IF($S$2=N113,IF(O113="janvier",D113,D113*(13-MATCH(O113,'références '!$L$4:$L$15,0))/12),IF($S$2=P113,-D113*(13-MATCH(Q113,'références '!$L$4:$L$15,0))/12,IF($S$2=P113+1,-Q113,IF($S$2&gt;=N113,IF(SUM(O113:P113)=0,0,D113-Q113),0))))</f>
        <v>0</v>
      </c>
      <c r="U113" s="73">
        <f>IF($S$2=N113,IF(O113="janvier",E113,E113*(13-MATCH(O113,'références '!$L$4:$L$15,0))/12),IF($S$2=P113,-E113*(13-MATCH(Q113,'références '!$L$4:$L$15,0))/12,IF($S$2=P113+1,-Q113,IF($S$2&gt;=N113,IF(SUM(O113:P113)=0,0,E113-Q113),0))))</f>
        <v>0</v>
      </c>
      <c r="V113" s="73">
        <f>IF($S$2=N113,IF(O113="janvier",F113,F113*(13-MATCH(O113,'références '!$L$4:$L$15,0))/12),IF($S$2=P113,-F113*(13-MATCH(Q113,'références '!$L$4:$L$15,0))/12,IF($S$2=P113+1,-Q113,IF($S$2&gt;=N113,IF(SUM(O113:P113)=0,0,F113-Q113),0))))</f>
        <v>0</v>
      </c>
      <c r="W113" s="73">
        <f>SUM(S113:V113)</f>
        <v>0</v>
      </c>
      <c r="X113" s="70">
        <f>Tableau22[[#This Row],[nb postes A 2021]]</f>
        <v>0</v>
      </c>
      <c r="Y113" s="70">
        <f>Tableau22[[#This Row],[nb postes B 2021]]</f>
        <v>0</v>
      </c>
      <c r="Z113" s="70">
        <f>Tableau22[[#This Row],[nb postes C 2021]]</f>
        <v>0</v>
      </c>
      <c r="AA113" s="70">
        <f>Tableau22[[#This Row],[nb postes apprentis 2021]]</f>
        <v>0</v>
      </c>
      <c r="AB113" s="70">
        <f>SUM(Tableau22[[#This Row],[nb postes A cumul 2021]:[nb postes apprentis cumul 2021]])</f>
        <v>0</v>
      </c>
      <c r="AC113" s="75">
        <f>IF($S$2=N113,IF(O113="janvier",M113,M113*(13-MATCH(O113,'références '!$L$4:$L$15,0))/12),IF($S$2=P113,-M113*(13-MATCH(Q113,'références '!$L$4:$L$15,0))/12,IF($S$2=P113+1,-Q113,IF($S$2&gt;=N113,IF(SUM(O113:P113)=0,0,M113-Q113),0))))</f>
        <v>0</v>
      </c>
      <c r="AD113" s="75">
        <f>Tableau22[[#This Row],[montant DM 2021]]</f>
        <v>0</v>
      </c>
      <c r="AE113" s="73">
        <f>IF($AE$2=N113,IF(O113="janvier",C113,C113*(13-MATCH(O113,'références '!$L$4:$L$15,0))/12),IF($AE$2=P113,-C113*(13-MATCH(Q113,'références '!$L$4:$L$15,0))/12,IF($AE$2=P113+1,-Q113,IF($AE$2&gt;=N113,IF(SUM(O113:P113)=0,0,C113-X113),0))))</f>
        <v>0.33333333333333331</v>
      </c>
      <c r="AF113" s="73">
        <f>IF($AE$2=N113,IF(O113="janvier",D113,D113*(13-MATCH(O113,'références '!$L$4:$L$15,0))/12),IF($AE$2=P113,-D113*(13-MATCH(Q113,'références '!$L$4:$L$15,0))/12,IF($AE$2=P113+1,-Q113,IF($AE$2&gt;=N113,IF(SUM(O113:P113)=0,0,D113-Y113),0))))</f>
        <v>0</v>
      </c>
      <c r="AG113" s="73">
        <f>IF($AE$2=N113,IF(O113="janvier",E113,E113*(13-MATCH(O113,'références '!$L$4:$L$15,0))/12),IF($AE$2=P113,-E113*(13-MATCH(Q113,'références '!$L$4:$L$15,0))/12,IF($AE$2=P113+1,-Q113,IF($AE$2&gt;=N113,IF(SUM(O113:P113)=0,0,E113-Z113),0))))</f>
        <v>0</v>
      </c>
      <c r="AH113" s="73">
        <f>IF($AE$2=N113,IF(O113="janvier",F113,F113*(13-MATCH(O113,'références '!$L$4:$L$15,0))/12),IF($AE$2=P113,-F113*(13-MATCH(Q113,'références '!$L$4:$L$15,0))/12,IF($AE$2=P113+1,-Q113,IF($AE$2&gt;=N113,IF(SUM(O113:P113)=0,0,F113-AA113),0))))</f>
        <v>0</v>
      </c>
      <c r="AI113" s="73">
        <f>SUM(AE113:AH113)</f>
        <v>0.33333333333333331</v>
      </c>
      <c r="AJ113" s="70">
        <f>Tableau22[[#This Row],[nb postes A cumul 2021]]+Tableau22[[#This Row],[nb postes A 2022]]</f>
        <v>0.33333333333333331</v>
      </c>
      <c r="AK113" s="70">
        <f>Tableau22[[#This Row],[nb postes B cumul 2021]]+Tableau22[[#This Row],[nb postes B 2022]]</f>
        <v>0</v>
      </c>
      <c r="AL113" s="70">
        <f>Tableau22[[#This Row],[nb postes C cumul 2021]]+Tableau22[[#This Row],[nb postes C 2022]]</f>
        <v>0</v>
      </c>
      <c r="AM113" s="70">
        <f>Tableau22[[#This Row],[nb postes apprentis cumul 2021]]+Tableau22[[#This Row],[nb postes apprentis 2022]]</f>
        <v>0</v>
      </c>
      <c r="AN113" s="70">
        <f>SUM(Tableau22[[#This Row],[nb postes A cumul 2021]:[nb postes apprentis cumul 2021]])</f>
        <v>0</v>
      </c>
      <c r="AO113" s="75">
        <f>IF($S$2=N113,IF(O113="janvier",M113,M113*(13-MATCH(O113,'références '!$L$4:$L$15,0))/12),IF($S$2=P113,-M113*(13-MATCH(Q113,'références '!$L$4:$L$15,0))/12,IF($S$2=P113+1,-Q113,IF($S$2&gt;=N113,IF(SUM(O113:P113)=0,0,M113-AC113),0))))</f>
        <v>0</v>
      </c>
      <c r="AP113" s="75">
        <f>Tableau22[[#This Row],[montant cumulé 2021]]+Tableau22[[#This Row],[montant BP 2022]]</f>
        <v>0</v>
      </c>
      <c r="AQ113" s="73" t="e">
        <f>IF($S$2=#REF!,IF(#REF!="janvier",R113,R113*(13-MATCH(#REF!,'références '!$L$4:$L$15,0))/12),IF($S$2=#REF!,-R113*(13-MATCH(#REF!,'références '!$L$4:$L$15,0))/12,IF($S$2=#REF!+1,-#REF!,IF($S$2&gt;=#REF!,IF(SUM(#REF!)=0,0,R113-#REF!),0))))</f>
        <v>#REF!</v>
      </c>
      <c r="AR1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3" s="73" t="e">
        <f>SUM(AQ113:AT113)</f>
        <v>#REF!</v>
      </c>
      <c r="AV113" s="70"/>
      <c r="AW113" s="70"/>
      <c r="AX113" s="70"/>
      <c r="AY113" s="70"/>
      <c r="AZ113" s="70">
        <f>SUM(Tableau22[[#This Row],[nb postes A cumul 2021]:[nb postes apprentis cumul 2021]])</f>
        <v>0</v>
      </c>
      <c r="BA11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3" s="75">
        <f>Tableau22[[#This Row],[montant DM 2021]]</f>
        <v>0</v>
      </c>
      <c r="BC113" s="73">
        <f>IF($S$2=T113,IF(U113="janvier",#REF!,#REF!*(13-MATCH(U113,'références '!$L$4:$L$15,0))/12),IF($S$2=V113,-#REF!*(13-MATCH(W113,'références '!$L$4:$L$15,0))/12,IF($S$2=V113+1,-W113,IF($S$2&gt;=T113,IF(SUM(U113:V113)=0,0,#REF!-W113),0))))</f>
        <v>0</v>
      </c>
      <c r="BD113" s="73">
        <f>IF($S$2=T113,IF(U113="janvier",#REF!,#REF!*(13-MATCH(U113,'références '!$L$4:$L$15,0))/12),IF($S$2=V113,-#REF!*(13-MATCH(W113,'références '!$L$4:$L$15,0))/12,IF($S$2=V113+1,-W113,IF($S$2&gt;=T113,IF(SUM(U113:V113)=0,0,#REF!-W113),0))))</f>
        <v>0</v>
      </c>
      <c r="BE113" s="73">
        <f>IF($S$2=T113,IF(U113="janvier",#REF!,#REF!*(13-MATCH(U113,'références '!$L$4:$L$15,0))/12),IF($S$2=V113,-#REF!*(13-MATCH(W113,'références '!$L$4:$L$15,0))/12,IF($S$2=V113+1,-W113,IF($S$2&gt;=T113,IF(SUM(U113:V113)=0,0,#REF!-W113),0))))</f>
        <v>0</v>
      </c>
      <c r="BF113" s="73">
        <f>IF($S$2=T113,IF(U113="janvier",#REF!,#REF!*(13-MATCH(U113,'références '!$L$4:$L$15,0))/12),IF($S$2=V113,-#REF!*(13-MATCH(W113,'références '!$L$4:$L$15,0))/12,IF($S$2=V113+1,-W113,IF($S$2&gt;=T113,IF(SUM(U113:V113)=0,0,#REF!-W113),0))))</f>
        <v>0</v>
      </c>
      <c r="BG113" s="73">
        <f>SUM(BC113:BF113)</f>
        <v>0</v>
      </c>
      <c r="BH113" s="70"/>
      <c r="BI113" s="70"/>
      <c r="BJ113" s="70"/>
      <c r="BK113" s="70"/>
      <c r="BL113" s="70">
        <f>SUM(Tableau22[[#This Row],[nb postes A cumul 2021]:[nb postes apprentis cumul 2021]])</f>
        <v>0</v>
      </c>
      <c r="BM113" s="75">
        <f>IF($S$2=T113,IF(U113="janvier",#REF!,#REF!*(13-MATCH(U113,'références '!$L$4:$L$15,0))/12),IF($S$2=V113,-#REF!*(13-MATCH(W113,'références '!$L$4:$L$15,0))/12,IF($S$2=V113+1,-W113,IF($S$2&gt;=T113,IF(SUM(U113:V113)=0,0,#REF!-W113),0))))</f>
        <v>0</v>
      </c>
      <c r="BN113" s="75">
        <f>Tableau22[[#This Row],[montant DM 2021]]</f>
        <v>0</v>
      </c>
      <c r="BO113" s="73">
        <f>IF($S$2=AF113,IF(AG113="janvier",#REF!,#REF!*(13-MATCH(AG113,'références '!$L$4:$L$15,0))/12),IF($S$2=AH113,-#REF!*(13-MATCH(AI113,'références '!$L$4:$L$15,0))/12,IF($S$2=AH113+1,-AI113,IF($S$2&gt;=AF113,IF(SUM(AG113:AH113)=0,0,#REF!-AI113),0))))</f>
        <v>0</v>
      </c>
      <c r="BP113" s="73">
        <f>IF($S$2=AF113,IF(AG113="janvier",#REF!,#REF!*(13-MATCH(AG113,'références '!$L$4:$L$15,0))/12),IF($S$2=AH113,-#REF!*(13-MATCH(AI113,'références '!$L$4:$L$15,0))/12,IF($S$2=AH113+1,-AI113,IF($S$2&gt;=AF113,IF(SUM(AG113:AH113)=0,0,#REF!-AI113),0))))</f>
        <v>0</v>
      </c>
      <c r="BQ113" s="73">
        <f>IF($S$2=AF113,IF(AG113="janvier",#REF!,#REF!*(13-MATCH(AG113,'références '!$L$4:$L$15,0))/12),IF($S$2=AH113,-#REF!*(13-MATCH(AI113,'références '!$L$4:$L$15,0))/12,IF($S$2=AH113+1,-AI113,IF($S$2&gt;=AF113,IF(SUM(AG113:AH113)=0,0,#REF!-AI113),0))))</f>
        <v>0</v>
      </c>
      <c r="BR113" s="73">
        <f>IF($S$2=AF113,IF(AG113="janvier",#REF!,#REF!*(13-MATCH(AG113,'références '!$L$4:$L$15,0))/12),IF($S$2=AH113,-#REF!*(13-MATCH(AI113,'références '!$L$4:$L$15,0))/12,IF($S$2=AH113+1,-AI113,IF($S$2&gt;=AF113,IF(SUM(AG113:AH113)=0,0,#REF!-AI113),0))))</f>
        <v>0</v>
      </c>
      <c r="BS113" s="73">
        <f>SUM(BO113:BR113)</f>
        <v>0</v>
      </c>
      <c r="BT113" s="70"/>
      <c r="BU113" s="70"/>
      <c r="BV113" s="70"/>
      <c r="BW113" s="70"/>
      <c r="BX113" s="70">
        <f>SUM(Tableau22[[#This Row],[nb postes A cumul 2021]:[nb postes apprentis cumul 2021]])</f>
        <v>0</v>
      </c>
      <c r="BY113" s="75">
        <f>IF($S$2=AF113,IF(AG113="janvier",Z113,Z113*(13-MATCH(AG113,'références '!$L$4:$L$15,0))/12),IF($S$2=AH113,-Z113*(13-MATCH(AI113,'références '!$L$4:$L$15,0))/12,IF($S$2=AH113+1,-AI113,IF($S$2&gt;=AF113,IF(SUM(AG113:AH113)=0,0,Z113-AI113),0))))</f>
        <v>0</v>
      </c>
      <c r="BZ113" s="75">
        <f>Tableau22[[#This Row],[montant DM 2021]]</f>
        <v>0</v>
      </c>
      <c r="CA113" s="73" t="e">
        <f>IF($S$2=AR113,IF(AS113="janvier",X113,X113*(13-MATCH(AS113,'références '!$L$4:$L$15,0))/12),IF($S$2=AT113,-X113*(13-MATCH(AU113,'références '!$L$4:$L$15,0))/12,IF($S$2=AT113+1,-AU113,IF($S$2&gt;=AR113,IF(SUM(AS113:AT113)=0,0,X113-AU113),0))))</f>
        <v>#REF!</v>
      </c>
      <c r="CB113" s="73" t="e">
        <f>IF($S$2=AR113,IF(AS113="janvier",Y113,Y113*(13-MATCH(AS113,'références '!$L$4:$L$15,0))/12),IF($S$2=AT113,-Y113*(13-MATCH(AU113,'références '!$L$4:$L$15,0))/12,IF($S$2=AT113+1,-AU113,IF($S$2&gt;=AR113,IF(SUM(AS113:AT113)=0,0,Y113-AU113),0))))</f>
        <v>#REF!</v>
      </c>
      <c r="CC113" s="73" t="e">
        <f>IF($S$2=AR113,IF(AS113="janvier",Z113,Z113*(13-MATCH(AS113,'références '!$L$4:$L$15,0))/12),IF($S$2=AT113,-Z113*(13-MATCH(AU113,'références '!$L$4:$L$15,0))/12,IF($S$2=AT113+1,-AU113,IF($S$2&gt;=AR113,IF(SUM(AS113:AT113)=0,0,Z113-AU113),0))))</f>
        <v>#REF!</v>
      </c>
      <c r="CD113" s="73" t="e">
        <f>IF($S$2=AR113,IF(AS113="janvier",AA113,AA113*(13-MATCH(AS113,'références '!$L$4:$L$15,0))/12),IF($S$2=AT113,-AA113*(13-MATCH(AU113,'références '!$L$4:$L$15,0))/12,IF($S$2=AT113+1,-AU113,IF($S$2&gt;=AR113,IF(SUM(AS113:AT113)=0,0,AA113-AU113),0))))</f>
        <v>#REF!</v>
      </c>
      <c r="CE113" s="73" t="e">
        <f>SUM(CA113:CD113)</f>
        <v>#REF!</v>
      </c>
      <c r="CF113" s="70"/>
      <c r="CG113" s="70"/>
      <c r="CH113" s="70"/>
      <c r="CI113" s="70"/>
      <c r="CJ113" s="70">
        <f>SUM(Tableau22[[#This Row],[nb postes A cumul 2021]:[nb postes apprentis cumul 2021]])</f>
        <v>0</v>
      </c>
      <c r="CK113" s="75" t="e">
        <f>IF($S$2=AR113,IF(AS113="janvier",AL113,AL113*(13-MATCH(AS113,'références '!$L$4:$L$15,0))/12),IF($S$2=AT113,-AL113*(13-MATCH(AU113,'références '!$L$4:$L$15,0))/12,IF($S$2=AT113+1,-AU113,IF($S$2&gt;=AR113,IF(SUM(AS113:AT113)=0,0,AL113-AU113),0))))</f>
        <v>#REF!</v>
      </c>
      <c r="CL113" s="75">
        <f>Tableau22[[#This Row],[montant DM 2021]]</f>
        <v>0</v>
      </c>
      <c r="CM113" s="73">
        <f>IF($S$2=BD113,IF(BE113="janvier",AJ113,AJ113*(13-MATCH(BE113,'références '!$L$4:$L$15,0))/12),IF($S$2=BF113,-AJ113*(13-MATCH(BG113,'références '!$L$4:$L$15,0))/12,IF($S$2=BF113+1,-BG113,IF($S$2&gt;=BD113,IF(SUM(BE113:BF113)=0,0,AJ113-BG113),0))))</f>
        <v>0</v>
      </c>
      <c r="CN113" s="73">
        <f>IF($S$2=BD113,IF(BE113="janvier",AK113,AK113*(13-MATCH(BE113,'références '!$L$4:$L$15,0))/12),IF($S$2=BF113,-AK113*(13-MATCH(BG113,'références '!$L$4:$L$15,0))/12,IF($S$2=BF113+1,-BG113,IF($S$2&gt;=BD113,IF(SUM(BE113:BF113)=0,0,AK113-BG113),0))))</f>
        <v>0</v>
      </c>
      <c r="CO113" s="73">
        <f>IF($S$2=BD113,IF(BE113="janvier",AL113,AL113*(13-MATCH(BE113,'références '!$L$4:$L$15,0))/12),IF($S$2=BF113,-AL113*(13-MATCH(BG113,'références '!$L$4:$L$15,0))/12,IF($S$2=BF113+1,-BG113,IF($S$2&gt;=BD113,IF(SUM(BE113:BF113)=0,0,AL113-BG113),0))))</f>
        <v>0</v>
      </c>
      <c r="CP113" s="73">
        <f>IF($S$2=BD113,IF(BE113="janvier",AM113,AM113*(13-MATCH(BE113,'références '!$L$4:$L$15,0))/12),IF($S$2=BF113,-AM113*(13-MATCH(BG113,'références '!$L$4:$L$15,0))/12,IF($S$2=BF113+1,-BG113,IF($S$2&gt;=BD113,IF(SUM(BE113:BF113)=0,0,AM113-BG113),0))))</f>
        <v>0</v>
      </c>
      <c r="CQ113" s="73">
        <f>SUM(CM113:CP113)</f>
        <v>0</v>
      </c>
      <c r="CR113" s="70"/>
      <c r="CS113" s="70"/>
      <c r="CT113" s="70"/>
      <c r="CU113" s="70"/>
      <c r="CV113" s="70">
        <f>SUM(Tableau22[[#This Row],[nb postes A cumul 2021]:[nb postes apprentis cumul 2021]])</f>
        <v>0</v>
      </c>
      <c r="CW113" s="75">
        <f>IF($S$2=BD113,IF(BE113="janvier",AX113,AX113*(13-MATCH(BE113,'références '!$L$4:$L$15,0))/12),IF($S$2=BF113,-AX113*(13-MATCH(BG113,'références '!$L$4:$L$15,0))/12,IF($S$2=BF113+1,-BG113,IF($S$2&gt;=BD113,IF(SUM(BE113:BF113)=0,0,AX113-BG113),0))))</f>
        <v>0</v>
      </c>
      <c r="CX113" s="75">
        <f>Tableau22[[#This Row],[montant DM 2021]]</f>
        <v>0</v>
      </c>
    </row>
    <row r="114" spans="1:102" ht="45" customHeight="1" x14ac:dyDescent="0.25">
      <c r="A114" s="20"/>
      <c r="B114" s="20" t="s">
        <v>91</v>
      </c>
      <c r="C114" s="25"/>
      <c r="D114" s="25">
        <v>1</v>
      </c>
      <c r="E114" s="25"/>
      <c r="F114" s="25"/>
      <c r="G114" s="25">
        <f>SUM(C114:F114)</f>
        <v>1</v>
      </c>
      <c r="H114" s="25" t="s">
        <v>81</v>
      </c>
      <c r="I114" s="25" t="s">
        <v>76</v>
      </c>
      <c r="J114" s="26">
        <f>IF(H114="titulaire",IF(I114="technique",(C114*'références coût RH'!$C$2)+(D114*'références coût RH'!$C$3)+(E114*'références coût RH'!$C$4)+(F114*'références coût RH'!$B$5),
IF(I114="administrative",(C114*'références coût RH'!$D$2)+(D114*'références coût RH'!$D$3)+(E114*'références coût RH'!$D$4)+(F114*'références coût RH'!$B$5),
IF(I114="sanitaire",(C114*'références coût RH'!$E$2)+(D114*'références coût RH'!$E$3)+(E114*'références coût RH'!$E$4)+(F114*'références coût RH'!$B$5),
IF(I114="culturelle",(C114*'références coût RH'!$F$2)+(D114*'références coût RH'!$F$3)+(E114*'références coût RH'!$F$4)+(F114*'références coût RH'!$B$5),
IF(I114="sportive",(C114*'références coût RH'!$G$2)+(D114*'références coût RH'!$G$3)+(E114*'références coût RH'!$G$4)+(F114*'références coût RH'!$B$5),
IF(I114="animation",(C114*'références coût RH'!$H$2)+(D114*'références coût RH'!$H$3)+(E114*'références coût RH'!$H$4)+(F114*'références coût RH'!$B$5),
IF(I114="PM",(C114*'références coût RH'!$I$2)+(D114*'références coût RH'!$I$3)+(E114*'références coût RH'!$I$4)+(F114*'références coût RH'!$B$5),
IF(I114="",(C114*'références coût RH'!$B$2)+(D114*'références coût RH'!$B$3)+(E114*'références coût RH'!$B$4)+(F114*'références coût RH'!$B$5))))))))),
IF(I114="technique",(C114*'références coût RH'!$C$11)+(D114*'références coût RH'!$C$12)+(E114*'références coût RH'!$C$13)+(F114*'références coût RH'!$B$14),
IF(I114="administrative",(C114*'références coût RH'!$D$11)+(D114*'références coût RH'!$D$12)+(E114*'références coût RH'!$D$13)+(F114*'références coût RH'!$B$14),
IF(I114="sanitaire",(C114*'références coût RH'!$E$11)+(D114*'références coût RH'!$E$12)+(E114*'références coût RH'!$E$13)+(F114*'références coût RH'!$B$14),
IF(I114="culturelle",(C114*'références coût RH'!$F$11)+(D114*'références coût RH'!$F$12)+(E114*'références coût RH'!$F$13)+(F114*'références coût RH'!$B$14),
IF(I114="sportive",(C114*'références coût RH'!$BH$21)+(D114*'références coût RH'!$BH$22)+(E114*'références coût RH'!$BH$23)+(F114*'références coût RH'!$B$14),
IF(I114="animation",(C114*'références coût RH'!$H$11)+(D114*'références coût RH'!$H$12)+(E114*'références coût RH'!$H$13)+(F114*'références coût RH'!$B$14),
IF(I114="PM",(C114*'références coût RH'!$I$11)+(D114*'références coût RH'!$I$12)+(E114*'références coût RH'!$I$13)+(F114*'références coût RH'!$B$14),
IF(I114="",(C114*'références coût RH'!$B$11)+(D114*'références coût RH'!$B$12)+(E114*'références coût RH'!$B$13)+(F114*'références coût RH'!$B$14))))))))))</f>
        <v>46000</v>
      </c>
      <c r="K114" s="26"/>
      <c r="L114" s="26"/>
      <c r="M114" s="26">
        <f>Tableau22[[#This Row],[montant estimé 012]]+Tableau22[[#This Row],[Montant estimé 011 et 65]]+Tableau22[[#This Row],[Montant estimé recettes]]</f>
        <v>46000</v>
      </c>
      <c r="N114" s="53">
        <v>2022</v>
      </c>
      <c r="O114" s="20" t="s">
        <v>114</v>
      </c>
      <c r="P114" s="56"/>
      <c r="Q114" s="56"/>
      <c r="R114" s="13"/>
      <c r="S114" s="73">
        <f>IF($S$2=N114,IF(O114="janvier",C114,C114*(13-MATCH(O114,'références '!$L$4:$L$15,0))/12),IF($S$2=P114,-C114*(13-MATCH(Q114,'références '!$L$4:$L$15,0))/12,IF($S$2=P114+1,-Q114,IF($S$2&gt;=N114,IF(SUM(O114:P114)=0,0,C114-Q114),0))))</f>
        <v>0</v>
      </c>
      <c r="T114" s="73">
        <f>IF($S$2=N114,IF(O114="janvier",D114,D114*(13-MATCH(O114,'références '!$L$4:$L$15,0))/12),IF($S$2=P114,-D114*(13-MATCH(Q114,'références '!$L$4:$L$15,0))/12,IF($S$2=P114+1,-Q114,IF($S$2&gt;=N114,IF(SUM(O114:P114)=0,0,D114-Q114),0))))</f>
        <v>0</v>
      </c>
      <c r="U114" s="73">
        <f>IF($S$2=N114,IF(O114="janvier",E114,E114*(13-MATCH(O114,'références '!$L$4:$L$15,0))/12),IF($S$2=P114,-E114*(13-MATCH(Q114,'références '!$L$4:$L$15,0))/12,IF($S$2=P114+1,-Q114,IF($S$2&gt;=N114,IF(SUM(O114:P114)=0,0,E114-Q114),0))))</f>
        <v>0</v>
      </c>
      <c r="V114" s="73">
        <f>IF($S$2=N114,IF(O114="janvier",F114,F114*(13-MATCH(O114,'références '!$L$4:$L$15,0))/12),IF($S$2=P114,-F114*(13-MATCH(Q114,'références '!$L$4:$L$15,0))/12,IF($S$2=P114+1,-Q114,IF($S$2&gt;=N114,IF(SUM(O114:P114)=0,0,F114-Q114),0))))</f>
        <v>0</v>
      </c>
      <c r="W114" s="73">
        <f>SUM(S114:V114)</f>
        <v>0</v>
      </c>
      <c r="X114" s="70">
        <f>Tableau22[[#This Row],[nb postes A 2021]]</f>
        <v>0</v>
      </c>
      <c r="Y114" s="70">
        <f>Tableau22[[#This Row],[nb postes B 2021]]</f>
        <v>0</v>
      </c>
      <c r="Z114" s="70">
        <f>Tableau22[[#This Row],[nb postes C 2021]]</f>
        <v>0</v>
      </c>
      <c r="AA114" s="70">
        <f>Tableau22[[#This Row],[nb postes apprentis 2021]]</f>
        <v>0</v>
      </c>
      <c r="AB114" s="70">
        <f>SUM(Tableau22[[#This Row],[nb postes A cumul 2021]:[nb postes apprentis cumul 2021]])</f>
        <v>0</v>
      </c>
      <c r="AC114" s="75">
        <f>IF($S$2=N114,IF(O114="janvier",M114,M114*(13-MATCH(O114,'références '!$L$4:$L$15,0))/12),IF($S$2=P114,-M114*(13-MATCH(Q114,'références '!$L$4:$L$15,0))/12,IF($S$2=P114+1,-Q114,IF($S$2&gt;=N114,IF(SUM(O114:P114)=0,0,M114-Q114),0))))</f>
        <v>0</v>
      </c>
      <c r="AD114" s="75">
        <f>Tableau22[[#This Row],[montant DM 2021]]</f>
        <v>0</v>
      </c>
      <c r="AE114" s="73">
        <f>IF($AE$2=N114,IF(O114="janvier",C114,C114*(13-MATCH(O114,'références '!$L$4:$L$15,0))/12),IF($AE$2=P114,-C114*(13-MATCH(Q114,'références '!$L$4:$L$15,0))/12,IF($AE$2=P114+1,-Q114,IF($AE$2&gt;=N114,IF(SUM(O114:P114)=0,0,C114-X114),0))))</f>
        <v>0</v>
      </c>
      <c r="AF114" s="73">
        <f>IF($AE$2=N114,IF(O114="janvier",D114,D114*(13-MATCH(O114,'références '!$L$4:$L$15,0))/12),IF($AE$2=P114,-D114*(13-MATCH(Q114,'références '!$L$4:$L$15,0))/12,IF($AE$2=P114+1,-Q114,IF($AE$2&gt;=N114,IF(SUM(O114:P114)=0,0,D114-Y114),0))))</f>
        <v>1</v>
      </c>
      <c r="AG114" s="73">
        <f>IF($AE$2=N114,IF(O114="janvier",E114,E114*(13-MATCH(O114,'références '!$L$4:$L$15,0))/12),IF($AE$2=P114,-E114*(13-MATCH(Q114,'références '!$L$4:$L$15,0))/12,IF($AE$2=P114+1,-Q114,IF($AE$2&gt;=N114,IF(SUM(O114:P114)=0,0,E114-Z114),0))))</f>
        <v>0</v>
      </c>
      <c r="AH114" s="73">
        <f>IF($AE$2=N114,IF(O114="janvier",F114,F114*(13-MATCH(O114,'références '!$L$4:$L$15,0))/12),IF($AE$2=P114,-F114*(13-MATCH(Q114,'références '!$L$4:$L$15,0))/12,IF($AE$2=P114+1,-Q114,IF($AE$2&gt;=N114,IF(SUM(O114:P114)=0,0,F114-AA114),0))))</f>
        <v>0</v>
      </c>
      <c r="AI114" s="73">
        <f>SUM(AE114:AH114)</f>
        <v>1</v>
      </c>
      <c r="AJ114" s="70">
        <f>Tableau22[[#This Row],[nb postes A cumul 2021]]+Tableau22[[#This Row],[nb postes A 2022]]</f>
        <v>0</v>
      </c>
      <c r="AK114" s="70">
        <f>Tableau22[[#This Row],[nb postes B cumul 2021]]+Tableau22[[#This Row],[nb postes B 2022]]</f>
        <v>1</v>
      </c>
      <c r="AL114" s="70">
        <f>Tableau22[[#This Row],[nb postes C cumul 2021]]+Tableau22[[#This Row],[nb postes C 2022]]</f>
        <v>0</v>
      </c>
      <c r="AM114" s="70">
        <f>Tableau22[[#This Row],[nb postes apprentis cumul 2021]]+Tableau22[[#This Row],[nb postes apprentis 2022]]</f>
        <v>0</v>
      </c>
      <c r="AN114" s="70">
        <f>SUM(Tableau22[[#This Row],[nb postes A cumul 2021]:[nb postes apprentis cumul 2021]])</f>
        <v>0</v>
      </c>
      <c r="AO114" s="75">
        <f>IF($S$2=N114,IF(O114="janvier",M114,M114*(13-MATCH(O114,'références '!$L$4:$L$15,0))/12),IF($S$2=P114,-M114*(13-MATCH(Q114,'références '!$L$4:$L$15,0))/12,IF($S$2=P114+1,-Q114,IF($S$2&gt;=N114,IF(SUM(O114:P114)=0,0,M114-AC114),0))))</f>
        <v>0</v>
      </c>
      <c r="AP114" s="75">
        <f>Tableau22[[#This Row],[montant cumulé 2021]]+Tableau22[[#This Row],[montant BP 2022]]</f>
        <v>0</v>
      </c>
      <c r="AQ114" s="73" t="e">
        <f>IF($S$2=#REF!,IF(#REF!="janvier",R114,R114*(13-MATCH(#REF!,'références '!$L$4:$L$15,0))/12),IF($S$2=#REF!,-R114*(13-MATCH(#REF!,'références '!$L$4:$L$15,0))/12,IF($S$2=#REF!+1,-#REF!,IF($S$2&gt;=#REF!,IF(SUM(#REF!)=0,0,R114-#REF!),0))))</f>
        <v>#REF!</v>
      </c>
      <c r="AR1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4" s="73" t="e">
        <f>SUM(AQ114:AT114)</f>
        <v>#REF!</v>
      </c>
      <c r="AV114" s="70"/>
      <c r="AW114" s="70"/>
      <c r="AX114" s="70"/>
      <c r="AY114" s="70"/>
      <c r="AZ114" s="70">
        <f>SUM(Tableau22[[#This Row],[nb postes A cumul 2021]:[nb postes apprentis cumul 2021]])</f>
        <v>0</v>
      </c>
      <c r="BA11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4" s="75">
        <f>Tableau22[[#This Row],[montant DM 2021]]</f>
        <v>0</v>
      </c>
      <c r="BC114" s="73">
        <f>IF($S$2=T114,IF(U114="janvier",#REF!,#REF!*(13-MATCH(U114,'références '!$L$4:$L$15,0))/12),IF($S$2=V114,-#REF!*(13-MATCH(W114,'références '!$L$4:$L$15,0))/12,IF($S$2=V114+1,-W114,IF($S$2&gt;=T114,IF(SUM(U114:V114)=0,0,#REF!-W114),0))))</f>
        <v>0</v>
      </c>
      <c r="BD114" s="73">
        <f>IF($S$2=T114,IF(U114="janvier",#REF!,#REF!*(13-MATCH(U114,'références '!$L$4:$L$15,0))/12),IF($S$2=V114,-#REF!*(13-MATCH(W114,'références '!$L$4:$L$15,0))/12,IF($S$2=V114+1,-W114,IF($S$2&gt;=T114,IF(SUM(U114:V114)=0,0,#REF!-W114),0))))</f>
        <v>0</v>
      </c>
      <c r="BE114" s="73">
        <f>IF($S$2=T114,IF(U114="janvier",#REF!,#REF!*(13-MATCH(U114,'références '!$L$4:$L$15,0))/12),IF($S$2=V114,-#REF!*(13-MATCH(W114,'références '!$L$4:$L$15,0))/12,IF($S$2=V114+1,-W114,IF($S$2&gt;=T114,IF(SUM(U114:V114)=0,0,#REF!-W114),0))))</f>
        <v>0</v>
      </c>
      <c r="BF114" s="73">
        <f>IF($S$2=T114,IF(U114="janvier",#REF!,#REF!*(13-MATCH(U114,'références '!$L$4:$L$15,0))/12),IF($S$2=V114,-#REF!*(13-MATCH(W114,'références '!$L$4:$L$15,0))/12,IF($S$2=V114+1,-W114,IF($S$2&gt;=T114,IF(SUM(U114:V114)=0,0,#REF!-W114),0))))</f>
        <v>0</v>
      </c>
      <c r="BG114" s="73">
        <f>SUM(BC114:BF114)</f>
        <v>0</v>
      </c>
      <c r="BH114" s="70"/>
      <c r="BI114" s="70"/>
      <c r="BJ114" s="70"/>
      <c r="BK114" s="70"/>
      <c r="BL114" s="70">
        <f>SUM(Tableau22[[#This Row],[nb postes A cumul 2021]:[nb postes apprentis cumul 2021]])</f>
        <v>0</v>
      </c>
      <c r="BM114" s="75">
        <f>IF($S$2=T114,IF(U114="janvier",#REF!,#REF!*(13-MATCH(U114,'références '!$L$4:$L$15,0))/12),IF($S$2=V114,-#REF!*(13-MATCH(W114,'références '!$L$4:$L$15,0))/12,IF($S$2=V114+1,-W114,IF($S$2&gt;=T114,IF(SUM(U114:V114)=0,0,#REF!-W114),0))))</f>
        <v>0</v>
      </c>
      <c r="BN114" s="75">
        <f>Tableau22[[#This Row],[montant DM 2021]]</f>
        <v>0</v>
      </c>
      <c r="BO114" s="73">
        <f>IF($S$2=AF114,IF(AG114="janvier",#REF!,#REF!*(13-MATCH(AG114,'références '!$L$4:$L$15,0))/12),IF($S$2=AH114,-#REF!*(13-MATCH(AI114,'références '!$L$4:$L$15,0))/12,IF($S$2=AH114+1,-AI114,IF($S$2&gt;=AF114,IF(SUM(AG114:AH114)=0,0,#REF!-AI114),0))))</f>
        <v>0</v>
      </c>
      <c r="BP114" s="73">
        <f>IF($S$2=AF114,IF(AG114="janvier",#REF!,#REF!*(13-MATCH(AG114,'références '!$L$4:$L$15,0))/12),IF($S$2=AH114,-#REF!*(13-MATCH(AI114,'références '!$L$4:$L$15,0))/12,IF($S$2=AH114+1,-AI114,IF($S$2&gt;=AF114,IF(SUM(AG114:AH114)=0,0,#REF!-AI114),0))))</f>
        <v>0</v>
      </c>
      <c r="BQ114" s="73">
        <f>IF($S$2=AF114,IF(AG114="janvier",#REF!,#REF!*(13-MATCH(AG114,'références '!$L$4:$L$15,0))/12),IF($S$2=AH114,-#REF!*(13-MATCH(AI114,'références '!$L$4:$L$15,0))/12,IF($S$2=AH114+1,-AI114,IF($S$2&gt;=AF114,IF(SUM(AG114:AH114)=0,0,#REF!-AI114),0))))</f>
        <v>0</v>
      </c>
      <c r="BR114" s="73">
        <f>IF($S$2=AF114,IF(AG114="janvier",#REF!,#REF!*(13-MATCH(AG114,'références '!$L$4:$L$15,0))/12),IF($S$2=AH114,-#REF!*(13-MATCH(AI114,'références '!$L$4:$L$15,0))/12,IF($S$2=AH114+1,-AI114,IF($S$2&gt;=AF114,IF(SUM(AG114:AH114)=0,0,#REF!-AI114),0))))</f>
        <v>0</v>
      </c>
      <c r="BS114" s="73">
        <f>SUM(BO114:BR114)</f>
        <v>0</v>
      </c>
      <c r="BT114" s="70"/>
      <c r="BU114" s="70"/>
      <c r="BV114" s="70"/>
      <c r="BW114" s="70"/>
      <c r="BX114" s="70">
        <f>SUM(Tableau22[[#This Row],[nb postes A cumul 2021]:[nb postes apprentis cumul 2021]])</f>
        <v>0</v>
      </c>
      <c r="BY114" s="75">
        <f>IF($S$2=AF114,IF(AG114="janvier",Z114,Z114*(13-MATCH(AG114,'références '!$L$4:$L$15,0))/12),IF($S$2=AH114,-Z114*(13-MATCH(AI114,'références '!$L$4:$L$15,0))/12,IF($S$2=AH114+1,-AI114,IF($S$2&gt;=AF114,IF(SUM(AG114:AH114)=0,0,Z114-AI114),0))))</f>
        <v>0</v>
      </c>
      <c r="BZ114" s="75">
        <f>Tableau22[[#This Row],[montant DM 2021]]</f>
        <v>0</v>
      </c>
      <c r="CA114" s="73" t="e">
        <f>IF($S$2=AR114,IF(AS114="janvier",X114,X114*(13-MATCH(AS114,'références '!$L$4:$L$15,0))/12),IF($S$2=AT114,-X114*(13-MATCH(AU114,'références '!$L$4:$L$15,0))/12,IF($S$2=AT114+1,-AU114,IF($S$2&gt;=AR114,IF(SUM(AS114:AT114)=0,0,X114-AU114),0))))</f>
        <v>#REF!</v>
      </c>
      <c r="CB114" s="73" t="e">
        <f>IF($S$2=AR114,IF(AS114="janvier",Y114,Y114*(13-MATCH(AS114,'références '!$L$4:$L$15,0))/12),IF($S$2=AT114,-Y114*(13-MATCH(AU114,'références '!$L$4:$L$15,0))/12,IF($S$2=AT114+1,-AU114,IF($S$2&gt;=AR114,IF(SUM(AS114:AT114)=0,0,Y114-AU114),0))))</f>
        <v>#REF!</v>
      </c>
      <c r="CC114" s="73" t="e">
        <f>IF($S$2=AR114,IF(AS114="janvier",Z114,Z114*(13-MATCH(AS114,'références '!$L$4:$L$15,0))/12),IF($S$2=AT114,-Z114*(13-MATCH(AU114,'références '!$L$4:$L$15,0))/12,IF($S$2=AT114+1,-AU114,IF($S$2&gt;=AR114,IF(SUM(AS114:AT114)=0,0,Z114-AU114),0))))</f>
        <v>#REF!</v>
      </c>
      <c r="CD114" s="73" t="e">
        <f>IF($S$2=AR114,IF(AS114="janvier",AA114,AA114*(13-MATCH(AS114,'références '!$L$4:$L$15,0))/12),IF($S$2=AT114,-AA114*(13-MATCH(AU114,'références '!$L$4:$L$15,0))/12,IF($S$2=AT114+1,-AU114,IF($S$2&gt;=AR114,IF(SUM(AS114:AT114)=0,0,AA114-AU114),0))))</f>
        <v>#REF!</v>
      </c>
      <c r="CE114" s="73" t="e">
        <f>SUM(CA114:CD114)</f>
        <v>#REF!</v>
      </c>
      <c r="CF114" s="70"/>
      <c r="CG114" s="70"/>
      <c r="CH114" s="70"/>
      <c r="CI114" s="70"/>
      <c r="CJ114" s="70">
        <f>SUM(Tableau22[[#This Row],[nb postes A cumul 2021]:[nb postes apprentis cumul 2021]])</f>
        <v>0</v>
      </c>
      <c r="CK114" s="75" t="e">
        <f>IF($S$2=AR114,IF(AS114="janvier",AL114,AL114*(13-MATCH(AS114,'références '!$L$4:$L$15,0))/12),IF($S$2=AT114,-AL114*(13-MATCH(AU114,'références '!$L$4:$L$15,0))/12,IF($S$2=AT114+1,-AU114,IF($S$2&gt;=AR114,IF(SUM(AS114:AT114)=0,0,AL114-AU114),0))))</f>
        <v>#REF!</v>
      </c>
      <c r="CL114" s="75">
        <f>Tableau22[[#This Row],[montant DM 2021]]</f>
        <v>0</v>
      </c>
      <c r="CM114" s="73">
        <f>IF($S$2=BD114,IF(BE114="janvier",AJ114,AJ114*(13-MATCH(BE114,'références '!$L$4:$L$15,0))/12),IF($S$2=BF114,-AJ114*(13-MATCH(BG114,'références '!$L$4:$L$15,0))/12,IF($S$2=BF114+1,-BG114,IF($S$2&gt;=BD114,IF(SUM(BE114:BF114)=0,0,AJ114-BG114),0))))</f>
        <v>0</v>
      </c>
      <c r="CN114" s="73">
        <f>IF($S$2=BD114,IF(BE114="janvier",AK114,AK114*(13-MATCH(BE114,'références '!$L$4:$L$15,0))/12),IF($S$2=BF114,-AK114*(13-MATCH(BG114,'références '!$L$4:$L$15,0))/12,IF($S$2=BF114+1,-BG114,IF($S$2&gt;=BD114,IF(SUM(BE114:BF114)=0,0,AK114-BG114),0))))</f>
        <v>0</v>
      </c>
      <c r="CO114" s="73">
        <f>IF($S$2=BD114,IF(BE114="janvier",AL114,AL114*(13-MATCH(BE114,'références '!$L$4:$L$15,0))/12),IF($S$2=BF114,-AL114*(13-MATCH(BG114,'références '!$L$4:$L$15,0))/12,IF($S$2=BF114+1,-BG114,IF($S$2&gt;=BD114,IF(SUM(BE114:BF114)=0,0,AL114-BG114),0))))</f>
        <v>0</v>
      </c>
      <c r="CP114" s="73">
        <f>IF($S$2=BD114,IF(BE114="janvier",AM114,AM114*(13-MATCH(BE114,'références '!$L$4:$L$15,0))/12),IF($S$2=BF114,-AM114*(13-MATCH(BG114,'références '!$L$4:$L$15,0))/12,IF($S$2=BF114+1,-BG114,IF($S$2&gt;=BD114,IF(SUM(BE114:BF114)=0,0,AM114-BG114),0))))</f>
        <v>0</v>
      </c>
      <c r="CQ114" s="73">
        <f>SUM(CM114:CP114)</f>
        <v>0</v>
      </c>
      <c r="CR114" s="70"/>
      <c r="CS114" s="70"/>
      <c r="CT114" s="70"/>
      <c r="CU114" s="70"/>
      <c r="CV114" s="70">
        <f>SUM(Tableau22[[#This Row],[nb postes A cumul 2021]:[nb postes apprentis cumul 2021]])</f>
        <v>0</v>
      </c>
      <c r="CW114" s="75">
        <f>IF($S$2=BD114,IF(BE114="janvier",AX114,AX114*(13-MATCH(BE114,'références '!$L$4:$L$15,0))/12),IF($S$2=BF114,-AX114*(13-MATCH(BG114,'références '!$L$4:$L$15,0))/12,IF($S$2=BF114+1,-BG114,IF($S$2&gt;=BD114,IF(SUM(BE114:BF114)=0,0,AX114-BG114),0))))</f>
        <v>0</v>
      </c>
      <c r="CX114" s="75">
        <f>Tableau22[[#This Row],[montant DM 2021]]</f>
        <v>0</v>
      </c>
    </row>
    <row r="115" spans="1:102" ht="113.25" customHeight="1" x14ac:dyDescent="0.25">
      <c r="A115" s="20"/>
      <c r="B115" s="20" t="s">
        <v>91</v>
      </c>
      <c r="C115" s="25"/>
      <c r="D115" s="25"/>
      <c r="E115" s="25">
        <v>1</v>
      </c>
      <c r="F115" s="25"/>
      <c r="G115" s="25">
        <f>SUM(C115:F115)</f>
        <v>1</v>
      </c>
      <c r="H115" s="25" t="s">
        <v>81</v>
      </c>
      <c r="I115" s="25" t="s">
        <v>76</v>
      </c>
      <c r="J115" s="26">
        <f>IF(H115="titulaire",IF(I115="technique",(C115*'références coût RH'!$C$2)+(D115*'références coût RH'!$C$3)+(E115*'références coût RH'!$C$4)+(F115*'références coût RH'!$B$5),
IF(I115="administrative",(C115*'références coût RH'!$D$2)+(D115*'références coût RH'!$D$3)+(E115*'références coût RH'!$D$4)+(F115*'références coût RH'!$B$5),
IF(I115="sanitaire",(C115*'références coût RH'!$E$2)+(D115*'références coût RH'!$E$3)+(E115*'références coût RH'!$E$4)+(F115*'références coût RH'!$B$5),
IF(I115="culturelle",(C115*'références coût RH'!$F$2)+(D115*'références coût RH'!$F$3)+(E115*'références coût RH'!$F$4)+(F115*'références coût RH'!$B$5),
IF(I115="sportive",(C115*'références coût RH'!$G$2)+(D115*'références coût RH'!$G$3)+(E115*'références coût RH'!$G$4)+(F115*'références coût RH'!$B$5),
IF(I115="animation",(C115*'références coût RH'!$H$2)+(D115*'références coût RH'!$H$3)+(E115*'références coût RH'!$H$4)+(F115*'références coût RH'!$B$5),
IF(I115="PM",(C115*'références coût RH'!$I$2)+(D115*'références coût RH'!$I$3)+(E115*'références coût RH'!$I$4)+(F115*'références coût RH'!$B$5),
IF(I115="",(C115*'références coût RH'!$B$2)+(D115*'références coût RH'!$B$3)+(E115*'références coût RH'!$B$4)+(F115*'références coût RH'!$B$5))))))))),
IF(I115="technique",(C115*'références coût RH'!$C$11)+(D115*'références coût RH'!$C$12)+(E115*'références coût RH'!$C$13)+(F115*'références coût RH'!$B$14),
IF(I115="administrative",(C115*'références coût RH'!$D$11)+(D115*'références coût RH'!$D$12)+(E115*'références coût RH'!$D$13)+(F115*'références coût RH'!$B$14),
IF(I115="sanitaire",(C115*'références coût RH'!$E$11)+(D115*'références coût RH'!$E$12)+(E115*'références coût RH'!$E$13)+(F115*'références coût RH'!$B$14),
IF(I115="culturelle",(C115*'références coût RH'!$F$11)+(D115*'références coût RH'!$F$12)+(E115*'références coût RH'!$F$13)+(F115*'références coût RH'!$B$14),
IF(I115="sportive",(C115*'références coût RH'!$BH$21)+(D115*'références coût RH'!$BH$22)+(E115*'références coût RH'!$BH$23)+(F115*'références coût RH'!$B$14),
IF(I115="animation",(C115*'références coût RH'!$H$11)+(D115*'références coût RH'!$H$12)+(E115*'références coût RH'!$H$13)+(F115*'références coût RH'!$B$14),
IF(I115="PM",(C115*'références coût RH'!$I$11)+(D115*'références coût RH'!$I$12)+(E115*'références coût RH'!$I$13)+(F115*'références coût RH'!$B$14),
IF(I115="",(C115*'références coût RH'!$B$11)+(D115*'références coût RH'!$B$12)+(E115*'références coût RH'!$B$13)+(F115*'références coût RH'!$B$14))))))))))</f>
        <v>36000</v>
      </c>
      <c r="K115" s="26"/>
      <c r="L115" s="26"/>
      <c r="M115" s="26">
        <f>Tableau22[[#This Row],[montant estimé 012]]+Tableau22[[#This Row],[Montant estimé 011 et 65]]+Tableau22[[#This Row],[Montant estimé recettes]]</f>
        <v>36000</v>
      </c>
      <c r="N115" s="53">
        <v>2023</v>
      </c>
      <c r="O115" s="20" t="s">
        <v>114</v>
      </c>
      <c r="P115" s="56"/>
      <c r="Q115" s="56"/>
      <c r="R115" s="13"/>
      <c r="S115" s="73">
        <f>IF($S$2=N115,IF(O115="janvier",C115,C115*(13-MATCH(O115,'références '!$L$4:$L$15,0))/12),IF($S$2=P115,-C115*(13-MATCH(Q115,'références '!$L$4:$L$15,0))/12,IF($S$2=P115+1,-Q115,IF($S$2&gt;=N115,IF(SUM(O115:P115)=0,0,C115-Q115),0))))</f>
        <v>0</v>
      </c>
      <c r="T115" s="73">
        <f>IF($S$2=N115,IF(O115="janvier",D115,D115*(13-MATCH(O115,'références '!$L$4:$L$15,0))/12),IF($S$2=P115,-D115*(13-MATCH(Q115,'références '!$L$4:$L$15,0))/12,IF($S$2=P115+1,-Q115,IF($S$2&gt;=N115,IF(SUM(O115:P115)=0,0,D115-Q115),0))))</f>
        <v>0</v>
      </c>
      <c r="U115" s="73">
        <f>IF($S$2=N115,IF(O115="janvier",E115,E115*(13-MATCH(O115,'références '!$L$4:$L$15,0))/12),IF($S$2=P115,-E115*(13-MATCH(Q115,'références '!$L$4:$L$15,0))/12,IF($S$2=P115+1,-Q115,IF($S$2&gt;=N115,IF(SUM(O115:P115)=0,0,E115-Q115),0))))</f>
        <v>0</v>
      </c>
      <c r="V115" s="73">
        <f>IF($S$2=N115,IF(O115="janvier",F115,F115*(13-MATCH(O115,'références '!$L$4:$L$15,0))/12),IF($S$2=P115,-F115*(13-MATCH(Q115,'références '!$L$4:$L$15,0))/12,IF($S$2=P115+1,-Q115,IF($S$2&gt;=N115,IF(SUM(O115:P115)=0,0,F115-Q115),0))))</f>
        <v>0</v>
      </c>
      <c r="W115" s="73">
        <f>SUM(S115:V115)</f>
        <v>0</v>
      </c>
      <c r="X115" s="70">
        <f>Tableau22[[#This Row],[nb postes A 2021]]</f>
        <v>0</v>
      </c>
      <c r="Y115" s="70">
        <f>Tableau22[[#This Row],[nb postes B 2021]]</f>
        <v>0</v>
      </c>
      <c r="Z115" s="70">
        <f>Tableau22[[#This Row],[nb postes C 2021]]</f>
        <v>0</v>
      </c>
      <c r="AA115" s="70">
        <f>Tableau22[[#This Row],[nb postes apprentis 2021]]</f>
        <v>0</v>
      </c>
      <c r="AB115" s="70">
        <f>SUM(Tableau22[[#This Row],[nb postes A cumul 2021]:[nb postes apprentis cumul 2021]])</f>
        <v>0</v>
      </c>
      <c r="AC115" s="75">
        <f>IF($S$2=N115,IF(O115="janvier",M115,M115*(13-MATCH(O115,'références '!$L$4:$L$15,0))/12),IF($S$2=P115,-M115*(13-MATCH(Q115,'références '!$L$4:$L$15,0))/12,IF($S$2=P115+1,-Q115,IF($S$2&gt;=N115,IF(SUM(O115:P115)=0,0,M115-Q115),0))))</f>
        <v>0</v>
      </c>
      <c r="AD115" s="75">
        <f>Tableau22[[#This Row],[montant DM 2021]]</f>
        <v>0</v>
      </c>
      <c r="AE115" s="73">
        <f>IF($AE$2=N115,IF(O115="janvier",C115,C115*(13-MATCH(O115,'références '!$L$4:$L$15,0))/12),IF($AE$2=P115,-C115*(13-MATCH(Q115,'références '!$L$4:$L$15,0))/12,IF($AE$2=P115+1,-Q115,IF($AE$2&gt;=N115,IF(SUM(O115:P115)=0,0,C115-X115),0))))</f>
        <v>0</v>
      </c>
      <c r="AF115" s="73">
        <f>IF($AE$2=N115,IF(O115="janvier",D115,D115*(13-MATCH(O115,'références '!$L$4:$L$15,0))/12),IF($AE$2=P115,-D115*(13-MATCH(Q115,'références '!$L$4:$L$15,0))/12,IF($AE$2=P115+1,-Q115,IF($AE$2&gt;=N115,IF(SUM(O115:P115)=0,0,D115-Y115),0))))</f>
        <v>0</v>
      </c>
      <c r="AG115" s="73">
        <f>IF($AE$2=N115,IF(O115="janvier",E115,E115*(13-MATCH(O115,'références '!$L$4:$L$15,0))/12),IF($AE$2=P115,-E115*(13-MATCH(Q115,'références '!$L$4:$L$15,0))/12,IF($AE$2=P115+1,-Q115,IF($AE$2&gt;=N115,IF(SUM(O115:P115)=0,0,E115-Z115),0))))</f>
        <v>0</v>
      </c>
      <c r="AH115" s="73">
        <f>IF($AE$2=N115,IF(O115="janvier",F115,F115*(13-MATCH(O115,'références '!$L$4:$L$15,0))/12),IF($AE$2=P115,-F115*(13-MATCH(Q115,'références '!$L$4:$L$15,0))/12,IF($AE$2=P115+1,-Q115,IF($AE$2&gt;=N115,IF(SUM(O115:P115)=0,0,F115-AA115),0))))</f>
        <v>0</v>
      </c>
      <c r="AI115" s="73">
        <f>SUM(AE115:AH115)</f>
        <v>0</v>
      </c>
      <c r="AJ115" s="70">
        <f>Tableau22[[#This Row],[nb postes A cumul 2021]]+Tableau22[[#This Row],[nb postes A 2022]]</f>
        <v>0</v>
      </c>
      <c r="AK115" s="70">
        <f>Tableau22[[#This Row],[nb postes B cumul 2021]]+Tableau22[[#This Row],[nb postes B 2022]]</f>
        <v>0</v>
      </c>
      <c r="AL115" s="70">
        <f>Tableau22[[#This Row],[nb postes C cumul 2021]]+Tableau22[[#This Row],[nb postes C 2022]]</f>
        <v>0</v>
      </c>
      <c r="AM115" s="70">
        <f>Tableau22[[#This Row],[nb postes apprentis cumul 2021]]+Tableau22[[#This Row],[nb postes apprentis 2022]]</f>
        <v>0</v>
      </c>
      <c r="AN115" s="70">
        <f>SUM(Tableau22[[#This Row],[nb postes A cumul 2021]:[nb postes apprentis cumul 2021]])</f>
        <v>0</v>
      </c>
      <c r="AO115" s="75">
        <f>IF($S$2=N115,IF(O115="janvier",M115,M115*(13-MATCH(O115,'références '!$L$4:$L$15,0))/12),IF($S$2=P115,-M115*(13-MATCH(Q115,'références '!$L$4:$L$15,0))/12,IF($S$2=P115+1,-Q115,IF($S$2&gt;=N115,IF(SUM(O115:P115)=0,0,M115-AC115),0))))</f>
        <v>0</v>
      </c>
      <c r="AP115" s="75">
        <f>Tableau22[[#This Row],[montant cumulé 2021]]+Tableau22[[#This Row],[montant BP 2022]]</f>
        <v>0</v>
      </c>
      <c r="AQ115" s="73" t="e">
        <f>IF($S$2=#REF!,IF(#REF!="janvier",R115,R115*(13-MATCH(#REF!,'références '!$L$4:$L$15,0))/12),IF($S$2=#REF!,-R115*(13-MATCH(#REF!,'références '!$L$4:$L$15,0))/12,IF($S$2=#REF!+1,-#REF!,IF($S$2&gt;=#REF!,IF(SUM(#REF!)=0,0,R115-#REF!),0))))</f>
        <v>#REF!</v>
      </c>
      <c r="AR1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5" s="73" t="e">
        <f>SUM(AQ115:AT115)</f>
        <v>#REF!</v>
      </c>
      <c r="AV115" s="70"/>
      <c r="AW115" s="70"/>
      <c r="AX115" s="70"/>
      <c r="AY115" s="70"/>
      <c r="AZ115" s="70">
        <f>SUM(Tableau22[[#This Row],[nb postes A cumul 2021]:[nb postes apprentis cumul 2021]])</f>
        <v>0</v>
      </c>
      <c r="BA11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5" s="75">
        <f>Tableau22[[#This Row],[montant DM 2021]]</f>
        <v>0</v>
      </c>
      <c r="BC115" s="73">
        <f>IF($S$2=T115,IF(U115="janvier",#REF!,#REF!*(13-MATCH(U115,'références '!$L$4:$L$15,0))/12),IF($S$2=V115,-#REF!*(13-MATCH(W115,'références '!$L$4:$L$15,0))/12,IF($S$2=V115+1,-W115,IF($S$2&gt;=T115,IF(SUM(U115:V115)=0,0,#REF!-W115),0))))</f>
        <v>0</v>
      </c>
      <c r="BD115" s="73">
        <f>IF($S$2=T115,IF(U115="janvier",#REF!,#REF!*(13-MATCH(U115,'références '!$L$4:$L$15,0))/12),IF($S$2=V115,-#REF!*(13-MATCH(W115,'références '!$L$4:$L$15,0))/12,IF($S$2=V115+1,-W115,IF($S$2&gt;=T115,IF(SUM(U115:V115)=0,0,#REF!-W115),0))))</f>
        <v>0</v>
      </c>
      <c r="BE115" s="73">
        <f>IF($S$2=T115,IF(U115="janvier",#REF!,#REF!*(13-MATCH(U115,'références '!$L$4:$L$15,0))/12),IF($S$2=V115,-#REF!*(13-MATCH(W115,'références '!$L$4:$L$15,0))/12,IF($S$2=V115+1,-W115,IF($S$2&gt;=T115,IF(SUM(U115:V115)=0,0,#REF!-W115),0))))</f>
        <v>0</v>
      </c>
      <c r="BF115" s="73">
        <f>IF($S$2=T115,IF(U115="janvier",#REF!,#REF!*(13-MATCH(U115,'références '!$L$4:$L$15,0))/12),IF($S$2=V115,-#REF!*(13-MATCH(W115,'références '!$L$4:$L$15,0))/12,IF($S$2=V115+1,-W115,IF($S$2&gt;=T115,IF(SUM(U115:V115)=0,0,#REF!-W115),0))))</f>
        <v>0</v>
      </c>
      <c r="BG115" s="73">
        <f>SUM(BC115:BF115)</f>
        <v>0</v>
      </c>
      <c r="BH115" s="70"/>
      <c r="BI115" s="70"/>
      <c r="BJ115" s="70"/>
      <c r="BK115" s="70"/>
      <c r="BL115" s="70">
        <f>SUM(Tableau22[[#This Row],[nb postes A cumul 2021]:[nb postes apprentis cumul 2021]])</f>
        <v>0</v>
      </c>
      <c r="BM115" s="75">
        <f>IF($S$2=T115,IF(U115="janvier",#REF!,#REF!*(13-MATCH(U115,'références '!$L$4:$L$15,0))/12),IF($S$2=V115,-#REF!*(13-MATCH(W115,'références '!$L$4:$L$15,0))/12,IF($S$2=V115+1,-W115,IF($S$2&gt;=T115,IF(SUM(U115:V115)=0,0,#REF!-W115),0))))</f>
        <v>0</v>
      </c>
      <c r="BN115" s="75">
        <f>Tableau22[[#This Row],[montant DM 2021]]</f>
        <v>0</v>
      </c>
      <c r="BO115" s="73">
        <f>IF($S$2=AF115,IF(AG115="janvier",#REF!,#REF!*(13-MATCH(AG115,'références '!$L$4:$L$15,0))/12),IF($S$2=AH115,-#REF!*(13-MATCH(AI115,'références '!$L$4:$L$15,0))/12,IF($S$2=AH115+1,-AI115,IF($S$2&gt;=AF115,IF(SUM(AG115:AH115)=0,0,#REF!-AI115),0))))</f>
        <v>0</v>
      </c>
      <c r="BP115" s="73">
        <f>IF($S$2=AF115,IF(AG115="janvier",#REF!,#REF!*(13-MATCH(AG115,'références '!$L$4:$L$15,0))/12),IF($S$2=AH115,-#REF!*(13-MATCH(AI115,'références '!$L$4:$L$15,0))/12,IF($S$2=AH115+1,-AI115,IF($S$2&gt;=AF115,IF(SUM(AG115:AH115)=0,0,#REF!-AI115),0))))</f>
        <v>0</v>
      </c>
      <c r="BQ115" s="73">
        <f>IF($S$2=AF115,IF(AG115="janvier",#REF!,#REF!*(13-MATCH(AG115,'références '!$L$4:$L$15,0))/12),IF($S$2=AH115,-#REF!*(13-MATCH(AI115,'références '!$L$4:$L$15,0))/12,IF($S$2=AH115+1,-AI115,IF($S$2&gt;=AF115,IF(SUM(AG115:AH115)=0,0,#REF!-AI115),0))))</f>
        <v>0</v>
      </c>
      <c r="BR115" s="73">
        <f>IF($S$2=AF115,IF(AG115="janvier",#REF!,#REF!*(13-MATCH(AG115,'références '!$L$4:$L$15,0))/12),IF($S$2=AH115,-#REF!*(13-MATCH(AI115,'références '!$L$4:$L$15,0))/12,IF($S$2=AH115+1,-AI115,IF($S$2&gt;=AF115,IF(SUM(AG115:AH115)=0,0,#REF!-AI115),0))))</f>
        <v>0</v>
      </c>
      <c r="BS115" s="73">
        <f>SUM(BO115:BR115)</f>
        <v>0</v>
      </c>
      <c r="BT115" s="70"/>
      <c r="BU115" s="70"/>
      <c r="BV115" s="70"/>
      <c r="BW115" s="70"/>
      <c r="BX115" s="70">
        <f>SUM(Tableau22[[#This Row],[nb postes A cumul 2021]:[nb postes apprentis cumul 2021]])</f>
        <v>0</v>
      </c>
      <c r="BY115" s="75">
        <f>IF($S$2=AF115,IF(AG115="janvier",Z115,Z115*(13-MATCH(AG115,'références '!$L$4:$L$15,0))/12),IF($S$2=AH115,-Z115*(13-MATCH(AI115,'références '!$L$4:$L$15,0))/12,IF($S$2=AH115+1,-AI115,IF($S$2&gt;=AF115,IF(SUM(AG115:AH115)=0,0,Z115-AI115),0))))</f>
        <v>0</v>
      </c>
      <c r="BZ115" s="75">
        <f>Tableau22[[#This Row],[montant DM 2021]]</f>
        <v>0</v>
      </c>
      <c r="CA115" s="73" t="e">
        <f>IF($S$2=AR115,IF(AS115="janvier",X115,X115*(13-MATCH(AS115,'références '!$L$4:$L$15,0))/12),IF($S$2=AT115,-X115*(13-MATCH(AU115,'références '!$L$4:$L$15,0))/12,IF($S$2=AT115+1,-AU115,IF($S$2&gt;=AR115,IF(SUM(AS115:AT115)=0,0,X115-AU115),0))))</f>
        <v>#REF!</v>
      </c>
      <c r="CB115" s="73" t="e">
        <f>IF($S$2=AR115,IF(AS115="janvier",Y115,Y115*(13-MATCH(AS115,'références '!$L$4:$L$15,0))/12),IF($S$2=AT115,-Y115*(13-MATCH(AU115,'références '!$L$4:$L$15,0))/12,IF($S$2=AT115+1,-AU115,IF($S$2&gt;=AR115,IF(SUM(AS115:AT115)=0,0,Y115-AU115),0))))</f>
        <v>#REF!</v>
      </c>
      <c r="CC115" s="73" t="e">
        <f>IF($S$2=AR115,IF(AS115="janvier",Z115,Z115*(13-MATCH(AS115,'références '!$L$4:$L$15,0))/12),IF($S$2=AT115,-Z115*(13-MATCH(AU115,'références '!$L$4:$L$15,0))/12,IF($S$2=AT115+1,-AU115,IF($S$2&gt;=AR115,IF(SUM(AS115:AT115)=0,0,Z115-AU115),0))))</f>
        <v>#REF!</v>
      </c>
      <c r="CD115" s="73" t="e">
        <f>IF($S$2=AR115,IF(AS115="janvier",AA115,AA115*(13-MATCH(AS115,'références '!$L$4:$L$15,0))/12),IF($S$2=AT115,-AA115*(13-MATCH(AU115,'références '!$L$4:$L$15,0))/12,IF($S$2=AT115+1,-AU115,IF($S$2&gt;=AR115,IF(SUM(AS115:AT115)=0,0,AA115-AU115),0))))</f>
        <v>#REF!</v>
      </c>
      <c r="CE115" s="73" t="e">
        <f>SUM(CA115:CD115)</f>
        <v>#REF!</v>
      </c>
      <c r="CF115" s="70"/>
      <c r="CG115" s="70"/>
      <c r="CH115" s="70"/>
      <c r="CI115" s="70"/>
      <c r="CJ115" s="70">
        <f>SUM(Tableau22[[#This Row],[nb postes A cumul 2021]:[nb postes apprentis cumul 2021]])</f>
        <v>0</v>
      </c>
      <c r="CK115" s="75" t="e">
        <f>IF($S$2=AR115,IF(AS115="janvier",AL115,AL115*(13-MATCH(AS115,'références '!$L$4:$L$15,0))/12),IF($S$2=AT115,-AL115*(13-MATCH(AU115,'références '!$L$4:$L$15,0))/12,IF($S$2=AT115+1,-AU115,IF($S$2&gt;=AR115,IF(SUM(AS115:AT115)=0,0,AL115-AU115),0))))</f>
        <v>#REF!</v>
      </c>
      <c r="CL115" s="75">
        <f>Tableau22[[#This Row],[montant DM 2021]]</f>
        <v>0</v>
      </c>
      <c r="CM115" s="73">
        <f>IF($S$2=BD115,IF(BE115="janvier",AJ115,AJ115*(13-MATCH(BE115,'références '!$L$4:$L$15,0))/12),IF($S$2=BF115,-AJ115*(13-MATCH(BG115,'références '!$L$4:$L$15,0))/12,IF($S$2=BF115+1,-BG115,IF($S$2&gt;=BD115,IF(SUM(BE115:BF115)=0,0,AJ115-BG115),0))))</f>
        <v>0</v>
      </c>
      <c r="CN115" s="73">
        <f>IF($S$2=BD115,IF(BE115="janvier",AK115,AK115*(13-MATCH(BE115,'références '!$L$4:$L$15,0))/12),IF($S$2=BF115,-AK115*(13-MATCH(BG115,'références '!$L$4:$L$15,0))/12,IF($S$2=BF115+1,-BG115,IF($S$2&gt;=BD115,IF(SUM(BE115:BF115)=0,0,AK115-BG115),0))))</f>
        <v>0</v>
      </c>
      <c r="CO115" s="73">
        <f>IF($S$2=BD115,IF(BE115="janvier",AL115,AL115*(13-MATCH(BE115,'références '!$L$4:$L$15,0))/12),IF($S$2=BF115,-AL115*(13-MATCH(BG115,'références '!$L$4:$L$15,0))/12,IF($S$2=BF115+1,-BG115,IF($S$2&gt;=BD115,IF(SUM(BE115:BF115)=0,0,AL115-BG115),0))))</f>
        <v>0</v>
      </c>
      <c r="CP115" s="73">
        <f>IF($S$2=BD115,IF(BE115="janvier",AM115,AM115*(13-MATCH(BE115,'références '!$L$4:$L$15,0))/12),IF($S$2=BF115,-AM115*(13-MATCH(BG115,'références '!$L$4:$L$15,0))/12,IF($S$2=BF115+1,-BG115,IF($S$2&gt;=BD115,IF(SUM(BE115:BF115)=0,0,AM115-BG115),0))))</f>
        <v>0</v>
      </c>
      <c r="CQ115" s="73">
        <f>SUM(CM115:CP115)</f>
        <v>0</v>
      </c>
      <c r="CR115" s="70"/>
      <c r="CS115" s="70"/>
      <c r="CT115" s="70"/>
      <c r="CU115" s="70"/>
      <c r="CV115" s="70">
        <f>SUM(Tableau22[[#This Row],[nb postes A cumul 2021]:[nb postes apprentis cumul 2021]])</f>
        <v>0</v>
      </c>
      <c r="CW115" s="75">
        <f>IF($S$2=BD115,IF(BE115="janvier",AX115,AX115*(13-MATCH(BE115,'références '!$L$4:$L$15,0))/12),IF($S$2=BF115,-AX115*(13-MATCH(BG115,'références '!$L$4:$L$15,0))/12,IF($S$2=BF115+1,-BG115,IF($S$2&gt;=BD115,IF(SUM(BE115:BF115)=0,0,AX115-BG115),0))))</f>
        <v>0</v>
      </c>
      <c r="CX115" s="75">
        <f>Tableau22[[#This Row],[montant DM 2021]]</f>
        <v>0</v>
      </c>
    </row>
    <row r="116" spans="1:102" ht="45" customHeight="1" x14ac:dyDescent="0.25">
      <c r="A116" s="13"/>
      <c r="B116" s="25" t="s">
        <v>91</v>
      </c>
      <c r="C116" s="25"/>
      <c r="D116" s="25"/>
      <c r="E116" s="25">
        <v>4</v>
      </c>
      <c r="F116" s="25"/>
      <c r="G116" s="27">
        <f>SUM(C116:F116)</f>
        <v>4</v>
      </c>
      <c r="H116" s="25" t="s">
        <v>81</v>
      </c>
      <c r="I116" s="25" t="s">
        <v>76</v>
      </c>
      <c r="J116" s="26">
        <f>IF(H116="titulaire",IF(I116="technique",(C116*'références coût RH'!$C$2)+(D116*'références coût RH'!$C$3)+(E116*'références coût RH'!$C$4)+(F116*'références coût RH'!$B$5),
IF(I116="administrative",(C116*'références coût RH'!$D$2)+(D116*'références coût RH'!$D$3)+(E116*'références coût RH'!$D$4)+(F116*'références coût RH'!$B$5),
IF(I116="sanitaire",(C116*'références coût RH'!$E$2)+(D116*'références coût RH'!$E$3)+(E116*'références coût RH'!$E$4)+(F116*'références coût RH'!$B$5),
IF(I116="culturelle",(C116*'références coût RH'!$F$2)+(D116*'références coût RH'!$F$3)+(E116*'références coût RH'!$F$4)+(F116*'références coût RH'!$B$5),
IF(I116="sportive",(C116*'références coût RH'!$G$2)+(D116*'références coût RH'!$G$3)+(E116*'références coût RH'!$G$4)+(F116*'références coût RH'!$B$5),
IF(I116="animation",(C116*'références coût RH'!$H$2)+(D116*'références coût RH'!$H$3)+(E116*'références coût RH'!$H$4)+(F116*'références coût RH'!$B$5),
IF(I116="PM",(C116*'références coût RH'!$I$2)+(D116*'références coût RH'!$I$3)+(E116*'références coût RH'!$I$4)+(F116*'références coût RH'!$B$5),
IF(I116="",(C116*'références coût RH'!$B$2)+(D116*'références coût RH'!$B$3)+(E116*'références coût RH'!$B$4)+(F116*'références coût RH'!$B$5))))))))),
IF(I116="technique",(C116*'références coût RH'!$C$11)+(D116*'références coût RH'!$C$12)+(E116*'références coût RH'!$C$13)+(F116*'références coût RH'!$B$14),
IF(I116="administrative",(C116*'références coût RH'!$D$11)+(D116*'références coût RH'!$D$12)+(E116*'références coût RH'!$D$13)+(F116*'références coût RH'!$B$14),
IF(I116="sanitaire",(C116*'références coût RH'!$E$11)+(D116*'références coût RH'!$E$12)+(E116*'références coût RH'!$E$13)+(F116*'références coût RH'!$B$14),
IF(I116="culturelle",(C116*'références coût RH'!$F$11)+(D116*'références coût RH'!$F$12)+(E116*'références coût RH'!$F$13)+(F116*'références coût RH'!$B$14),
IF(I116="sportive",(C116*'références coût RH'!$BH$21)+(D116*'références coût RH'!$BH$22)+(E116*'références coût RH'!$BH$23)+(F116*'références coût RH'!$B$14),
IF(I116="animation",(C116*'références coût RH'!$H$11)+(D116*'références coût RH'!$H$12)+(E116*'références coût RH'!$H$13)+(F116*'références coût RH'!$B$14),
IF(I116="PM",(C116*'références coût RH'!$I$11)+(D116*'références coût RH'!$I$12)+(E116*'références coût RH'!$I$13)+(F116*'références coût RH'!$B$14),
IF(I116="",(C116*'références coût RH'!$B$11)+(D116*'références coût RH'!$B$12)+(E116*'références coût RH'!$B$13)+(F116*'références coût RH'!$B$14))))))))))</f>
        <v>144000</v>
      </c>
      <c r="K116" s="26"/>
      <c r="L116" s="26"/>
      <c r="M116" s="26">
        <f>Tableau22[[#This Row],[montant estimé 012]]+Tableau22[[#This Row],[Montant estimé 011 et 65]]+Tableau22[[#This Row],[Montant estimé recettes]]</f>
        <v>144000</v>
      </c>
      <c r="N116" s="51">
        <v>2022</v>
      </c>
      <c r="O116" s="25" t="s">
        <v>122</v>
      </c>
      <c r="P116" s="56"/>
      <c r="Q116" s="59"/>
      <c r="R116" s="25"/>
      <c r="S116" s="73">
        <f>IF($S$2=N116,IF(O116="janvier",C116,C116*(13-MATCH(O116,'références '!$L$4:$L$15,0))/12),IF($S$2=P116,-C116*(13-MATCH(Q116,'références '!$L$4:$L$15,0))/12,IF($S$2=P116+1,-Q116,IF($S$2&gt;=N116,IF(SUM(O116:P116)=0,0,C116-Q116),0))))</f>
        <v>0</v>
      </c>
      <c r="T116" s="73">
        <f>IF($S$2=N116,IF(O116="janvier",D116,D116*(13-MATCH(O116,'références '!$L$4:$L$15,0))/12),IF($S$2=P116,-D116*(13-MATCH(Q116,'références '!$L$4:$L$15,0))/12,IF($S$2=P116+1,-Q116,IF($S$2&gt;=N116,IF(SUM(O116:P116)=0,0,D116-Q116),0))))</f>
        <v>0</v>
      </c>
      <c r="U116" s="73">
        <f>IF($S$2=N116,IF(O116="janvier",E116,E116*(13-MATCH(O116,'références '!$L$4:$L$15,0))/12),IF($S$2=P116,-E116*(13-MATCH(Q116,'références '!$L$4:$L$15,0))/12,IF($S$2=P116+1,-Q116,IF($S$2&gt;=N116,IF(SUM(O116:P116)=0,0,E116-Q116),0))))</f>
        <v>0</v>
      </c>
      <c r="V116" s="73">
        <f>IF($S$2=N116,IF(O116="janvier",F116,F116*(13-MATCH(O116,'références '!$L$4:$L$15,0))/12),IF($S$2=P116,-F116*(13-MATCH(Q116,'références '!$L$4:$L$15,0))/12,IF($S$2=P116+1,-Q116,IF($S$2&gt;=N116,IF(SUM(O116:P116)=0,0,F116-Q116),0))))</f>
        <v>0</v>
      </c>
      <c r="W116" s="73">
        <f>SUM(S116:V116)</f>
        <v>0</v>
      </c>
      <c r="X116" s="70">
        <f>Tableau22[[#This Row],[nb postes A 2021]]</f>
        <v>0</v>
      </c>
      <c r="Y116" s="70">
        <f>Tableau22[[#This Row],[nb postes B 2021]]</f>
        <v>0</v>
      </c>
      <c r="Z116" s="70">
        <f>Tableau22[[#This Row],[nb postes C 2021]]</f>
        <v>0</v>
      </c>
      <c r="AA116" s="70">
        <f>Tableau22[[#This Row],[nb postes apprentis 2021]]</f>
        <v>0</v>
      </c>
      <c r="AB116" s="70">
        <f>SUM(Tableau22[[#This Row],[nb postes A cumul 2021]:[nb postes apprentis cumul 2021]])</f>
        <v>0</v>
      </c>
      <c r="AC116" s="75">
        <f>IF($S$2=N116,IF(O116="janvier",M116,M116*(13-MATCH(O116,'références '!$L$4:$L$15,0))/12),IF($S$2=P116,-M116*(13-MATCH(Q116,'références '!$L$4:$L$15,0))/12,IF($S$2=P116+1,-Q116,IF($S$2&gt;=N116,IF(SUM(O116:P116)=0,0,M116-Q116),0))))</f>
        <v>0</v>
      </c>
      <c r="AD116" s="75">
        <f>Tableau22[[#This Row],[montant DM 2021]]</f>
        <v>0</v>
      </c>
      <c r="AE116" s="73">
        <f>IF($AE$2=N116,IF(O116="janvier",C116,C116*(13-MATCH(O116,'références '!$L$4:$L$15,0))/12),IF($AE$2=P116,-C116*(13-MATCH(Q116,'références '!$L$4:$L$15,0))/12,IF($AE$2=P116+1,-Q116,IF($AE$2&gt;=N116,IF(SUM(O116:P116)=0,0,C116-X116),0))))</f>
        <v>0</v>
      </c>
      <c r="AF116" s="73">
        <f>IF($AE$2=N116,IF(O116="janvier",D116,D116*(13-MATCH(O116,'références '!$L$4:$L$15,0))/12),IF($AE$2=P116,-D116*(13-MATCH(Q116,'références '!$L$4:$L$15,0))/12,IF($AE$2=P116+1,-Q116,IF($AE$2&gt;=N116,IF(SUM(O116:P116)=0,0,D116-Y116),0))))</f>
        <v>0</v>
      </c>
      <c r="AG116" s="73">
        <f>IF($AE$2=N116,IF(O116="janvier",E116,E116*(13-MATCH(O116,'références '!$L$4:$L$15,0))/12),IF($AE$2=P116,-E116*(13-MATCH(Q116,'références '!$L$4:$L$15,0))/12,IF($AE$2=P116+1,-Q116,IF($AE$2&gt;=N116,IF(SUM(O116:P116)=0,0,E116-Z116),0))))</f>
        <v>1.3333333333333333</v>
      </c>
      <c r="AH116" s="73">
        <f>IF($AE$2=N116,IF(O116="janvier",F116,F116*(13-MATCH(O116,'références '!$L$4:$L$15,0))/12),IF($AE$2=P116,-F116*(13-MATCH(Q116,'références '!$L$4:$L$15,0))/12,IF($AE$2=P116+1,-Q116,IF($AE$2&gt;=N116,IF(SUM(O116:P116)=0,0,F116-AA116),0))))</f>
        <v>0</v>
      </c>
      <c r="AI116" s="73">
        <f>SUM(AE116:AH116)</f>
        <v>1.3333333333333333</v>
      </c>
      <c r="AJ116" s="70">
        <f>Tableau22[[#This Row],[nb postes A cumul 2021]]+Tableau22[[#This Row],[nb postes A 2022]]</f>
        <v>0</v>
      </c>
      <c r="AK116" s="70">
        <f>Tableau22[[#This Row],[nb postes B cumul 2021]]+Tableau22[[#This Row],[nb postes B 2022]]</f>
        <v>0</v>
      </c>
      <c r="AL116" s="70">
        <f>Tableau22[[#This Row],[nb postes C cumul 2021]]+Tableau22[[#This Row],[nb postes C 2022]]</f>
        <v>1.3333333333333333</v>
      </c>
      <c r="AM116" s="70">
        <f>Tableau22[[#This Row],[nb postes apprentis cumul 2021]]+Tableau22[[#This Row],[nb postes apprentis 2022]]</f>
        <v>0</v>
      </c>
      <c r="AN116" s="70">
        <f>SUM(Tableau22[[#This Row],[nb postes A cumul 2021]:[nb postes apprentis cumul 2021]])</f>
        <v>0</v>
      </c>
      <c r="AO116" s="75">
        <f>IF($S$2=N116,IF(O116="janvier",M116,M116*(13-MATCH(O116,'références '!$L$4:$L$15,0))/12),IF($S$2=P116,-M116*(13-MATCH(Q116,'références '!$L$4:$L$15,0))/12,IF($S$2=P116+1,-Q116,IF($S$2&gt;=N116,IF(SUM(O116:P116)=0,0,M116-AC116),0))))</f>
        <v>0</v>
      </c>
      <c r="AP116" s="75">
        <f>Tableau22[[#This Row],[montant cumulé 2021]]+Tableau22[[#This Row],[montant BP 2022]]</f>
        <v>0</v>
      </c>
      <c r="AQ116" s="73" t="e">
        <f>IF($S$2=#REF!,IF(#REF!="janvier",R116,R116*(13-MATCH(#REF!,'références '!$L$4:$L$15,0))/12),IF($S$2=#REF!,-R116*(13-MATCH(#REF!,'références '!$L$4:$L$15,0))/12,IF($S$2=#REF!+1,-#REF!,IF($S$2&gt;=#REF!,IF(SUM(#REF!)=0,0,R116-#REF!),0))))</f>
        <v>#REF!</v>
      </c>
      <c r="AR1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6" s="73" t="e">
        <f>SUM(AQ116:AT116)</f>
        <v>#REF!</v>
      </c>
      <c r="AV116" s="70"/>
      <c r="AW116" s="70"/>
      <c r="AX116" s="70"/>
      <c r="AY116" s="70"/>
      <c r="AZ116" s="70">
        <f>SUM(Tableau22[[#This Row],[nb postes A cumul 2021]:[nb postes apprentis cumul 2021]])</f>
        <v>0</v>
      </c>
      <c r="BA11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6" s="75">
        <f>Tableau22[[#This Row],[montant DM 2021]]</f>
        <v>0</v>
      </c>
      <c r="BC116" s="73">
        <f>IF($S$2=T116,IF(U116="janvier",#REF!,#REF!*(13-MATCH(U116,'références '!$L$4:$L$15,0))/12),IF($S$2=V116,-#REF!*(13-MATCH(W116,'références '!$L$4:$L$15,0))/12,IF($S$2=V116+1,-W116,IF($S$2&gt;=T116,IF(SUM(U116:V116)=0,0,#REF!-W116),0))))</f>
        <v>0</v>
      </c>
      <c r="BD116" s="73">
        <f>IF($S$2=T116,IF(U116="janvier",#REF!,#REF!*(13-MATCH(U116,'références '!$L$4:$L$15,0))/12),IF($S$2=V116,-#REF!*(13-MATCH(W116,'références '!$L$4:$L$15,0))/12,IF($S$2=V116+1,-W116,IF($S$2&gt;=T116,IF(SUM(U116:V116)=0,0,#REF!-W116),0))))</f>
        <v>0</v>
      </c>
      <c r="BE116" s="73">
        <f>IF($S$2=T116,IF(U116="janvier",#REF!,#REF!*(13-MATCH(U116,'références '!$L$4:$L$15,0))/12),IF($S$2=V116,-#REF!*(13-MATCH(W116,'références '!$L$4:$L$15,0))/12,IF($S$2=V116+1,-W116,IF($S$2&gt;=T116,IF(SUM(U116:V116)=0,0,#REF!-W116),0))))</f>
        <v>0</v>
      </c>
      <c r="BF116" s="73">
        <f>IF($S$2=T116,IF(U116="janvier",#REF!,#REF!*(13-MATCH(U116,'références '!$L$4:$L$15,0))/12),IF($S$2=V116,-#REF!*(13-MATCH(W116,'références '!$L$4:$L$15,0))/12,IF($S$2=V116+1,-W116,IF($S$2&gt;=T116,IF(SUM(U116:V116)=0,0,#REF!-W116),0))))</f>
        <v>0</v>
      </c>
      <c r="BG116" s="73">
        <f>SUM(BC116:BF116)</f>
        <v>0</v>
      </c>
      <c r="BH116" s="70"/>
      <c r="BI116" s="70"/>
      <c r="BJ116" s="70"/>
      <c r="BK116" s="70"/>
      <c r="BL116" s="70">
        <f>SUM(Tableau22[[#This Row],[nb postes A cumul 2021]:[nb postes apprentis cumul 2021]])</f>
        <v>0</v>
      </c>
      <c r="BM116" s="75">
        <f>IF($S$2=T116,IF(U116="janvier",#REF!,#REF!*(13-MATCH(U116,'références '!$L$4:$L$15,0))/12),IF($S$2=V116,-#REF!*(13-MATCH(W116,'références '!$L$4:$L$15,0))/12,IF($S$2=V116+1,-W116,IF($S$2&gt;=T116,IF(SUM(U116:V116)=0,0,#REF!-W116),0))))</f>
        <v>0</v>
      </c>
      <c r="BN116" s="75">
        <f>Tableau22[[#This Row],[montant DM 2021]]</f>
        <v>0</v>
      </c>
      <c r="BO116" s="73" t="e">
        <f>IF($S$2=AF116,IF(AG116="janvier",#REF!,#REF!*(13-MATCH(AG116,'références '!$L$4:$L$15,0))/12),IF($S$2=AH116,-#REF!*(13-MATCH(AI116,'références '!$L$4:$L$15,0))/12,IF($S$2=AH116+1,-AI116,IF($S$2&gt;=AF116,IF(SUM(AG116:AH116)=0,0,#REF!-AI116),0))))</f>
        <v>#REF!</v>
      </c>
      <c r="BP116" s="73" t="e">
        <f>IF($S$2=AF116,IF(AG116="janvier",#REF!,#REF!*(13-MATCH(AG116,'références '!$L$4:$L$15,0))/12),IF($S$2=AH116,-#REF!*(13-MATCH(AI116,'références '!$L$4:$L$15,0))/12,IF($S$2=AH116+1,-AI116,IF($S$2&gt;=AF116,IF(SUM(AG116:AH116)=0,0,#REF!-AI116),0))))</f>
        <v>#REF!</v>
      </c>
      <c r="BQ116" s="73" t="e">
        <f>IF($S$2=AF116,IF(AG116="janvier",#REF!,#REF!*(13-MATCH(AG116,'références '!$L$4:$L$15,0))/12),IF($S$2=AH116,-#REF!*(13-MATCH(AI116,'références '!$L$4:$L$15,0))/12,IF($S$2=AH116+1,-AI116,IF($S$2&gt;=AF116,IF(SUM(AG116:AH116)=0,0,#REF!-AI116),0))))</f>
        <v>#REF!</v>
      </c>
      <c r="BR116" s="73" t="e">
        <f>IF($S$2=AF116,IF(AG116="janvier",#REF!,#REF!*(13-MATCH(AG116,'références '!$L$4:$L$15,0))/12),IF($S$2=AH116,-#REF!*(13-MATCH(AI116,'références '!$L$4:$L$15,0))/12,IF($S$2=AH116+1,-AI116,IF($S$2&gt;=AF116,IF(SUM(AG116:AH116)=0,0,#REF!-AI116),0))))</f>
        <v>#REF!</v>
      </c>
      <c r="BS116" s="73" t="e">
        <f>SUM(BO116:BR116)</f>
        <v>#REF!</v>
      </c>
      <c r="BT116" s="70"/>
      <c r="BU116" s="70"/>
      <c r="BV116" s="70"/>
      <c r="BW116" s="70"/>
      <c r="BX116" s="70">
        <f>SUM(Tableau22[[#This Row],[nb postes A cumul 2021]:[nb postes apprentis cumul 2021]])</f>
        <v>0</v>
      </c>
      <c r="BY116" s="75">
        <f>IF($S$2=AF116,IF(AG116="janvier",Z116,Z116*(13-MATCH(AG116,'références '!$L$4:$L$15,0))/12),IF($S$2=AH116,-Z116*(13-MATCH(AI116,'références '!$L$4:$L$15,0))/12,IF($S$2=AH116+1,-AI116,IF($S$2&gt;=AF116,IF(SUM(AG116:AH116)=0,0,Z116-AI116),0))))</f>
        <v>-1.3333333333333333</v>
      </c>
      <c r="BZ116" s="75">
        <f>Tableau22[[#This Row],[montant DM 2021]]</f>
        <v>0</v>
      </c>
      <c r="CA116" s="73" t="e">
        <f>IF($S$2=AR116,IF(AS116="janvier",X116,X116*(13-MATCH(AS116,'références '!$L$4:$L$15,0))/12),IF($S$2=AT116,-X116*(13-MATCH(AU116,'références '!$L$4:$L$15,0))/12,IF($S$2=AT116+1,-AU116,IF($S$2&gt;=AR116,IF(SUM(AS116:AT116)=0,0,X116-AU116),0))))</f>
        <v>#REF!</v>
      </c>
      <c r="CB116" s="73" t="e">
        <f>IF($S$2=AR116,IF(AS116="janvier",Y116,Y116*(13-MATCH(AS116,'références '!$L$4:$L$15,0))/12),IF($S$2=AT116,-Y116*(13-MATCH(AU116,'références '!$L$4:$L$15,0))/12,IF($S$2=AT116+1,-AU116,IF($S$2&gt;=AR116,IF(SUM(AS116:AT116)=0,0,Y116-AU116),0))))</f>
        <v>#REF!</v>
      </c>
      <c r="CC116" s="73" t="e">
        <f>IF($S$2=AR116,IF(AS116="janvier",Z116,Z116*(13-MATCH(AS116,'références '!$L$4:$L$15,0))/12),IF($S$2=AT116,-Z116*(13-MATCH(AU116,'références '!$L$4:$L$15,0))/12,IF($S$2=AT116+1,-AU116,IF($S$2&gt;=AR116,IF(SUM(AS116:AT116)=0,0,Z116-AU116),0))))</f>
        <v>#REF!</v>
      </c>
      <c r="CD116" s="73" t="e">
        <f>IF($S$2=AR116,IF(AS116="janvier",AA116,AA116*(13-MATCH(AS116,'références '!$L$4:$L$15,0))/12),IF($S$2=AT116,-AA116*(13-MATCH(AU116,'références '!$L$4:$L$15,0))/12,IF($S$2=AT116+1,-AU116,IF($S$2&gt;=AR116,IF(SUM(AS116:AT116)=0,0,AA116-AU116),0))))</f>
        <v>#REF!</v>
      </c>
      <c r="CE116" s="73" t="e">
        <f>SUM(CA116:CD116)</f>
        <v>#REF!</v>
      </c>
      <c r="CF116" s="70"/>
      <c r="CG116" s="70"/>
      <c r="CH116" s="70"/>
      <c r="CI116" s="70"/>
      <c r="CJ116" s="70">
        <f>SUM(Tableau22[[#This Row],[nb postes A cumul 2021]:[nb postes apprentis cumul 2021]])</f>
        <v>0</v>
      </c>
      <c r="CK116" s="75" t="e">
        <f>IF($S$2=AR116,IF(AS116="janvier",AL116,AL116*(13-MATCH(AS116,'références '!$L$4:$L$15,0))/12),IF($S$2=AT116,-AL116*(13-MATCH(AU116,'références '!$L$4:$L$15,0))/12,IF($S$2=AT116+1,-AU116,IF($S$2&gt;=AR116,IF(SUM(AS116:AT116)=0,0,AL116-AU116),0))))</f>
        <v>#REF!</v>
      </c>
      <c r="CL116" s="75">
        <f>Tableau22[[#This Row],[montant DM 2021]]</f>
        <v>0</v>
      </c>
      <c r="CM116" s="73">
        <f>IF($S$2=BD116,IF(BE116="janvier",AJ116,AJ116*(13-MATCH(BE116,'références '!$L$4:$L$15,0))/12),IF($S$2=BF116,-AJ116*(13-MATCH(BG116,'références '!$L$4:$L$15,0))/12,IF($S$2=BF116+1,-BG116,IF($S$2&gt;=BD116,IF(SUM(BE116:BF116)=0,0,AJ116-BG116),0))))</f>
        <v>0</v>
      </c>
      <c r="CN116" s="73">
        <f>IF($S$2=BD116,IF(BE116="janvier",AK116,AK116*(13-MATCH(BE116,'références '!$L$4:$L$15,0))/12),IF($S$2=BF116,-AK116*(13-MATCH(BG116,'références '!$L$4:$L$15,0))/12,IF($S$2=BF116+1,-BG116,IF($S$2&gt;=BD116,IF(SUM(BE116:BF116)=0,0,AK116-BG116),0))))</f>
        <v>0</v>
      </c>
      <c r="CO116" s="73">
        <f>IF($S$2=BD116,IF(BE116="janvier",AL116,AL116*(13-MATCH(BE116,'références '!$L$4:$L$15,0))/12),IF($S$2=BF116,-AL116*(13-MATCH(BG116,'références '!$L$4:$L$15,0))/12,IF($S$2=BF116+1,-BG116,IF($S$2&gt;=BD116,IF(SUM(BE116:BF116)=0,0,AL116-BG116),0))))</f>
        <v>0</v>
      </c>
      <c r="CP116" s="73">
        <f>IF($S$2=BD116,IF(BE116="janvier",AM116,AM116*(13-MATCH(BE116,'références '!$L$4:$L$15,0))/12),IF($S$2=BF116,-AM116*(13-MATCH(BG116,'références '!$L$4:$L$15,0))/12,IF($S$2=BF116+1,-BG116,IF($S$2&gt;=BD116,IF(SUM(BE116:BF116)=0,0,AM116-BG116),0))))</f>
        <v>0</v>
      </c>
      <c r="CQ116" s="73">
        <f>SUM(CM116:CP116)</f>
        <v>0</v>
      </c>
      <c r="CR116" s="70"/>
      <c r="CS116" s="70"/>
      <c r="CT116" s="70"/>
      <c r="CU116" s="70"/>
      <c r="CV116" s="70">
        <f>SUM(Tableau22[[#This Row],[nb postes A cumul 2021]:[nb postes apprentis cumul 2021]])</f>
        <v>0</v>
      </c>
      <c r="CW116" s="75">
        <f>IF($S$2=BD116,IF(BE116="janvier",AX116,AX116*(13-MATCH(BE116,'références '!$L$4:$L$15,0))/12),IF($S$2=BF116,-AX116*(13-MATCH(BG116,'références '!$L$4:$L$15,0))/12,IF($S$2=BF116+1,-BG116,IF($S$2&gt;=BD116,IF(SUM(BE116:BF116)=0,0,AX116-BG116),0))))</f>
        <v>0</v>
      </c>
      <c r="CX116" s="75">
        <f>Tableau22[[#This Row],[montant DM 2021]]</f>
        <v>0</v>
      </c>
    </row>
    <row r="117" spans="1:102" ht="62.25" customHeight="1" x14ac:dyDescent="0.25">
      <c r="A117" s="13"/>
      <c r="B117" s="25" t="s">
        <v>91</v>
      </c>
      <c r="C117" s="25"/>
      <c r="D117" s="25"/>
      <c r="E117" s="25">
        <v>1</v>
      </c>
      <c r="F117" s="25"/>
      <c r="G117" s="25">
        <f>SUM(C117:F117)</f>
        <v>1</v>
      </c>
      <c r="H117" s="25" t="s">
        <v>81</v>
      </c>
      <c r="I117" s="25" t="s">
        <v>76</v>
      </c>
      <c r="J117" s="26">
        <f>IF(H117="titulaire",IF(I117="technique",(C117*'références coût RH'!$C$2)+(D117*'références coût RH'!$C$3)+(E117*'références coût RH'!$C$4)+(F117*'références coût RH'!$B$5),
IF(I117="administrative",(C117*'références coût RH'!$D$2)+(D117*'références coût RH'!$D$3)+(E117*'références coût RH'!$D$4)+(F117*'références coût RH'!$B$5),
IF(I117="sanitaire",(C117*'références coût RH'!$E$2)+(D117*'références coût RH'!$E$3)+(E117*'références coût RH'!$E$4)+(F117*'références coût RH'!$B$5),
IF(I117="culturelle",(C117*'références coût RH'!$F$2)+(D117*'références coût RH'!$F$3)+(E117*'références coût RH'!$F$4)+(F117*'références coût RH'!$B$5),
IF(I117="sportive",(C117*'références coût RH'!$G$2)+(D117*'références coût RH'!$G$3)+(E117*'références coût RH'!$G$4)+(F117*'références coût RH'!$B$5),
IF(I117="animation",(C117*'références coût RH'!$H$2)+(D117*'références coût RH'!$H$3)+(E117*'références coût RH'!$H$4)+(F117*'références coût RH'!$B$5),
IF(I117="PM",(C117*'références coût RH'!$I$2)+(D117*'références coût RH'!$I$3)+(E117*'références coût RH'!$I$4)+(F117*'références coût RH'!$B$5),
IF(I117="",(C117*'références coût RH'!$B$2)+(D117*'références coût RH'!$B$3)+(E117*'références coût RH'!$B$4)+(F117*'références coût RH'!$B$5))))))))),
IF(I117="technique",(C117*'références coût RH'!$C$11)+(D117*'références coût RH'!$C$12)+(E117*'références coût RH'!$C$13)+(F117*'références coût RH'!$B$14),
IF(I117="administrative",(C117*'références coût RH'!$D$11)+(D117*'références coût RH'!$D$12)+(E117*'références coût RH'!$D$13)+(F117*'références coût RH'!$B$14),
IF(I117="sanitaire",(C117*'références coût RH'!$E$11)+(D117*'références coût RH'!$E$12)+(E117*'références coût RH'!$E$13)+(F117*'références coût RH'!$B$14),
IF(I117="culturelle",(C117*'références coût RH'!$F$11)+(D117*'références coût RH'!$F$12)+(E117*'références coût RH'!$F$13)+(F117*'références coût RH'!$B$14),
IF(I117="sportive",(C117*'références coût RH'!$BH$21)+(D117*'références coût RH'!$BH$22)+(E117*'références coût RH'!$BH$23)+(F117*'références coût RH'!$B$14),
IF(I117="animation",(C117*'références coût RH'!$H$11)+(D117*'références coût RH'!$H$12)+(E117*'références coût RH'!$H$13)+(F117*'références coût RH'!$B$14),
IF(I117="PM",(C117*'références coût RH'!$I$11)+(D117*'références coût RH'!$I$12)+(E117*'références coût RH'!$I$13)+(F117*'références coût RH'!$B$14),
IF(I117="",(C117*'références coût RH'!$B$11)+(D117*'références coût RH'!$B$12)+(E117*'références coût RH'!$B$13)+(F117*'références coût RH'!$B$14))))))))))</f>
        <v>36000</v>
      </c>
      <c r="K117" s="26"/>
      <c r="L117" s="26"/>
      <c r="M117" s="26">
        <f>Tableau22[[#This Row],[montant estimé 012]]+Tableau22[[#This Row],[Montant estimé 011 et 65]]+Tableau22[[#This Row],[Montant estimé recettes]]</f>
        <v>36000</v>
      </c>
      <c r="N117" s="51">
        <v>2023</v>
      </c>
      <c r="O117" s="25" t="s">
        <v>114</v>
      </c>
      <c r="P117" s="56"/>
      <c r="Q117" s="56"/>
      <c r="R117" s="25"/>
      <c r="S117" s="73">
        <f>IF($S$2=N117,IF(O117="janvier",C117,C117*(13-MATCH(O117,'références '!$L$4:$L$15,0))/12),IF($S$2=P117,-C117*(13-MATCH(Q117,'références '!$L$4:$L$15,0))/12,IF($S$2=P117+1,-Q117,IF($S$2&gt;=N117,IF(SUM(O117:P117)=0,0,C117-Q117),0))))</f>
        <v>0</v>
      </c>
      <c r="T117" s="73">
        <f>IF($S$2=N117,IF(O117="janvier",D117,D117*(13-MATCH(O117,'références '!$L$4:$L$15,0))/12),IF($S$2=P117,-D117*(13-MATCH(Q117,'références '!$L$4:$L$15,0))/12,IF($S$2=P117+1,-Q117,IF($S$2&gt;=N117,IF(SUM(O117:P117)=0,0,D117-Q117),0))))</f>
        <v>0</v>
      </c>
      <c r="U117" s="73">
        <f>IF($S$2=N117,IF(O117="janvier",E117,E117*(13-MATCH(O117,'références '!$L$4:$L$15,0))/12),IF($S$2=P117,-E117*(13-MATCH(Q117,'références '!$L$4:$L$15,0))/12,IF($S$2=P117+1,-Q117,IF($S$2&gt;=N117,IF(SUM(O117:P117)=0,0,E117-Q117),0))))</f>
        <v>0</v>
      </c>
      <c r="V117" s="73">
        <f>IF($S$2=N117,IF(O117="janvier",F117,F117*(13-MATCH(O117,'références '!$L$4:$L$15,0))/12),IF($S$2=P117,-F117*(13-MATCH(Q117,'références '!$L$4:$L$15,0))/12,IF($S$2=P117+1,-Q117,IF($S$2&gt;=N117,IF(SUM(O117:P117)=0,0,F117-Q117),0))))</f>
        <v>0</v>
      </c>
      <c r="W117" s="73">
        <f>SUM(S117:V117)</f>
        <v>0</v>
      </c>
      <c r="X117" s="70">
        <f>Tableau22[[#This Row],[nb postes A 2021]]</f>
        <v>0</v>
      </c>
      <c r="Y117" s="70">
        <f>Tableau22[[#This Row],[nb postes B 2021]]</f>
        <v>0</v>
      </c>
      <c r="Z117" s="70">
        <f>Tableau22[[#This Row],[nb postes C 2021]]</f>
        <v>0</v>
      </c>
      <c r="AA117" s="70">
        <f>Tableau22[[#This Row],[nb postes apprentis 2021]]</f>
        <v>0</v>
      </c>
      <c r="AB117" s="70">
        <f>SUM(Tableau22[[#This Row],[nb postes A cumul 2021]:[nb postes apprentis cumul 2021]])</f>
        <v>0</v>
      </c>
      <c r="AC117" s="75">
        <f>IF($S$2=N117,IF(O117="janvier",M117,M117*(13-MATCH(O117,'références '!$L$4:$L$15,0))/12),IF($S$2=P117,-M117*(13-MATCH(Q117,'références '!$L$4:$L$15,0))/12,IF($S$2=P117+1,-Q117,IF($S$2&gt;=N117,IF(SUM(O117:P117)=0,0,M117-Q117),0))))</f>
        <v>0</v>
      </c>
      <c r="AD117" s="75">
        <f>Tableau22[[#This Row],[montant DM 2021]]</f>
        <v>0</v>
      </c>
      <c r="AE117" s="73">
        <f>IF($AE$2=N117,IF(O117="janvier",C117,C117*(13-MATCH(O117,'références '!$L$4:$L$15,0))/12),IF($AE$2=P117,-C117*(13-MATCH(Q117,'références '!$L$4:$L$15,0))/12,IF($AE$2=P117+1,-Q117,IF($AE$2&gt;=N117,IF(SUM(O117:P117)=0,0,C117-X117),0))))</f>
        <v>0</v>
      </c>
      <c r="AF117" s="73">
        <f>IF($AE$2=N117,IF(O117="janvier",D117,D117*(13-MATCH(O117,'références '!$L$4:$L$15,0))/12),IF($AE$2=P117,-D117*(13-MATCH(Q117,'références '!$L$4:$L$15,0))/12,IF($AE$2=P117+1,-Q117,IF($AE$2&gt;=N117,IF(SUM(O117:P117)=0,0,D117-Y117),0))))</f>
        <v>0</v>
      </c>
      <c r="AG117" s="73">
        <f>IF($AE$2=N117,IF(O117="janvier",E117,E117*(13-MATCH(O117,'références '!$L$4:$L$15,0))/12),IF($AE$2=P117,-E117*(13-MATCH(Q117,'références '!$L$4:$L$15,0))/12,IF($AE$2=P117+1,-Q117,IF($AE$2&gt;=N117,IF(SUM(O117:P117)=0,0,E117-Z117),0))))</f>
        <v>0</v>
      </c>
      <c r="AH117" s="73">
        <f>IF($AE$2=N117,IF(O117="janvier",F117,F117*(13-MATCH(O117,'références '!$L$4:$L$15,0))/12),IF($AE$2=P117,-F117*(13-MATCH(Q117,'références '!$L$4:$L$15,0))/12,IF($AE$2=P117+1,-Q117,IF($AE$2&gt;=N117,IF(SUM(O117:P117)=0,0,F117-AA117),0))))</f>
        <v>0</v>
      </c>
      <c r="AI117" s="73">
        <f>SUM(AE117:AH117)</f>
        <v>0</v>
      </c>
      <c r="AJ117" s="70">
        <f>Tableau22[[#This Row],[nb postes A cumul 2021]]+Tableau22[[#This Row],[nb postes A 2022]]</f>
        <v>0</v>
      </c>
      <c r="AK117" s="70">
        <f>Tableau22[[#This Row],[nb postes B cumul 2021]]+Tableau22[[#This Row],[nb postes B 2022]]</f>
        <v>0</v>
      </c>
      <c r="AL117" s="70">
        <f>Tableau22[[#This Row],[nb postes C cumul 2021]]+Tableau22[[#This Row],[nb postes C 2022]]</f>
        <v>0</v>
      </c>
      <c r="AM117" s="70">
        <f>Tableau22[[#This Row],[nb postes apprentis cumul 2021]]+Tableau22[[#This Row],[nb postes apprentis 2022]]</f>
        <v>0</v>
      </c>
      <c r="AN117" s="70">
        <f>SUM(Tableau22[[#This Row],[nb postes A cumul 2021]:[nb postes apprentis cumul 2021]])</f>
        <v>0</v>
      </c>
      <c r="AO117" s="75">
        <f>IF($S$2=N117,IF(O117="janvier",M117,M117*(13-MATCH(O117,'références '!$L$4:$L$15,0))/12),IF($S$2=P117,-M117*(13-MATCH(Q117,'références '!$L$4:$L$15,0))/12,IF($S$2=P117+1,-Q117,IF($S$2&gt;=N117,IF(SUM(O117:P117)=0,0,M117-AC117),0))))</f>
        <v>0</v>
      </c>
      <c r="AP117" s="75">
        <f>Tableau22[[#This Row],[montant cumulé 2021]]+Tableau22[[#This Row],[montant BP 2022]]</f>
        <v>0</v>
      </c>
      <c r="AQ117" s="73" t="e">
        <f>IF($S$2=#REF!,IF(#REF!="janvier",R117,R117*(13-MATCH(#REF!,'références '!$L$4:$L$15,0))/12),IF($S$2=#REF!,-R117*(13-MATCH(#REF!,'références '!$L$4:$L$15,0))/12,IF($S$2=#REF!+1,-#REF!,IF($S$2&gt;=#REF!,IF(SUM(#REF!)=0,0,R117-#REF!),0))))</f>
        <v>#REF!</v>
      </c>
      <c r="AR1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7" s="73" t="e">
        <f>SUM(AQ117:AT117)</f>
        <v>#REF!</v>
      </c>
      <c r="AV117" s="70"/>
      <c r="AW117" s="70"/>
      <c r="AX117" s="70"/>
      <c r="AY117" s="70"/>
      <c r="AZ117" s="70">
        <f>SUM(Tableau22[[#This Row],[nb postes A cumul 2021]:[nb postes apprentis cumul 2021]])</f>
        <v>0</v>
      </c>
      <c r="BA11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7" s="75">
        <f>Tableau22[[#This Row],[montant DM 2021]]</f>
        <v>0</v>
      </c>
      <c r="BC117" s="73">
        <f>IF($S$2=T117,IF(U117="janvier",#REF!,#REF!*(13-MATCH(U117,'références '!$L$4:$L$15,0))/12),IF($S$2=V117,-#REF!*(13-MATCH(W117,'références '!$L$4:$L$15,0))/12,IF($S$2=V117+1,-W117,IF($S$2&gt;=T117,IF(SUM(U117:V117)=0,0,#REF!-W117),0))))</f>
        <v>0</v>
      </c>
      <c r="BD117" s="73">
        <f>IF($S$2=T117,IF(U117="janvier",#REF!,#REF!*(13-MATCH(U117,'références '!$L$4:$L$15,0))/12),IF($S$2=V117,-#REF!*(13-MATCH(W117,'références '!$L$4:$L$15,0))/12,IF($S$2=V117+1,-W117,IF($S$2&gt;=T117,IF(SUM(U117:V117)=0,0,#REF!-W117),0))))</f>
        <v>0</v>
      </c>
      <c r="BE117" s="73">
        <f>IF($S$2=T117,IF(U117="janvier",#REF!,#REF!*(13-MATCH(U117,'références '!$L$4:$L$15,0))/12),IF($S$2=V117,-#REF!*(13-MATCH(W117,'références '!$L$4:$L$15,0))/12,IF($S$2=V117+1,-W117,IF($S$2&gt;=T117,IF(SUM(U117:V117)=0,0,#REF!-W117),0))))</f>
        <v>0</v>
      </c>
      <c r="BF117" s="73">
        <f>IF($S$2=T117,IF(U117="janvier",#REF!,#REF!*(13-MATCH(U117,'références '!$L$4:$L$15,0))/12),IF($S$2=V117,-#REF!*(13-MATCH(W117,'références '!$L$4:$L$15,0))/12,IF($S$2=V117+1,-W117,IF($S$2&gt;=T117,IF(SUM(U117:V117)=0,0,#REF!-W117),0))))</f>
        <v>0</v>
      </c>
      <c r="BG117" s="73">
        <f>SUM(BC117:BF117)</f>
        <v>0</v>
      </c>
      <c r="BH117" s="70"/>
      <c r="BI117" s="70"/>
      <c r="BJ117" s="70"/>
      <c r="BK117" s="70"/>
      <c r="BL117" s="70">
        <f>SUM(Tableau22[[#This Row],[nb postes A cumul 2021]:[nb postes apprentis cumul 2021]])</f>
        <v>0</v>
      </c>
      <c r="BM117" s="75">
        <f>IF($S$2=T117,IF(U117="janvier",#REF!,#REF!*(13-MATCH(U117,'références '!$L$4:$L$15,0))/12),IF($S$2=V117,-#REF!*(13-MATCH(W117,'références '!$L$4:$L$15,0))/12,IF($S$2=V117+1,-W117,IF($S$2&gt;=T117,IF(SUM(U117:V117)=0,0,#REF!-W117),0))))</f>
        <v>0</v>
      </c>
      <c r="BN117" s="75">
        <f>Tableau22[[#This Row],[montant DM 2021]]</f>
        <v>0</v>
      </c>
      <c r="BO117" s="73">
        <f>IF($S$2=AF117,IF(AG117="janvier",#REF!,#REF!*(13-MATCH(AG117,'références '!$L$4:$L$15,0))/12),IF($S$2=AH117,-#REF!*(13-MATCH(AI117,'références '!$L$4:$L$15,0))/12,IF($S$2=AH117+1,-AI117,IF($S$2&gt;=AF117,IF(SUM(AG117:AH117)=0,0,#REF!-AI117),0))))</f>
        <v>0</v>
      </c>
      <c r="BP117" s="73">
        <f>IF($S$2=AF117,IF(AG117="janvier",#REF!,#REF!*(13-MATCH(AG117,'références '!$L$4:$L$15,0))/12),IF($S$2=AH117,-#REF!*(13-MATCH(AI117,'références '!$L$4:$L$15,0))/12,IF($S$2=AH117+1,-AI117,IF($S$2&gt;=AF117,IF(SUM(AG117:AH117)=0,0,#REF!-AI117),0))))</f>
        <v>0</v>
      </c>
      <c r="BQ117" s="73">
        <f>IF($S$2=AF117,IF(AG117="janvier",#REF!,#REF!*(13-MATCH(AG117,'références '!$L$4:$L$15,0))/12),IF($S$2=AH117,-#REF!*(13-MATCH(AI117,'références '!$L$4:$L$15,0))/12,IF($S$2=AH117+1,-AI117,IF($S$2&gt;=AF117,IF(SUM(AG117:AH117)=0,0,#REF!-AI117),0))))</f>
        <v>0</v>
      </c>
      <c r="BR117" s="73">
        <f>IF($S$2=AF117,IF(AG117="janvier",#REF!,#REF!*(13-MATCH(AG117,'références '!$L$4:$L$15,0))/12),IF($S$2=AH117,-#REF!*(13-MATCH(AI117,'références '!$L$4:$L$15,0))/12,IF($S$2=AH117+1,-AI117,IF($S$2&gt;=AF117,IF(SUM(AG117:AH117)=0,0,#REF!-AI117),0))))</f>
        <v>0</v>
      </c>
      <c r="BS117" s="73">
        <f>SUM(BO117:BR117)</f>
        <v>0</v>
      </c>
      <c r="BT117" s="70"/>
      <c r="BU117" s="70"/>
      <c r="BV117" s="70"/>
      <c r="BW117" s="70"/>
      <c r="BX117" s="70">
        <f>SUM(Tableau22[[#This Row],[nb postes A cumul 2021]:[nb postes apprentis cumul 2021]])</f>
        <v>0</v>
      </c>
      <c r="BY117" s="75">
        <f>IF($S$2=AF117,IF(AG117="janvier",Z117,Z117*(13-MATCH(AG117,'références '!$L$4:$L$15,0))/12),IF($S$2=AH117,-Z117*(13-MATCH(AI117,'références '!$L$4:$L$15,0))/12,IF($S$2=AH117+1,-AI117,IF($S$2&gt;=AF117,IF(SUM(AG117:AH117)=0,0,Z117-AI117),0))))</f>
        <v>0</v>
      </c>
      <c r="BZ117" s="75">
        <f>Tableau22[[#This Row],[montant DM 2021]]</f>
        <v>0</v>
      </c>
      <c r="CA117" s="73" t="e">
        <f>IF($S$2=AR117,IF(AS117="janvier",X117,X117*(13-MATCH(AS117,'références '!$L$4:$L$15,0))/12),IF($S$2=AT117,-X117*(13-MATCH(AU117,'références '!$L$4:$L$15,0))/12,IF($S$2=AT117+1,-AU117,IF($S$2&gt;=AR117,IF(SUM(AS117:AT117)=0,0,X117-AU117),0))))</f>
        <v>#REF!</v>
      </c>
      <c r="CB117" s="73" t="e">
        <f>IF($S$2=AR117,IF(AS117="janvier",Y117,Y117*(13-MATCH(AS117,'références '!$L$4:$L$15,0))/12),IF($S$2=AT117,-Y117*(13-MATCH(AU117,'références '!$L$4:$L$15,0))/12,IF($S$2=AT117+1,-AU117,IF($S$2&gt;=AR117,IF(SUM(AS117:AT117)=0,0,Y117-AU117),0))))</f>
        <v>#REF!</v>
      </c>
      <c r="CC117" s="73" t="e">
        <f>IF($S$2=AR117,IF(AS117="janvier",Z117,Z117*(13-MATCH(AS117,'références '!$L$4:$L$15,0))/12),IF($S$2=AT117,-Z117*(13-MATCH(AU117,'références '!$L$4:$L$15,0))/12,IF($S$2=AT117+1,-AU117,IF($S$2&gt;=AR117,IF(SUM(AS117:AT117)=0,0,Z117-AU117),0))))</f>
        <v>#REF!</v>
      </c>
      <c r="CD117" s="73" t="e">
        <f>IF($S$2=AR117,IF(AS117="janvier",AA117,AA117*(13-MATCH(AS117,'références '!$L$4:$L$15,0))/12),IF($S$2=AT117,-AA117*(13-MATCH(AU117,'références '!$L$4:$L$15,0))/12,IF($S$2=AT117+1,-AU117,IF($S$2&gt;=AR117,IF(SUM(AS117:AT117)=0,0,AA117-AU117),0))))</f>
        <v>#REF!</v>
      </c>
      <c r="CE117" s="73" t="e">
        <f>SUM(CA117:CD117)</f>
        <v>#REF!</v>
      </c>
      <c r="CF117" s="70"/>
      <c r="CG117" s="70"/>
      <c r="CH117" s="70"/>
      <c r="CI117" s="70"/>
      <c r="CJ117" s="70">
        <f>SUM(Tableau22[[#This Row],[nb postes A cumul 2021]:[nb postes apprentis cumul 2021]])</f>
        <v>0</v>
      </c>
      <c r="CK117" s="75" t="e">
        <f>IF($S$2=AR117,IF(AS117="janvier",AL117,AL117*(13-MATCH(AS117,'références '!$L$4:$L$15,0))/12),IF($S$2=AT117,-AL117*(13-MATCH(AU117,'références '!$L$4:$L$15,0))/12,IF($S$2=AT117+1,-AU117,IF($S$2&gt;=AR117,IF(SUM(AS117:AT117)=0,0,AL117-AU117),0))))</f>
        <v>#REF!</v>
      </c>
      <c r="CL117" s="75">
        <f>Tableau22[[#This Row],[montant DM 2021]]</f>
        <v>0</v>
      </c>
      <c r="CM117" s="73">
        <f>IF($S$2=BD117,IF(BE117="janvier",AJ117,AJ117*(13-MATCH(BE117,'références '!$L$4:$L$15,0))/12),IF($S$2=BF117,-AJ117*(13-MATCH(BG117,'références '!$L$4:$L$15,0))/12,IF($S$2=BF117+1,-BG117,IF($S$2&gt;=BD117,IF(SUM(BE117:BF117)=0,0,AJ117-BG117),0))))</f>
        <v>0</v>
      </c>
      <c r="CN117" s="73">
        <f>IF($S$2=BD117,IF(BE117="janvier",AK117,AK117*(13-MATCH(BE117,'références '!$L$4:$L$15,0))/12),IF($S$2=BF117,-AK117*(13-MATCH(BG117,'références '!$L$4:$L$15,0))/12,IF($S$2=BF117+1,-BG117,IF($S$2&gt;=BD117,IF(SUM(BE117:BF117)=0,0,AK117-BG117),0))))</f>
        <v>0</v>
      </c>
      <c r="CO117" s="73">
        <f>IF($S$2=BD117,IF(BE117="janvier",AL117,AL117*(13-MATCH(BE117,'références '!$L$4:$L$15,0))/12),IF($S$2=BF117,-AL117*(13-MATCH(BG117,'références '!$L$4:$L$15,0))/12,IF($S$2=BF117+1,-BG117,IF($S$2&gt;=BD117,IF(SUM(BE117:BF117)=0,0,AL117-BG117),0))))</f>
        <v>0</v>
      </c>
      <c r="CP117" s="73">
        <f>IF($S$2=BD117,IF(BE117="janvier",AM117,AM117*(13-MATCH(BE117,'références '!$L$4:$L$15,0))/12),IF($S$2=BF117,-AM117*(13-MATCH(BG117,'références '!$L$4:$L$15,0))/12,IF($S$2=BF117+1,-BG117,IF($S$2&gt;=BD117,IF(SUM(BE117:BF117)=0,0,AM117-BG117),0))))</f>
        <v>0</v>
      </c>
      <c r="CQ117" s="73">
        <f>SUM(CM117:CP117)</f>
        <v>0</v>
      </c>
      <c r="CR117" s="70"/>
      <c r="CS117" s="70"/>
      <c r="CT117" s="70"/>
      <c r="CU117" s="70"/>
      <c r="CV117" s="70">
        <f>SUM(Tableau22[[#This Row],[nb postes A cumul 2021]:[nb postes apprentis cumul 2021]])</f>
        <v>0</v>
      </c>
      <c r="CW117" s="75">
        <f>IF($S$2=BD117,IF(BE117="janvier",AX117,AX117*(13-MATCH(BE117,'références '!$L$4:$L$15,0))/12),IF($S$2=BF117,-AX117*(13-MATCH(BG117,'références '!$L$4:$L$15,0))/12,IF($S$2=BF117+1,-BG117,IF($S$2&gt;=BD117,IF(SUM(BE117:BF117)=0,0,AX117-BG117),0))))</f>
        <v>0</v>
      </c>
      <c r="CX117" s="75">
        <f>Tableau22[[#This Row],[montant DM 2021]]</f>
        <v>0</v>
      </c>
    </row>
    <row r="118" spans="1:102" ht="60.75" customHeight="1" x14ac:dyDescent="0.25">
      <c r="A118" s="13"/>
      <c r="B118" s="25" t="s">
        <v>91</v>
      </c>
      <c r="C118" s="25"/>
      <c r="D118" s="25"/>
      <c r="E118" s="25">
        <v>1</v>
      </c>
      <c r="F118" s="25"/>
      <c r="G118" s="27">
        <f>SUM(C118:F118)</f>
        <v>1</v>
      </c>
      <c r="H118" s="25" t="s">
        <v>81</v>
      </c>
      <c r="I118" s="25" t="s">
        <v>76</v>
      </c>
      <c r="J118" s="26">
        <f>IF(H118="titulaire",IF(I118="technique",(C118*'références coût RH'!$C$2)+(D118*'références coût RH'!$C$3)+(E118*'références coût RH'!$C$4)+(F118*'références coût RH'!$B$5),
IF(I118="administrative",(C118*'références coût RH'!$D$2)+(D118*'références coût RH'!$D$3)+(E118*'références coût RH'!$D$4)+(F118*'références coût RH'!$B$5),
IF(I118="sanitaire",(C118*'références coût RH'!$E$2)+(D118*'références coût RH'!$E$3)+(E118*'références coût RH'!$E$4)+(F118*'références coût RH'!$B$5),
IF(I118="culturelle",(C118*'références coût RH'!$F$2)+(D118*'références coût RH'!$F$3)+(E118*'références coût RH'!$F$4)+(F118*'références coût RH'!$B$5),
IF(I118="sportive",(C118*'références coût RH'!$G$2)+(D118*'références coût RH'!$G$3)+(E118*'références coût RH'!$G$4)+(F118*'références coût RH'!$B$5),
IF(I118="animation",(C118*'références coût RH'!$H$2)+(D118*'références coût RH'!$H$3)+(E118*'références coût RH'!$H$4)+(F118*'références coût RH'!$B$5),
IF(I118="PM",(C118*'références coût RH'!$I$2)+(D118*'références coût RH'!$I$3)+(E118*'références coût RH'!$I$4)+(F118*'références coût RH'!$B$5),
IF(I118="",(C118*'références coût RH'!$B$2)+(D118*'références coût RH'!$B$3)+(E118*'références coût RH'!$B$4)+(F118*'références coût RH'!$B$5))))))))),
IF(I118="technique",(C118*'références coût RH'!$C$11)+(D118*'références coût RH'!$C$12)+(E118*'références coût RH'!$C$13)+(F118*'références coût RH'!$B$14),
IF(I118="administrative",(C118*'références coût RH'!$D$11)+(D118*'références coût RH'!$D$12)+(E118*'références coût RH'!$D$13)+(F118*'références coût RH'!$B$14),
IF(I118="sanitaire",(C118*'références coût RH'!$E$11)+(D118*'références coût RH'!$E$12)+(E118*'références coût RH'!$E$13)+(F118*'références coût RH'!$B$14),
IF(I118="culturelle",(C118*'références coût RH'!$F$11)+(D118*'références coût RH'!$F$12)+(E118*'références coût RH'!$F$13)+(F118*'références coût RH'!$B$14),
IF(I118="sportive",(C118*'références coût RH'!$BH$21)+(D118*'références coût RH'!$BH$22)+(E118*'références coût RH'!$BH$23)+(F118*'références coût RH'!$B$14),
IF(I118="animation",(C118*'références coût RH'!$H$11)+(D118*'références coût RH'!$H$12)+(E118*'références coût RH'!$H$13)+(F118*'références coût RH'!$B$14),
IF(I118="PM",(C118*'références coût RH'!$I$11)+(D118*'références coût RH'!$I$12)+(E118*'références coût RH'!$I$13)+(F118*'références coût RH'!$B$14),
IF(I118="",(C118*'références coût RH'!$B$11)+(D118*'références coût RH'!$B$12)+(E118*'références coût RH'!$B$13)+(F118*'références coût RH'!$B$14))))))))))</f>
        <v>36000</v>
      </c>
      <c r="K118" s="26"/>
      <c r="L118" s="26"/>
      <c r="M118" s="26">
        <f>Tableau22[[#This Row],[montant estimé 012]]+Tableau22[[#This Row],[Montant estimé 011 et 65]]+Tableau22[[#This Row],[Montant estimé recettes]]</f>
        <v>36000</v>
      </c>
      <c r="N118" s="51">
        <v>2025</v>
      </c>
      <c r="O118" s="25" t="s">
        <v>114</v>
      </c>
      <c r="P118" s="56"/>
      <c r="Q118" s="59"/>
      <c r="R118" s="25"/>
      <c r="S118" s="73">
        <f>IF($S$2=N118,IF(O118="janvier",C118,C118*(13-MATCH(O118,'références '!$L$4:$L$15,0))/12),IF($S$2=P118,-C118*(13-MATCH(Q118,'références '!$L$4:$L$15,0))/12,IF($S$2=P118+1,-Q118,IF($S$2&gt;=N118,IF(SUM(O118:P118)=0,0,C118-Q118),0))))</f>
        <v>0</v>
      </c>
      <c r="T118" s="73">
        <f>IF($S$2=N118,IF(O118="janvier",D118,D118*(13-MATCH(O118,'références '!$L$4:$L$15,0))/12),IF($S$2=P118,-D118*(13-MATCH(Q118,'références '!$L$4:$L$15,0))/12,IF($S$2=P118+1,-Q118,IF($S$2&gt;=N118,IF(SUM(O118:P118)=0,0,D118-Q118),0))))</f>
        <v>0</v>
      </c>
      <c r="U118" s="73">
        <f>IF($S$2=N118,IF(O118="janvier",E118,E118*(13-MATCH(O118,'références '!$L$4:$L$15,0))/12),IF($S$2=P118,-E118*(13-MATCH(Q118,'références '!$L$4:$L$15,0))/12,IF($S$2=P118+1,-Q118,IF($S$2&gt;=N118,IF(SUM(O118:P118)=0,0,E118-Q118),0))))</f>
        <v>0</v>
      </c>
      <c r="V118" s="73">
        <f>IF($S$2=N118,IF(O118="janvier",F118,F118*(13-MATCH(O118,'références '!$L$4:$L$15,0))/12),IF($S$2=P118,-F118*(13-MATCH(Q118,'références '!$L$4:$L$15,0))/12,IF($S$2=P118+1,-Q118,IF($S$2&gt;=N118,IF(SUM(O118:P118)=0,0,F118-Q118),0))))</f>
        <v>0</v>
      </c>
      <c r="W118" s="73">
        <f>SUM(S118:V118)</f>
        <v>0</v>
      </c>
      <c r="X118" s="70">
        <f>Tableau22[[#This Row],[nb postes A 2021]]</f>
        <v>0</v>
      </c>
      <c r="Y118" s="70">
        <f>Tableau22[[#This Row],[nb postes B 2021]]</f>
        <v>0</v>
      </c>
      <c r="Z118" s="70">
        <f>Tableau22[[#This Row],[nb postes C 2021]]</f>
        <v>0</v>
      </c>
      <c r="AA118" s="70">
        <f>Tableau22[[#This Row],[nb postes apprentis 2021]]</f>
        <v>0</v>
      </c>
      <c r="AB118" s="70">
        <f>SUM(Tableau22[[#This Row],[nb postes A cumul 2021]:[nb postes apprentis cumul 2021]])</f>
        <v>0</v>
      </c>
      <c r="AC118" s="75">
        <f>IF($S$2=N118,IF(O118="janvier",M118,M118*(13-MATCH(O118,'références '!$L$4:$L$15,0))/12),IF($S$2=P118,-M118*(13-MATCH(Q118,'références '!$L$4:$L$15,0))/12,IF($S$2=P118+1,-Q118,IF($S$2&gt;=N118,IF(SUM(O118:P118)=0,0,M118-Q118),0))))</f>
        <v>0</v>
      </c>
      <c r="AD118" s="75">
        <f>Tableau22[[#This Row],[montant DM 2021]]</f>
        <v>0</v>
      </c>
      <c r="AE118" s="73">
        <f>IF($AE$2=N118,IF(O118="janvier",C118,C118*(13-MATCH(O118,'références '!$L$4:$L$15,0))/12),IF($AE$2=P118,-C118*(13-MATCH(Q118,'références '!$L$4:$L$15,0))/12,IF($AE$2=P118+1,-Q118,IF($AE$2&gt;=N118,IF(SUM(O118:P118)=0,0,C118-X118),0))))</f>
        <v>0</v>
      </c>
      <c r="AF118" s="73">
        <f>IF($AE$2=N118,IF(O118="janvier",D118,D118*(13-MATCH(O118,'références '!$L$4:$L$15,0))/12),IF($AE$2=P118,-D118*(13-MATCH(Q118,'références '!$L$4:$L$15,0))/12,IF($AE$2=P118+1,-Q118,IF($AE$2&gt;=N118,IF(SUM(O118:P118)=0,0,D118-Y118),0))))</f>
        <v>0</v>
      </c>
      <c r="AG118" s="73">
        <f>IF($AE$2=N118,IF(O118="janvier",E118,E118*(13-MATCH(O118,'références '!$L$4:$L$15,0))/12),IF($AE$2=P118,-E118*(13-MATCH(Q118,'références '!$L$4:$L$15,0))/12,IF($AE$2=P118+1,-Q118,IF($AE$2&gt;=N118,IF(SUM(O118:P118)=0,0,E118-Z118),0))))</f>
        <v>0</v>
      </c>
      <c r="AH118" s="73">
        <f>IF($AE$2=N118,IF(O118="janvier",F118,F118*(13-MATCH(O118,'références '!$L$4:$L$15,0))/12),IF($AE$2=P118,-F118*(13-MATCH(Q118,'références '!$L$4:$L$15,0))/12,IF($AE$2=P118+1,-Q118,IF($AE$2&gt;=N118,IF(SUM(O118:P118)=0,0,F118-AA118),0))))</f>
        <v>0</v>
      </c>
      <c r="AI118" s="73">
        <f>SUM(AE118:AH118)</f>
        <v>0</v>
      </c>
      <c r="AJ118" s="70">
        <f>Tableau22[[#This Row],[nb postes A cumul 2021]]+Tableau22[[#This Row],[nb postes A 2022]]</f>
        <v>0</v>
      </c>
      <c r="AK118" s="70">
        <f>Tableau22[[#This Row],[nb postes B cumul 2021]]+Tableau22[[#This Row],[nb postes B 2022]]</f>
        <v>0</v>
      </c>
      <c r="AL118" s="70">
        <f>Tableau22[[#This Row],[nb postes C cumul 2021]]+Tableau22[[#This Row],[nb postes C 2022]]</f>
        <v>0</v>
      </c>
      <c r="AM118" s="70">
        <f>Tableau22[[#This Row],[nb postes apprentis cumul 2021]]+Tableau22[[#This Row],[nb postes apprentis 2022]]</f>
        <v>0</v>
      </c>
      <c r="AN118" s="70">
        <f>SUM(Tableau22[[#This Row],[nb postes A cumul 2021]:[nb postes apprentis cumul 2021]])</f>
        <v>0</v>
      </c>
      <c r="AO118" s="75">
        <f>IF($S$2=N118,IF(O118="janvier",M118,M118*(13-MATCH(O118,'références '!$L$4:$L$15,0))/12),IF($S$2=P118,-M118*(13-MATCH(Q118,'références '!$L$4:$L$15,0))/12,IF($S$2=P118+1,-Q118,IF($S$2&gt;=N118,IF(SUM(O118:P118)=0,0,M118-AC118),0))))</f>
        <v>0</v>
      </c>
      <c r="AP118" s="75">
        <f>Tableau22[[#This Row],[montant cumulé 2021]]+Tableau22[[#This Row],[montant BP 2022]]</f>
        <v>0</v>
      </c>
      <c r="AQ118" s="73" t="e">
        <f>IF($S$2=#REF!,IF(#REF!="janvier",R118,R118*(13-MATCH(#REF!,'références '!$L$4:$L$15,0))/12),IF($S$2=#REF!,-R118*(13-MATCH(#REF!,'références '!$L$4:$L$15,0))/12,IF($S$2=#REF!+1,-#REF!,IF($S$2&gt;=#REF!,IF(SUM(#REF!)=0,0,R118-#REF!),0))))</f>
        <v>#REF!</v>
      </c>
      <c r="AR1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8" s="73" t="e">
        <f>SUM(AQ118:AT118)</f>
        <v>#REF!</v>
      </c>
      <c r="AV118" s="70"/>
      <c r="AW118" s="70"/>
      <c r="AX118" s="70"/>
      <c r="AY118" s="70"/>
      <c r="AZ118" s="70">
        <f>SUM(Tableau22[[#This Row],[nb postes A cumul 2021]:[nb postes apprentis cumul 2021]])</f>
        <v>0</v>
      </c>
      <c r="BA11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8" s="75">
        <f>Tableau22[[#This Row],[montant DM 2021]]</f>
        <v>0</v>
      </c>
      <c r="BC118" s="73">
        <f>IF($S$2=T118,IF(U118="janvier",#REF!,#REF!*(13-MATCH(U118,'références '!$L$4:$L$15,0))/12),IF($S$2=V118,-#REF!*(13-MATCH(W118,'références '!$L$4:$L$15,0))/12,IF($S$2=V118+1,-W118,IF($S$2&gt;=T118,IF(SUM(U118:V118)=0,0,#REF!-W118),0))))</f>
        <v>0</v>
      </c>
      <c r="BD118" s="73">
        <f>IF($S$2=T118,IF(U118="janvier",#REF!,#REF!*(13-MATCH(U118,'références '!$L$4:$L$15,0))/12),IF($S$2=V118,-#REF!*(13-MATCH(W118,'références '!$L$4:$L$15,0))/12,IF($S$2=V118+1,-W118,IF($S$2&gt;=T118,IF(SUM(U118:V118)=0,0,#REF!-W118),0))))</f>
        <v>0</v>
      </c>
      <c r="BE118" s="73">
        <f>IF($S$2=T118,IF(U118="janvier",#REF!,#REF!*(13-MATCH(U118,'références '!$L$4:$L$15,0))/12),IF($S$2=V118,-#REF!*(13-MATCH(W118,'références '!$L$4:$L$15,0))/12,IF($S$2=V118+1,-W118,IF($S$2&gt;=T118,IF(SUM(U118:V118)=0,0,#REF!-W118),0))))</f>
        <v>0</v>
      </c>
      <c r="BF118" s="73">
        <f>IF($S$2=T118,IF(U118="janvier",#REF!,#REF!*(13-MATCH(U118,'références '!$L$4:$L$15,0))/12),IF($S$2=V118,-#REF!*(13-MATCH(W118,'références '!$L$4:$L$15,0))/12,IF($S$2=V118+1,-W118,IF($S$2&gt;=T118,IF(SUM(U118:V118)=0,0,#REF!-W118),0))))</f>
        <v>0</v>
      </c>
      <c r="BG118" s="73">
        <f>SUM(BC118:BF118)</f>
        <v>0</v>
      </c>
      <c r="BH118" s="70"/>
      <c r="BI118" s="70"/>
      <c r="BJ118" s="70"/>
      <c r="BK118" s="70"/>
      <c r="BL118" s="70">
        <f>SUM(Tableau22[[#This Row],[nb postes A cumul 2021]:[nb postes apprentis cumul 2021]])</f>
        <v>0</v>
      </c>
      <c r="BM118" s="75">
        <f>IF($S$2=T118,IF(U118="janvier",#REF!,#REF!*(13-MATCH(U118,'références '!$L$4:$L$15,0))/12),IF($S$2=V118,-#REF!*(13-MATCH(W118,'références '!$L$4:$L$15,0))/12,IF($S$2=V118+1,-W118,IF($S$2&gt;=T118,IF(SUM(U118:V118)=0,0,#REF!-W118),0))))</f>
        <v>0</v>
      </c>
      <c r="BN118" s="75">
        <f>Tableau22[[#This Row],[montant DM 2021]]</f>
        <v>0</v>
      </c>
      <c r="BO118" s="73">
        <f>IF($S$2=AF118,IF(AG118="janvier",#REF!,#REF!*(13-MATCH(AG118,'références '!$L$4:$L$15,0))/12),IF($S$2=AH118,-#REF!*(13-MATCH(AI118,'références '!$L$4:$L$15,0))/12,IF($S$2=AH118+1,-AI118,IF($S$2&gt;=AF118,IF(SUM(AG118:AH118)=0,0,#REF!-AI118),0))))</f>
        <v>0</v>
      </c>
      <c r="BP118" s="73">
        <f>IF($S$2=AF118,IF(AG118="janvier",#REF!,#REF!*(13-MATCH(AG118,'références '!$L$4:$L$15,0))/12),IF($S$2=AH118,-#REF!*(13-MATCH(AI118,'références '!$L$4:$L$15,0))/12,IF($S$2=AH118+1,-AI118,IF($S$2&gt;=AF118,IF(SUM(AG118:AH118)=0,0,#REF!-AI118),0))))</f>
        <v>0</v>
      </c>
      <c r="BQ118" s="73">
        <f>IF($S$2=AF118,IF(AG118="janvier",#REF!,#REF!*(13-MATCH(AG118,'références '!$L$4:$L$15,0))/12),IF($S$2=AH118,-#REF!*(13-MATCH(AI118,'références '!$L$4:$L$15,0))/12,IF($S$2=AH118+1,-AI118,IF($S$2&gt;=AF118,IF(SUM(AG118:AH118)=0,0,#REF!-AI118),0))))</f>
        <v>0</v>
      </c>
      <c r="BR118" s="73">
        <f>IF($S$2=AF118,IF(AG118="janvier",#REF!,#REF!*(13-MATCH(AG118,'références '!$L$4:$L$15,0))/12),IF($S$2=AH118,-#REF!*(13-MATCH(AI118,'références '!$L$4:$L$15,0))/12,IF($S$2=AH118+1,-AI118,IF($S$2&gt;=AF118,IF(SUM(AG118:AH118)=0,0,#REF!-AI118),0))))</f>
        <v>0</v>
      </c>
      <c r="BS118" s="73">
        <f>SUM(BO118:BR118)</f>
        <v>0</v>
      </c>
      <c r="BT118" s="70"/>
      <c r="BU118" s="70"/>
      <c r="BV118" s="70"/>
      <c r="BW118" s="70"/>
      <c r="BX118" s="70">
        <f>SUM(Tableau22[[#This Row],[nb postes A cumul 2021]:[nb postes apprentis cumul 2021]])</f>
        <v>0</v>
      </c>
      <c r="BY118" s="75">
        <f>IF($S$2=AF118,IF(AG118="janvier",Z118,Z118*(13-MATCH(AG118,'références '!$L$4:$L$15,0))/12),IF($S$2=AH118,-Z118*(13-MATCH(AI118,'références '!$L$4:$L$15,0))/12,IF($S$2=AH118+1,-AI118,IF($S$2&gt;=AF118,IF(SUM(AG118:AH118)=0,0,Z118-AI118),0))))</f>
        <v>0</v>
      </c>
      <c r="BZ118" s="75">
        <f>Tableau22[[#This Row],[montant DM 2021]]</f>
        <v>0</v>
      </c>
      <c r="CA118" s="73" t="e">
        <f>IF($S$2=AR118,IF(AS118="janvier",X118,X118*(13-MATCH(AS118,'références '!$L$4:$L$15,0))/12),IF($S$2=AT118,-X118*(13-MATCH(AU118,'références '!$L$4:$L$15,0))/12,IF($S$2=AT118+1,-AU118,IF($S$2&gt;=AR118,IF(SUM(AS118:AT118)=0,0,X118-AU118),0))))</f>
        <v>#REF!</v>
      </c>
      <c r="CB118" s="73" t="e">
        <f>IF($S$2=AR118,IF(AS118="janvier",Y118,Y118*(13-MATCH(AS118,'références '!$L$4:$L$15,0))/12),IF($S$2=AT118,-Y118*(13-MATCH(AU118,'références '!$L$4:$L$15,0))/12,IF($S$2=AT118+1,-AU118,IF($S$2&gt;=AR118,IF(SUM(AS118:AT118)=0,0,Y118-AU118),0))))</f>
        <v>#REF!</v>
      </c>
      <c r="CC118" s="73" t="e">
        <f>IF($S$2=AR118,IF(AS118="janvier",Z118,Z118*(13-MATCH(AS118,'références '!$L$4:$L$15,0))/12),IF($S$2=AT118,-Z118*(13-MATCH(AU118,'références '!$L$4:$L$15,0))/12,IF($S$2=AT118+1,-AU118,IF($S$2&gt;=AR118,IF(SUM(AS118:AT118)=0,0,Z118-AU118),0))))</f>
        <v>#REF!</v>
      </c>
      <c r="CD118" s="73" t="e">
        <f>IF($S$2=AR118,IF(AS118="janvier",AA118,AA118*(13-MATCH(AS118,'références '!$L$4:$L$15,0))/12),IF($S$2=AT118,-AA118*(13-MATCH(AU118,'références '!$L$4:$L$15,0))/12,IF($S$2=AT118+1,-AU118,IF($S$2&gt;=AR118,IF(SUM(AS118:AT118)=0,0,AA118-AU118),0))))</f>
        <v>#REF!</v>
      </c>
      <c r="CE118" s="73" t="e">
        <f>SUM(CA118:CD118)</f>
        <v>#REF!</v>
      </c>
      <c r="CF118" s="70"/>
      <c r="CG118" s="70"/>
      <c r="CH118" s="70"/>
      <c r="CI118" s="70"/>
      <c r="CJ118" s="70">
        <f>SUM(Tableau22[[#This Row],[nb postes A cumul 2021]:[nb postes apprentis cumul 2021]])</f>
        <v>0</v>
      </c>
      <c r="CK118" s="75" t="e">
        <f>IF($S$2=AR118,IF(AS118="janvier",AL118,AL118*(13-MATCH(AS118,'références '!$L$4:$L$15,0))/12),IF($S$2=AT118,-AL118*(13-MATCH(AU118,'références '!$L$4:$L$15,0))/12,IF($S$2=AT118+1,-AU118,IF($S$2&gt;=AR118,IF(SUM(AS118:AT118)=0,0,AL118-AU118),0))))</f>
        <v>#REF!</v>
      </c>
      <c r="CL118" s="75">
        <f>Tableau22[[#This Row],[montant DM 2021]]</f>
        <v>0</v>
      </c>
      <c r="CM118" s="73">
        <f>IF($S$2=BD118,IF(BE118="janvier",AJ118,AJ118*(13-MATCH(BE118,'références '!$L$4:$L$15,0))/12),IF($S$2=BF118,-AJ118*(13-MATCH(BG118,'références '!$L$4:$L$15,0))/12,IF($S$2=BF118+1,-BG118,IF($S$2&gt;=BD118,IF(SUM(BE118:BF118)=0,0,AJ118-BG118),0))))</f>
        <v>0</v>
      </c>
      <c r="CN118" s="73">
        <f>IF($S$2=BD118,IF(BE118="janvier",AK118,AK118*(13-MATCH(BE118,'références '!$L$4:$L$15,0))/12),IF($S$2=BF118,-AK118*(13-MATCH(BG118,'références '!$L$4:$L$15,0))/12,IF($S$2=BF118+1,-BG118,IF($S$2&gt;=BD118,IF(SUM(BE118:BF118)=0,0,AK118-BG118),0))))</f>
        <v>0</v>
      </c>
      <c r="CO118" s="73">
        <f>IF($S$2=BD118,IF(BE118="janvier",AL118,AL118*(13-MATCH(BE118,'références '!$L$4:$L$15,0))/12),IF($S$2=BF118,-AL118*(13-MATCH(BG118,'références '!$L$4:$L$15,0))/12,IF($S$2=BF118+1,-BG118,IF($S$2&gt;=BD118,IF(SUM(BE118:BF118)=0,0,AL118-BG118),0))))</f>
        <v>0</v>
      </c>
      <c r="CP118" s="73">
        <f>IF($S$2=BD118,IF(BE118="janvier",AM118,AM118*(13-MATCH(BE118,'références '!$L$4:$L$15,0))/12),IF($S$2=BF118,-AM118*(13-MATCH(BG118,'références '!$L$4:$L$15,0))/12,IF($S$2=BF118+1,-BG118,IF($S$2&gt;=BD118,IF(SUM(BE118:BF118)=0,0,AM118-BG118),0))))</f>
        <v>0</v>
      </c>
      <c r="CQ118" s="73">
        <f>SUM(CM118:CP118)</f>
        <v>0</v>
      </c>
      <c r="CR118" s="70"/>
      <c r="CS118" s="70"/>
      <c r="CT118" s="70"/>
      <c r="CU118" s="70"/>
      <c r="CV118" s="70">
        <f>SUM(Tableau22[[#This Row],[nb postes A cumul 2021]:[nb postes apprentis cumul 2021]])</f>
        <v>0</v>
      </c>
      <c r="CW118" s="75">
        <f>IF($S$2=BD118,IF(BE118="janvier",AX118,AX118*(13-MATCH(BE118,'références '!$L$4:$L$15,0))/12),IF($S$2=BF118,-AX118*(13-MATCH(BG118,'références '!$L$4:$L$15,0))/12,IF($S$2=BF118+1,-BG118,IF($S$2&gt;=BD118,IF(SUM(BE118:BF118)=0,0,AX118-BG118),0))))</f>
        <v>0</v>
      </c>
      <c r="CX118" s="75">
        <f>Tableau22[[#This Row],[montant DM 2021]]</f>
        <v>0</v>
      </c>
    </row>
    <row r="119" spans="1:102" x14ac:dyDescent="0.25">
      <c r="A119" s="13"/>
      <c r="B119" s="25" t="s">
        <v>91</v>
      </c>
      <c r="C119" s="25"/>
      <c r="D119" s="25"/>
      <c r="E119" s="25">
        <v>1</v>
      </c>
      <c r="F119" s="25"/>
      <c r="G119" s="27">
        <f>SUM(C119:F119)</f>
        <v>1</v>
      </c>
      <c r="H119" s="25" t="s">
        <v>81</v>
      </c>
      <c r="I119" s="25" t="s">
        <v>77</v>
      </c>
      <c r="J119" s="26">
        <f>IF(H119="titulaire",IF(I119="technique",(C119*'références coût RH'!$C$2)+(D119*'références coût RH'!$C$3)+(E119*'références coût RH'!$C$4)+(F119*'références coût RH'!$B$5),
IF(I119="administrative",(C119*'références coût RH'!$D$2)+(D119*'références coût RH'!$D$3)+(E119*'références coût RH'!$D$4)+(F119*'références coût RH'!$B$5),
IF(I119="sanitaire",(C119*'références coût RH'!$E$2)+(D119*'références coût RH'!$E$3)+(E119*'références coût RH'!$E$4)+(F119*'références coût RH'!$B$5),
IF(I119="culturelle",(C119*'références coût RH'!$F$2)+(D119*'références coût RH'!$F$3)+(E119*'références coût RH'!$F$4)+(F119*'références coût RH'!$B$5),
IF(I119="sportive",(C119*'références coût RH'!$G$2)+(D119*'références coût RH'!$G$3)+(E119*'références coût RH'!$G$4)+(F119*'références coût RH'!$B$5),
IF(I119="animation",(C119*'références coût RH'!$H$2)+(D119*'références coût RH'!$H$3)+(E119*'références coût RH'!$H$4)+(F119*'références coût RH'!$B$5),
IF(I119="PM",(C119*'références coût RH'!$I$2)+(D119*'références coût RH'!$I$3)+(E119*'références coût RH'!$I$4)+(F119*'références coût RH'!$B$5),
IF(I119="",(C119*'références coût RH'!$B$2)+(D119*'références coût RH'!$B$3)+(E119*'références coût RH'!$B$4)+(F119*'références coût RH'!$B$5))))))))),
IF(I119="technique",(C119*'références coût RH'!$C$11)+(D119*'références coût RH'!$C$12)+(E119*'références coût RH'!$C$13)+(F119*'références coût RH'!$B$14),
IF(I119="administrative",(C119*'références coût RH'!$D$11)+(D119*'références coût RH'!$D$12)+(E119*'références coût RH'!$D$13)+(F119*'références coût RH'!$B$14),
IF(I119="sanitaire",(C119*'références coût RH'!$E$11)+(D119*'références coût RH'!$E$12)+(E119*'références coût RH'!$E$13)+(F119*'références coût RH'!$B$14),
IF(I119="culturelle",(C119*'références coût RH'!$F$11)+(D119*'références coût RH'!$F$12)+(E119*'références coût RH'!$F$13)+(F119*'références coût RH'!$B$14),
IF(I119="sportive",(C119*'références coût RH'!$BH$21)+(D119*'références coût RH'!$BH$22)+(E119*'références coût RH'!$BH$23)+(F119*'références coût RH'!$B$14),
IF(I119="animation",(C119*'références coût RH'!$H$11)+(D119*'références coût RH'!$H$12)+(E119*'références coût RH'!$H$13)+(F119*'références coût RH'!$B$14),
IF(I119="PM",(C119*'références coût RH'!$I$11)+(D119*'références coût RH'!$I$12)+(E119*'références coût RH'!$I$13)+(F119*'références coût RH'!$B$14),
IF(I119="",(C119*'références coût RH'!$B$11)+(D119*'références coût RH'!$B$12)+(E119*'références coût RH'!$B$13)+(F119*'références coût RH'!$B$14))))))))))</f>
        <v>38000</v>
      </c>
      <c r="K119" s="26"/>
      <c r="L119" s="26"/>
      <c r="M119" s="26">
        <f>Tableau22[[#This Row],[montant estimé 012]]+Tableau22[[#This Row],[Montant estimé 011 et 65]]+Tableau22[[#This Row],[Montant estimé recettes]]</f>
        <v>38000</v>
      </c>
      <c r="N119" s="51">
        <v>2022</v>
      </c>
      <c r="O119" s="25" t="s">
        <v>114</v>
      </c>
      <c r="P119" s="56"/>
      <c r="Q119" s="59"/>
      <c r="R119" s="25"/>
      <c r="S119" s="73">
        <f>IF($S$2=N119,IF(O119="janvier",C119,C119*(13-MATCH(O119,'références '!$L$4:$L$15,0))/12),IF($S$2=P119,-C119*(13-MATCH(Q119,'références '!$L$4:$L$15,0))/12,IF($S$2=P119+1,-Q119,IF($S$2&gt;=N119,IF(SUM(O119:P119)=0,0,C119-Q119),0))))</f>
        <v>0</v>
      </c>
      <c r="T119" s="73">
        <f>IF($S$2=N119,IF(O119="janvier",D119,D119*(13-MATCH(O119,'références '!$L$4:$L$15,0))/12),IF($S$2=P119,-D119*(13-MATCH(Q119,'références '!$L$4:$L$15,0))/12,IF($S$2=P119+1,-Q119,IF($S$2&gt;=N119,IF(SUM(O119:P119)=0,0,D119-Q119),0))))</f>
        <v>0</v>
      </c>
      <c r="U119" s="73">
        <f>IF($S$2=N119,IF(O119="janvier",E119,E119*(13-MATCH(O119,'références '!$L$4:$L$15,0))/12),IF($S$2=P119,-E119*(13-MATCH(Q119,'références '!$L$4:$L$15,0))/12,IF($S$2=P119+1,-Q119,IF($S$2&gt;=N119,IF(SUM(O119:P119)=0,0,E119-Q119),0))))</f>
        <v>0</v>
      </c>
      <c r="V119" s="73">
        <f>IF($S$2=N119,IF(O119="janvier",F119,F119*(13-MATCH(O119,'références '!$L$4:$L$15,0))/12),IF($S$2=P119,-F119*(13-MATCH(Q119,'références '!$L$4:$L$15,0))/12,IF($S$2=P119+1,-Q119,IF($S$2&gt;=N119,IF(SUM(O119:P119)=0,0,F119-Q119),0))))</f>
        <v>0</v>
      </c>
      <c r="W119" s="73">
        <f>SUM(S119:V119)</f>
        <v>0</v>
      </c>
      <c r="X119" s="70">
        <f>Tableau22[[#This Row],[nb postes A 2021]]</f>
        <v>0</v>
      </c>
      <c r="Y119" s="70">
        <f>Tableau22[[#This Row],[nb postes B 2021]]</f>
        <v>0</v>
      </c>
      <c r="Z119" s="70">
        <f>Tableau22[[#This Row],[nb postes C 2021]]</f>
        <v>0</v>
      </c>
      <c r="AA119" s="70">
        <f>Tableau22[[#This Row],[nb postes apprentis 2021]]</f>
        <v>0</v>
      </c>
      <c r="AB119" s="70">
        <f>SUM(Tableau22[[#This Row],[nb postes A cumul 2021]:[nb postes apprentis cumul 2021]])</f>
        <v>0</v>
      </c>
      <c r="AC119" s="75">
        <f>IF($S$2=N119,IF(O119="janvier",M119,M119*(13-MATCH(O119,'références '!$L$4:$L$15,0))/12),IF($S$2=P119,-M119*(13-MATCH(Q119,'références '!$L$4:$L$15,0))/12,IF($S$2=P119+1,-Q119,IF($S$2&gt;=N119,IF(SUM(O119:P119)=0,0,M119-Q119),0))))</f>
        <v>0</v>
      </c>
      <c r="AD119" s="75">
        <f>Tableau22[[#This Row],[montant DM 2021]]</f>
        <v>0</v>
      </c>
      <c r="AE119" s="73">
        <f>IF($AE$2=N119,IF(O119="janvier",C119,C119*(13-MATCH(O119,'références '!$L$4:$L$15,0))/12),IF($AE$2=P119,-C119*(13-MATCH(Q119,'références '!$L$4:$L$15,0))/12,IF($AE$2=P119+1,-Q119,IF($AE$2&gt;=N119,IF(SUM(O119:P119)=0,0,C119-X119),0))))</f>
        <v>0</v>
      </c>
      <c r="AF119" s="73">
        <f>IF($AE$2=N119,IF(O119="janvier",D119,D119*(13-MATCH(O119,'références '!$L$4:$L$15,0))/12),IF($AE$2=P119,-D119*(13-MATCH(Q119,'références '!$L$4:$L$15,0))/12,IF($AE$2=P119+1,-Q119,IF($AE$2&gt;=N119,IF(SUM(O119:P119)=0,0,D119-Y119),0))))</f>
        <v>0</v>
      </c>
      <c r="AG119" s="73">
        <f>IF($AE$2=N119,IF(O119="janvier",E119,E119*(13-MATCH(O119,'références '!$L$4:$L$15,0))/12),IF($AE$2=P119,-E119*(13-MATCH(Q119,'références '!$L$4:$L$15,0))/12,IF($AE$2=P119+1,-Q119,IF($AE$2&gt;=N119,IF(SUM(O119:P119)=0,0,E119-Z119),0))))</f>
        <v>1</v>
      </c>
      <c r="AH119" s="73">
        <f>IF($AE$2=N119,IF(O119="janvier",F119,F119*(13-MATCH(O119,'références '!$L$4:$L$15,0))/12),IF($AE$2=P119,-F119*(13-MATCH(Q119,'références '!$L$4:$L$15,0))/12,IF($AE$2=P119+1,-Q119,IF($AE$2&gt;=N119,IF(SUM(O119:P119)=0,0,F119-AA119),0))))</f>
        <v>0</v>
      </c>
      <c r="AI119" s="73">
        <f>SUM(AE119:AH119)</f>
        <v>1</v>
      </c>
      <c r="AJ119" s="70">
        <f>Tableau22[[#This Row],[nb postes A cumul 2021]]+Tableau22[[#This Row],[nb postes A 2022]]</f>
        <v>0</v>
      </c>
      <c r="AK119" s="70">
        <f>Tableau22[[#This Row],[nb postes B cumul 2021]]+Tableau22[[#This Row],[nb postes B 2022]]</f>
        <v>0</v>
      </c>
      <c r="AL119" s="70">
        <f>Tableau22[[#This Row],[nb postes C cumul 2021]]+Tableau22[[#This Row],[nb postes C 2022]]</f>
        <v>1</v>
      </c>
      <c r="AM119" s="70">
        <f>Tableau22[[#This Row],[nb postes apprentis cumul 2021]]+Tableau22[[#This Row],[nb postes apprentis 2022]]</f>
        <v>0</v>
      </c>
      <c r="AN119" s="70">
        <f>SUM(Tableau22[[#This Row],[nb postes A cumul 2021]:[nb postes apprentis cumul 2021]])</f>
        <v>0</v>
      </c>
      <c r="AO119" s="75">
        <f>IF($S$2=N119,IF(O119="janvier",M119,M119*(13-MATCH(O119,'références '!$L$4:$L$15,0))/12),IF($S$2=P119,-M119*(13-MATCH(Q119,'références '!$L$4:$L$15,0))/12,IF($S$2=P119+1,-Q119,IF($S$2&gt;=N119,IF(SUM(O119:P119)=0,0,M119-AC119),0))))</f>
        <v>0</v>
      </c>
      <c r="AP119" s="75">
        <f>Tableau22[[#This Row],[montant cumulé 2021]]+Tableau22[[#This Row],[montant BP 2022]]</f>
        <v>0</v>
      </c>
      <c r="AQ119" s="73" t="e">
        <f>IF($S$2=#REF!,IF(#REF!="janvier",R119,R119*(13-MATCH(#REF!,'références '!$L$4:$L$15,0))/12),IF($S$2=#REF!,-R119*(13-MATCH(#REF!,'références '!$L$4:$L$15,0))/12,IF($S$2=#REF!+1,-#REF!,IF($S$2&gt;=#REF!,IF(SUM(#REF!)=0,0,R119-#REF!),0))))</f>
        <v>#REF!</v>
      </c>
      <c r="AR1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19" s="73" t="e">
        <f>SUM(AQ119:AT119)</f>
        <v>#REF!</v>
      </c>
      <c r="AV119" s="70"/>
      <c r="AW119" s="70"/>
      <c r="AX119" s="70"/>
      <c r="AY119" s="70"/>
      <c r="AZ119" s="70">
        <f>SUM(Tableau22[[#This Row],[nb postes A cumul 2021]:[nb postes apprentis cumul 2021]])</f>
        <v>0</v>
      </c>
      <c r="BA11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19" s="75">
        <f>Tableau22[[#This Row],[montant DM 2021]]</f>
        <v>0</v>
      </c>
      <c r="BC119" s="73">
        <f>IF($S$2=T119,IF(U119="janvier",#REF!,#REF!*(13-MATCH(U119,'références '!$L$4:$L$15,0))/12),IF($S$2=V119,-#REF!*(13-MATCH(W119,'références '!$L$4:$L$15,0))/12,IF($S$2=V119+1,-W119,IF($S$2&gt;=T119,IF(SUM(U119:V119)=0,0,#REF!-W119),0))))</f>
        <v>0</v>
      </c>
      <c r="BD119" s="73">
        <f>IF($S$2=T119,IF(U119="janvier",#REF!,#REF!*(13-MATCH(U119,'références '!$L$4:$L$15,0))/12),IF($S$2=V119,-#REF!*(13-MATCH(W119,'références '!$L$4:$L$15,0))/12,IF($S$2=V119+1,-W119,IF($S$2&gt;=T119,IF(SUM(U119:V119)=0,0,#REF!-W119),0))))</f>
        <v>0</v>
      </c>
      <c r="BE119" s="73">
        <f>IF($S$2=T119,IF(U119="janvier",#REF!,#REF!*(13-MATCH(U119,'références '!$L$4:$L$15,0))/12),IF($S$2=V119,-#REF!*(13-MATCH(W119,'références '!$L$4:$L$15,0))/12,IF($S$2=V119+1,-W119,IF($S$2&gt;=T119,IF(SUM(U119:V119)=0,0,#REF!-W119),0))))</f>
        <v>0</v>
      </c>
      <c r="BF119" s="73">
        <f>IF($S$2=T119,IF(U119="janvier",#REF!,#REF!*(13-MATCH(U119,'références '!$L$4:$L$15,0))/12),IF($S$2=V119,-#REF!*(13-MATCH(W119,'références '!$L$4:$L$15,0))/12,IF($S$2=V119+1,-W119,IF($S$2&gt;=T119,IF(SUM(U119:V119)=0,0,#REF!-W119),0))))</f>
        <v>0</v>
      </c>
      <c r="BG119" s="73">
        <f>SUM(BC119:BF119)</f>
        <v>0</v>
      </c>
      <c r="BH119" s="70"/>
      <c r="BI119" s="70"/>
      <c r="BJ119" s="70"/>
      <c r="BK119" s="70"/>
      <c r="BL119" s="70">
        <f>SUM(Tableau22[[#This Row],[nb postes A cumul 2021]:[nb postes apprentis cumul 2021]])</f>
        <v>0</v>
      </c>
      <c r="BM119" s="75">
        <f>IF($S$2=T119,IF(U119="janvier",#REF!,#REF!*(13-MATCH(U119,'références '!$L$4:$L$15,0))/12),IF($S$2=V119,-#REF!*(13-MATCH(W119,'références '!$L$4:$L$15,0))/12,IF($S$2=V119+1,-W119,IF($S$2&gt;=T119,IF(SUM(U119:V119)=0,0,#REF!-W119),0))))</f>
        <v>0</v>
      </c>
      <c r="BN119" s="75">
        <f>Tableau22[[#This Row],[montant DM 2021]]</f>
        <v>0</v>
      </c>
      <c r="BO119" s="73" t="e">
        <f>IF($S$2=AF119,IF(AG119="janvier",#REF!,#REF!*(13-MATCH(AG119,'références '!$L$4:$L$15,0))/12),IF($S$2=AH119,-#REF!*(13-MATCH(AI119,'références '!$L$4:$L$15,0))/12,IF($S$2=AH119+1,-AI119,IF($S$2&gt;=AF119,IF(SUM(AG119:AH119)=0,0,#REF!-AI119),0))))</f>
        <v>#REF!</v>
      </c>
      <c r="BP119" s="73" t="e">
        <f>IF($S$2=AF119,IF(AG119="janvier",#REF!,#REF!*(13-MATCH(AG119,'références '!$L$4:$L$15,0))/12),IF($S$2=AH119,-#REF!*(13-MATCH(AI119,'références '!$L$4:$L$15,0))/12,IF($S$2=AH119+1,-AI119,IF($S$2&gt;=AF119,IF(SUM(AG119:AH119)=0,0,#REF!-AI119),0))))</f>
        <v>#REF!</v>
      </c>
      <c r="BQ119" s="73" t="e">
        <f>IF($S$2=AF119,IF(AG119="janvier",#REF!,#REF!*(13-MATCH(AG119,'références '!$L$4:$L$15,0))/12),IF($S$2=AH119,-#REF!*(13-MATCH(AI119,'références '!$L$4:$L$15,0))/12,IF($S$2=AH119+1,-AI119,IF($S$2&gt;=AF119,IF(SUM(AG119:AH119)=0,0,#REF!-AI119),0))))</f>
        <v>#REF!</v>
      </c>
      <c r="BR119" s="73" t="e">
        <f>IF($S$2=AF119,IF(AG119="janvier",#REF!,#REF!*(13-MATCH(AG119,'références '!$L$4:$L$15,0))/12),IF($S$2=AH119,-#REF!*(13-MATCH(AI119,'références '!$L$4:$L$15,0))/12,IF($S$2=AH119+1,-AI119,IF($S$2&gt;=AF119,IF(SUM(AG119:AH119)=0,0,#REF!-AI119),0))))</f>
        <v>#REF!</v>
      </c>
      <c r="BS119" s="73" t="e">
        <f>SUM(BO119:BR119)</f>
        <v>#REF!</v>
      </c>
      <c r="BT119" s="70"/>
      <c r="BU119" s="70"/>
      <c r="BV119" s="70"/>
      <c r="BW119" s="70"/>
      <c r="BX119" s="70">
        <f>SUM(Tableau22[[#This Row],[nb postes A cumul 2021]:[nb postes apprentis cumul 2021]])</f>
        <v>0</v>
      </c>
      <c r="BY119" s="75">
        <f>IF($S$2=AF119,IF(AG119="janvier",Z119,Z119*(13-MATCH(AG119,'références '!$L$4:$L$15,0))/12),IF($S$2=AH119,-Z119*(13-MATCH(AI119,'références '!$L$4:$L$15,0))/12,IF($S$2=AH119+1,-AI119,IF($S$2&gt;=AF119,IF(SUM(AG119:AH119)=0,0,Z119-AI119),0))))</f>
        <v>-1</v>
      </c>
      <c r="BZ119" s="75">
        <f>Tableau22[[#This Row],[montant DM 2021]]</f>
        <v>0</v>
      </c>
      <c r="CA119" s="73" t="e">
        <f>IF($S$2=AR119,IF(AS119="janvier",X119,X119*(13-MATCH(AS119,'références '!$L$4:$L$15,0))/12),IF($S$2=AT119,-X119*(13-MATCH(AU119,'références '!$L$4:$L$15,0))/12,IF($S$2=AT119+1,-AU119,IF($S$2&gt;=AR119,IF(SUM(AS119:AT119)=0,0,X119-AU119),0))))</f>
        <v>#REF!</v>
      </c>
      <c r="CB119" s="73" t="e">
        <f>IF($S$2=AR119,IF(AS119="janvier",Y119,Y119*(13-MATCH(AS119,'références '!$L$4:$L$15,0))/12),IF($S$2=AT119,-Y119*(13-MATCH(AU119,'références '!$L$4:$L$15,0))/12,IF($S$2=AT119+1,-AU119,IF($S$2&gt;=AR119,IF(SUM(AS119:AT119)=0,0,Y119-AU119),0))))</f>
        <v>#REF!</v>
      </c>
      <c r="CC119" s="73" t="e">
        <f>IF($S$2=AR119,IF(AS119="janvier",Z119,Z119*(13-MATCH(AS119,'références '!$L$4:$L$15,0))/12),IF($S$2=AT119,-Z119*(13-MATCH(AU119,'références '!$L$4:$L$15,0))/12,IF($S$2=AT119+1,-AU119,IF($S$2&gt;=AR119,IF(SUM(AS119:AT119)=0,0,Z119-AU119),0))))</f>
        <v>#REF!</v>
      </c>
      <c r="CD119" s="73" t="e">
        <f>IF($S$2=AR119,IF(AS119="janvier",AA119,AA119*(13-MATCH(AS119,'références '!$L$4:$L$15,0))/12),IF($S$2=AT119,-AA119*(13-MATCH(AU119,'références '!$L$4:$L$15,0))/12,IF($S$2=AT119+1,-AU119,IF($S$2&gt;=AR119,IF(SUM(AS119:AT119)=0,0,AA119-AU119),0))))</f>
        <v>#REF!</v>
      </c>
      <c r="CE119" s="73" t="e">
        <f>SUM(CA119:CD119)</f>
        <v>#REF!</v>
      </c>
      <c r="CF119" s="70"/>
      <c r="CG119" s="70"/>
      <c r="CH119" s="70"/>
      <c r="CI119" s="70"/>
      <c r="CJ119" s="70">
        <f>SUM(Tableau22[[#This Row],[nb postes A cumul 2021]:[nb postes apprentis cumul 2021]])</f>
        <v>0</v>
      </c>
      <c r="CK119" s="75" t="e">
        <f>IF($S$2=AR119,IF(AS119="janvier",AL119,AL119*(13-MATCH(AS119,'références '!$L$4:$L$15,0))/12),IF($S$2=AT119,-AL119*(13-MATCH(AU119,'références '!$L$4:$L$15,0))/12,IF($S$2=AT119+1,-AU119,IF($S$2&gt;=AR119,IF(SUM(AS119:AT119)=0,0,AL119-AU119),0))))</f>
        <v>#REF!</v>
      </c>
      <c r="CL119" s="75">
        <f>Tableau22[[#This Row],[montant DM 2021]]</f>
        <v>0</v>
      </c>
      <c r="CM119" s="73">
        <f>IF($S$2=BD119,IF(BE119="janvier",AJ119,AJ119*(13-MATCH(BE119,'références '!$L$4:$L$15,0))/12),IF($S$2=BF119,-AJ119*(13-MATCH(BG119,'références '!$L$4:$L$15,0))/12,IF($S$2=BF119+1,-BG119,IF($S$2&gt;=BD119,IF(SUM(BE119:BF119)=0,0,AJ119-BG119),0))))</f>
        <v>0</v>
      </c>
      <c r="CN119" s="73">
        <f>IF($S$2=BD119,IF(BE119="janvier",AK119,AK119*(13-MATCH(BE119,'références '!$L$4:$L$15,0))/12),IF($S$2=BF119,-AK119*(13-MATCH(BG119,'références '!$L$4:$L$15,0))/12,IF($S$2=BF119+1,-BG119,IF($S$2&gt;=BD119,IF(SUM(BE119:BF119)=0,0,AK119-BG119),0))))</f>
        <v>0</v>
      </c>
      <c r="CO119" s="73">
        <f>IF($S$2=BD119,IF(BE119="janvier",AL119,AL119*(13-MATCH(BE119,'références '!$L$4:$L$15,0))/12),IF($S$2=BF119,-AL119*(13-MATCH(BG119,'références '!$L$4:$L$15,0))/12,IF($S$2=BF119+1,-BG119,IF($S$2&gt;=BD119,IF(SUM(BE119:BF119)=0,0,AL119-BG119),0))))</f>
        <v>0</v>
      </c>
      <c r="CP119" s="73">
        <f>IF($S$2=BD119,IF(BE119="janvier",AM119,AM119*(13-MATCH(BE119,'références '!$L$4:$L$15,0))/12),IF($S$2=BF119,-AM119*(13-MATCH(BG119,'références '!$L$4:$L$15,0))/12,IF($S$2=BF119+1,-BG119,IF($S$2&gt;=BD119,IF(SUM(BE119:BF119)=0,0,AM119-BG119),0))))</f>
        <v>0</v>
      </c>
      <c r="CQ119" s="73">
        <f>SUM(CM119:CP119)</f>
        <v>0</v>
      </c>
      <c r="CR119" s="70"/>
      <c r="CS119" s="70"/>
      <c r="CT119" s="70"/>
      <c r="CU119" s="70"/>
      <c r="CV119" s="70">
        <f>SUM(Tableau22[[#This Row],[nb postes A cumul 2021]:[nb postes apprentis cumul 2021]])</f>
        <v>0</v>
      </c>
      <c r="CW119" s="75">
        <f>IF($S$2=BD119,IF(BE119="janvier",AX119,AX119*(13-MATCH(BE119,'références '!$L$4:$L$15,0))/12),IF($S$2=BF119,-AX119*(13-MATCH(BG119,'références '!$L$4:$L$15,0))/12,IF($S$2=BF119+1,-BG119,IF($S$2&gt;=BD119,IF(SUM(BE119:BF119)=0,0,AX119-BG119),0))))</f>
        <v>0</v>
      </c>
      <c r="CX119" s="75">
        <f>Tableau22[[#This Row],[montant DM 2021]]</f>
        <v>0</v>
      </c>
    </row>
    <row r="120" spans="1:102" ht="105" customHeight="1" x14ac:dyDescent="0.25">
      <c r="A120" s="17"/>
      <c r="B120" s="17" t="s">
        <v>91</v>
      </c>
      <c r="C120" s="25"/>
      <c r="D120" s="25"/>
      <c r="E120" s="25">
        <v>1</v>
      </c>
      <c r="F120" s="25"/>
      <c r="G120" s="25">
        <f>SUM(C120:F120)</f>
        <v>1</v>
      </c>
      <c r="H120" s="18" t="s">
        <v>81</v>
      </c>
      <c r="I120" s="13" t="s">
        <v>77</v>
      </c>
      <c r="J120" s="26">
        <f>IF(H120="titulaire",IF(I120="technique",(C120*'références coût RH'!$C$2)+(D120*'références coût RH'!$C$3)+(E120*'références coût RH'!$C$4)+(F120*'références coût RH'!$B$5),
IF(I120="administrative",(C120*'références coût RH'!$D$2)+(D120*'références coût RH'!$D$3)+(E120*'références coût RH'!$D$4)+(F120*'références coût RH'!$B$5),
IF(I120="sanitaire",(C120*'références coût RH'!$E$2)+(D120*'références coût RH'!$E$3)+(E120*'références coût RH'!$E$4)+(F120*'références coût RH'!$B$5),
IF(I120="culturelle",(C120*'références coût RH'!$F$2)+(D120*'références coût RH'!$F$3)+(E120*'références coût RH'!$F$4)+(F120*'références coût RH'!$B$5),
IF(I120="sportive",(C120*'références coût RH'!$G$2)+(D120*'références coût RH'!$G$3)+(E120*'références coût RH'!$G$4)+(F120*'références coût RH'!$B$5),
IF(I120="animation",(C120*'références coût RH'!$H$2)+(D120*'références coût RH'!$H$3)+(E120*'références coût RH'!$H$4)+(F120*'références coût RH'!$B$5),
IF(I120="PM",(C120*'références coût RH'!$I$2)+(D120*'références coût RH'!$I$3)+(E120*'références coût RH'!$I$4)+(F120*'références coût RH'!$B$5),
IF(I120="",(C120*'références coût RH'!$B$2)+(D120*'références coût RH'!$B$3)+(E120*'références coût RH'!$B$4)+(F120*'références coût RH'!$B$5))))))))),
IF(I120="technique",(C120*'références coût RH'!$C$11)+(D120*'références coût RH'!$C$12)+(E120*'références coût RH'!$C$13)+(F120*'références coût RH'!$B$14),
IF(I120="administrative",(C120*'références coût RH'!$D$11)+(D120*'références coût RH'!$D$12)+(E120*'références coût RH'!$D$13)+(F120*'références coût RH'!$B$14),
IF(I120="sanitaire",(C120*'références coût RH'!$E$11)+(D120*'références coût RH'!$E$12)+(E120*'références coût RH'!$E$13)+(F120*'références coût RH'!$B$14),
IF(I120="culturelle",(C120*'références coût RH'!$F$11)+(D120*'références coût RH'!$F$12)+(E120*'références coût RH'!$F$13)+(F120*'références coût RH'!$B$14),
IF(I120="sportive",(C120*'références coût RH'!$BH$21)+(D120*'références coût RH'!$BH$22)+(E120*'références coût RH'!$BH$23)+(F120*'références coût RH'!$B$14),
IF(I120="animation",(C120*'références coût RH'!$H$11)+(D120*'références coût RH'!$H$12)+(E120*'références coût RH'!$H$13)+(F120*'références coût RH'!$B$14),
IF(I120="PM",(C120*'références coût RH'!$I$11)+(D120*'références coût RH'!$I$12)+(E120*'références coût RH'!$I$13)+(F120*'références coût RH'!$B$14),
IF(I120="",(C120*'références coût RH'!$B$11)+(D120*'références coût RH'!$B$12)+(E120*'références coût RH'!$B$13)+(F120*'références coût RH'!$B$14))))))))))</f>
        <v>38000</v>
      </c>
      <c r="K120" s="26"/>
      <c r="L120" s="26"/>
      <c r="M120" s="26">
        <f>Tableau22[[#This Row],[montant estimé 012]]+Tableau22[[#This Row],[Montant estimé 011 et 65]]+Tableau22[[#This Row],[Montant estimé recettes]]</f>
        <v>38000</v>
      </c>
      <c r="N120" s="52">
        <v>2023</v>
      </c>
      <c r="O120" s="17" t="s">
        <v>114</v>
      </c>
      <c r="P120" s="56"/>
      <c r="Q120" s="56"/>
      <c r="R120" s="25"/>
      <c r="S120" s="73">
        <f>IF($S$2=N120,IF(O120="janvier",C120,C120*(13-MATCH(O120,'références '!$L$4:$L$15,0))/12),IF($S$2=P120,-C120*(13-MATCH(Q120,'références '!$L$4:$L$15,0))/12,IF($S$2=P120+1,-Q120,IF($S$2&gt;=N120,IF(SUM(O120:P120)=0,0,C120-Q120),0))))</f>
        <v>0</v>
      </c>
      <c r="T120" s="73">
        <f>IF($S$2=N120,IF(O120="janvier",D120,D120*(13-MATCH(O120,'références '!$L$4:$L$15,0))/12),IF($S$2=P120,-D120*(13-MATCH(Q120,'références '!$L$4:$L$15,0))/12,IF($S$2=P120+1,-Q120,IF($S$2&gt;=N120,IF(SUM(O120:P120)=0,0,D120-Q120),0))))</f>
        <v>0</v>
      </c>
      <c r="U120" s="73">
        <f>IF($S$2=N120,IF(O120="janvier",E120,E120*(13-MATCH(O120,'références '!$L$4:$L$15,0))/12),IF($S$2=P120,-E120*(13-MATCH(Q120,'références '!$L$4:$L$15,0))/12,IF($S$2=P120+1,-Q120,IF($S$2&gt;=N120,IF(SUM(O120:P120)=0,0,E120-Q120),0))))</f>
        <v>0</v>
      </c>
      <c r="V120" s="73">
        <f>IF($S$2=N120,IF(O120="janvier",F120,F120*(13-MATCH(O120,'références '!$L$4:$L$15,0))/12),IF($S$2=P120,-F120*(13-MATCH(Q120,'références '!$L$4:$L$15,0))/12,IF($S$2=P120+1,-Q120,IF($S$2&gt;=N120,IF(SUM(O120:P120)=0,0,F120-Q120),0))))</f>
        <v>0</v>
      </c>
      <c r="W120" s="73">
        <f>SUM(S120:V120)</f>
        <v>0</v>
      </c>
      <c r="X120" s="70">
        <f>Tableau22[[#This Row],[nb postes A 2021]]</f>
        <v>0</v>
      </c>
      <c r="Y120" s="70">
        <f>Tableau22[[#This Row],[nb postes B 2021]]</f>
        <v>0</v>
      </c>
      <c r="Z120" s="70">
        <f>Tableau22[[#This Row],[nb postes C 2021]]</f>
        <v>0</v>
      </c>
      <c r="AA120" s="70">
        <f>Tableau22[[#This Row],[nb postes apprentis 2021]]</f>
        <v>0</v>
      </c>
      <c r="AB120" s="70">
        <f>SUM(Tableau22[[#This Row],[nb postes A cumul 2021]:[nb postes apprentis cumul 2021]])</f>
        <v>0</v>
      </c>
      <c r="AC120" s="75">
        <f>IF($S$2=N120,IF(O120="janvier",M120,M120*(13-MATCH(O120,'références '!$L$4:$L$15,0))/12),IF($S$2=P120,-M120*(13-MATCH(Q120,'références '!$L$4:$L$15,0))/12,IF($S$2=P120+1,-Q120,IF($S$2&gt;=N120,IF(SUM(O120:P120)=0,0,M120-Q120),0))))</f>
        <v>0</v>
      </c>
      <c r="AD120" s="75">
        <f>Tableau22[[#This Row],[montant DM 2021]]</f>
        <v>0</v>
      </c>
      <c r="AE120" s="73">
        <f>IF($AE$2=N120,IF(O120="janvier",C120,C120*(13-MATCH(O120,'références '!$L$4:$L$15,0))/12),IF($AE$2=P120,-C120*(13-MATCH(Q120,'références '!$L$4:$L$15,0))/12,IF($AE$2=P120+1,-Q120,IF($AE$2&gt;=N120,IF(SUM(O120:P120)=0,0,C120-X120),0))))</f>
        <v>0</v>
      </c>
      <c r="AF120" s="73">
        <f>IF($AE$2=N120,IF(O120="janvier",D120,D120*(13-MATCH(O120,'références '!$L$4:$L$15,0))/12),IF($AE$2=P120,-D120*(13-MATCH(Q120,'références '!$L$4:$L$15,0))/12,IF($AE$2=P120+1,-Q120,IF($AE$2&gt;=N120,IF(SUM(O120:P120)=0,0,D120-Y120),0))))</f>
        <v>0</v>
      </c>
      <c r="AG120" s="73">
        <f>IF($AE$2=N120,IF(O120="janvier",E120,E120*(13-MATCH(O120,'références '!$L$4:$L$15,0))/12),IF($AE$2=P120,-E120*(13-MATCH(Q120,'références '!$L$4:$L$15,0))/12,IF($AE$2=P120+1,-Q120,IF($AE$2&gt;=N120,IF(SUM(O120:P120)=0,0,E120-Z120),0))))</f>
        <v>0</v>
      </c>
      <c r="AH120" s="73">
        <f>IF($AE$2=N120,IF(O120="janvier",F120,F120*(13-MATCH(O120,'références '!$L$4:$L$15,0))/12),IF($AE$2=P120,-F120*(13-MATCH(Q120,'références '!$L$4:$L$15,0))/12,IF($AE$2=P120+1,-Q120,IF($AE$2&gt;=N120,IF(SUM(O120:P120)=0,0,F120-AA120),0))))</f>
        <v>0</v>
      </c>
      <c r="AI120" s="73">
        <f>SUM(AE120:AH120)</f>
        <v>0</v>
      </c>
      <c r="AJ120" s="70">
        <f>Tableau22[[#This Row],[nb postes A cumul 2021]]+Tableau22[[#This Row],[nb postes A 2022]]</f>
        <v>0</v>
      </c>
      <c r="AK120" s="70">
        <f>Tableau22[[#This Row],[nb postes B cumul 2021]]+Tableau22[[#This Row],[nb postes B 2022]]</f>
        <v>0</v>
      </c>
      <c r="AL120" s="70">
        <f>Tableau22[[#This Row],[nb postes C cumul 2021]]+Tableau22[[#This Row],[nb postes C 2022]]</f>
        <v>0</v>
      </c>
      <c r="AM120" s="70">
        <f>Tableau22[[#This Row],[nb postes apprentis cumul 2021]]+Tableau22[[#This Row],[nb postes apprentis 2022]]</f>
        <v>0</v>
      </c>
      <c r="AN120" s="70">
        <f>SUM(Tableau22[[#This Row],[nb postes A cumul 2021]:[nb postes apprentis cumul 2021]])</f>
        <v>0</v>
      </c>
      <c r="AO120" s="75">
        <f>IF($S$2=N120,IF(O120="janvier",M120,M120*(13-MATCH(O120,'références '!$L$4:$L$15,0))/12),IF($S$2=P120,-M120*(13-MATCH(Q120,'références '!$L$4:$L$15,0))/12,IF($S$2=P120+1,-Q120,IF($S$2&gt;=N120,IF(SUM(O120:P120)=0,0,M120-AC120),0))))</f>
        <v>0</v>
      </c>
      <c r="AP120" s="75">
        <f>Tableau22[[#This Row],[montant cumulé 2021]]+Tableau22[[#This Row],[montant BP 2022]]</f>
        <v>0</v>
      </c>
      <c r="AQ120" s="73" t="e">
        <f>IF($S$2=#REF!,IF(#REF!="janvier",R120,R120*(13-MATCH(#REF!,'références '!$L$4:$L$15,0))/12),IF($S$2=#REF!,-R120*(13-MATCH(#REF!,'références '!$L$4:$L$15,0))/12,IF($S$2=#REF!+1,-#REF!,IF($S$2&gt;=#REF!,IF(SUM(#REF!)=0,0,R120-#REF!),0))))</f>
        <v>#REF!</v>
      </c>
      <c r="AR1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0" s="73" t="e">
        <f>SUM(AQ120:AT120)</f>
        <v>#REF!</v>
      </c>
      <c r="AV120" s="70"/>
      <c r="AW120" s="70"/>
      <c r="AX120" s="70"/>
      <c r="AY120" s="70"/>
      <c r="AZ120" s="70">
        <f>SUM(Tableau22[[#This Row],[nb postes A cumul 2021]:[nb postes apprentis cumul 2021]])</f>
        <v>0</v>
      </c>
      <c r="BA12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0" s="75">
        <f>Tableau22[[#This Row],[montant DM 2021]]</f>
        <v>0</v>
      </c>
      <c r="BC120" s="73">
        <f>IF($S$2=T120,IF(U120="janvier",#REF!,#REF!*(13-MATCH(U120,'références '!$L$4:$L$15,0))/12),IF($S$2=V120,-#REF!*(13-MATCH(W120,'références '!$L$4:$L$15,0))/12,IF($S$2=V120+1,-W120,IF($S$2&gt;=T120,IF(SUM(U120:V120)=0,0,#REF!-W120),0))))</f>
        <v>0</v>
      </c>
      <c r="BD120" s="73">
        <f>IF($S$2=T120,IF(U120="janvier",#REF!,#REF!*(13-MATCH(U120,'références '!$L$4:$L$15,0))/12),IF($S$2=V120,-#REF!*(13-MATCH(W120,'références '!$L$4:$L$15,0))/12,IF($S$2=V120+1,-W120,IF($S$2&gt;=T120,IF(SUM(U120:V120)=0,0,#REF!-W120),0))))</f>
        <v>0</v>
      </c>
      <c r="BE120" s="73">
        <f>IF($S$2=T120,IF(U120="janvier",#REF!,#REF!*(13-MATCH(U120,'références '!$L$4:$L$15,0))/12),IF($S$2=V120,-#REF!*(13-MATCH(W120,'références '!$L$4:$L$15,0))/12,IF($S$2=V120+1,-W120,IF($S$2&gt;=T120,IF(SUM(U120:V120)=0,0,#REF!-W120),0))))</f>
        <v>0</v>
      </c>
      <c r="BF120" s="73">
        <f>IF($S$2=T120,IF(U120="janvier",#REF!,#REF!*(13-MATCH(U120,'références '!$L$4:$L$15,0))/12),IF($S$2=V120,-#REF!*(13-MATCH(W120,'références '!$L$4:$L$15,0))/12,IF($S$2=V120+1,-W120,IF($S$2&gt;=T120,IF(SUM(U120:V120)=0,0,#REF!-W120),0))))</f>
        <v>0</v>
      </c>
      <c r="BG120" s="73">
        <f>SUM(BC120:BF120)</f>
        <v>0</v>
      </c>
      <c r="BH120" s="70"/>
      <c r="BI120" s="70"/>
      <c r="BJ120" s="70"/>
      <c r="BK120" s="70"/>
      <c r="BL120" s="70">
        <f>SUM(Tableau22[[#This Row],[nb postes A cumul 2021]:[nb postes apprentis cumul 2021]])</f>
        <v>0</v>
      </c>
      <c r="BM120" s="75">
        <f>IF($S$2=T120,IF(U120="janvier",#REF!,#REF!*(13-MATCH(U120,'références '!$L$4:$L$15,0))/12),IF($S$2=V120,-#REF!*(13-MATCH(W120,'références '!$L$4:$L$15,0))/12,IF($S$2=V120+1,-W120,IF($S$2&gt;=T120,IF(SUM(U120:V120)=0,0,#REF!-W120),0))))</f>
        <v>0</v>
      </c>
      <c r="BN120" s="75">
        <f>Tableau22[[#This Row],[montant DM 2021]]</f>
        <v>0</v>
      </c>
      <c r="BO120" s="73">
        <f>IF($S$2=AF120,IF(AG120="janvier",#REF!,#REF!*(13-MATCH(AG120,'références '!$L$4:$L$15,0))/12),IF($S$2=AH120,-#REF!*(13-MATCH(AI120,'références '!$L$4:$L$15,0))/12,IF($S$2=AH120+1,-AI120,IF($S$2&gt;=AF120,IF(SUM(AG120:AH120)=0,0,#REF!-AI120),0))))</f>
        <v>0</v>
      </c>
      <c r="BP120" s="73">
        <f>IF($S$2=AF120,IF(AG120="janvier",#REF!,#REF!*(13-MATCH(AG120,'références '!$L$4:$L$15,0))/12),IF($S$2=AH120,-#REF!*(13-MATCH(AI120,'références '!$L$4:$L$15,0))/12,IF($S$2=AH120+1,-AI120,IF($S$2&gt;=AF120,IF(SUM(AG120:AH120)=0,0,#REF!-AI120),0))))</f>
        <v>0</v>
      </c>
      <c r="BQ120" s="73">
        <f>IF($S$2=AF120,IF(AG120="janvier",#REF!,#REF!*(13-MATCH(AG120,'références '!$L$4:$L$15,0))/12),IF($S$2=AH120,-#REF!*(13-MATCH(AI120,'références '!$L$4:$L$15,0))/12,IF($S$2=AH120+1,-AI120,IF($S$2&gt;=AF120,IF(SUM(AG120:AH120)=0,0,#REF!-AI120),0))))</f>
        <v>0</v>
      </c>
      <c r="BR120" s="73">
        <f>IF($S$2=AF120,IF(AG120="janvier",#REF!,#REF!*(13-MATCH(AG120,'références '!$L$4:$L$15,0))/12),IF($S$2=AH120,-#REF!*(13-MATCH(AI120,'références '!$L$4:$L$15,0))/12,IF($S$2=AH120+1,-AI120,IF($S$2&gt;=AF120,IF(SUM(AG120:AH120)=0,0,#REF!-AI120),0))))</f>
        <v>0</v>
      </c>
      <c r="BS120" s="73">
        <f>SUM(BO120:BR120)</f>
        <v>0</v>
      </c>
      <c r="BT120" s="70"/>
      <c r="BU120" s="70"/>
      <c r="BV120" s="70"/>
      <c r="BW120" s="70"/>
      <c r="BX120" s="70">
        <f>SUM(Tableau22[[#This Row],[nb postes A cumul 2021]:[nb postes apprentis cumul 2021]])</f>
        <v>0</v>
      </c>
      <c r="BY120" s="75">
        <f>IF($S$2=AF120,IF(AG120="janvier",Z120,Z120*(13-MATCH(AG120,'références '!$L$4:$L$15,0))/12),IF($S$2=AH120,-Z120*(13-MATCH(AI120,'références '!$L$4:$L$15,0))/12,IF($S$2=AH120+1,-AI120,IF($S$2&gt;=AF120,IF(SUM(AG120:AH120)=0,0,Z120-AI120),0))))</f>
        <v>0</v>
      </c>
      <c r="BZ120" s="75">
        <f>Tableau22[[#This Row],[montant DM 2021]]</f>
        <v>0</v>
      </c>
      <c r="CA120" s="73" t="e">
        <f>IF($S$2=AR120,IF(AS120="janvier",X120,X120*(13-MATCH(AS120,'références '!$L$4:$L$15,0))/12),IF($S$2=AT120,-X120*(13-MATCH(AU120,'références '!$L$4:$L$15,0))/12,IF($S$2=AT120+1,-AU120,IF($S$2&gt;=AR120,IF(SUM(AS120:AT120)=0,0,X120-AU120),0))))</f>
        <v>#REF!</v>
      </c>
      <c r="CB120" s="73" t="e">
        <f>IF($S$2=AR120,IF(AS120="janvier",Y120,Y120*(13-MATCH(AS120,'références '!$L$4:$L$15,0))/12),IF($S$2=AT120,-Y120*(13-MATCH(AU120,'références '!$L$4:$L$15,0))/12,IF($S$2=AT120+1,-AU120,IF($S$2&gt;=AR120,IF(SUM(AS120:AT120)=0,0,Y120-AU120),0))))</f>
        <v>#REF!</v>
      </c>
      <c r="CC120" s="73" t="e">
        <f>IF($S$2=AR120,IF(AS120="janvier",Z120,Z120*(13-MATCH(AS120,'références '!$L$4:$L$15,0))/12),IF($S$2=AT120,-Z120*(13-MATCH(AU120,'références '!$L$4:$L$15,0))/12,IF($S$2=AT120+1,-AU120,IF($S$2&gt;=AR120,IF(SUM(AS120:AT120)=0,0,Z120-AU120),0))))</f>
        <v>#REF!</v>
      </c>
      <c r="CD120" s="73" t="e">
        <f>IF($S$2=AR120,IF(AS120="janvier",AA120,AA120*(13-MATCH(AS120,'références '!$L$4:$L$15,0))/12),IF($S$2=AT120,-AA120*(13-MATCH(AU120,'références '!$L$4:$L$15,0))/12,IF($S$2=AT120+1,-AU120,IF($S$2&gt;=AR120,IF(SUM(AS120:AT120)=0,0,AA120-AU120),0))))</f>
        <v>#REF!</v>
      </c>
      <c r="CE120" s="73" t="e">
        <f>SUM(CA120:CD120)</f>
        <v>#REF!</v>
      </c>
      <c r="CF120" s="70"/>
      <c r="CG120" s="70"/>
      <c r="CH120" s="70"/>
      <c r="CI120" s="70"/>
      <c r="CJ120" s="70">
        <f>SUM(Tableau22[[#This Row],[nb postes A cumul 2021]:[nb postes apprentis cumul 2021]])</f>
        <v>0</v>
      </c>
      <c r="CK120" s="75" t="e">
        <f>IF($S$2=AR120,IF(AS120="janvier",AL120,AL120*(13-MATCH(AS120,'références '!$L$4:$L$15,0))/12),IF($S$2=AT120,-AL120*(13-MATCH(AU120,'références '!$L$4:$L$15,0))/12,IF($S$2=AT120+1,-AU120,IF($S$2&gt;=AR120,IF(SUM(AS120:AT120)=0,0,AL120-AU120),0))))</f>
        <v>#REF!</v>
      </c>
      <c r="CL120" s="75">
        <f>Tableau22[[#This Row],[montant DM 2021]]</f>
        <v>0</v>
      </c>
      <c r="CM120" s="73">
        <f>IF($S$2=BD120,IF(BE120="janvier",AJ120,AJ120*(13-MATCH(BE120,'références '!$L$4:$L$15,0))/12),IF($S$2=BF120,-AJ120*(13-MATCH(BG120,'références '!$L$4:$L$15,0))/12,IF($S$2=BF120+1,-BG120,IF($S$2&gt;=BD120,IF(SUM(BE120:BF120)=0,0,AJ120-BG120),0))))</f>
        <v>0</v>
      </c>
      <c r="CN120" s="73">
        <f>IF($S$2=BD120,IF(BE120="janvier",AK120,AK120*(13-MATCH(BE120,'références '!$L$4:$L$15,0))/12),IF($S$2=BF120,-AK120*(13-MATCH(BG120,'références '!$L$4:$L$15,0))/12,IF($S$2=BF120+1,-BG120,IF($S$2&gt;=BD120,IF(SUM(BE120:BF120)=0,0,AK120-BG120),0))))</f>
        <v>0</v>
      </c>
      <c r="CO120" s="73">
        <f>IF($S$2=BD120,IF(BE120="janvier",AL120,AL120*(13-MATCH(BE120,'références '!$L$4:$L$15,0))/12),IF($S$2=BF120,-AL120*(13-MATCH(BG120,'références '!$L$4:$L$15,0))/12,IF($S$2=BF120+1,-BG120,IF($S$2&gt;=BD120,IF(SUM(BE120:BF120)=0,0,AL120-BG120),0))))</f>
        <v>0</v>
      </c>
      <c r="CP120" s="73">
        <f>IF($S$2=BD120,IF(BE120="janvier",AM120,AM120*(13-MATCH(BE120,'références '!$L$4:$L$15,0))/12),IF($S$2=BF120,-AM120*(13-MATCH(BG120,'références '!$L$4:$L$15,0))/12,IF($S$2=BF120+1,-BG120,IF($S$2&gt;=BD120,IF(SUM(BE120:BF120)=0,0,AM120-BG120),0))))</f>
        <v>0</v>
      </c>
      <c r="CQ120" s="73">
        <f>SUM(CM120:CP120)</f>
        <v>0</v>
      </c>
      <c r="CR120" s="70"/>
      <c r="CS120" s="70"/>
      <c r="CT120" s="70"/>
      <c r="CU120" s="70"/>
      <c r="CV120" s="70">
        <f>SUM(Tableau22[[#This Row],[nb postes A cumul 2021]:[nb postes apprentis cumul 2021]])</f>
        <v>0</v>
      </c>
      <c r="CW120" s="75">
        <f>IF($S$2=BD120,IF(BE120="janvier",AX120,AX120*(13-MATCH(BE120,'références '!$L$4:$L$15,0))/12),IF($S$2=BF120,-AX120*(13-MATCH(BG120,'références '!$L$4:$L$15,0))/12,IF($S$2=BF120+1,-BG120,IF($S$2&gt;=BD120,IF(SUM(BE120:BF120)=0,0,AX120-BG120),0))))</f>
        <v>0</v>
      </c>
      <c r="CX120" s="75">
        <f>Tableau22[[#This Row],[montant DM 2021]]</f>
        <v>0</v>
      </c>
    </row>
    <row r="121" spans="1:102" ht="45" customHeight="1" x14ac:dyDescent="0.25">
      <c r="A121" s="13"/>
      <c r="B121" s="13" t="s">
        <v>91</v>
      </c>
      <c r="C121" s="25">
        <v>1</v>
      </c>
      <c r="D121" s="25"/>
      <c r="E121" s="25"/>
      <c r="F121" s="25"/>
      <c r="G121" s="25">
        <f>SUM(C121:F121)</f>
        <v>1</v>
      </c>
      <c r="H121" s="25" t="s">
        <v>82</v>
      </c>
      <c r="I121" s="25" t="s">
        <v>76</v>
      </c>
      <c r="J121" s="26">
        <f>IF(H121="titulaire",IF(I121="technique",(C121*'références coût RH'!$C$2)+(D121*'références coût RH'!$C$3)+(E121*'références coût RH'!$C$4)+(F121*'références coût RH'!$B$5),
IF(I121="administrative",(C121*'références coût RH'!$D$2)+(D121*'références coût RH'!$D$3)+(E121*'références coût RH'!$D$4)+(F121*'références coût RH'!$B$5),
IF(I121="sanitaire",(C121*'références coût RH'!$E$2)+(D121*'références coût RH'!$E$3)+(E121*'références coût RH'!$E$4)+(F121*'références coût RH'!$B$5),
IF(I121="culturelle",(C121*'références coût RH'!$F$2)+(D121*'références coût RH'!$F$3)+(E121*'références coût RH'!$F$4)+(F121*'références coût RH'!$B$5),
IF(I121="sportive",(C121*'références coût RH'!$G$2)+(D121*'références coût RH'!$G$3)+(E121*'références coût RH'!$G$4)+(F121*'références coût RH'!$B$5),
IF(I121="animation",(C121*'références coût RH'!$H$2)+(D121*'références coût RH'!$H$3)+(E121*'références coût RH'!$H$4)+(F121*'références coût RH'!$B$5),
IF(I121="PM",(C121*'références coût RH'!$I$2)+(D121*'références coût RH'!$I$3)+(E121*'références coût RH'!$I$4)+(F121*'références coût RH'!$B$5),
IF(I121="",(C121*'références coût RH'!$B$2)+(D121*'références coût RH'!$B$3)+(E121*'références coût RH'!$B$4)+(F121*'références coût RH'!$B$5))))))))),
IF(I121="technique",(C121*'références coût RH'!$C$11)+(D121*'références coût RH'!$C$12)+(E121*'références coût RH'!$C$13)+(F121*'références coût RH'!$B$14),
IF(I121="administrative",(C121*'références coût RH'!$D$11)+(D121*'références coût RH'!$D$12)+(E121*'références coût RH'!$D$13)+(F121*'références coût RH'!$B$14),
IF(I121="sanitaire",(C121*'références coût RH'!$E$11)+(D121*'références coût RH'!$E$12)+(E121*'références coût RH'!$E$13)+(F121*'références coût RH'!$B$14),
IF(I121="culturelle",(C121*'références coût RH'!$F$11)+(D121*'références coût RH'!$F$12)+(E121*'références coût RH'!$F$13)+(F121*'références coût RH'!$B$14),
IF(I121="sportive",(C121*'références coût RH'!$BH$21)+(D121*'références coût RH'!$BH$22)+(E121*'références coût RH'!$BH$23)+(F121*'références coût RH'!$B$14),
IF(I121="animation",(C121*'références coût RH'!$H$11)+(D121*'références coût RH'!$H$12)+(E121*'références coût RH'!$H$13)+(F121*'références coût RH'!$B$14),
IF(I121="PM",(C121*'références coût RH'!$I$11)+(D121*'références coût RH'!$I$12)+(E121*'références coût RH'!$I$13)+(F121*'références coût RH'!$B$14),
IF(I121="",(C121*'références coût RH'!$B$11)+(D121*'références coût RH'!$B$12)+(E121*'références coût RH'!$B$13)+(F121*'références coût RH'!$B$14))))))))))</f>
        <v>69000</v>
      </c>
      <c r="K121" s="26"/>
      <c r="L121" s="26"/>
      <c r="M121" s="26">
        <f>Tableau22[[#This Row],[montant estimé 012]]+Tableau22[[#This Row],[Montant estimé 011 et 65]]+Tableau22[[#This Row],[Montant estimé recettes]]</f>
        <v>69000</v>
      </c>
      <c r="N121" s="49">
        <v>2021</v>
      </c>
      <c r="O121" s="13" t="s">
        <v>122</v>
      </c>
      <c r="P121" s="56">
        <v>2022</v>
      </c>
      <c r="Q121" s="56" t="s">
        <v>122</v>
      </c>
      <c r="R121" s="13"/>
      <c r="S121" s="73">
        <f>IF($S$2=N121,IF(O121="janvier",C121,C121*(13-MATCH(O121,'références '!$L$4:$L$15,0))/12),IF($S$2=P121,-C121*(13-MATCH(Q121,'références '!$L$4:$L$15,0))/12,IF($S$2=P121+1,-Q121,IF($S$2&gt;=N121,IF(SUM(O121:P121)=0,0,C121-Q121),0))))</f>
        <v>0.33333333333333331</v>
      </c>
      <c r="T121" s="73">
        <f>IF($S$2=N121,IF(O121="janvier",D121,D121*(13-MATCH(O121,'références '!$L$4:$L$15,0))/12),IF($S$2=P121,-D121*(13-MATCH(Q121,'références '!$L$4:$L$15,0))/12,IF($S$2=P121+1,-Q121,IF($S$2&gt;=N121,IF(SUM(O121:P121)=0,0,D121-Q121),0))))</f>
        <v>0</v>
      </c>
      <c r="U121" s="73">
        <f>IF($S$2=N121,IF(O121="janvier",E121,E121*(13-MATCH(O121,'références '!$L$4:$L$15,0))/12),IF($S$2=P121,-E121*(13-MATCH(Q121,'références '!$L$4:$L$15,0))/12,IF($S$2=P121+1,-Q121,IF($S$2&gt;=N121,IF(SUM(O121:P121)=0,0,E121-Q121),0))))</f>
        <v>0</v>
      </c>
      <c r="V121" s="73">
        <f>IF($S$2=N121,IF(O121="janvier",F121,F121*(13-MATCH(O121,'références '!$L$4:$L$15,0))/12),IF($S$2=P121,-F121*(13-MATCH(Q121,'références '!$L$4:$L$15,0))/12,IF($S$2=P121+1,-Q121,IF($S$2&gt;=N121,IF(SUM(O121:P121)=0,0,F121-Q121),0))))</f>
        <v>0</v>
      </c>
      <c r="W121" s="73">
        <f>SUM(S121:V121)</f>
        <v>0.33333333333333331</v>
      </c>
      <c r="X121" s="70">
        <f>Tableau22[[#This Row],[nb postes A 2021]]</f>
        <v>0.33333333333333331</v>
      </c>
      <c r="Y121" s="70">
        <f>Tableau22[[#This Row],[nb postes B 2021]]</f>
        <v>0</v>
      </c>
      <c r="Z121" s="70">
        <f>Tableau22[[#This Row],[nb postes C 2021]]</f>
        <v>0</v>
      </c>
      <c r="AA121" s="70">
        <f>Tableau22[[#This Row],[nb postes apprentis 2021]]</f>
        <v>0</v>
      </c>
      <c r="AB121" s="70">
        <f>SUM(Tableau22[[#This Row],[nb postes A cumul 2021]:[nb postes apprentis cumul 2021]])</f>
        <v>0.33333333333333331</v>
      </c>
      <c r="AC121" s="75">
        <f>IF($S$2=N121,IF(O121="janvier",M121,M121*(13-MATCH(O121,'références '!$L$4:$L$15,0))/12),IF($S$2=P121,-M121*(13-MATCH(Q121,'références '!$L$4:$L$15,0))/12,IF($S$2=P121+1,-Q121,IF($S$2&gt;=N121,IF(SUM(O121:P121)=0,0,M121-Q121),0))))</f>
        <v>23000</v>
      </c>
      <c r="AD121" s="75">
        <f>Tableau22[[#This Row],[montant DM 2021]]</f>
        <v>23000</v>
      </c>
      <c r="AE121" s="73">
        <f>IF($AE$2=N121,IF(O121="janvier",C121,C121*(13-MATCH(O121,'références '!$L$4:$L$15,0))/12),IF($AE$2=P121,-C121*(13-MATCH(Q121,'références '!$L$4:$L$15,0))/12,IF($AE$2=P121+1,-Q121,IF($AE$2&gt;=N121,IF(SUM(O121:P121)=0,0,C121-X121),0))))</f>
        <v>-0.33333333333333331</v>
      </c>
      <c r="AF121" s="73">
        <f>IF($AE$2=N121,IF(O121="janvier",D121,D121*(13-MATCH(O121,'références '!$L$4:$L$15,0))/12),IF($AE$2=P121,-D121*(13-MATCH(Q121,'références '!$L$4:$L$15,0))/12,IF($AE$2=P121+1,-Q121,IF($AE$2&gt;=N121,IF(SUM(O121:P121)=0,0,D121-Y121),0))))</f>
        <v>0</v>
      </c>
      <c r="AG121" s="73">
        <f>IF($AE$2=N121,IF(O121="janvier",E121,E121*(13-MATCH(O121,'références '!$L$4:$L$15,0))/12),IF($AE$2=P121,-E121*(13-MATCH(Q121,'références '!$L$4:$L$15,0))/12,IF($AE$2=P121+1,-Q121,IF($AE$2&gt;=N121,IF(SUM(O121:P121)=0,0,E121-Z121),0))))</f>
        <v>0</v>
      </c>
      <c r="AH121" s="73">
        <f>IF($AE$2=N121,IF(O121="janvier",F121,F121*(13-MATCH(O121,'références '!$L$4:$L$15,0))/12),IF($AE$2=P121,-F121*(13-MATCH(Q121,'références '!$L$4:$L$15,0))/12,IF($AE$2=P121+1,-Q121,IF($AE$2&gt;=N121,IF(SUM(O121:P121)=0,0,F121-AA121),0))))</f>
        <v>0</v>
      </c>
      <c r="AI121" s="73">
        <f>SUM(AE121:AH121)</f>
        <v>-0.33333333333333331</v>
      </c>
      <c r="AJ121" s="70">
        <f>Tableau22[[#This Row],[nb postes A cumul 2021]]+Tableau22[[#This Row],[nb postes A 2022]]</f>
        <v>0</v>
      </c>
      <c r="AK121" s="70">
        <f>Tableau22[[#This Row],[nb postes B cumul 2021]]+Tableau22[[#This Row],[nb postes B 2022]]</f>
        <v>0</v>
      </c>
      <c r="AL121" s="70">
        <f>Tableau22[[#This Row],[nb postes C cumul 2021]]+Tableau22[[#This Row],[nb postes C 2022]]</f>
        <v>0</v>
      </c>
      <c r="AM121" s="70">
        <f>Tableau22[[#This Row],[nb postes apprentis cumul 2021]]+Tableau22[[#This Row],[nb postes apprentis 2022]]</f>
        <v>0</v>
      </c>
      <c r="AN121" s="70">
        <f>SUM(Tableau22[[#This Row],[nb postes A cumul 2021]:[nb postes apprentis cumul 2021]])</f>
        <v>0.33333333333333331</v>
      </c>
      <c r="AO121" s="75">
        <f>IF($S$2=N121,IF(O121="janvier",M121,M121*(13-MATCH(O121,'références '!$L$4:$L$15,0))/12),IF($S$2=P121,-M121*(13-MATCH(Q121,'références '!$L$4:$L$15,0))/12,IF($S$2=P121+1,-Q121,IF($S$2&gt;=N121,IF(SUM(O121:P121)=0,0,M121-AC121),0))))</f>
        <v>23000</v>
      </c>
      <c r="AP121" s="75">
        <f>Tableau22[[#This Row],[montant cumulé 2021]]+Tableau22[[#This Row],[montant BP 2022]]</f>
        <v>46000</v>
      </c>
      <c r="AQ121" s="73" t="e">
        <f>IF($S$2=#REF!,IF(#REF!="janvier",R121,R121*(13-MATCH(#REF!,'références '!$L$4:$L$15,0))/12),IF($S$2=#REF!,-R121*(13-MATCH(#REF!,'références '!$L$4:$L$15,0))/12,IF($S$2=#REF!+1,-#REF!,IF($S$2&gt;=#REF!,IF(SUM(#REF!)=0,0,R121-#REF!),0))))</f>
        <v>#REF!</v>
      </c>
      <c r="AR1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1" s="73" t="e">
        <f>SUM(AQ121:AT121)</f>
        <v>#REF!</v>
      </c>
      <c r="AV121" s="70"/>
      <c r="AW121" s="70"/>
      <c r="AX121" s="70"/>
      <c r="AY121" s="70"/>
      <c r="AZ121" s="70">
        <f>SUM(Tableau22[[#This Row],[nb postes A cumul 2021]:[nb postes apprentis cumul 2021]])</f>
        <v>0.33333333333333331</v>
      </c>
      <c r="BA12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1" s="75">
        <f>Tableau22[[#This Row],[montant DM 2021]]</f>
        <v>23000</v>
      </c>
      <c r="BC121" s="73">
        <f>IF($S$2=T121,IF(U121="janvier",#REF!,#REF!*(13-MATCH(U121,'références '!$L$4:$L$15,0))/12),IF($S$2=V121,-#REF!*(13-MATCH(W121,'références '!$L$4:$L$15,0))/12,IF($S$2=V121+1,-W121,IF($S$2&gt;=T121,IF(SUM(U121:V121)=0,0,#REF!-W121),0))))</f>
        <v>0</v>
      </c>
      <c r="BD121" s="73">
        <f>IF($S$2=T121,IF(U121="janvier",#REF!,#REF!*(13-MATCH(U121,'références '!$L$4:$L$15,0))/12),IF($S$2=V121,-#REF!*(13-MATCH(W121,'références '!$L$4:$L$15,0))/12,IF($S$2=V121+1,-W121,IF($S$2&gt;=T121,IF(SUM(U121:V121)=0,0,#REF!-W121),0))))</f>
        <v>0</v>
      </c>
      <c r="BE121" s="73">
        <f>IF($S$2=T121,IF(U121="janvier",#REF!,#REF!*(13-MATCH(U121,'références '!$L$4:$L$15,0))/12),IF($S$2=V121,-#REF!*(13-MATCH(W121,'références '!$L$4:$L$15,0))/12,IF($S$2=V121+1,-W121,IF($S$2&gt;=T121,IF(SUM(U121:V121)=0,0,#REF!-W121),0))))</f>
        <v>0</v>
      </c>
      <c r="BF121" s="73">
        <f>IF($S$2=T121,IF(U121="janvier",#REF!,#REF!*(13-MATCH(U121,'références '!$L$4:$L$15,0))/12),IF($S$2=V121,-#REF!*(13-MATCH(W121,'références '!$L$4:$L$15,0))/12,IF($S$2=V121+1,-W121,IF($S$2&gt;=T121,IF(SUM(U121:V121)=0,0,#REF!-W121),0))))</f>
        <v>0</v>
      </c>
      <c r="BG121" s="73">
        <f>SUM(BC121:BF121)</f>
        <v>0</v>
      </c>
      <c r="BH121" s="70"/>
      <c r="BI121" s="70"/>
      <c r="BJ121" s="70"/>
      <c r="BK121" s="70"/>
      <c r="BL121" s="70">
        <f>SUM(Tableau22[[#This Row],[nb postes A cumul 2021]:[nb postes apprentis cumul 2021]])</f>
        <v>0.33333333333333331</v>
      </c>
      <c r="BM121" s="75">
        <f>IF($S$2=T121,IF(U121="janvier",#REF!,#REF!*(13-MATCH(U121,'références '!$L$4:$L$15,0))/12),IF($S$2=V121,-#REF!*(13-MATCH(W121,'références '!$L$4:$L$15,0))/12,IF($S$2=V121+1,-W121,IF($S$2&gt;=T121,IF(SUM(U121:V121)=0,0,#REF!-W121),0))))</f>
        <v>0</v>
      </c>
      <c r="BN121" s="75">
        <f>Tableau22[[#This Row],[montant DM 2021]]</f>
        <v>23000</v>
      </c>
      <c r="BO121" s="73">
        <f>IF($S$2=AF121,IF(AG121="janvier",#REF!,#REF!*(13-MATCH(AG121,'références '!$L$4:$L$15,0))/12),IF($S$2=AH121,-#REF!*(13-MATCH(AI121,'références '!$L$4:$L$15,0))/12,IF($S$2=AH121+1,-AI121,IF($S$2&gt;=AF121,IF(SUM(AG121:AH121)=0,0,#REF!-AI121),0))))</f>
        <v>0</v>
      </c>
      <c r="BP121" s="73">
        <f>IF($S$2=AF121,IF(AG121="janvier",#REF!,#REF!*(13-MATCH(AG121,'références '!$L$4:$L$15,0))/12),IF($S$2=AH121,-#REF!*(13-MATCH(AI121,'références '!$L$4:$L$15,0))/12,IF($S$2=AH121+1,-AI121,IF($S$2&gt;=AF121,IF(SUM(AG121:AH121)=0,0,#REF!-AI121),0))))</f>
        <v>0</v>
      </c>
      <c r="BQ121" s="73">
        <f>IF($S$2=AF121,IF(AG121="janvier",#REF!,#REF!*(13-MATCH(AG121,'références '!$L$4:$L$15,0))/12),IF($S$2=AH121,-#REF!*(13-MATCH(AI121,'références '!$L$4:$L$15,0))/12,IF($S$2=AH121+1,-AI121,IF($S$2&gt;=AF121,IF(SUM(AG121:AH121)=0,0,#REF!-AI121),0))))</f>
        <v>0</v>
      </c>
      <c r="BR121" s="73">
        <f>IF($S$2=AF121,IF(AG121="janvier",#REF!,#REF!*(13-MATCH(AG121,'références '!$L$4:$L$15,0))/12),IF($S$2=AH121,-#REF!*(13-MATCH(AI121,'références '!$L$4:$L$15,0))/12,IF($S$2=AH121+1,-AI121,IF($S$2&gt;=AF121,IF(SUM(AG121:AH121)=0,0,#REF!-AI121),0))))</f>
        <v>0</v>
      </c>
      <c r="BS121" s="73">
        <f>SUM(BO121:BR121)</f>
        <v>0</v>
      </c>
      <c r="BT121" s="70"/>
      <c r="BU121" s="70"/>
      <c r="BV121" s="70"/>
      <c r="BW121" s="70"/>
      <c r="BX121" s="70">
        <f>SUM(Tableau22[[#This Row],[nb postes A cumul 2021]:[nb postes apprentis cumul 2021]])</f>
        <v>0.33333333333333331</v>
      </c>
      <c r="BY121" s="75">
        <f>IF($S$2=AF121,IF(AG121="janvier",Z121,Z121*(13-MATCH(AG121,'références '!$L$4:$L$15,0))/12),IF($S$2=AH121,-Z121*(13-MATCH(AI121,'références '!$L$4:$L$15,0))/12,IF($S$2=AH121+1,-AI121,IF($S$2&gt;=AF121,IF(SUM(AG121:AH121)=0,0,Z121-AI121),0))))</f>
        <v>0</v>
      </c>
      <c r="BZ121" s="75">
        <f>Tableau22[[#This Row],[montant DM 2021]]</f>
        <v>23000</v>
      </c>
      <c r="CA121" s="73" t="e">
        <f>IF($S$2=AR121,IF(AS121="janvier",X121,X121*(13-MATCH(AS121,'références '!$L$4:$L$15,0))/12),IF($S$2=AT121,-X121*(13-MATCH(AU121,'références '!$L$4:$L$15,0))/12,IF($S$2=AT121+1,-AU121,IF($S$2&gt;=AR121,IF(SUM(AS121:AT121)=0,0,X121-AU121),0))))</f>
        <v>#REF!</v>
      </c>
      <c r="CB121" s="73" t="e">
        <f>IF($S$2=AR121,IF(AS121="janvier",Y121,Y121*(13-MATCH(AS121,'références '!$L$4:$L$15,0))/12),IF($S$2=AT121,-Y121*(13-MATCH(AU121,'références '!$L$4:$L$15,0))/12,IF($S$2=AT121+1,-AU121,IF($S$2&gt;=AR121,IF(SUM(AS121:AT121)=0,0,Y121-AU121),0))))</f>
        <v>#REF!</v>
      </c>
      <c r="CC121" s="73" t="e">
        <f>IF($S$2=AR121,IF(AS121="janvier",Z121,Z121*(13-MATCH(AS121,'références '!$L$4:$L$15,0))/12),IF($S$2=AT121,-Z121*(13-MATCH(AU121,'références '!$L$4:$L$15,0))/12,IF($S$2=AT121+1,-AU121,IF($S$2&gt;=AR121,IF(SUM(AS121:AT121)=0,0,Z121-AU121),0))))</f>
        <v>#REF!</v>
      </c>
      <c r="CD121" s="73" t="e">
        <f>IF($S$2=AR121,IF(AS121="janvier",AA121,AA121*(13-MATCH(AS121,'références '!$L$4:$L$15,0))/12),IF($S$2=AT121,-AA121*(13-MATCH(AU121,'références '!$L$4:$L$15,0))/12,IF($S$2=AT121+1,-AU121,IF($S$2&gt;=AR121,IF(SUM(AS121:AT121)=0,0,AA121-AU121),0))))</f>
        <v>#REF!</v>
      </c>
      <c r="CE121" s="73" t="e">
        <f>SUM(CA121:CD121)</f>
        <v>#REF!</v>
      </c>
      <c r="CF121" s="70"/>
      <c r="CG121" s="70"/>
      <c r="CH121" s="70"/>
      <c r="CI121" s="70"/>
      <c r="CJ121" s="70">
        <f>SUM(Tableau22[[#This Row],[nb postes A cumul 2021]:[nb postes apprentis cumul 2021]])</f>
        <v>0.33333333333333331</v>
      </c>
      <c r="CK121" s="75" t="e">
        <f>IF($S$2=AR121,IF(AS121="janvier",AL121,AL121*(13-MATCH(AS121,'références '!$L$4:$L$15,0))/12),IF($S$2=AT121,-AL121*(13-MATCH(AU121,'références '!$L$4:$L$15,0))/12,IF($S$2=AT121+1,-AU121,IF($S$2&gt;=AR121,IF(SUM(AS121:AT121)=0,0,AL121-AU121),0))))</f>
        <v>#REF!</v>
      </c>
      <c r="CL121" s="75">
        <f>Tableau22[[#This Row],[montant DM 2021]]</f>
        <v>23000</v>
      </c>
      <c r="CM121" s="73">
        <f>IF($S$2=BD121,IF(BE121="janvier",AJ121,AJ121*(13-MATCH(BE121,'références '!$L$4:$L$15,0))/12),IF($S$2=BF121,-AJ121*(13-MATCH(BG121,'références '!$L$4:$L$15,0))/12,IF($S$2=BF121+1,-BG121,IF($S$2&gt;=BD121,IF(SUM(BE121:BF121)=0,0,AJ121-BG121),0))))</f>
        <v>0</v>
      </c>
      <c r="CN121" s="73">
        <f>IF($S$2=BD121,IF(BE121="janvier",AK121,AK121*(13-MATCH(BE121,'références '!$L$4:$L$15,0))/12),IF($S$2=BF121,-AK121*(13-MATCH(BG121,'références '!$L$4:$L$15,0))/12,IF($S$2=BF121+1,-BG121,IF($S$2&gt;=BD121,IF(SUM(BE121:BF121)=0,0,AK121-BG121),0))))</f>
        <v>0</v>
      </c>
      <c r="CO121" s="73">
        <f>IF($S$2=BD121,IF(BE121="janvier",AL121,AL121*(13-MATCH(BE121,'références '!$L$4:$L$15,0))/12),IF($S$2=BF121,-AL121*(13-MATCH(BG121,'références '!$L$4:$L$15,0))/12,IF($S$2=BF121+1,-BG121,IF($S$2&gt;=BD121,IF(SUM(BE121:BF121)=0,0,AL121-BG121),0))))</f>
        <v>0</v>
      </c>
      <c r="CP121" s="73">
        <f>IF($S$2=BD121,IF(BE121="janvier",AM121,AM121*(13-MATCH(BE121,'références '!$L$4:$L$15,0))/12),IF($S$2=BF121,-AM121*(13-MATCH(BG121,'références '!$L$4:$L$15,0))/12,IF($S$2=BF121+1,-BG121,IF($S$2&gt;=BD121,IF(SUM(BE121:BF121)=0,0,AM121-BG121),0))))</f>
        <v>0</v>
      </c>
      <c r="CQ121" s="73">
        <f>SUM(CM121:CP121)</f>
        <v>0</v>
      </c>
      <c r="CR121" s="70"/>
      <c r="CS121" s="70"/>
      <c r="CT121" s="70"/>
      <c r="CU121" s="70"/>
      <c r="CV121" s="70">
        <f>SUM(Tableau22[[#This Row],[nb postes A cumul 2021]:[nb postes apprentis cumul 2021]])</f>
        <v>0.33333333333333331</v>
      </c>
      <c r="CW121" s="75">
        <f>IF($S$2=BD121,IF(BE121="janvier",AX121,AX121*(13-MATCH(BE121,'références '!$L$4:$L$15,0))/12),IF($S$2=BF121,-AX121*(13-MATCH(BG121,'références '!$L$4:$L$15,0))/12,IF($S$2=BF121+1,-BG121,IF($S$2&gt;=BD121,IF(SUM(BE121:BF121)=0,0,AX121-BG121),0))))</f>
        <v>0</v>
      </c>
      <c r="CX121" s="75">
        <f>Tableau22[[#This Row],[montant DM 2021]]</f>
        <v>23000</v>
      </c>
    </row>
    <row r="122" spans="1:102" ht="45" customHeight="1" x14ac:dyDescent="0.25">
      <c r="A122" s="17"/>
      <c r="B122" s="11" t="s">
        <v>91</v>
      </c>
      <c r="C122" s="25"/>
      <c r="D122" s="25"/>
      <c r="E122" s="25"/>
      <c r="F122" s="25"/>
      <c r="G122" s="27">
        <f>SUM(C122:F122)</f>
        <v>0</v>
      </c>
      <c r="H122" s="18"/>
      <c r="I122" s="13"/>
      <c r="J122" s="26">
        <f>IF(H122="titulaire",IF(I122="technique",(C122*'références coût RH'!$C$2)+(D122*'références coût RH'!$C$3)+(E122*'références coût RH'!$C$4)+(F122*'références coût RH'!$B$5),
IF(I122="administrative",(C122*'références coût RH'!$D$2)+(D122*'références coût RH'!$D$3)+(E122*'références coût RH'!$D$4)+(F122*'références coût RH'!$B$5),
IF(I122="sanitaire",(C122*'références coût RH'!$E$2)+(D122*'références coût RH'!$E$3)+(E122*'références coût RH'!$E$4)+(F122*'références coût RH'!$B$5),
IF(I122="culturelle",(C122*'références coût RH'!$F$2)+(D122*'références coût RH'!$F$3)+(E122*'références coût RH'!$F$4)+(F122*'références coût RH'!$B$5),
IF(I122="sportive",(C122*'références coût RH'!$G$2)+(D122*'références coût RH'!$G$3)+(E122*'références coût RH'!$G$4)+(F122*'références coût RH'!$B$5),
IF(I122="animation",(C122*'références coût RH'!$H$2)+(D122*'références coût RH'!$H$3)+(E122*'références coût RH'!$H$4)+(F122*'références coût RH'!$B$5),
IF(I122="PM",(C122*'références coût RH'!$I$2)+(D122*'références coût RH'!$I$3)+(E122*'références coût RH'!$I$4)+(F122*'références coût RH'!$B$5),
IF(I122="",(C122*'références coût RH'!$B$2)+(D122*'références coût RH'!$B$3)+(E122*'références coût RH'!$B$4)+(F122*'références coût RH'!$B$5))))))))),
IF(I122="technique",(C122*'références coût RH'!$C$11)+(D122*'références coût RH'!$C$12)+(E122*'références coût RH'!$C$13)+(F122*'références coût RH'!$B$14),
IF(I122="administrative",(C122*'références coût RH'!$D$11)+(D122*'références coût RH'!$D$12)+(E122*'références coût RH'!$D$13)+(F122*'références coût RH'!$B$14),
IF(I122="sanitaire",(C122*'références coût RH'!$E$11)+(D122*'références coût RH'!$E$12)+(E122*'références coût RH'!$E$13)+(F122*'références coût RH'!$B$14),
IF(I122="culturelle",(C122*'références coût RH'!$F$11)+(D122*'références coût RH'!$F$12)+(E122*'références coût RH'!$F$13)+(F122*'références coût RH'!$B$14),
IF(I122="sportive",(C122*'références coût RH'!$BH$21)+(D122*'références coût RH'!$BH$22)+(E122*'références coût RH'!$BH$23)+(F122*'références coût RH'!$B$14),
IF(I122="animation",(C122*'références coût RH'!$H$11)+(D122*'références coût RH'!$H$12)+(E122*'références coût RH'!$H$13)+(F122*'références coût RH'!$B$14),
IF(I122="PM",(C122*'références coût RH'!$I$11)+(D122*'références coût RH'!$I$12)+(E122*'références coût RH'!$I$13)+(F122*'références coût RH'!$B$14),
IF(I122="",(C122*'références coût RH'!$B$11)+(D122*'références coût RH'!$B$12)+(E122*'références coût RH'!$B$13)+(F122*'références coût RH'!$B$14))))))))))</f>
        <v>0</v>
      </c>
      <c r="K122" s="26"/>
      <c r="L122" s="26"/>
      <c r="M122" s="18">
        <f>Tableau22[[#This Row],[montant estimé 012]]+Tableau22[[#This Row],[Montant estimé 011 et 65]]+Tableau22[[#This Row],[Montant estimé recettes]]</f>
        <v>0</v>
      </c>
      <c r="N122" s="55">
        <v>2022</v>
      </c>
      <c r="O122" s="11" t="s">
        <v>114</v>
      </c>
      <c r="P122" s="56"/>
      <c r="Q122" s="57"/>
      <c r="R122" s="13"/>
      <c r="S122" s="73">
        <f>IF($S$2=N122,IF(O122="janvier",C122,C122*(13-MATCH(O122,'références '!$L$4:$L$15,0))/12),IF($S$2=P122,-C122*(13-MATCH(Q122,'références '!$L$4:$L$15,0))/12,IF($S$2=P122+1,-Q122,IF($S$2&gt;=N122,IF(SUM(O122:P122)=0,0,C122-Q122),0))))</f>
        <v>0</v>
      </c>
      <c r="T122" s="73">
        <f>IF($S$2=N122,IF(O122="janvier",D122,D122*(13-MATCH(O122,'références '!$L$4:$L$15,0))/12),IF($S$2=P122,-D122*(13-MATCH(Q122,'références '!$L$4:$L$15,0))/12,IF($S$2=P122+1,-Q122,IF($S$2&gt;=N122,IF(SUM(O122:P122)=0,0,D122-Q122),0))))</f>
        <v>0</v>
      </c>
      <c r="U122" s="73">
        <f>IF($S$2=N122,IF(O122="janvier",E122,E122*(13-MATCH(O122,'références '!$L$4:$L$15,0))/12),IF($S$2=P122,-E122*(13-MATCH(Q122,'références '!$L$4:$L$15,0))/12,IF($S$2=P122+1,-Q122,IF($S$2&gt;=N122,IF(SUM(O122:P122)=0,0,E122-Q122),0))))</f>
        <v>0</v>
      </c>
      <c r="V122" s="73">
        <f>IF($S$2=N122,IF(O122="janvier",F122,F122*(13-MATCH(O122,'références '!$L$4:$L$15,0))/12),IF($S$2=P122,-F122*(13-MATCH(Q122,'références '!$L$4:$L$15,0))/12,IF($S$2=P122+1,-Q122,IF($S$2&gt;=N122,IF(SUM(O122:P122)=0,0,F122-Q122),0))))</f>
        <v>0</v>
      </c>
      <c r="W122" s="73">
        <f>SUM(S122:V122)</f>
        <v>0</v>
      </c>
      <c r="X122" s="70">
        <f>Tableau22[[#This Row],[nb postes A 2021]]</f>
        <v>0</v>
      </c>
      <c r="Y122" s="70">
        <f>Tableau22[[#This Row],[nb postes B 2021]]</f>
        <v>0</v>
      </c>
      <c r="Z122" s="70">
        <f>Tableau22[[#This Row],[nb postes C 2021]]</f>
        <v>0</v>
      </c>
      <c r="AA122" s="70">
        <f>Tableau22[[#This Row],[nb postes apprentis 2021]]</f>
        <v>0</v>
      </c>
      <c r="AB122" s="70">
        <f>SUM(Tableau22[[#This Row],[nb postes A cumul 2021]:[nb postes apprentis cumul 2021]])</f>
        <v>0</v>
      </c>
      <c r="AC122" s="75">
        <f>IF($S$2=N122,IF(O122="janvier",M122,M122*(13-MATCH(O122,'références '!$L$4:$L$15,0))/12),IF($S$2=P122,-M122*(13-MATCH(Q122,'références '!$L$4:$L$15,0))/12,IF($S$2=P122+1,-Q122,IF($S$2&gt;=N122,IF(SUM(O122:P122)=0,0,M122-Q122),0))))</f>
        <v>0</v>
      </c>
      <c r="AD122" s="75">
        <f>Tableau22[[#This Row],[montant DM 2021]]</f>
        <v>0</v>
      </c>
      <c r="AE122" s="73">
        <f>IF($AE$2=N122,IF(O122="janvier",C122,C122*(13-MATCH(O122,'références '!$L$4:$L$15,0))/12),IF($AE$2=P122,-C122*(13-MATCH(Q122,'références '!$L$4:$L$15,0))/12,IF($AE$2=P122+1,-Q122,IF($AE$2&gt;=N122,IF(SUM(O122:P122)=0,0,C122-X122),0))))</f>
        <v>0</v>
      </c>
      <c r="AF122" s="73">
        <f>IF($AE$2=N122,IF(O122="janvier",D122,D122*(13-MATCH(O122,'références '!$L$4:$L$15,0))/12),IF($AE$2=P122,-D122*(13-MATCH(Q122,'références '!$L$4:$L$15,0))/12,IF($AE$2=P122+1,-Q122,IF($AE$2&gt;=N122,IF(SUM(O122:P122)=0,0,D122-Y122),0))))</f>
        <v>0</v>
      </c>
      <c r="AG122" s="73">
        <f>IF($AE$2=N122,IF(O122="janvier",E122,E122*(13-MATCH(O122,'références '!$L$4:$L$15,0))/12),IF($AE$2=P122,-E122*(13-MATCH(Q122,'références '!$L$4:$L$15,0))/12,IF($AE$2=P122+1,-Q122,IF($AE$2&gt;=N122,IF(SUM(O122:P122)=0,0,E122-Z122),0))))</f>
        <v>0</v>
      </c>
      <c r="AH122" s="73">
        <f>IF($AE$2=N122,IF(O122="janvier",F122,F122*(13-MATCH(O122,'références '!$L$4:$L$15,0))/12),IF($AE$2=P122,-F122*(13-MATCH(Q122,'références '!$L$4:$L$15,0))/12,IF($AE$2=P122+1,-Q122,IF($AE$2&gt;=N122,IF(SUM(O122:P122)=0,0,F122-AA122),0))))</f>
        <v>0</v>
      </c>
      <c r="AI122" s="73">
        <f>SUM(AE122:AH122)</f>
        <v>0</v>
      </c>
      <c r="AJ122" s="70">
        <f>Tableau22[[#This Row],[nb postes A cumul 2021]]+Tableau22[[#This Row],[nb postes A 2022]]</f>
        <v>0</v>
      </c>
      <c r="AK122" s="70">
        <f>Tableau22[[#This Row],[nb postes B cumul 2021]]+Tableau22[[#This Row],[nb postes B 2022]]</f>
        <v>0</v>
      </c>
      <c r="AL122" s="70">
        <f>Tableau22[[#This Row],[nb postes C cumul 2021]]+Tableau22[[#This Row],[nb postes C 2022]]</f>
        <v>0</v>
      </c>
      <c r="AM122" s="70">
        <f>Tableau22[[#This Row],[nb postes apprentis cumul 2021]]+Tableau22[[#This Row],[nb postes apprentis 2022]]</f>
        <v>0</v>
      </c>
      <c r="AN122" s="70">
        <f>SUM(Tableau22[[#This Row],[nb postes A cumul 2021]:[nb postes apprentis cumul 2021]])</f>
        <v>0</v>
      </c>
      <c r="AO122" s="75">
        <f>IF($S$2=N122,IF(O122="janvier",M122,M122*(13-MATCH(O122,'références '!$L$4:$L$15,0))/12),IF($S$2=P122,-M122*(13-MATCH(Q122,'références '!$L$4:$L$15,0))/12,IF($S$2=P122+1,-Q122,IF($S$2&gt;=N122,IF(SUM(O122:P122)=0,0,M122-AC122),0))))</f>
        <v>0</v>
      </c>
      <c r="AP122" s="75">
        <f>Tableau22[[#This Row],[montant cumulé 2021]]+Tableau22[[#This Row],[montant BP 2022]]</f>
        <v>0</v>
      </c>
      <c r="AQ122" s="73" t="e">
        <f>IF($S$2=#REF!,IF(#REF!="janvier",R122,R122*(13-MATCH(#REF!,'références '!$L$4:$L$15,0))/12),IF($S$2=#REF!,-R122*(13-MATCH(#REF!,'références '!$L$4:$L$15,0))/12,IF($S$2=#REF!+1,-#REF!,IF($S$2&gt;=#REF!,IF(SUM(#REF!)=0,0,R122-#REF!),0))))</f>
        <v>#REF!</v>
      </c>
      <c r="AR1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2" s="73" t="e">
        <f>SUM(AQ122:AT122)</f>
        <v>#REF!</v>
      </c>
      <c r="AV122" s="70"/>
      <c r="AW122" s="70"/>
      <c r="AX122" s="70"/>
      <c r="AY122" s="70"/>
      <c r="AZ122" s="70">
        <f>SUM(Tableau22[[#This Row],[nb postes A cumul 2021]:[nb postes apprentis cumul 2021]])</f>
        <v>0</v>
      </c>
      <c r="BA12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2" s="75">
        <f>Tableau22[[#This Row],[montant DM 2021]]</f>
        <v>0</v>
      </c>
      <c r="BC122" s="73">
        <f>IF($S$2=T122,IF(U122="janvier",#REF!,#REF!*(13-MATCH(U122,'références '!$L$4:$L$15,0))/12),IF($S$2=V122,-#REF!*(13-MATCH(W122,'références '!$L$4:$L$15,0))/12,IF($S$2=V122+1,-W122,IF($S$2&gt;=T122,IF(SUM(U122:V122)=0,0,#REF!-W122),0))))</f>
        <v>0</v>
      </c>
      <c r="BD122" s="73">
        <f>IF($S$2=T122,IF(U122="janvier",#REF!,#REF!*(13-MATCH(U122,'références '!$L$4:$L$15,0))/12),IF($S$2=V122,-#REF!*(13-MATCH(W122,'références '!$L$4:$L$15,0))/12,IF($S$2=V122+1,-W122,IF($S$2&gt;=T122,IF(SUM(U122:V122)=0,0,#REF!-W122),0))))</f>
        <v>0</v>
      </c>
      <c r="BE122" s="73">
        <f>IF($S$2=T122,IF(U122="janvier",#REF!,#REF!*(13-MATCH(U122,'références '!$L$4:$L$15,0))/12),IF($S$2=V122,-#REF!*(13-MATCH(W122,'références '!$L$4:$L$15,0))/12,IF($S$2=V122+1,-W122,IF($S$2&gt;=T122,IF(SUM(U122:V122)=0,0,#REF!-W122),0))))</f>
        <v>0</v>
      </c>
      <c r="BF122" s="73">
        <f>IF($S$2=T122,IF(U122="janvier",#REF!,#REF!*(13-MATCH(U122,'références '!$L$4:$L$15,0))/12),IF($S$2=V122,-#REF!*(13-MATCH(W122,'références '!$L$4:$L$15,0))/12,IF($S$2=V122+1,-W122,IF($S$2&gt;=T122,IF(SUM(U122:V122)=0,0,#REF!-W122),0))))</f>
        <v>0</v>
      </c>
      <c r="BG122" s="73">
        <f>SUM(BC122:BF122)</f>
        <v>0</v>
      </c>
      <c r="BH122" s="70"/>
      <c r="BI122" s="70"/>
      <c r="BJ122" s="70"/>
      <c r="BK122" s="70"/>
      <c r="BL122" s="70">
        <f>SUM(Tableau22[[#This Row],[nb postes A cumul 2021]:[nb postes apprentis cumul 2021]])</f>
        <v>0</v>
      </c>
      <c r="BM122" s="75">
        <f>IF($S$2=T122,IF(U122="janvier",#REF!,#REF!*(13-MATCH(U122,'références '!$L$4:$L$15,0))/12),IF($S$2=V122,-#REF!*(13-MATCH(W122,'références '!$L$4:$L$15,0))/12,IF($S$2=V122+1,-W122,IF($S$2&gt;=T122,IF(SUM(U122:V122)=0,0,#REF!-W122),0))))</f>
        <v>0</v>
      </c>
      <c r="BN122" s="75">
        <f>Tableau22[[#This Row],[montant DM 2021]]</f>
        <v>0</v>
      </c>
      <c r="BO122" s="73">
        <f>IF($S$2=AF122,IF(AG122="janvier",#REF!,#REF!*(13-MATCH(AG122,'références '!$L$4:$L$15,0))/12),IF($S$2=AH122,-#REF!*(13-MATCH(AI122,'références '!$L$4:$L$15,0))/12,IF($S$2=AH122+1,-AI122,IF($S$2&gt;=AF122,IF(SUM(AG122:AH122)=0,0,#REF!-AI122),0))))</f>
        <v>0</v>
      </c>
      <c r="BP122" s="73">
        <f>IF($S$2=AF122,IF(AG122="janvier",#REF!,#REF!*(13-MATCH(AG122,'références '!$L$4:$L$15,0))/12),IF($S$2=AH122,-#REF!*(13-MATCH(AI122,'références '!$L$4:$L$15,0))/12,IF($S$2=AH122+1,-AI122,IF($S$2&gt;=AF122,IF(SUM(AG122:AH122)=0,0,#REF!-AI122),0))))</f>
        <v>0</v>
      </c>
      <c r="BQ122" s="73">
        <f>IF($S$2=AF122,IF(AG122="janvier",#REF!,#REF!*(13-MATCH(AG122,'références '!$L$4:$L$15,0))/12),IF($S$2=AH122,-#REF!*(13-MATCH(AI122,'références '!$L$4:$L$15,0))/12,IF($S$2=AH122+1,-AI122,IF($S$2&gt;=AF122,IF(SUM(AG122:AH122)=0,0,#REF!-AI122),0))))</f>
        <v>0</v>
      </c>
      <c r="BR122" s="73">
        <f>IF($S$2=AF122,IF(AG122="janvier",#REF!,#REF!*(13-MATCH(AG122,'références '!$L$4:$L$15,0))/12),IF($S$2=AH122,-#REF!*(13-MATCH(AI122,'références '!$L$4:$L$15,0))/12,IF($S$2=AH122+1,-AI122,IF($S$2&gt;=AF122,IF(SUM(AG122:AH122)=0,0,#REF!-AI122),0))))</f>
        <v>0</v>
      </c>
      <c r="BS122" s="73">
        <f>SUM(BO122:BR122)</f>
        <v>0</v>
      </c>
      <c r="BT122" s="70"/>
      <c r="BU122" s="70"/>
      <c r="BV122" s="70"/>
      <c r="BW122" s="70"/>
      <c r="BX122" s="70">
        <f>SUM(Tableau22[[#This Row],[nb postes A cumul 2021]:[nb postes apprentis cumul 2021]])</f>
        <v>0</v>
      </c>
      <c r="BY122" s="75">
        <f>IF($S$2=AF122,IF(AG122="janvier",Z122,Z122*(13-MATCH(AG122,'références '!$L$4:$L$15,0))/12),IF($S$2=AH122,-Z122*(13-MATCH(AI122,'références '!$L$4:$L$15,0))/12,IF($S$2=AH122+1,-AI122,IF($S$2&gt;=AF122,IF(SUM(AG122:AH122)=0,0,Z122-AI122),0))))</f>
        <v>0</v>
      </c>
      <c r="BZ122" s="75">
        <f>Tableau22[[#This Row],[montant DM 2021]]</f>
        <v>0</v>
      </c>
      <c r="CA122" s="73" t="e">
        <f>IF($S$2=AR122,IF(AS122="janvier",X122,X122*(13-MATCH(AS122,'références '!$L$4:$L$15,0))/12),IF($S$2=AT122,-X122*(13-MATCH(AU122,'références '!$L$4:$L$15,0))/12,IF($S$2=AT122+1,-AU122,IF($S$2&gt;=AR122,IF(SUM(AS122:AT122)=0,0,X122-AU122),0))))</f>
        <v>#REF!</v>
      </c>
      <c r="CB122" s="73" t="e">
        <f>IF($S$2=AR122,IF(AS122="janvier",Y122,Y122*(13-MATCH(AS122,'références '!$L$4:$L$15,0))/12),IF($S$2=AT122,-Y122*(13-MATCH(AU122,'références '!$L$4:$L$15,0))/12,IF($S$2=AT122+1,-AU122,IF($S$2&gt;=AR122,IF(SUM(AS122:AT122)=0,0,Y122-AU122),0))))</f>
        <v>#REF!</v>
      </c>
      <c r="CC122" s="73" t="e">
        <f>IF($S$2=AR122,IF(AS122="janvier",Z122,Z122*(13-MATCH(AS122,'références '!$L$4:$L$15,0))/12),IF($S$2=AT122,-Z122*(13-MATCH(AU122,'références '!$L$4:$L$15,0))/12,IF($S$2=AT122+1,-AU122,IF($S$2&gt;=AR122,IF(SUM(AS122:AT122)=0,0,Z122-AU122),0))))</f>
        <v>#REF!</v>
      </c>
      <c r="CD122" s="73" t="e">
        <f>IF($S$2=AR122,IF(AS122="janvier",AA122,AA122*(13-MATCH(AS122,'références '!$L$4:$L$15,0))/12),IF($S$2=AT122,-AA122*(13-MATCH(AU122,'références '!$L$4:$L$15,0))/12,IF($S$2=AT122+1,-AU122,IF($S$2&gt;=AR122,IF(SUM(AS122:AT122)=0,0,AA122-AU122),0))))</f>
        <v>#REF!</v>
      </c>
      <c r="CE122" s="73" t="e">
        <f>SUM(CA122:CD122)</f>
        <v>#REF!</v>
      </c>
      <c r="CF122" s="70"/>
      <c r="CG122" s="70"/>
      <c r="CH122" s="70"/>
      <c r="CI122" s="70"/>
      <c r="CJ122" s="70">
        <f>SUM(Tableau22[[#This Row],[nb postes A cumul 2021]:[nb postes apprentis cumul 2021]])</f>
        <v>0</v>
      </c>
      <c r="CK122" s="75" t="e">
        <f>IF($S$2=AR122,IF(AS122="janvier",AL122,AL122*(13-MATCH(AS122,'références '!$L$4:$L$15,0))/12),IF($S$2=AT122,-AL122*(13-MATCH(AU122,'références '!$L$4:$L$15,0))/12,IF($S$2=AT122+1,-AU122,IF($S$2&gt;=AR122,IF(SUM(AS122:AT122)=0,0,AL122-AU122),0))))</f>
        <v>#REF!</v>
      </c>
      <c r="CL122" s="75">
        <f>Tableau22[[#This Row],[montant DM 2021]]</f>
        <v>0</v>
      </c>
      <c r="CM122" s="73">
        <f>IF($S$2=BD122,IF(BE122="janvier",AJ122,AJ122*(13-MATCH(BE122,'références '!$L$4:$L$15,0))/12),IF($S$2=BF122,-AJ122*(13-MATCH(BG122,'références '!$L$4:$L$15,0))/12,IF($S$2=BF122+1,-BG122,IF($S$2&gt;=BD122,IF(SUM(BE122:BF122)=0,0,AJ122-BG122),0))))</f>
        <v>0</v>
      </c>
      <c r="CN122" s="73">
        <f>IF($S$2=BD122,IF(BE122="janvier",AK122,AK122*(13-MATCH(BE122,'références '!$L$4:$L$15,0))/12),IF($S$2=BF122,-AK122*(13-MATCH(BG122,'références '!$L$4:$L$15,0))/12,IF($S$2=BF122+1,-BG122,IF($S$2&gt;=BD122,IF(SUM(BE122:BF122)=0,0,AK122-BG122),0))))</f>
        <v>0</v>
      </c>
      <c r="CO122" s="73">
        <f>IF($S$2=BD122,IF(BE122="janvier",AL122,AL122*(13-MATCH(BE122,'références '!$L$4:$L$15,0))/12),IF($S$2=BF122,-AL122*(13-MATCH(BG122,'références '!$L$4:$L$15,0))/12,IF($S$2=BF122+1,-BG122,IF($S$2&gt;=BD122,IF(SUM(BE122:BF122)=0,0,AL122-BG122),0))))</f>
        <v>0</v>
      </c>
      <c r="CP122" s="73">
        <f>IF($S$2=BD122,IF(BE122="janvier",AM122,AM122*(13-MATCH(BE122,'références '!$L$4:$L$15,0))/12),IF($S$2=BF122,-AM122*(13-MATCH(BG122,'références '!$L$4:$L$15,0))/12,IF($S$2=BF122+1,-BG122,IF($S$2&gt;=BD122,IF(SUM(BE122:BF122)=0,0,AM122-BG122),0))))</f>
        <v>0</v>
      </c>
      <c r="CQ122" s="73">
        <f>SUM(CM122:CP122)</f>
        <v>0</v>
      </c>
      <c r="CR122" s="70"/>
      <c r="CS122" s="70"/>
      <c r="CT122" s="70"/>
      <c r="CU122" s="70"/>
      <c r="CV122" s="70">
        <f>SUM(Tableau22[[#This Row],[nb postes A cumul 2021]:[nb postes apprentis cumul 2021]])</f>
        <v>0</v>
      </c>
      <c r="CW122" s="75">
        <f>IF($S$2=BD122,IF(BE122="janvier",AX122,AX122*(13-MATCH(BE122,'références '!$L$4:$L$15,0))/12),IF($S$2=BF122,-AX122*(13-MATCH(BG122,'références '!$L$4:$L$15,0))/12,IF($S$2=BF122+1,-BG122,IF($S$2&gt;=BD122,IF(SUM(BE122:BF122)=0,0,AX122-BG122),0))))</f>
        <v>0</v>
      </c>
      <c r="CX122" s="75">
        <f>Tableau22[[#This Row],[montant DM 2021]]</f>
        <v>0</v>
      </c>
    </row>
    <row r="123" spans="1:102" ht="60" customHeight="1" x14ac:dyDescent="0.25">
      <c r="A123" s="13"/>
      <c r="B123" s="13" t="s">
        <v>91</v>
      </c>
      <c r="C123" s="25">
        <v>1</v>
      </c>
      <c r="D123" s="25"/>
      <c r="E123" s="25"/>
      <c r="F123" s="25"/>
      <c r="G123" s="25">
        <f>SUM(C123:F123)</f>
        <v>1</v>
      </c>
      <c r="H123" s="26" t="s">
        <v>81</v>
      </c>
      <c r="I123" s="26" t="s">
        <v>76</v>
      </c>
      <c r="J123" s="26">
        <f>IF(H123="titulaire",IF(I123="technique",(C123*'références coût RH'!$C$2)+(D123*'références coût RH'!$C$3)+(E123*'références coût RH'!$C$4)+(F123*'références coût RH'!$B$5),
IF(I123="administrative",(C123*'références coût RH'!$D$2)+(D123*'références coût RH'!$D$3)+(E123*'références coût RH'!$D$4)+(F123*'références coût RH'!$B$5),
IF(I123="sanitaire",(C123*'références coût RH'!$E$2)+(D123*'références coût RH'!$E$3)+(E123*'références coût RH'!$E$4)+(F123*'références coût RH'!$B$5),
IF(I123="culturelle",(C123*'références coût RH'!$F$2)+(D123*'références coût RH'!$F$3)+(E123*'références coût RH'!$F$4)+(F123*'références coût RH'!$B$5),
IF(I123="sportive",(C123*'références coût RH'!$G$2)+(D123*'références coût RH'!$G$3)+(E123*'références coût RH'!$G$4)+(F123*'références coût RH'!$B$5),
IF(I123="animation",(C123*'références coût RH'!$H$2)+(D123*'références coût RH'!$H$3)+(E123*'références coût RH'!$H$4)+(F123*'références coût RH'!$B$5),
IF(I123="PM",(C123*'références coût RH'!$I$2)+(D123*'références coût RH'!$I$3)+(E123*'références coût RH'!$I$4)+(F123*'références coût RH'!$B$5),
IF(I123="",(C123*'références coût RH'!$B$2)+(D123*'références coût RH'!$B$3)+(E123*'références coût RH'!$B$4)+(F123*'références coût RH'!$B$5))))))))),
IF(I123="technique",(C123*'références coût RH'!$C$11)+(D123*'références coût RH'!$C$12)+(E123*'références coût RH'!$C$13)+(F123*'références coût RH'!$B$14),
IF(I123="administrative",(C123*'références coût RH'!$D$11)+(D123*'références coût RH'!$D$12)+(E123*'références coût RH'!$D$13)+(F123*'références coût RH'!$B$14),
IF(I123="sanitaire",(C123*'références coût RH'!$E$11)+(D123*'références coût RH'!$E$12)+(E123*'références coût RH'!$E$13)+(F123*'références coût RH'!$B$14),
IF(I123="culturelle",(C123*'références coût RH'!$F$11)+(D123*'références coût RH'!$F$12)+(E123*'références coût RH'!$F$13)+(F123*'références coût RH'!$B$14),
IF(I123="sportive",(C123*'références coût RH'!$BH$21)+(D123*'références coût RH'!$BH$22)+(E123*'références coût RH'!$BH$23)+(F123*'références coût RH'!$B$14),
IF(I123="animation",(C123*'références coût RH'!$H$11)+(D123*'références coût RH'!$H$12)+(E123*'références coût RH'!$H$13)+(F123*'références coût RH'!$B$14),
IF(I123="PM",(C123*'références coût RH'!$I$11)+(D123*'références coût RH'!$I$12)+(E123*'références coût RH'!$I$13)+(F123*'références coût RH'!$B$14),
IF(I123="",(C123*'références coût RH'!$B$11)+(D123*'références coût RH'!$B$12)+(E123*'références coût RH'!$B$13)+(F123*'références coût RH'!$B$14))))))))))</f>
        <v>69000</v>
      </c>
      <c r="K123" s="26"/>
      <c r="L123" s="26"/>
      <c r="M123" s="26">
        <f>Tableau22[[#This Row],[montant estimé 012]]+Tableau22[[#This Row],[Montant estimé 011 et 65]]+Tableau22[[#This Row],[Montant estimé recettes]]</f>
        <v>69000</v>
      </c>
      <c r="N123" s="13">
        <v>2022</v>
      </c>
      <c r="O123" s="13" t="s">
        <v>119</v>
      </c>
      <c r="P123" s="56">
        <v>2026</v>
      </c>
      <c r="Q123" s="25" t="s">
        <v>119</v>
      </c>
      <c r="R123" s="13"/>
      <c r="S123" s="73">
        <f>IF($S$2=N123,IF(O123="janvier",C123,C123*(13-MATCH(O123,'références '!$L$4:$L$15,0))/12),IF($S$2=P123,-C123*(13-MATCH(Q123,'références '!$L$4:$L$15,0))/12,IF($S$2=P123+1,-Q123,IF($S$2&gt;=N123,IF(SUM(O123:P123)=0,0,C123-Q123),0))))</f>
        <v>0</v>
      </c>
      <c r="T123" s="73">
        <f>IF($S$2=N123,IF(O123="janvier",D123,D123*(13-MATCH(O123,'références '!$L$4:$L$15,0))/12),IF($S$2=P123,-D123*(13-MATCH(Q123,'références '!$L$4:$L$15,0))/12,IF($S$2=P123+1,-Q123,IF($S$2&gt;=N123,IF(SUM(O123:P123)=0,0,D123-Q123),0))))</f>
        <v>0</v>
      </c>
      <c r="U123" s="73">
        <f>IF($S$2=N123,IF(O123="janvier",E123,E123*(13-MATCH(O123,'références '!$L$4:$L$15,0))/12),IF($S$2=P123,-E123*(13-MATCH(Q123,'références '!$L$4:$L$15,0))/12,IF($S$2=P123+1,-Q123,IF($S$2&gt;=N123,IF(SUM(O123:P123)=0,0,E123-Q123),0))))</f>
        <v>0</v>
      </c>
      <c r="V123" s="73">
        <f>IF($S$2=N123,IF(O123="janvier",F123,F123*(13-MATCH(O123,'références '!$L$4:$L$15,0))/12),IF($S$2=P123,-F123*(13-MATCH(Q123,'références '!$L$4:$L$15,0))/12,IF($S$2=P123+1,-Q123,IF($S$2&gt;=N123,IF(SUM(O123:P123)=0,0,F123-Q123),0))))</f>
        <v>0</v>
      </c>
      <c r="W123" s="74">
        <f>SUM(S123:V123)</f>
        <v>0</v>
      </c>
      <c r="X123" s="71">
        <f>Tableau22[[#This Row],[nb postes A 2021]]</f>
        <v>0</v>
      </c>
      <c r="Y123" s="70">
        <f>Tableau22[[#This Row],[nb postes B 2021]]</f>
        <v>0</v>
      </c>
      <c r="Z123" s="70">
        <f>Tableau22[[#This Row],[nb postes C 2021]]</f>
        <v>0</v>
      </c>
      <c r="AA123" s="70">
        <f>Tableau22[[#This Row],[nb postes apprentis 2021]]</f>
        <v>0</v>
      </c>
      <c r="AB123" s="71">
        <f>SUM(Tableau22[[#This Row],[nb postes A cumul 2021]:[nb postes apprentis cumul 2021]])</f>
        <v>0</v>
      </c>
      <c r="AC123" s="75">
        <f>IF($S$2=N123,IF(O123="janvier",M123,M123*(13-MATCH(O123,'références '!$L$4:$L$15,0))/12),IF($S$2=P123,-M123*(13-MATCH(Q123,'références '!$L$4:$L$15,0))/12,IF($S$2=P123+1,-Q123,IF($S$2&gt;=N123,IF(SUM(O123:P123)=0,0,M123-Q123),0))))</f>
        <v>0</v>
      </c>
      <c r="AD123" s="75">
        <f>Tableau22[[#This Row],[montant DM 2021]]</f>
        <v>0</v>
      </c>
      <c r="AE123" s="73">
        <f>IF($AE$2=N123,IF(O123="janvier",C123,C123*(13-MATCH(O123,'références '!$L$4:$L$15,0))/12),IF($AE$2=P123,-C123*(13-MATCH(Q123,'références '!$L$4:$L$15,0))/12,IF($AE$2=P123+1,-Q123,IF($AE$2&gt;=N123,IF(SUM(O123:P123)=0,0,C123-X123),0))))</f>
        <v>0.58333333333333337</v>
      </c>
      <c r="AF123" s="73">
        <f>IF($AE$2=N123,IF(O123="janvier",D123,D123*(13-MATCH(O123,'références '!$L$4:$L$15,0))/12),IF($AE$2=P123,-D123*(13-MATCH(Q123,'références '!$L$4:$L$15,0))/12,IF($AE$2=P123+1,-Q123,IF($AE$2&gt;=N123,IF(SUM(O123:P123)=0,0,D123-Y123),0))))</f>
        <v>0</v>
      </c>
      <c r="AG123" s="73">
        <f>IF($AE$2=N123,IF(O123="janvier",E123,E123*(13-MATCH(O123,'références '!$L$4:$L$15,0))/12),IF($AE$2=P123,-E123*(13-MATCH(Q123,'références '!$L$4:$L$15,0))/12,IF($AE$2=P123+1,-Q123,IF($AE$2&gt;=N123,IF(SUM(O123:P123)=0,0,E123-Z123),0))))</f>
        <v>0</v>
      </c>
      <c r="AH123" s="73">
        <f>IF($AE$2=N123,IF(O123="janvier",F123,F123*(13-MATCH(O123,'références '!$L$4:$L$15,0))/12),IF($AE$2=P123,-F123*(13-MATCH(Q123,'références '!$L$4:$L$15,0))/12,IF($AE$2=P123+1,-Q123,IF($AE$2&gt;=N123,IF(SUM(O123:P123)=0,0,F123-AA123),0))))</f>
        <v>0</v>
      </c>
      <c r="AI123" s="73">
        <f>SUM(AE123:AH123)</f>
        <v>0.58333333333333337</v>
      </c>
      <c r="AJ123" s="71">
        <f>Tableau22[[#This Row],[nb postes A cumul 2021]]+Tableau22[[#This Row],[nb postes A 2022]]</f>
        <v>0.58333333333333337</v>
      </c>
      <c r="AK123" s="71">
        <f>Tableau22[[#This Row],[nb postes B cumul 2021]]+Tableau22[[#This Row],[nb postes B 2022]]</f>
        <v>0</v>
      </c>
      <c r="AL123" s="71">
        <f>Tableau22[[#This Row],[nb postes C cumul 2021]]+Tableau22[[#This Row],[nb postes C 2022]]</f>
        <v>0</v>
      </c>
      <c r="AM123" s="71">
        <f>Tableau22[[#This Row],[nb postes apprentis cumul 2021]]+Tableau22[[#This Row],[nb postes apprentis 2022]]</f>
        <v>0</v>
      </c>
      <c r="AN123" s="71">
        <f>SUM(Tableau22[[#This Row],[nb postes A cumul 2021]:[nb postes apprentis cumul 2021]])</f>
        <v>0</v>
      </c>
      <c r="AO123" s="75">
        <f>IF($S$2=N123,IF(O123="janvier",M123,M123*(13-MATCH(O123,'références '!$L$4:$L$15,0))/12),IF($S$2=P123,-M123*(13-MATCH(Q123,'références '!$L$4:$L$15,0))/12,IF($S$2=P123+1,-Q123,IF($S$2&gt;=N123,IF(SUM(O123:P123)=0,0,M123-AC123),0))))</f>
        <v>0</v>
      </c>
      <c r="AP123" s="75">
        <f>Tableau22[[#This Row],[montant cumulé 2021]]+Tableau22[[#This Row],[montant BP 2022]]</f>
        <v>0</v>
      </c>
      <c r="AQ123" s="73" t="e">
        <f>IF($S$2=#REF!,IF(#REF!="janvier",R123,R123*(13-MATCH(#REF!,'références '!$L$4:$L$15,0))/12),IF($S$2=#REF!,-R123*(13-MATCH(#REF!,'références '!$L$4:$L$15,0))/12,IF($S$2=#REF!+1,-#REF!,IF($S$2&gt;=#REF!,IF(SUM(#REF!)=0,0,R123-#REF!),0))))</f>
        <v>#REF!</v>
      </c>
      <c r="AR1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3" s="74" t="e">
        <f>SUM(AQ123:AT123)</f>
        <v>#REF!</v>
      </c>
      <c r="AV123" s="71"/>
      <c r="AW123" s="71"/>
      <c r="AX123" s="71"/>
      <c r="AY123" s="71"/>
      <c r="AZ123" s="71">
        <f>SUM(Tableau22[[#This Row],[nb postes A cumul 2021]:[nb postes apprentis cumul 2021]])</f>
        <v>0</v>
      </c>
      <c r="BA12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3" s="75">
        <f>Tableau22[[#This Row],[montant DM 2021]]</f>
        <v>0</v>
      </c>
      <c r="BC123" s="73">
        <f>IF($S$2=T123,IF(U123="janvier",#REF!,#REF!*(13-MATCH(U123,'références '!$L$4:$L$15,0))/12),IF($S$2=V123,-#REF!*(13-MATCH(W123,'références '!$L$4:$L$15,0))/12,IF($S$2=V123+1,-W123,IF($S$2&gt;=T123,IF(SUM(U123:V123)=0,0,#REF!-W123),0))))</f>
        <v>0</v>
      </c>
      <c r="BD123" s="73">
        <f>IF($S$2=T123,IF(U123="janvier",#REF!,#REF!*(13-MATCH(U123,'références '!$L$4:$L$15,0))/12),IF($S$2=V123,-#REF!*(13-MATCH(W123,'références '!$L$4:$L$15,0))/12,IF($S$2=V123+1,-W123,IF($S$2&gt;=T123,IF(SUM(U123:V123)=0,0,#REF!-W123),0))))</f>
        <v>0</v>
      </c>
      <c r="BE123" s="73">
        <f>IF($S$2=T123,IF(U123="janvier",#REF!,#REF!*(13-MATCH(U123,'références '!$L$4:$L$15,0))/12),IF($S$2=V123,-#REF!*(13-MATCH(W123,'références '!$L$4:$L$15,0))/12,IF($S$2=V123+1,-W123,IF($S$2&gt;=T123,IF(SUM(U123:V123)=0,0,#REF!-W123),0))))</f>
        <v>0</v>
      </c>
      <c r="BF123" s="73">
        <f>IF($S$2=T123,IF(U123="janvier",#REF!,#REF!*(13-MATCH(U123,'références '!$L$4:$L$15,0))/12),IF($S$2=V123,-#REF!*(13-MATCH(W123,'références '!$L$4:$L$15,0))/12,IF($S$2=V123+1,-W123,IF($S$2&gt;=T123,IF(SUM(U123:V123)=0,0,#REF!-W123),0))))</f>
        <v>0</v>
      </c>
      <c r="BG123" s="74">
        <f>SUM(BC123:BF123)</f>
        <v>0</v>
      </c>
      <c r="BH123" s="71"/>
      <c r="BI123" s="71"/>
      <c r="BJ123" s="71"/>
      <c r="BK123" s="71"/>
      <c r="BL123" s="71">
        <f>SUM(Tableau22[[#This Row],[nb postes A cumul 2021]:[nb postes apprentis cumul 2021]])</f>
        <v>0</v>
      </c>
      <c r="BM123" s="75">
        <f>IF($S$2=T123,IF(U123="janvier",#REF!,#REF!*(13-MATCH(U123,'références '!$L$4:$L$15,0))/12),IF($S$2=V123,-#REF!*(13-MATCH(W123,'références '!$L$4:$L$15,0))/12,IF($S$2=V123+1,-W123,IF($S$2&gt;=T123,IF(SUM(U123:V123)=0,0,#REF!-W123),0))))</f>
        <v>0</v>
      </c>
      <c r="BN123" s="75">
        <f>Tableau22[[#This Row],[montant DM 2021]]</f>
        <v>0</v>
      </c>
      <c r="BO123" s="73">
        <f>IF($S$2=AF123,IF(AG123="janvier",#REF!,#REF!*(13-MATCH(AG123,'références '!$L$4:$L$15,0))/12),IF($S$2=AH123,-#REF!*(13-MATCH(AI123,'références '!$L$4:$L$15,0))/12,IF($S$2=AH123+1,-AI123,IF($S$2&gt;=AF123,IF(SUM(AG123:AH123)=0,0,#REF!-AI123),0))))</f>
        <v>0</v>
      </c>
      <c r="BP123" s="73">
        <f>IF($S$2=AF123,IF(AG123="janvier",#REF!,#REF!*(13-MATCH(AG123,'références '!$L$4:$L$15,0))/12),IF($S$2=AH123,-#REF!*(13-MATCH(AI123,'références '!$L$4:$L$15,0))/12,IF($S$2=AH123+1,-AI123,IF($S$2&gt;=AF123,IF(SUM(AG123:AH123)=0,0,#REF!-AI123),0))))</f>
        <v>0</v>
      </c>
      <c r="BQ123" s="73">
        <f>IF($S$2=AF123,IF(AG123="janvier",#REF!,#REF!*(13-MATCH(AG123,'références '!$L$4:$L$15,0))/12),IF($S$2=AH123,-#REF!*(13-MATCH(AI123,'références '!$L$4:$L$15,0))/12,IF($S$2=AH123+1,-AI123,IF($S$2&gt;=AF123,IF(SUM(AG123:AH123)=0,0,#REF!-AI123),0))))</f>
        <v>0</v>
      </c>
      <c r="BR123" s="73">
        <f>IF($S$2=AF123,IF(AG123="janvier",#REF!,#REF!*(13-MATCH(AG123,'références '!$L$4:$L$15,0))/12),IF($S$2=AH123,-#REF!*(13-MATCH(AI123,'références '!$L$4:$L$15,0))/12,IF($S$2=AH123+1,-AI123,IF($S$2&gt;=AF123,IF(SUM(AG123:AH123)=0,0,#REF!-AI123),0))))</f>
        <v>0</v>
      </c>
      <c r="BS123" s="74">
        <f>SUM(BO123:BR123)</f>
        <v>0</v>
      </c>
      <c r="BT123" s="71"/>
      <c r="BU123" s="71"/>
      <c r="BV123" s="71"/>
      <c r="BW123" s="71"/>
      <c r="BX123" s="71">
        <f>SUM(Tableau22[[#This Row],[nb postes A cumul 2021]:[nb postes apprentis cumul 2021]])</f>
        <v>0</v>
      </c>
      <c r="BY123" s="75">
        <f>IF($S$2=AF123,IF(AG123="janvier",Z123,Z123*(13-MATCH(AG123,'références '!$L$4:$L$15,0))/12),IF($S$2=AH123,-Z123*(13-MATCH(AI123,'références '!$L$4:$L$15,0))/12,IF($S$2=AH123+1,-AI123,IF($S$2&gt;=AF123,IF(SUM(AG123:AH123)=0,0,Z123-AI123),0))))</f>
        <v>0</v>
      </c>
      <c r="BZ123" s="75">
        <f>Tableau22[[#This Row],[montant DM 2021]]</f>
        <v>0</v>
      </c>
      <c r="CA123" s="73" t="e">
        <f>IF($S$2=AR123,IF(AS123="janvier",X123,X123*(13-MATCH(AS123,'références '!$L$4:$L$15,0))/12),IF($S$2=AT123,-X123*(13-MATCH(AU123,'références '!$L$4:$L$15,0))/12,IF($S$2=AT123+1,-AU123,IF($S$2&gt;=AR123,IF(SUM(AS123:AT123)=0,0,X123-AU123),0))))</f>
        <v>#REF!</v>
      </c>
      <c r="CB123" s="73" t="e">
        <f>IF($S$2=AR123,IF(AS123="janvier",Y123,Y123*(13-MATCH(AS123,'références '!$L$4:$L$15,0))/12),IF($S$2=AT123,-Y123*(13-MATCH(AU123,'références '!$L$4:$L$15,0))/12,IF($S$2=AT123+1,-AU123,IF($S$2&gt;=AR123,IF(SUM(AS123:AT123)=0,0,Y123-AU123),0))))</f>
        <v>#REF!</v>
      </c>
      <c r="CC123" s="73" t="e">
        <f>IF($S$2=AR123,IF(AS123="janvier",Z123,Z123*(13-MATCH(AS123,'références '!$L$4:$L$15,0))/12),IF($S$2=AT123,-Z123*(13-MATCH(AU123,'références '!$L$4:$L$15,0))/12,IF($S$2=AT123+1,-AU123,IF($S$2&gt;=AR123,IF(SUM(AS123:AT123)=0,0,Z123-AU123),0))))</f>
        <v>#REF!</v>
      </c>
      <c r="CD123" s="73" t="e">
        <f>IF($S$2=AR123,IF(AS123="janvier",AA123,AA123*(13-MATCH(AS123,'références '!$L$4:$L$15,0))/12),IF($S$2=AT123,-AA123*(13-MATCH(AU123,'références '!$L$4:$L$15,0))/12,IF($S$2=AT123+1,-AU123,IF($S$2&gt;=AR123,IF(SUM(AS123:AT123)=0,0,AA123-AU123),0))))</f>
        <v>#REF!</v>
      </c>
      <c r="CE123" s="74" t="e">
        <f>SUM(CA123:CD123)</f>
        <v>#REF!</v>
      </c>
      <c r="CF123" s="71"/>
      <c r="CG123" s="71"/>
      <c r="CH123" s="71"/>
      <c r="CI123" s="71"/>
      <c r="CJ123" s="71">
        <f>SUM(Tableau22[[#This Row],[nb postes A cumul 2021]:[nb postes apprentis cumul 2021]])</f>
        <v>0</v>
      </c>
      <c r="CK123" s="75" t="e">
        <f>IF($S$2=AR123,IF(AS123="janvier",AL123,AL123*(13-MATCH(AS123,'références '!$L$4:$L$15,0))/12),IF($S$2=AT123,-AL123*(13-MATCH(AU123,'références '!$L$4:$L$15,0))/12,IF($S$2=AT123+1,-AU123,IF($S$2&gt;=AR123,IF(SUM(AS123:AT123)=0,0,AL123-AU123),0))))</f>
        <v>#REF!</v>
      </c>
      <c r="CL123" s="75">
        <f>Tableau22[[#This Row],[montant DM 2021]]</f>
        <v>0</v>
      </c>
      <c r="CM123" s="73">
        <f>IF($S$2=BD123,IF(BE123="janvier",AJ123,AJ123*(13-MATCH(BE123,'références '!$L$4:$L$15,0))/12),IF($S$2=BF123,-AJ123*(13-MATCH(BG123,'références '!$L$4:$L$15,0))/12,IF($S$2=BF123+1,-BG123,IF($S$2&gt;=BD123,IF(SUM(BE123:BF123)=0,0,AJ123-BG123),0))))</f>
        <v>0</v>
      </c>
      <c r="CN123" s="73">
        <f>IF($S$2=BD123,IF(BE123="janvier",AK123,AK123*(13-MATCH(BE123,'références '!$L$4:$L$15,0))/12),IF($S$2=BF123,-AK123*(13-MATCH(BG123,'références '!$L$4:$L$15,0))/12,IF($S$2=BF123+1,-BG123,IF($S$2&gt;=BD123,IF(SUM(BE123:BF123)=0,0,AK123-BG123),0))))</f>
        <v>0</v>
      </c>
      <c r="CO123" s="73">
        <f>IF($S$2=BD123,IF(BE123="janvier",AL123,AL123*(13-MATCH(BE123,'références '!$L$4:$L$15,0))/12),IF($S$2=BF123,-AL123*(13-MATCH(BG123,'références '!$L$4:$L$15,0))/12,IF($S$2=BF123+1,-BG123,IF($S$2&gt;=BD123,IF(SUM(BE123:BF123)=0,0,AL123-BG123),0))))</f>
        <v>0</v>
      </c>
      <c r="CP123" s="73">
        <f>IF($S$2=BD123,IF(BE123="janvier",AM123,AM123*(13-MATCH(BE123,'références '!$L$4:$L$15,0))/12),IF($S$2=BF123,-AM123*(13-MATCH(BG123,'références '!$L$4:$L$15,0))/12,IF($S$2=BF123+1,-BG123,IF($S$2&gt;=BD123,IF(SUM(BE123:BF123)=0,0,AM123-BG123),0))))</f>
        <v>0</v>
      </c>
      <c r="CQ123" s="74">
        <f>SUM(CM123:CP123)</f>
        <v>0</v>
      </c>
      <c r="CR123" s="71"/>
      <c r="CS123" s="71"/>
      <c r="CT123" s="71"/>
      <c r="CU123" s="71"/>
      <c r="CV123" s="71">
        <f>SUM(Tableau22[[#This Row],[nb postes A cumul 2021]:[nb postes apprentis cumul 2021]])</f>
        <v>0</v>
      </c>
      <c r="CW123" s="75">
        <f>IF($S$2=BD123,IF(BE123="janvier",AX123,AX123*(13-MATCH(BE123,'références '!$L$4:$L$15,0))/12),IF($S$2=BF123,-AX123*(13-MATCH(BG123,'références '!$L$4:$L$15,0))/12,IF($S$2=BF123+1,-BG123,IF($S$2&gt;=BD123,IF(SUM(BE123:BF123)=0,0,AX123-BG123),0))))</f>
        <v>0</v>
      </c>
      <c r="CX123" s="75">
        <f>Tableau22[[#This Row],[montant DM 2021]]</f>
        <v>0</v>
      </c>
    </row>
    <row r="124" spans="1:102" ht="60" customHeight="1" x14ac:dyDescent="0.25">
      <c r="A124" s="13"/>
      <c r="B124" s="13" t="s">
        <v>91</v>
      </c>
      <c r="C124" s="25">
        <v>1</v>
      </c>
      <c r="D124" s="25"/>
      <c r="E124" s="25"/>
      <c r="F124" s="25"/>
      <c r="G124" s="25">
        <f>SUM(C124:F124)</f>
        <v>1</v>
      </c>
      <c r="H124" s="25" t="s">
        <v>81</v>
      </c>
      <c r="I124" s="25" t="s">
        <v>76</v>
      </c>
      <c r="J124" s="26">
        <f>IF(H124="titulaire",IF(I124="technique",(C124*'références coût RH'!$C$2)+(D124*'références coût RH'!$C$3)+(E124*'références coût RH'!$C$4)+(F124*'références coût RH'!$B$5),
IF(I124="administrative",(C124*'références coût RH'!$D$2)+(D124*'références coût RH'!$D$3)+(E124*'références coût RH'!$D$4)+(F124*'références coût RH'!$B$5),
IF(I124="sanitaire",(C124*'références coût RH'!$E$2)+(D124*'références coût RH'!$E$3)+(E124*'références coût RH'!$E$4)+(F124*'références coût RH'!$B$5),
IF(I124="culturelle",(C124*'références coût RH'!$F$2)+(D124*'références coût RH'!$F$3)+(E124*'références coût RH'!$F$4)+(F124*'références coût RH'!$B$5),
IF(I124="sportive",(C124*'références coût RH'!$G$2)+(D124*'références coût RH'!$G$3)+(E124*'références coût RH'!$G$4)+(F124*'références coût RH'!$B$5),
IF(I124="animation",(C124*'références coût RH'!$H$2)+(D124*'références coût RH'!$H$3)+(E124*'références coût RH'!$H$4)+(F124*'références coût RH'!$B$5),
IF(I124="PM",(C124*'références coût RH'!$I$2)+(D124*'références coût RH'!$I$3)+(E124*'références coût RH'!$I$4)+(F124*'références coût RH'!$B$5),
IF(I124="",(C124*'références coût RH'!$B$2)+(D124*'références coût RH'!$B$3)+(E124*'références coût RH'!$B$4)+(F124*'références coût RH'!$B$5))))))))),
IF(I124="technique",(C124*'références coût RH'!$C$11)+(D124*'références coût RH'!$C$12)+(E124*'références coût RH'!$C$13)+(F124*'références coût RH'!$B$14),
IF(I124="administrative",(C124*'références coût RH'!$D$11)+(D124*'références coût RH'!$D$12)+(E124*'références coût RH'!$D$13)+(F124*'références coût RH'!$B$14),
IF(I124="sanitaire",(C124*'références coût RH'!$E$11)+(D124*'références coût RH'!$E$12)+(E124*'références coût RH'!$E$13)+(F124*'références coût RH'!$B$14),
IF(I124="culturelle",(C124*'références coût RH'!$F$11)+(D124*'références coût RH'!$F$12)+(E124*'références coût RH'!$F$13)+(F124*'références coût RH'!$B$14),
IF(I124="sportive",(C124*'références coût RH'!$BH$21)+(D124*'références coût RH'!$BH$22)+(E124*'références coût RH'!$BH$23)+(F124*'références coût RH'!$B$14),
IF(I124="animation",(C124*'références coût RH'!$H$11)+(D124*'références coût RH'!$H$12)+(E124*'références coût RH'!$H$13)+(F124*'références coût RH'!$B$14),
IF(I124="PM",(C124*'références coût RH'!$I$11)+(D124*'références coût RH'!$I$12)+(E124*'références coût RH'!$I$13)+(F124*'références coût RH'!$B$14),
IF(I124="",(C124*'références coût RH'!$B$11)+(D124*'références coût RH'!$B$12)+(E124*'références coût RH'!$B$13)+(F124*'références coût RH'!$B$14))))))))))</f>
        <v>69000</v>
      </c>
      <c r="K124" s="26"/>
      <c r="L124" s="26"/>
      <c r="M124" s="26">
        <f>Tableau22[[#This Row],[montant estimé 012]]+Tableau22[[#This Row],[Montant estimé 011 et 65]]+Tableau22[[#This Row],[Montant estimé recettes]]</f>
        <v>69000</v>
      </c>
      <c r="N124" s="49">
        <v>2022</v>
      </c>
      <c r="O124" s="13" t="s">
        <v>114</v>
      </c>
      <c r="P124" s="56">
        <v>2023</v>
      </c>
      <c r="Q124" s="56" t="s">
        <v>114</v>
      </c>
      <c r="R124" s="13"/>
      <c r="S124" s="73">
        <f>IF($S$2=N124,IF(O124="janvier",C124,C124*(13-MATCH(O124,'références '!$L$4:$L$15,0))/12),IF($S$2=P124,-C124*(13-MATCH(Q124,'références '!$L$4:$L$15,0))/12,IF($S$2=P124+1,-Q124,IF($S$2&gt;=N124,IF(SUM(O124:P124)=0,0,C124-Q124),0))))</f>
        <v>0</v>
      </c>
      <c r="T124" s="73">
        <f>IF($S$2=N124,IF(O124="janvier",D124,D124*(13-MATCH(O124,'références '!$L$4:$L$15,0))/12),IF($S$2=P124,-D124*(13-MATCH(Q124,'références '!$L$4:$L$15,0))/12,IF($S$2=P124+1,-Q124,IF($S$2&gt;=N124,IF(SUM(O124:P124)=0,0,D124-Q124),0))))</f>
        <v>0</v>
      </c>
      <c r="U124" s="73">
        <f>IF($S$2=N124,IF(O124="janvier",E124,E124*(13-MATCH(O124,'références '!$L$4:$L$15,0))/12),IF($S$2=P124,-E124*(13-MATCH(Q124,'références '!$L$4:$L$15,0))/12,IF($S$2=P124+1,-Q124,IF($S$2&gt;=N124,IF(SUM(O124:P124)=0,0,E124-Q124),0))))</f>
        <v>0</v>
      </c>
      <c r="V124" s="73">
        <f>IF($S$2=N124,IF(O124="janvier",F124,F124*(13-MATCH(O124,'références '!$L$4:$L$15,0))/12),IF($S$2=P124,-F124*(13-MATCH(Q124,'références '!$L$4:$L$15,0))/12,IF($S$2=P124+1,-Q124,IF($S$2&gt;=N124,IF(SUM(O124:P124)=0,0,F124-Q124),0))))</f>
        <v>0</v>
      </c>
      <c r="W124" s="73">
        <f>SUM(S124:V124)</f>
        <v>0</v>
      </c>
      <c r="X124" s="70">
        <f>Tableau22[[#This Row],[nb postes A 2021]]</f>
        <v>0</v>
      </c>
      <c r="Y124" s="70">
        <f>Tableau22[[#This Row],[nb postes B 2021]]</f>
        <v>0</v>
      </c>
      <c r="Z124" s="70">
        <f>Tableau22[[#This Row],[nb postes C 2021]]</f>
        <v>0</v>
      </c>
      <c r="AA124" s="70">
        <f>Tableau22[[#This Row],[nb postes apprentis 2021]]</f>
        <v>0</v>
      </c>
      <c r="AB124" s="70">
        <f>SUM(Tableau22[[#This Row],[nb postes A cumul 2021]:[nb postes apprentis cumul 2021]])</f>
        <v>0</v>
      </c>
      <c r="AC124" s="75">
        <f>IF($S$2=N124,IF(O124="janvier",M124,M124*(13-MATCH(O124,'références '!$L$4:$L$15,0))/12),IF($S$2=P124,-M124*(13-MATCH(Q124,'références '!$L$4:$L$15,0))/12,IF($S$2=P124+1,-Q124,IF($S$2&gt;=N124,IF(SUM(O124:P124)=0,0,M124-Q124),0))))</f>
        <v>0</v>
      </c>
      <c r="AD124" s="75">
        <f>Tableau22[[#This Row],[montant DM 2021]]</f>
        <v>0</v>
      </c>
      <c r="AE124" s="73">
        <f>IF($AE$2=N124,IF(O124="janvier",C124,C124*(13-MATCH(O124,'références '!$L$4:$L$15,0))/12),IF($AE$2=P124,-C124*(13-MATCH(Q124,'références '!$L$4:$L$15,0))/12,IF($AE$2=P124+1,-Q124,IF($AE$2&gt;=N124,IF(SUM(O124:P124)=0,0,C124-X124),0))))</f>
        <v>1</v>
      </c>
      <c r="AF124" s="73">
        <f>IF($AE$2=N124,IF(O124="janvier",D124,D124*(13-MATCH(O124,'références '!$L$4:$L$15,0))/12),IF($AE$2=P124,-D124*(13-MATCH(Q124,'références '!$L$4:$L$15,0))/12,IF($AE$2=P124+1,-Q124,IF($AE$2&gt;=N124,IF(SUM(O124:P124)=0,0,D124-Y124),0))))</f>
        <v>0</v>
      </c>
      <c r="AG124" s="73">
        <f>IF($AE$2=N124,IF(O124="janvier",E124,E124*(13-MATCH(O124,'références '!$L$4:$L$15,0))/12),IF($AE$2=P124,-E124*(13-MATCH(Q124,'références '!$L$4:$L$15,0))/12,IF($AE$2=P124+1,-Q124,IF($AE$2&gt;=N124,IF(SUM(O124:P124)=0,0,E124-Z124),0))))</f>
        <v>0</v>
      </c>
      <c r="AH124" s="73">
        <f>IF($AE$2=N124,IF(O124="janvier",F124,F124*(13-MATCH(O124,'références '!$L$4:$L$15,0))/12),IF($AE$2=P124,-F124*(13-MATCH(Q124,'références '!$L$4:$L$15,0))/12,IF($AE$2=P124+1,-Q124,IF($AE$2&gt;=N124,IF(SUM(O124:P124)=0,0,F124-AA124),0))))</f>
        <v>0</v>
      </c>
      <c r="AI124" s="73">
        <f>SUM(AE124:AH124)</f>
        <v>1</v>
      </c>
      <c r="AJ124" s="70">
        <f>Tableau22[[#This Row],[nb postes A cumul 2021]]+Tableau22[[#This Row],[nb postes A 2022]]</f>
        <v>1</v>
      </c>
      <c r="AK124" s="70">
        <f>Tableau22[[#This Row],[nb postes B cumul 2021]]+Tableau22[[#This Row],[nb postes B 2022]]</f>
        <v>0</v>
      </c>
      <c r="AL124" s="70">
        <f>Tableau22[[#This Row],[nb postes C cumul 2021]]+Tableau22[[#This Row],[nb postes C 2022]]</f>
        <v>0</v>
      </c>
      <c r="AM124" s="70">
        <f>Tableau22[[#This Row],[nb postes apprentis cumul 2021]]+Tableau22[[#This Row],[nb postes apprentis 2022]]</f>
        <v>0</v>
      </c>
      <c r="AN124" s="70">
        <f>SUM(Tableau22[[#This Row],[nb postes A cumul 2021]:[nb postes apprentis cumul 2021]])</f>
        <v>0</v>
      </c>
      <c r="AO124" s="75">
        <f>IF($S$2=N124,IF(O124="janvier",M124,M124*(13-MATCH(O124,'références '!$L$4:$L$15,0))/12),IF($S$2=P124,-M124*(13-MATCH(Q124,'références '!$L$4:$L$15,0))/12,IF($S$2=P124+1,-Q124,IF($S$2&gt;=N124,IF(SUM(O124:P124)=0,0,M124-AC124),0))))</f>
        <v>0</v>
      </c>
      <c r="AP124" s="75">
        <f>Tableau22[[#This Row],[montant cumulé 2021]]+Tableau22[[#This Row],[montant BP 2022]]</f>
        <v>0</v>
      </c>
      <c r="AQ124" s="73" t="e">
        <f>IF($S$2=#REF!,IF(#REF!="janvier",R124,R124*(13-MATCH(#REF!,'références '!$L$4:$L$15,0))/12),IF($S$2=#REF!,-R124*(13-MATCH(#REF!,'références '!$L$4:$L$15,0))/12,IF($S$2=#REF!+1,-#REF!,IF($S$2&gt;=#REF!,IF(SUM(#REF!)=0,0,R124-#REF!),0))))</f>
        <v>#REF!</v>
      </c>
      <c r="AR1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4" s="73" t="e">
        <f>SUM(AQ124:AT124)</f>
        <v>#REF!</v>
      </c>
      <c r="AV124" s="70"/>
      <c r="AW124" s="70"/>
      <c r="AX124" s="70"/>
      <c r="AY124" s="70"/>
      <c r="AZ124" s="70">
        <f>SUM(Tableau22[[#This Row],[nb postes A cumul 2021]:[nb postes apprentis cumul 2021]])</f>
        <v>0</v>
      </c>
      <c r="BA12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4" s="75">
        <f>Tableau22[[#This Row],[montant DM 2021]]</f>
        <v>0</v>
      </c>
      <c r="BC124" s="73">
        <f>IF($S$2=T124,IF(U124="janvier",#REF!,#REF!*(13-MATCH(U124,'références '!$L$4:$L$15,0))/12),IF($S$2=V124,-#REF!*(13-MATCH(W124,'références '!$L$4:$L$15,0))/12,IF($S$2=V124+1,-W124,IF($S$2&gt;=T124,IF(SUM(U124:V124)=0,0,#REF!-W124),0))))</f>
        <v>0</v>
      </c>
      <c r="BD124" s="73">
        <f>IF($S$2=T124,IF(U124="janvier",#REF!,#REF!*(13-MATCH(U124,'références '!$L$4:$L$15,0))/12),IF($S$2=V124,-#REF!*(13-MATCH(W124,'références '!$L$4:$L$15,0))/12,IF($S$2=V124+1,-W124,IF($S$2&gt;=T124,IF(SUM(U124:V124)=0,0,#REF!-W124),0))))</f>
        <v>0</v>
      </c>
      <c r="BE124" s="73">
        <f>IF($S$2=T124,IF(U124="janvier",#REF!,#REF!*(13-MATCH(U124,'références '!$L$4:$L$15,0))/12),IF($S$2=V124,-#REF!*(13-MATCH(W124,'références '!$L$4:$L$15,0))/12,IF($S$2=V124+1,-W124,IF($S$2&gt;=T124,IF(SUM(U124:V124)=0,0,#REF!-W124),0))))</f>
        <v>0</v>
      </c>
      <c r="BF124" s="73">
        <f>IF($S$2=T124,IF(U124="janvier",#REF!,#REF!*(13-MATCH(U124,'références '!$L$4:$L$15,0))/12),IF($S$2=V124,-#REF!*(13-MATCH(W124,'références '!$L$4:$L$15,0))/12,IF($S$2=V124+1,-W124,IF($S$2&gt;=T124,IF(SUM(U124:V124)=0,0,#REF!-W124),0))))</f>
        <v>0</v>
      </c>
      <c r="BG124" s="73">
        <f>SUM(BC124:BF124)</f>
        <v>0</v>
      </c>
      <c r="BH124" s="70"/>
      <c r="BI124" s="70"/>
      <c r="BJ124" s="70"/>
      <c r="BK124" s="70"/>
      <c r="BL124" s="70">
        <f>SUM(Tableau22[[#This Row],[nb postes A cumul 2021]:[nb postes apprentis cumul 2021]])</f>
        <v>0</v>
      </c>
      <c r="BM124" s="75">
        <f>IF($S$2=T124,IF(U124="janvier",#REF!,#REF!*(13-MATCH(U124,'références '!$L$4:$L$15,0))/12),IF($S$2=V124,-#REF!*(13-MATCH(W124,'références '!$L$4:$L$15,0))/12,IF($S$2=V124+1,-W124,IF($S$2&gt;=T124,IF(SUM(U124:V124)=0,0,#REF!-W124),0))))</f>
        <v>0</v>
      </c>
      <c r="BN124" s="75">
        <f>Tableau22[[#This Row],[montant DM 2021]]</f>
        <v>0</v>
      </c>
      <c r="BO124" s="73">
        <f>IF($S$2=AF124,IF(AG124="janvier",#REF!,#REF!*(13-MATCH(AG124,'références '!$L$4:$L$15,0))/12),IF($S$2=AH124,-#REF!*(13-MATCH(AI124,'références '!$L$4:$L$15,0))/12,IF($S$2=AH124+1,-AI124,IF($S$2&gt;=AF124,IF(SUM(AG124:AH124)=0,0,#REF!-AI124),0))))</f>
        <v>0</v>
      </c>
      <c r="BP124" s="73">
        <f>IF($S$2=AF124,IF(AG124="janvier",#REF!,#REF!*(13-MATCH(AG124,'références '!$L$4:$L$15,0))/12),IF($S$2=AH124,-#REF!*(13-MATCH(AI124,'références '!$L$4:$L$15,0))/12,IF($S$2=AH124+1,-AI124,IF($S$2&gt;=AF124,IF(SUM(AG124:AH124)=0,0,#REF!-AI124),0))))</f>
        <v>0</v>
      </c>
      <c r="BQ124" s="73">
        <f>IF($S$2=AF124,IF(AG124="janvier",#REF!,#REF!*(13-MATCH(AG124,'références '!$L$4:$L$15,0))/12),IF($S$2=AH124,-#REF!*(13-MATCH(AI124,'références '!$L$4:$L$15,0))/12,IF($S$2=AH124+1,-AI124,IF($S$2&gt;=AF124,IF(SUM(AG124:AH124)=0,0,#REF!-AI124),0))))</f>
        <v>0</v>
      </c>
      <c r="BR124" s="73">
        <f>IF($S$2=AF124,IF(AG124="janvier",#REF!,#REF!*(13-MATCH(AG124,'références '!$L$4:$L$15,0))/12),IF($S$2=AH124,-#REF!*(13-MATCH(AI124,'références '!$L$4:$L$15,0))/12,IF($S$2=AH124+1,-AI124,IF($S$2&gt;=AF124,IF(SUM(AG124:AH124)=0,0,#REF!-AI124),0))))</f>
        <v>0</v>
      </c>
      <c r="BS124" s="73">
        <f>SUM(BO124:BR124)</f>
        <v>0</v>
      </c>
      <c r="BT124" s="70"/>
      <c r="BU124" s="70"/>
      <c r="BV124" s="70"/>
      <c r="BW124" s="70"/>
      <c r="BX124" s="70">
        <f>SUM(Tableau22[[#This Row],[nb postes A cumul 2021]:[nb postes apprentis cumul 2021]])</f>
        <v>0</v>
      </c>
      <c r="BY124" s="75">
        <f>IF($S$2=AF124,IF(AG124="janvier",Z124,Z124*(13-MATCH(AG124,'références '!$L$4:$L$15,0))/12),IF($S$2=AH124,-Z124*(13-MATCH(AI124,'références '!$L$4:$L$15,0))/12,IF($S$2=AH124+1,-AI124,IF($S$2&gt;=AF124,IF(SUM(AG124:AH124)=0,0,Z124-AI124),0))))</f>
        <v>0</v>
      </c>
      <c r="BZ124" s="75">
        <f>Tableau22[[#This Row],[montant DM 2021]]</f>
        <v>0</v>
      </c>
      <c r="CA124" s="73" t="e">
        <f>IF($S$2=AR124,IF(AS124="janvier",X124,X124*(13-MATCH(AS124,'références '!$L$4:$L$15,0))/12),IF($S$2=AT124,-X124*(13-MATCH(AU124,'références '!$L$4:$L$15,0))/12,IF($S$2=AT124+1,-AU124,IF($S$2&gt;=AR124,IF(SUM(AS124:AT124)=0,0,X124-AU124),0))))</f>
        <v>#REF!</v>
      </c>
      <c r="CB124" s="73" t="e">
        <f>IF($S$2=AR124,IF(AS124="janvier",Y124,Y124*(13-MATCH(AS124,'références '!$L$4:$L$15,0))/12),IF($S$2=AT124,-Y124*(13-MATCH(AU124,'références '!$L$4:$L$15,0))/12,IF($S$2=AT124+1,-AU124,IF($S$2&gt;=AR124,IF(SUM(AS124:AT124)=0,0,Y124-AU124),0))))</f>
        <v>#REF!</v>
      </c>
      <c r="CC124" s="73" t="e">
        <f>IF($S$2=AR124,IF(AS124="janvier",Z124,Z124*(13-MATCH(AS124,'références '!$L$4:$L$15,0))/12),IF($S$2=AT124,-Z124*(13-MATCH(AU124,'références '!$L$4:$L$15,0))/12,IF($S$2=AT124+1,-AU124,IF($S$2&gt;=AR124,IF(SUM(AS124:AT124)=0,0,Z124-AU124),0))))</f>
        <v>#REF!</v>
      </c>
      <c r="CD124" s="73" t="e">
        <f>IF($S$2=AR124,IF(AS124="janvier",AA124,AA124*(13-MATCH(AS124,'références '!$L$4:$L$15,0))/12),IF($S$2=AT124,-AA124*(13-MATCH(AU124,'références '!$L$4:$L$15,0))/12,IF($S$2=AT124+1,-AU124,IF($S$2&gt;=AR124,IF(SUM(AS124:AT124)=0,0,AA124-AU124),0))))</f>
        <v>#REF!</v>
      </c>
      <c r="CE124" s="73" t="e">
        <f>SUM(CA124:CD124)</f>
        <v>#REF!</v>
      </c>
      <c r="CF124" s="70"/>
      <c r="CG124" s="70"/>
      <c r="CH124" s="70"/>
      <c r="CI124" s="70"/>
      <c r="CJ124" s="70">
        <f>SUM(Tableau22[[#This Row],[nb postes A cumul 2021]:[nb postes apprentis cumul 2021]])</f>
        <v>0</v>
      </c>
      <c r="CK124" s="75" t="e">
        <f>IF($S$2=AR124,IF(AS124="janvier",AL124,AL124*(13-MATCH(AS124,'références '!$L$4:$L$15,0))/12),IF($S$2=AT124,-AL124*(13-MATCH(AU124,'références '!$L$4:$L$15,0))/12,IF($S$2=AT124+1,-AU124,IF($S$2&gt;=AR124,IF(SUM(AS124:AT124)=0,0,AL124-AU124),0))))</f>
        <v>#REF!</v>
      </c>
      <c r="CL124" s="75">
        <f>Tableau22[[#This Row],[montant DM 2021]]</f>
        <v>0</v>
      </c>
      <c r="CM124" s="73">
        <f>IF($S$2=BD124,IF(BE124="janvier",AJ124,AJ124*(13-MATCH(BE124,'références '!$L$4:$L$15,0))/12),IF($S$2=BF124,-AJ124*(13-MATCH(BG124,'références '!$L$4:$L$15,0))/12,IF($S$2=BF124+1,-BG124,IF($S$2&gt;=BD124,IF(SUM(BE124:BF124)=0,0,AJ124-BG124),0))))</f>
        <v>0</v>
      </c>
      <c r="CN124" s="73">
        <f>IF($S$2=BD124,IF(BE124="janvier",AK124,AK124*(13-MATCH(BE124,'références '!$L$4:$L$15,0))/12),IF($S$2=BF124,-AK124*(13-MATCH(BG124,'références '!$L$4:$L$15,0))/12,IF($S$2=BF124+1,-BG124,IF($S$2&gt;=BD124,IF(SUM(BE124:BF124)=0,0,AK124-BG124),0))))</f>
        <v>0</v>
      </c>
      <c r="CO124" s="73">
        <f>IF($S$2=BD124,IF(BE124="janvier",AL124,AL124*(13-MATCH(BE124,'références '!$L$4:$L$15,0))/12),IF($S$2=BF124,-AL124*(13-MATCH(BG124,'références '!$L$4:$L$15,0))/12,IF($S$2=BF124+1,-BG124,IF($S$2&gt;=BD124,IF(SUM(BE124:BF124)=0,0,AL124-BG124),0))))</f>
        <v>0</v>
      </c>
      <c r="CP124" s="73">
        <f>IF($S$2=BD124,IF(BE124="janvier",AM124,AM124*(13-MATCH(BE124,'références '!$L$4:$L$15,0))/12),IF($S$2=BF124,-AM124*(13-MATCH(BG124,'références '!$L$4:$L$15,0))/12,IF($S$2=BF124+1,-BG124,IF($S$2&gt;=BD124,IF(SUM(BE124:BF124)=0,0,AM124-BG124),0))))</f>
        <v>0</v>
      </c>
      <c r="CQ124" s="73">
        <f>SUM(CM124:CP124)</f>
        <v>0</v>
      </c>
      <c r="CR124" s="70"/>
      <c r="CS124" s="70"/>
      <c r="CT124" s="70"/>
      <c r="CU124" s="70"/>
      <c r="CV124" s="70">
        <f>SUM(Tableau22[[#This Row],[nb postes A cumul 2021]:[nb postes apprentis cumul 2021]])</f>
        <v>0</v>
      </c>
      <c r="CW124" s="75">
        <f>IF($S$2=BD124,IF(BE124="janvier",AX124,AX124*(13-MATCH(BE124,'références '!$L$4:$L$15,0))/12),IF($S$2=BF124,-AX124*(13-MATCH(BG124,'références '!$L$4:$L$15,0))/12,IF($S$2=BF124+1,-BG124,IF($S$2&gt;=BD124,IF(SUM(BE124:BF124)=0,0,AX124-BG124),0))))</f>
        <v>0</v>
      </c>
      <c r="CX124" s="75">
        <f>Tableau22[[#This Row],[montant DM 2021]]</f>
        <v>0</v>
      </c>
    </row>
    <row r="125" spans="1:102" ht="45" customHeight="1" x14ac:dyDescent="0.25">
      <c r="A125" s="13"/>
      <c r="B125" s="13" t="s">
        <v>91</v>
      </c>
      <c r="C125" s="25">
        <v>2</v>
      </c>
      <c r="D125" s="25">
        <v>1</v>
      </c>
      <c r="E125" s="25">
        <v>-3</v>
      </c>
      <c r="F125" s="25"/>
      <c r="G125" s="25">
        <f>SUM(C125:F125)</f>
        <v>0</v>
      </c>
      <c r="H125" s="25" t="s">
        <v>81</v>
      </c>
      <c r="I125" s="25" t="s">
        <v>76</v>
      </c>
      <c r="J125" s="26">
        <f>IF(H125="titulaire",IF(I125="technique",(C125*'références coût RH'!$C$2)+(D125*'références coût RH'!$C$3)+(E125*'références coût RH'!$C$4)+(F125*'références coût RH'!$B$5),
IF(I125="administrative",(C125*'références coût RH'!$D$2)+(D125*'références coût RH'!$D$3)+(E125*'références coût RH'!$D$4)+(F125*'références coût RH'!$B$5),
IF(I125="sanitaire",(C125*'références coût RH'!$E$2)+(D125*'références coût RH'!$E$3)+(E125*'références coût RH'!$E$4)+(F125*'références coût RH'!$B$5),
IF(I125="culturelle",(C125*'références coût RH'!$F$2)+(D125*'références coût RH'!$F$3)+(E125*'références coût RH'!$F$4)+(F125*'références coût RH'!$B$5),
IF(I125="sportive",(C125*'références coût RH'!$G$2)+(D125*'références coût RH'!$G$3)+(E125*'références coût RH'!$G$4)+(F125*'références coût RH'!$B$5),
IF(I125="animation",(C125*'références coût RH'!$H$2)+(D125*'références coût RH'!$H$3)+(E125*'références coût RH'!$H$4)+(F125*'références coût RH'!$B$5),
IF(I125="PM",(C125*'références coût RH'!$I$2)+(D125*'références coût RH'!$I$3)+(E125*'références coût RH'!$I$4)+(F125*'références coût RH'!$B$5),
IF(I125="",(C125*'références coût RH'!$B$2)+(D125*'références coût RH'!$B$3)+(E125*'références coût RH'!$B$4)+(F125*'références coût RH'!$B$5))))))))),
IF(I125="technique",(C125*'références coût RH'!$C$11)+(D125*'références coût RH'!$C$12)+(E125*'références coût RH'!$C$13)+(F125*'références coût RH'!$B$14),
IF(I125="administrative",(C125*'références coût RH'!$D$11)+(D125*'références coût RH'!$D$12)+(E125*'références coût RH'!$D$13)+(F125*'références coût RH'!$B$14),
IF(I125="sanitaire",(C125*'références coût RH'!$E$11)+(D125*'références coût RH'!$E$12)+(E125*'références coût RH'!$E$13)+(F125*'références coût RH'!$B$14),
IF(I125="culturelle",(C125*'références coût RH'!$F$11)+(D125*'références coût RH'!$F$12)+(E125*'références coût RH'!$F$13)+(F125*'références coût RH'!$B$14),
IF(I125="sportive",(C125*'références coût RH'!$BH$21)+(D125*'références coût RH'!$BH$22)+(E125*'références coût RH'!$BH$23)+(F125*'références coût RH'!$B$14),
IF(I125="animation",(C125*'références coût RH'!$H$11)+(D125*'références coût RH'!$H$12)+(E125*'références coût RH'!$H$13)+(F125*'références coût RH'!$B$14),
IF(I125="PM",(C125*'références coût RH'!$I$11)+(D125*'références coût RH'!$I$12)+(E125*'références coût RH'!$I$13)+(F125*'références coût RH'!$B$14),
IF(I125="",(C125*'références coût RH'!$B$11)+(D125*'références coût RH'!$B$12)+(E125*'références coût RH'!$B$13)+(F125*'références coût RH'!$B$14))))))))))</f>
        <v>76000</v>
      </c>
      <c r="K125" s="26"/>
      <c r="L125" s="26"/>
      <c r="M125" s="26">
        <f>Tableau22[[#This Row],[montant estimé 012]]+Tableau22[[#This Row],[Montant estimé 011 et 65]]+Tableau22[[#This Row],[Montant estimé recettes]]</f>
        <v>76000</v>
      </c>
      <c r="N125" s="49">
        <v>2022</v>
      </c>
      <c r="O125" s="13" t="s">
        <v>114</v>
      </c>
      <c r="P125" s="56"/>
      <c r="Q125" s="56"/>
      <c r="R125" s="25"/>
      <c r="S125" s="73">
        <f>IF($S$2=N125,IF(O125="janvier",C125,C125*(13-MATCH(O125,'références '!$L$4:$L$15,0))/12),IF($S$2=P125,-C125*(13-MATCH(Q125,'références '!$L$4:$L$15,0))/12,IF($S$2=P125+1,-Q125,IF($S$2&gt;=N125,IF(SUM(O125:P125)=0,0,C125-Q125),0))))</f>
        <v>0</v>
      </c>
      <c r="T125" s="73">
        <f>IF($S$2=N125,IF(O125="janvier",D125,D125*(13-MATCH(O125,'références '!$L$4:$L$15,0))/12),IF($S$2=P125,-D125*(13-MATCH(Q125,'références '!$L$4:$L$15,0))/12,IF($S$2=P125+1,-Q125,IF($S$2&gt;=N125,IF(SUM(O125:P125)=0,0,D125-Q125),0))))</f>
        <v>0</v>
      </c>
      <c r="U125" s="73">
        <f>IF($S$2=N125,IF(O125="janvier",E125,E125*(13-MATCH(O125,'références '!$L$4:$L$15,0))/12),IF($S$2=P125,-E125*(13-MATCH(Q125,'références '!$L$4:$L$15,0))/12,IF($S$2=P125+1,-Q125,IF($S$2&gt;=N125,IF(SUM(O125:P125)=0,0,E125-Q125),0))))</f>
        <v>0</v>
      </c>
      <c r="V125" s="73">
        <f>IF($S$2=N125,IF(O125="janvier",F125,F125*(13-MATCH(O125,'références '!$L$4:$L$15,0))/12),IF($S$2=P125,-F125*(13-MATCH(Q125,'références '!$L$4:$L$15,0))/12,IF($S$2=P125+1,-Q125,IF($S$2&gt;=N125,IF(SUM(O125:P125)=0,0,F125-Q125),0))))</f>
        <v>0</v>
      </c>
      <c r="W125" s="73">
        <f>SUM(S125:V125)</f>
        <v>0</v>
      </c>
      <c r="X125" s="70">
        <f>Tableau22[[#This Row],[nb postes A 2021]]</f>
        <v>0</v>
      </c>
      <c r="Y125" s="70">
        <f>Tableau22[[#This Row],[nb postes B 2021]]</f>
        <v>0</v>
      </c>
      <c r="Z125" s="70">
        <f>Tableau22[[#This Row],[nb postes C 2021]]</f>
        <v>0</v>
      </c>
      <c r="AA125" s="70">
        <f>Tableau22[[#This Row],[nb postes apprentis 2021]]</f>
        <v>0</v>
      </c>
      <c r="AB125" s="70">
        <f>SUM(Tableau22[[#This Row],[nb postes A cumul 2021]:[nb postes apprentis cumul 2021]])</f>
        <v>0</v>
      </c>
      <c r="AC125" s="75">
        <f>IF($S$2=N125,IF(O125="janvier",M125,M125*(13-MATCH(O125,'références '!$L$4:$L$15,0))/12),IF($S$2=P125,-M125*(13-MATCH(Q125,'références '!$L$4:$L$15,0))/12,IF($S$2=P125+1,-Q125,IF($S$2&gt;=N125,IF(SUM(O125:P125)=0,0,M125-Q125),0))))</f>
        <v>0</v>
      </c>
      <c r="AD125" s="75">
        <f>Tableau22[[#This Row],[montant DM 2021]]</f>
        <v>0</v>
      </c>
      <c r="AE125" s="73">
        <f>IF($AE$2=N125,IF(O125="janvier",C125,C125*(13-MATCH(O125,'références '!$L$4:$L$15,0))/12),IF($AE$2=P125,-C125*(13-MATCH(Q125,'références '!$L$4:$L$15,0))/12,IF($AE$2=P125+1,-Q125,IF($AE$2&gt;=N125,IF(SUM(O125:P125)=0,0,C125-X125),0))))</f>
        <v>2</v>
      </c>
      <c r="AF125" s="73">
        <f>IF($AE$2=N125,IF(O125="janvier",D125,D125*(13-MATCH(O125,'références '!$L$4:$L$15,0))/12),IF($AE$2=P125,-D125*(13-MATCH(Q125,'références '!$L$4:$L$15,0))/12,IF($AE$2=P125+1,-Q125,IF($AE$2&gt;=N125,IF(SUM(O125:P125)=0,0,D125-Y125),0))))</f>
        <v>1</v>
      </c>
      <c r="AG125" s="73">
        <f>IF($AE$2=N125,IF(O125="janvier",E125,E125*(13-MATCH(O125,'références '!$L$4:$L$15,0))/12),IF($AE$2=P125,-E125*(13-MATCH(Q125,'références '!$L$4:$L$15,0))/12,IF($AE$2=P125+1,-Q125,IF($AE$2&gt;=N125,IF(SUM(O125:P125)=0,0,E125-Z125),0))))</f>
        <v>-3</v>
      </c>
      <c r="AH125" s="73">
        <f>IF($AE$2=N125,IF(O125="janvier",F125,F125*(13-MATCH(O125,'références '!$L$4:$L$15,0))/12),IF($AE$2=P125,-F125*(13-MATCH(Q125,'références '!$L$4:$L$15,0))/12,IF($AE$2=P125+1,-Q125,IF($AE$2&gt;=N125,IF(SUM(O125:P125)=0,0,F125-AA125),0))))</f>
        <v>0</v>
      </c>
      <c r="AI125" s="73">
        <f>SUM(AE125:AH125)</f>
        <v>0</v>
      </c>
      <c r="AJ125" s="70">
        <f>Tableau22[[#This Row],[nb postes A cumul 2021]]+Tableau22[[#This Row],[nb postes A 2022]]</f>
        <v>2</v>
      </c>
      <c r="AK125" s="70">
        <f>Tableau22[[#This Row],[nb postes B cumul 2021]]+Tableau22[[#This Row],[nb postes B 2022]]</f>
        <v>1</v>
      </c>
      <c r="AL125" s="70">
        <f>Tableau22[[#This Row],[nb postes C cumul 2021]]+Tableau22[[#This Row],[nb postes C 2022]]</f>
        <v>-3</v>
      </c>
      <c r="AM125" s="70">
        <f>Tableau22[[#This Row],[nb postes apprentis cumul 2021]]+Tableau22[[#This Row],[nb postes apprentis 2022]]</f>
        <v>0</v>
      </c>
      <c r="AN125" s="70">
        <f>SUM(Tableau22[[#This Row],[nb postes A cumul 2021]:[nb postes apprentis cumul 2021]])</f>
        <v>0</v>
      </c>
      <c r="AO125" s="75">
        <f>IF($S$2=N125,IF(O125="janvier",M125,M125*(13-MATCH(O125,'références '!$L$4:$L$15,0))/12),IF($S$2=P125,-M125*(13-MATCH(Q125,'références '!$L$4:$L$15,0))/12,IF($S$2=P125+1,-Q125,IF($S$2&gt;=N125,IF(SUM(O125:P125)=0,0,M125-AC125),0))))</f>
        <v>0</v>
      </c>
      <c r="AP125" s="75">
        <f>Tableau22[[#This Row],[montant cumulé 2021]]+Tableau22[[#This Row],[montant BP 2022]]</f>
        <v>0</v>
      </c>
      <c r="AQ125" s="73" t="e">
        <f>IF($S$2=#REF!,IF(#REF!="janvier",R125,R125*(13-MATCH(#REF!,'références '!$L$4:$L$15,0))/12),IF($S$2=#REF!,-R125*(13-MATCH(#REF!,'références '!$L$4:$L$15,0))/12,IF($S$2=#REF!+1,-#REF!,IF($S$2&gt;=#REF!,IF(SUM(#REF!)=0,0,R125-#REF!),0))))</f>
        <v>#REF!</v>
      </c>
      <c r="AR1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5" s="73" t="e">
        <f>SUM(AQ125:AT125)</f>
        <v>#REF!</v>
      </c>
      <c r="AV125" s="70"/>
      <c r="AW125" s="70"/>
      <c r="AX125" s="70"/>
      <c r="AY125" s="70"/>
      <c r="AZ125" s="70">
        <f>SUM(Tableau22[[#This Row],[nb postes A cumul 2021]:[nb postes apprentis cumul 2021]])</f>
        <v>0</v>
      </c>
      <c r="BA12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5" s="75">
        <f>Tableau22[[#This Row],[montant DM 2021]]</f>
        <v>0</v>
      </c>
      <c r="BC125" s="73">
        <f>IF($S$2=T125,IF(U125="janvier",#REF!,#REF!*(13-MATCH(U125,'références '!$L$4:$L$15,0))/12),IF($S$2=V125,-#REF!*(13-MATCH(W125,'références '!$L$4:$L$15,0))/12,IF($S$2=V125+1,-W125,IF($S$2&gt;=T125,IF(SUM(U125:V125)=0,0,#REF!-W125),0))))</f>
        <v>0</v>
      </c>
      <c r="BD125" s="73">
        <f>IF($S$2=T125,IF(U125="janvier",#REF!,#REF!*(13-MATCH(U125,'références '!$L$4:$L$15,0))/12),IF($S$2=V125,-#REF!*(13-MATCH(W125,'références '!$L$4:$L$15,0))/12,IF($S$2=V125+1,-W125,IF($S$2&gt;=T125,IF(SUM(U125:V125)=0,0,#REF!-W125),0))))</f>
        <v>0</v>
      </c>
      <c r="BE125" s="73">
        <f>IF($S$2=T125,IF(U125="janvier",#REF!,#REF!*(13-MATCH(U125,'références '!$L$4:$L$15,0))/12),IF($S$2=V125,-#REF!*(13-MATCH(W125,'références '!$L$4:$L$15,0))/12,IF($S$2=V125+1,-W125,IF($S$2&gt;=T125,IF(SUM(U125:V125)=0,0,#REF!-W125),0))))</f>
        <v>0</v>
      </c>
      <c r="BF125" s="73">
        <f>IF($S$2=T125,IF(U125="janvier",#REF!,#REF!*(13-MATCH(U125,'références '!$L$4:$L$15,0))/12),IF($S$2=V125,-#REF!*(13-MATCH(W125,'références '!$L$4:$L$15,0))/12,IF($S$2=V125+1,-W125,IF($S$2&gt;=T125,IF(SUM(U125:V125)=0,0,#REF!-W125),0))))</f>
        <v>0</v>
      </c>
      <c r="BG125" s="73">
        <f>SUM(BC125:BF125)</f>
        <v>0</v>
      </c>
      <c r="BH125" s="70"/>
      <c r="BI125" s="70"/>
      <c r="BJ125" s="70"/>
      <c r="BK125" s="70"/>
      <c r="BL125" s="70">
        <f>SUM(Tableau22[[#This Row],[nb postes A cumul 2021]:[nb postes apprentis cumul 2021]])</f>
        <v>0</v>
      </c>
      <c r="BM125" s="75">
        <f>IF($S$2=T125,IF(U125="janvier",#REF!,#REF!*(13-MATCH(U125,'références '!$L$4:$L$15,0))/12),IF($S$2=V125,-#REF!*(13-MATCH(W125,'références '!$L$4:$L$15,0))/12,IF($S$2=V125+1,-W125,IF($S$2&gt;=T125,IF(SUM(U125:V125)=0,0,#REF!-W125),0))))</f>
        <v>0</v>
      </c>
      <c r="BN125" s="75">
        <f>Tableau22[[#This Row],[montant DM 2021]]</f>
        <v>0</v>
      </c>
      <c r="BO125" s="73" t="e">
        <f>IF($S$2=AF125,IF(AG125="janvier",#REF!,#REF!*(13-MATCH(AG125,'références '!$L$4:$L$15,0))/12),IF($S$2=AH125,-#REF!*(13-MATCH(AI125,'références '!$L$4:$L$15,0))/12,IF($S$2=AH125+1,-AI125,IF($S$2&gt;=AF125,IF(SUM(AG125:AH125)=0,0,#REF!-AI125),0))))</f>
        <v>#REF!</v>
      </c>
      <c r="BP125" s="73" t="e">
        <f>IF($S$2=AF125,IF(AG125="janvier",#REF!,#REF!*(13-MATCH(AG125,'références '!$L$4:$L$15,0))/12),IF($S$2=AH125,-#REF!*(13-MATCH(AI125,'références '!$L$4:$L$15,0))/12,IF($S$2=AH125+1,-AI125,IF($S$2&gt;=AF125,IF(SUM(AG125:AH125)=0,0,#REF!-AI125),0))))</f>
        <v>#REF!</v>
      </c>
      <c r="BQ125" s="73" t="e">
        <f>IF($S$2=AF125,IF(AG125="janvier",#REF!,#REF!*(13-MATCH(AG125,'références '!$L$4:$L$15,0))/12),IF($S$2=AH125,-#REF!*(13-MATCH(AI125,'références '!$L$4:$L$15,0))/12,IF($S$2=AH125+1,-AI125,IF($S$2&gt;=AF125,IF(SUM(AG125:AH125)=0,0,#REF!-AI125),0))))</f>
        <v>#REF!</v>
      </c>
      <c r="BR125" s="73" t="e">
        <f>IF($S$2=AF125,IF(AG125="janvier",#REF!,#REF!*(13-MATCH(AG125,'références '!$L$4:$L$15,0))/12),IF($S$2=AH125,-#REF!*(13-MATCH(AI125,'références '!$L$4:$L$15,0))/12,IF($S$2=AH125+1,-AI125,IF($S$2&gt;=AF125,IF(SUM(AG125:AH125)=0,0,#REF!-AI125),0))))</f>
        <v>#REF!</v>
      </c>
      <c r="BS125" s="73" t="e">
        <f>SUM(BO125:BR125)</f>
        <v>#REF!</v>
      </c>
      <c r="BT125" s="70"/>
      <c r="BU125" s="70"/>
      <c r="BV125" s="70"/>
      <c r="BW125" s="70"/>
      <c r="BX125" s="70">
        <f>SUM(Tableau22[[#This Row],[nb postes A cumul 2021]:[nb postes apprentis cumul 2021]])</f>
        <v>0</v>
      </c>
      <c r="BY125" s="75">
        <f>IF($S$2=AF125,IF(AG125="janvier",Z125,Z125*(13-MATCH(AG125,'références '!$L$4:$L$15,0))/12),IF($S$2=AH125,-Z125*(13-MATCH(AI125,'références '!$L$4:$L$15,0))/12,IF($S$2=AH125+1,-AI125,IF($S$2&gt;=AF125,IF(SUM(AG125:AH125)=0,0,Z125-AI125),0))))</f>
        <v>0</v>
      </c>
      <c r="BZ125" s="75">
        <f>Tableau22[[#This Row],[montant DM 2021]]</f>
        <v>0</v>
      </c>
      <c r="CA125" s="73" t="e">
        <f>IF($S$2=AR125,IF(AS125="janvier",X125,X125*(13-MATCH(AS125,'références '!$L$4:$L$15,0))/12),IF($S$2=AT125,-X125*(13-MATCH(AU125,'références '!$L$4:$L$15,0))/12,IF($S$2=AT125+1,-AU125,IF($S$2&gt;=AR125,IF(SUM(AS125:AT125)=0,0,X125-AU125),0))))</f>
        <v>#REF!</v>
      </c>
      <c r="CB125" s="73" t="e">
        <f>IF($S$2=AR125,IF(AS125="janvier",Y125,Y125*(13-MATCH(AS125,'références '!$L$4:$L$15,0))/12),IF($S$2=AT125,-Y125*(13-MATCH(AU125,'références '!$L$4:$L$15,0))/12,IF($S$2=AT125+1,-AU125,IF($S$2&gt;=AR125,IF(SUM(AS125:AT125)=0,0,Y125-AU125),0))))</f>
        <v>#REF!</v>
      </c>
      <c r="CC125" s="73" t="e">
        <f>IF($S$2=AR125,IF(AS125="janvier",Z125,Z125*(13-MATCH(AS125,'références '!$L$4:$L$15,0))/12),IF($S$2=AT125,-Z125*(13-MATCH(AU125,'références '!$L$4:$L$15,0))/12,IF($S$2=AT125+1,-AU125,IF($S$2&gt;=AR125,IF(SUM(AS125:AT125)=0,0,Z125-AU125),0))))</f>
        <v>#REF!</v>
      </c>
      <c r="CD125" s="73" t="e">
        <f>IF($S$2=AR125,IF(AS125="janvier",AA125,AA125*(13-MATCH(AS125,'références '!$L$4:$L$15,0))/12),IF($S$2=AT125,-AA125*(13-MATCH(AU125,'références '!$L$4:$L$15,0))/12,IF($S$2=AT125+1,-AU125,IF($S$2&gt;=AR125,IF(SUM(AS125:AT125)=0,0,AA125-AU125),0))))</f>
        <v>#REF!</v>
      </c>
      <c r="CE125" s="73" t="e">
        <f>SUM(CA125:CD125)</f>
        <v>#REF!</v>
      </c>
      <c r="CF125" s="70"/>
      <c r="CG125" s="70"/>
      <c r="CH125" s="70"/>
      <c r="CI125" s="70"/>
      <c r="CJ125" s="70">
        <f>SUM(Tableau22[[#This Row],[nb postes A cumul 2021]:[nb postes apprentis cumul 2021]])</f>
        <v>0</v>
      </c>
      <c r="CK125" s="75" t="e">
        <f>IF($S$2=AR125,IF(AS125="janvier",AL125,AL125*(13-MATCH(AS125,'références '!$L$4:$L$15,0))/12),IF($S$2=AT125,-AL125*(13-MATCH(AU125,'références '!$L$4:$L$15,0))/12,IF($S$2=AT125+1,-AU125,IF($S$2&gt;=AR125,IF(SUM(AS125:AT125)=0,0,AL125-AU125),0))))</f>
        <v>#REF!</v>
      </c>
      <c r="CL125" s="75">
        <f>Tableau22[[#This Row],[montant DM 2021]]</f>
        <v>0</v>
      </c>
      <c r="CM125" s="73">
        <f>IF($S$2=BD125,IF(BE125="janvier",AJ125,AJ125*(13-MATCH(BE125,'références '!$L$4:$L$15,0))/12),IF($S$2=BF125,-AJ125*(13-MATCH(BG125,'références '!$L$4:$L$15,0))/12,IF($S$2=BF125+1,-BG125,IF($S$2&gt;=BD125,IF(SUM(BE125:BF125)=0,0,AJ125-BG125),0))))</f>
        <v>0</v>
      </c>
      <c r="CN125" s="73">
        <f>IF($S$2=BD125,IF(BE125="janvier",AK125,AK125*(13-MATCH(BE125,'références '!$L$4:$L$15,0))/12),IF($S$2=BF125,-AK125*(13-MATCH(BG125,'références '!$L$4:$L$15,0))/12,IF($S$2=BF125+1,-BG125,IF($S$2&gt;=BD125,IF(SUM(BE125:BF125)=0,0,AK125-BG125),0))))</f>
        <v>0</v>
      </c>
      <c r="CO125" s="73">
        <f>IF($S$2=BD125,IF(BE125="janvier",AL125,AL125*(13-MATCH(BE125,'références '!$L$4:$L$15,0))/12),IF($S$2=BF125,-AL125*(13-MATCH(BG125,'références '!$L$4:$L$15,0))/12,IF($S$2=BF125+1,-BG125,IF($S$2&gt;=BD125,IF(SUM(BE125:BF125)=0,0,AL125-BG125),0))))</f>
        <v>0</v>
      </c>
      <c r="CP125" s="73">
        <f>IF($S$2=BD125,IF(BE125="janvier",AM125,AM125*(13-MATCH(BE125,'références '!$L$4:$L$15,0))/12),IF($S$2=BF125,-AM125*(13-MATCH(BG125,'références '!$L$4:$L$15,0))/12,IF($S$2=BF125+1,-BG125,IF($S$2&gt;=BD125,IF(SUM(BE125:BF125)=0,0,AM125-BG125),0))))</f>
        <v>0</v>
      </c>
      <c r="CQ125" s="73">
        <f>SUM(CM125:CP125)</f>
        <v>0</v>
      </c>
      <c r="CR125" s="70"/>
      <c r="CS125" s="70"/>
      <c r="CT125" s="70"/>
      <c r="CU125" s="70"/>
      <c r="CV125" s="70">
        <f>SUM(Tableau22[[#This Row],[nb postes A cumul 2021]:[nb postes apprentis cumul 2021]])</f>
        <v>0</v>
      </c>
      <c r="CW125" s="75">
        <f>IF($S$2=BD125,IF(BE125="janvier",AX125,AX125*(13-MATCH(BE125,'références '!$L$4:$L$15,0))/12),IF($S$2=BF125,-AX125*(13-MATCH(BG125,'références '!$L$4:$L$15,0))/12,IF($S$2=BF125+1,-BG125,IF($S$2&gt;=BD125,IF(SUM(BE125:BF125)=0,0,AX125-BG125),0))))</f>
        <v>0</v>
      </c>
      <c r="CX125" s="75">
        <f>Tableau22[[#This Row],[montant DM 2021]]</f>
        <v>0</v>
      </c>
    </row>
    <row r="126" spans="1:102" ht="45" customHeight="1" x14ac:dyDescent="0.25">
      <c r="A126" s="34"/>
      <c r="B126" s="13" t="s">
        <v>91</v>
      </c>
      <c r="C126" s="34">
        <v>3</v>
      </c>
      <c r="D126" s="25"/>
      <c r="E126" s="25"/>
      <c r="F126" s="25"/>
      <c r="G126" s="25">
        <f>SUM(C126:F126)</f>
        <v>3</v>
      </c>
      <c r="H126" s="18" t="s">
        <v>81</v>
      </c>
      <c r="I126" s="13" t="s">
        <v>77</v>
      </c>
      <c r="J126" s="26">
        <f>IF(H126="titulaire",IF(I126="technique",(C126*'références coût RH'!$C$2)+(D126*'références coût RH'!$C$3)+(E126*'références coût RH'!$C$4)+(F126*'références coût RH'!$B$5),
IF(I126="administrative",(C126*'références coût RH'!$D$2)+(D126*'références coût RH'!$D$3)+(E126*'références coût RH'!$D$4)+(F126*'références coût RH'!$B$5),
IF(I126="sanitaire",(C126*'références coût RH'!$E$2)+(D126*'références coût RH'!$E$3)+(E126*'références coût RH'!$E$4)+(F126*'références coût RH'!$B$5),
IF(I126="culturelle",(C126*'références coût RH'!$F$2)+(D126*'références coût RH'!$F$3)+(E126*'références coût RH'!$F$4)+(F126*'références coût RH'!$B$5),
IF(I126="sportive",(C126*'références coût RH'!$G$2)+(D126*'références coût RH'!$G$3)+(E126*'références coût RH'!$G$4)+(F126*'références coût RH'!$B$5),
IF(I126="animation",(C126*'références coût RH'!$H$2)+(D126*'références coût RH'!$H$3)+(E126*'références coût RH'!$H$4)+(F126*'références coût RH'!$B$5),
IF(I126="PM",(C126*'références coût RH'!$I$2)+(D126*'références coût RH'!$I$3)+(E126*'références coût RH'!$I$4)+(F126*'références coût RH'!$B$5),
IF(I126="",(C126*'références coût RH'!$B$2)+(D126*'références coût RH'!$B$3)+(E126*'références coût RH'!$B$4)+(F126*'références coût RH'!$B$5))))))))),
IF(I126="technique",(C126*'références coût RH'!$C$11)+(D126*'références coût RH'!$C$12)+(E126*'références coût RH'!$C$13)+(F126*'références coût RH'!$B$14),
IF(I126="administrative",(C126*'références coût RH'!$D$11)+(D126*'références coût RH'!$D$12)+(E126*'références coût RH'!$D$13)+(F126*'références coût RH'!$B$14),
IF(I126="sanitaire",(C126*'références coût RH'!$E$11)+(D126*'références coût RH'!$E$12)+(E126*'références coût RH'!$E$13)+(F126*'références coût RH'!$B$14),
IF(I126="culturelle",(C126*'références coût RH'!$F$11)+(D126*'références coût RH'!$F$12)+(E126*'références coût RH'!$F$13)+(F126*'références coût RH'!$B$14),
IF(I126="sportive",(C126*'références coût RH'!$BH$21)+(D126*'références coût RH'!$BH$22)+(E126*'références coût RH'!$BH$23)+(F126*'références coût RH'!$B$14),
IF(I126="animation",(C126*'références coût RH'!$H$11)+(D126*'références coût RH'!$H$12)+(E126*'références coût RH'!$H$13)+(F126*'références coût RH'!$B$14),
IF(I126="PM",(C126*'références coût RH'!$I$11)+(D126*'références coût RH'!$I$12)+(E126*'références coût RH'!$I$13)+(F126*'références coût RH'!$B$14),
IF(I126="",(C126*'références coût RH'!$B$11)+(D126*'références coût RH'!$B$12)+(E126*'références coût RH'!$B$13)+(F126*'références coût RH'!$B$14))))))))))</f>
        <v>240000</v>
      </c>
      <c r="K126" s="26"/>
      <c r="L126" s="26"/>
      <c r="M126" s="26">
        <f>Tableau22[[#This Row],[montant estimé 012]]+Tableau22[[#This Row],[Montant estimé 011 et 65]]+Tableau22[[#This Row],[Montant estimé recettes]]</f>
        <v>240000</v>
      </c>
      <c r="N126" s="49">
        <v>2022</v>
      </c>
      <c r="O126" s="13" t="s">
        <v>116</v>
      </c>
      <c r="P126" s="56"/>
      <c r="Q126" s="56"/>
      <c r="R126" s="13"/>
      <c r="S126" s="73">
        <f>IF($S$2=N126,IF(O126="janvier",C126,C126*(13-MATCH(O126,'références '!$L$4:$L$15,0))/12),IF($S$2=P126,-C126*(13-MATCH(Q126,'références '!$L$4:$L$15,0))/12,IF($S$2=P126+1,-Q126,IF($S$2&gt;=N126,IF(SUM(O126:P126)=0,0,C126-Q126),0))))</f>
        <v>0</v>
      </c>
      <c r="T126" s="73">
        <f>IF($S$2=N126,IF(O126="janvier",D126,D126*(13-MATCH(O126,'références '!$L$4:$L$15,0))/12),IF($S$2=P126,-D126*(13-MATCH(Q126,'références '!$L$4:$L$15,0))/12,IF($S$2=P126+1,-Q126,IF($S$2&gt;=N126,IF(SUM(O126:P126)=0,0,D126-Q126),0))))</f>
        <v>0</v>
      </c>
      <c r="U126" s="73">
        <f>IF($S$2=N126,IF(O126="janvier",E126,E126*(13-MATCH(O126,'références '!$L$4:$L$15,0))/12),IF($S$2=P126,-E126*(13-MATCH(Q126,'références '!$L$4:$L$15,0))/12,IF($S$2=P126+1,-Q126,IF($S$2&gt;=N126,IF(SUM(O126:P126)=0,0,E126-Q126),0))))</f>
        <v>0</v>
      </c>
      <c r="V126" s="73">
        <f>IF($S$2=N126,IF(O126="janvier",F126,F126*(13-MATCH(O126,'références '!$L$4:$L$15,0))/12),IF($S$2=P126,-F126*(13-MATCH(Q126,'références '!$L$4:$L$15,0))/12,IF($S$2=P126+1,-Q126,IF($S$2&gt;=N126,IF(SUM(O126:P126)=0,0,F126-Q126),0))))</f>
        <v>0</v>
      </c>
      <c r="W126" s="73">
        <f>SUM(S126:V126)</f>
        <v>0</v>
      </c>
      <c r="X126" s="70">
        <f>Tableau22[[#This Row],[nb postes A 2021]]</f>
        <v>0</v>
      </c>
      <c r="Y126" s="70">
        <f>Tableau22[[#This Row],[nb postes B 2021]]</f>
        <v>0</v>
      </c>
      <c r="Z126" s="70">
        <f>Tableau22[[#This Row],[nb postes C 2021]]</f>
        <v>0</v>
      </c>
      <c r="AA126" s="70">
        <f>Tableau22[[#This Row],[nb postes apprentis 2021]]</f>
        <v>0</v>
      </c>
      <c r="AB126" s="70">
        <f>SUM(Tableau22[[#This Row],[nb postes A cumul 2021]:[nb postes apprentis cumul 2021]])</f>
        <v>0</v>
      </c>
      <c r="AC126" s="75">
        <f>IF($S$2=N126,IF(O126="janvier",M126,M126*(13-MATCH(O126,'références '!$L$4:$L$15,0))/12),IF($S$2=P126,-M126*(13-MATCH(Q126,'références '!$L$4:$L$15,0))/12,IF($S$2=P126+1,-Q126,IF($S$2&gt;=N126,IF(SUM(O126:P126)=0,0,M126-Q126),0))))</f>
        <v>0</v>
      </c>
      <c r="AD126" s="75">
        <f>Tableau22[[#This Row],[montant DM 2021]]</f>
        <v>0</v>
      </c>
      <c r="AE126" s="73">
        <f>IF($AE$2=N126,IF(O126="janvier",C126,C126*(13-MATCH(O126,'références '!$L$4:$L$15,0))/12),IF($AE$2=P126,-C126*(13-MATCH(Q126,'références '!$L$4:$L$15,0))/12,IF($AE$2=P126+1,-Q126,IF($AE$2&gt;=N126,IF(SUM(O126:P126)=0,0,C126-X126),0))))</f>
        <v>2.5</v>
      </c>
      <c r="AF126" s="73">
        <f>IF($AE$2=N126,IF(O126="janvier",D126,D126*(13-MATCH(O126,'références '!$L$4:$L$15,0))/12),IF($AE$2=P126,-D126*(13-MATCH(Q126,'références '!$L$4:$L$15,0))/12,IF($AE$2=P126+1,-Q126,IF($AE$2&gt;=N126,IF(SUM(O126:P126)=0,0,D126-Y126),0))))</f>
        <v>0</v>
      </c>
      <c r="AG126" s="73">
        <f>IF($AE$2=N126,IF(O126="janvier",E126,E126*(13-MATCH(O126,'références '!$L$4:$L$15,0))/12),IF($AE$2=P126,-E126*(13-MATCH(Q126,'références '!$L$4:$L$15,0))/12,IF($AE$2=P126+1,-Q126,IF($AE$2&gt;=N126,IF(SUM(O126:P126)=0,0,E126-Z126),0))))</f>
        <v>0</v>
      </c>
      <c r="AH126" s="73">
        <f>IF($AE$2=N126,IF(O126="janvier",F126,F126*(13-MATCH(O126,'références '!$L$4:$L$15,0))/12),IF($AE$2=P126,-F126*(13-MATCH(Q126,'références '!$L$4:$L$15,0))/12,IF($AE$2=P126+1,-Q126,IF($AE$2&gt;=N126,IF(SUM(O126:P126)=0,0,F126-AA126),0))))</f>
        <v>0</v>
      </c>
      <c r="AI126" s="73">
        <f>SUM(AE126:AH126)</f>
        <v>2.5</v>
      </c>
      <c r="AJ126" s="70">
        <f>Tableau22[[#This Row],[nb postes A cumul 2021]]+Tableau22[[#This Row],[nb postes A 2022]]</f>
        <v>2.5</v>
      </c>
      <c r="AK126" s="70">
        <f>Tableau22[[#This Row],[nb postes B cumul 2021]]+Tableau22[[#This Row],[nb postes B 2022]]</f>
        <v>0</v>
      </c>
      <c r="AL126" s="70">
        <f>Tableau22[[#This Row],[nb postes C cumul 2021]]+Tableau22[[#This Row],[nb postes C 2022]]</f>
        <v>0</v>
      </c>
      <c r="AM126" s="70">
        <f>Tableau22[[#This Row],[nb postes apprentis cumul 2021]]+Tableau22[[#This Row],[nb postes apprentis 2022]]</f>
        <v>0</v>
      </c>
      <c r="AN126" s="70">
        <f>SUM(Tableau22[[#This Row],[nb postes A cumul 2021]:[nb postes apprentis cumul 2021]])</f>
        <v>0</v>
      </c>
      <c r="AO126" s="75">
        <f>IF($S$2=N126,IF(O126="janvier",M126,M126*(13-MATCH(O126,'références '!$L$4:$L$15,0))/12),IF($S$2=P126,-M126*(13-MATCH(Q126,'références '!$L$4:$L$15,0))/12,IF($S$2=P126+1,-Q126,IF($S$2&gt;=N126,IF(SUM(O126:P126)=0,0,M126-AC126),0))))</f>
        <v>0</v>
      </c>
      <c r="AP126" s="75">
        <f>Tableau22[[#This Row],[montant cumulé 2021]]+Tableau22[[#This Row],[montant BP 2022]]</f>
        <v>0</v>
      </c>
      <c r="AQ126" s="73" t="e">
        <f>IF($S$2=#REF!,IF(#REF!="janvier",R126,R126*(13-MATCH(#REF!,'références '!$L$4:$L$15,0))/12),IF($S$2=#REF!,-R126*(13-MATCH(#REF!,'références '!$L$4:$L$15,0))/12,IF($S$2=#REF!+1,-#REF!,IF($S$2&gt;=#REF!,IF(SUM(#REF!)=0,0,R126-#REF!),0))))</f>
        <v>#REF!</v>
      </c>
      <c r="AR1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6" s="73" t="e">
        <f>SUM(AQ126:AT126)</f>
        <v>#REF!</v>
      </c>
      <c r="AV126" s="70"/>
      <c r="AW126" s="70"/>
      <c r="AX126" s="70"/>
      <c r="AY126" s="70"/>
      <c r="AZ126" s="70">
        <f>SUM(Tableau22[[#This Row],[nb postes A cumul 2021]:[nb postes apprentis cumul 2021]])</f>
        <v>0</v>
      </c>
      <c r="BA12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6" s="75">
        <f>Tableau22[[#This Row],[montant DM 2021]]</f>
        <v>0</v>
      </c>
      <c r="BC126" s="73">
        <f>IF($S$2=T126,IF(U126="janvier",#REF!,#REF!*(13-MATCH(U126,'références '!$L$4:$L$15,0))/12),IF($S$2=V126,-#REF!*(13-MATCH(W126,'références '!$L$4:$L$15,0))/12,IF($S$2=V126+1,-W126,IF($S$2&gt;=T126,IF(SUM(U126:V126)=0,0,#REF!-W126),0))))</f>
        <v>0</v>
      </c>
      <c r="BD126" s="73">
        <f>IF($S$2=T126,IF(U126="janvier",#REF!,#REF!*(13-MATCH(U126,'références '!$L$4:$L$15,0))/12),IF($S$2=V126,-#REF!*(13-MATCH(W126,'références '!$L$4:$L$15,0))/12,IF($S$2=V126+1,-W126,IF($S$2&gt;=T126,IF(SUM(U126:V126)=0,0,#REF!-W126),0))))</f>
        <v>0</v>
      </c>
      <c r="BE126" s="73">
        <f>IF($S$2=T126,IF(U126="janvier",#REF!,#REF!*(13-MATCH(U126,'références '!$L$4:$L$15,0))/12),IF($S$2=V126,-#REF!*(13-MATCH(W126,'références '!$L$4:$L$15,0))/12,IF($S$2=V126+1,-W126,IF($S$2&gt;=T126,IF(SUM(U126:V126)=0,0,#REF!-W126),0))))</f>
        <v>0</v>
      </c>
      <c r="BF126" s="73">
        <f>IF($S$2=T126,IF(U126="janvier",#REF!,#REF!*(13-MATCH(U126,'références '!$L$4:$L$15,0))/12),IF($S$2=V126,-#REF!*(13-MATCH(W126,'références '!$L$4:$L$15,0))/12,IF($S$2=V126+1,-W126,IF($S$2&gt;=T126,IF(SUM(U126:V126)=0,0,#REF!-W126),0))))</f>
        <v>0</v>
      </c>
      <c r="BG126" s="73">
        <f>SUM(BC126:BF126)</f>
        <v>0</v>
      </c>
      <c r="BH126" s="70"/>
      <c r="BI126" s="70"/>
      <c r="BJ126" s="70"/>
      <c r="BK126" s="70"/>
      <c r="BL126" s="70">
        <f>SUM(Tableau22[[#This Row],[nb postes A cumul 2021]:[nb postes apprentis cumul 2021]])</f>
        <v>0</v>
      </c>
      <c r="BM126" s="75">
        <f>IF($S$2=T126,IF(U126="janvier",#REF!,#REF!*(13-MATCH(U126,'références '!$L$4:$L$15,0))/12),IF($S$2=V126,-#REF!*(13-MATCH(W126,'références '!$L$4:$L$15,0))/12,IF($S$2=V126+1,-W126,IF($S$2&gt;=T126,IF(SUM(U126:V126)=0,0,#REF!-W126),0))))</f>
        <v>0</v>
      </c>
      <c r="BN126" s="75">
        <f>Tableau22[[#This Row],[montant DM 2021]]</f>
        <v>0</v>
      </c>
      <c r="BO126" s="73">
        <f>IF($S$2=AF126,IF(AG126="janvier",#REF!,#REF!*(13-MATCH(AG126,'références '!$L$4:$L$15,0))/12),IF($S$2=AH126,-#REF!*(13-MATCH(AI126,'références '!$L$4:$L$15,0))/12,IF($S$2=AH126+1,-AI126,IF($S$2&gt;=AF126,IF(SUM(AG126:AH126)=0,0,#REF!-AI126),0))))</f>
        <v>0</v>
      </c>
      <c r="BP126" s="73">
        <f>IF($S$2=AF126,IF(AG126="janvier",#REF!,#REF!*(13-MATCH(AG126,'références '!$L$4:$L$15,0))/12),IF($S$2=AH126,-#REF!*(13-MATCH(AI126,'références '!$L$4:$L$15,0))/12,IF($S$2=AH126+1,-AI126,IF($S$2&gt;=AF126,IF(SUM(AG126:AH126)=0,0,#REF!-AI126),0))))</f>
        <v>0</v>
      </c>
      <c r="BQ126" s="73">
        <f>IF($S$2=AF126,IF(AG126="janvier",#REF!,#REF!*(13-MATCH(AG126,'références '!$L$4:$L$15,0))/12),IF($S$2=AH126,-#REF!*(13-MATCH(AI126,'références '!$L$4:$L$15,0))/12,IF($S$2=AH126+1,-AI126,IF($S$2&gt;=AF126,IF(SUM(AG126:AH126)=0,0,#REF!-AI126),0))))</f>
        <v>0</v>
      </c>
      <c r="BR126" s="73">
        <f>IF($S$2=AF126,IF(AG126="janvier",#REF!,#REF!*(13-MATCH(AG126,'références '!$L$4:$L$15,0))/12),IF($S$2=AH126,-#REF!*(13-MATCH(AI126,'références '!$L$4:$L$15,0))/12,IF($S$2=AH126+1,-AI126,IF($S$2&gt;=AF126,IF(SUM(AG126:AH126)=0,0,#REF!-AI126),0))))</f>
        <v>0</v>
      </c>
      <c r="BS126" s="73">
        <f>SUM(BO126:BR126)</f>
        <v>0</v>
      </c>
      <c r="BT126" s="70"/>
      <c r="BU126" s="70"/>
      <c r="BV126" s="70"/>
      <c r="BW126" s="70"/>
      <c r="BX126" s="70">
        <f>SUM(Tableau22[[#This Row],[nb postes A cumul 2021]:[nb postes apprentis cumul 2021]])</f>
        <v>0</v>
      </c>
      <c r="BY126" s="75">
        <f>IF($S$2=AF126,IF(AG126="janvier",Z126,Z126*(13-MATCH(AG126,'références '!$L$4:$L$15,0))/12),IF($S$2=AH126,-Z126*(13-MATCH(AI126,'références '!$L$4:$L$15,0))/12,IF($S$2=AH126+1,-AI126,IF($S$2&gt;=AF126,IF(SUM(AG126:AH126)=0,0,Z126-AI126),0))))</f>
        <v>0</v>
      </c>
      <c r="BZ126" s="75">
        <f>Tableau22[[#This Row],[montant DM 2021]]</f>
        <v>0</v>
      </c>
      <c r="CA126" s="73" t="e">
        <f>IF($S$2=AR126,IF(AS126="janvier",X126,X126*(13-MATCH(AS126,'références '!$L$4:$L$15,0))/12),IF($S$2=AT126,-X126*(13-MATCH(AU126,'références '!$L$4:$L$15,0))/12,IF($S$2=AT126+1,-AU126,IF($S$2&gt;=AR126,IF(SUM(AS126:AT126)=0,0,X126-AU126),0))))</f>
        <v>#REF!</v>
      </c>
      <c r="CB126" s="73" t="e">
        <f>IF($S$2=AR126,IF(AS126="janvier",Y126,Y126*(13-MATCH(AS126,'références '!$L$4:$L$15,0))/12),IF($S$2=AT126,-Y126*(13-MATCH(AU126,'références '!$L$4:$L$15,0))/12,IF($S$2=AT126+1,-AU126,IF($S$2&gt;=AR126,IF(SUM(AS126:AT126)=0,0,Y126-AU126),0))))</f>
        <v>#REF!</v>
      </c>
      <c r="CC126" s="73" t="e">
        <f>IF($S$2=AR126,IF(AS126="janvier",Z126,Z126*(13-MATCH(AS126,'références '!$L$4:$L$15,0))/12),IF($S$2=AT126,-Z126*(13-MATCH(AU126,'références '!$L$4:$L$15,0))/12,IF($S$2=AT126+1,-AU126,IF($S$2&gt;=AR126,IF(SUM(AS126:AT126)=0,0,Z126-AU126),0))))</f>
        <v>#REF!</v>
      </c>
      <c r="CD126" s="73" t="e">
        <f>IF($S$2=AR126,IF(AS126="janvier",AA126,AA126*(13-MATCH(AS126,'références '!$L$4:$L$15,0))/12),IF($S$2=AT126,-AA126*(13-MATCH(AU126,'références '!$L$4:$L$15,0))/12,IF($S$2=AT126+1,-AU126,IF($S$2&gt;=AR126,IF(SUM(AS126:AT126)=0,0,AA126-AU126),0))))</f>
        <v>#REF!</v>
      </c>
      <c r="CE126" s="73" t="e">
        <f>SUM(CA126:CD126)</f>
        <v>#REF!</v>
      </c>
      <c r="CF126" s="70"/>
      <c r="CG126" s="70"/>
      <c r="CH126" s="70"/>
      <c r="CI126" s="70"/>
      <c r="CJ126" s="70">
        <f>SUM(Tableau22[[#This Row],[nb postes A cumul 2021]:[nb postes apprentis cumul 2021]])</f>
        <v>0</v>
      </c>
      <c r="CK126" s="75" t="e">
        <f>IF($S$2=AR126,IF(AS126="janvier",AL126,AL126*(13-MATCH(AS126,'références '!$L$4:$L$15,0))/12),IF($S$2=AT126,-AL126*(13-MATCH(AU126,'références '!$L$4:$L$15,0))/12,IF($S$2=AT126+1,-AU126,IF($S$2&gt;=AR126,IF(SUM(AS126:AT126)=0,0,AL126-AU126),0))))</f>
        <v>#REF!</v>
      </c>
      <c r="CL126" s="75">
        <f>Tableau22[[#This Row],[montant DM 2021]]</f>
        <v>0</v>
      </c>
      <c r="CM126" s="73">
        <f>IF($S$2=BD126,IF(BE126="janvier",AJ126,AJ126*(13-MATCH(BE126,'références '!$L$4:$L$15,0))/12),IF($S$2=BF126,-AJ126*(13-MATCH(BG126,'références '!$L$4:$L$15,0))/12,IF($S$2=BF126+1,-BG126,IF($S$2&gt;=BD126,IF(SUM(BE126:BF126)=0,0,AJ126-BG126),0))))</f>
        <v>0</v>
      </c>
      <c r="CN126" s="73">
        <f>IF($S$2=BD126,IF(BE126="janvier",AK126,AK126*(13-MATCH(BE126,'références '!$L$4:$L$15,0))/12),IF($S$2=BF126,-AK126*(13-MATCH(BG126,'références '!$L$4:$L$15,0))/12,IF($S$2=BF126+1,-BG126,IF($S$2&gt;=BD126,IF(SUM(BE126:BF126)=0,0,AK126-BG126),0))))</f>
        <v>0</v>
      </c>
      <c r="CO126" s="73">
        <f>IF($S$2=BD126,IF(BE126="janvier",AL126,AL126*(13-MATCH(BE126,'références '!$L$4:$L$15,0))/12),IF($S$2=BF126,-AL126*(13-MATCH(BG126,'références '!$L$4:$L$15,0))/12,IF($S$2=BF126+1,-BG126,IF($S$2&gt;=BD126,IF(SUM(BE126:BF126)=0,0,AL126-BG126),0))))</f>
        <v>0</v>
      </c>
      <c r="CP126" s="73">
        <f>IF($S$2=BD126,IF(BE126="janvier",AM126,AM126*(13-MATCH(BE126,'références '!$L$4:$L$15,0))/12),IF($S$2=BF126,-AM126*(13-MATCH(BG126,'références '!$L$4:$L$15,0))/12,IF($S$2=BF126+1,-BG126,IF($S$2&gt;=BD126,IF(SUM(BE126:BF126)=0,0,AM126-BG126),0))))</f>
        <v>0</v>
      </c>
      <c r="CQ126" s="73">
        <f>SUM(CM126:CP126)</f>
        <v>0</v>
      </c>
      <c r="CR126" s="70"/>
      <c r="CS126" s="70"/>
      <c r="CT126" s="70"/>
      <c r="CU126" s="70"/>
      <c r="CV126" s="70">
        <f>SUM(Tableau22[[#This Row],[nb postes A cumul 2021]:[nb postes apprentis cumul 2021]])</f>
        <v>0</v>
      </c>
      <c r="CW126" s="75">
        <f>IF($S$2=BD126,IF(BE126="janvier",AX126,AX126*(13-MATCH(BE126,'références '!$L$4:$L$15,0))/12),IF($S$2=BF126,-AX126*(13-MATCH(BG126,'références '!$L$4:$L$15,0))/12,IF($S$2=BF126+1,-BG126,IF($S$2&gt;=BD126,IF(SUM(BE126:BF126)=0,0,AX126-BG126),0))))</f>
        <v>0</v>
      </c>
      <c r="CX126" s="75">
        <f>Tableau22[[#This Row],[montant DM 2021]]</f>
        <v>0</v>
      </c>
    </row>
    <row r="127" spans="1:102" ht="45" customHeight="1" x14ac:dyDescent="0.25">
      <c r="A127" s="13"/>
      <c r="B127" s="13" t="s">
        <v>91</v>
      </c>
      <c r="C127" s="25">
        <v>1</v>
      </c>
      <c r="D127" s="25"/>
      <c r="E127" s="25"/>
      <c r="F127" s="25"/>
      <c r="G127" s="25">
        <f>SUM(C127:F127)</f>
        <v>1</v>
      </c>
      <c r="H127" s="18" t="s">
        <v>81</v>
      </c>
      <c r="I127" s="13" t="s">
        <v>77</v>
      </c>
      <c r="J127" s="26">
        <f>IF(H127="titulaire",IF(I127="technique",(C127*'références coût RH'!$C$2)+(D127*'références coût RH'!$C$3)+(E127*'références coût RH'!$C$4)+(F127*'références coût RH'!$B$5),
IF(I127="administrative",(C127*'références coût RH'!$D$2)+(D127*'références coût RH'!$D$3)+(E127*'références coût RH'!$D$4)+(F127*'références coût RH'!$B$5),
IF(I127="sanitaire",(C127*'références coût RH'!$E$2)+(D127*'références coût RH'!$E$3)+(E127*'références coût RH'!$E$4)+(F127*'références coût RH'!$B$5),
IF(I127="culturelle",(C127*'références coût RH'!$F$2)+(D127*'références coût RH'!$F$3)+(E127*'références coût RH'!$F$4)+(F127*'références coût RH'!$B$5),
IF(I127="sportive",(C127*'références coût RH'!$G$2)+(D127*'références coût RH'!$G$3)+(E127*'références coût RH'!$G$4)+(F127*'références coût RH'!$B$5),
IF(I127="animation",(C127*'références coût RH'!$H$2)+(D127*'références coût RH'!$H$3)+(E127*'références coût RH'!$H$4)+(F127*'références coût RH'!$B$5),
IF(I127="PM",(C127*'références coût RH'!$I$2)+(D127*'références coût RH'!$I$3)+(E127*'références coût RH'!$I$4)+(F127*'références coût RH'!$B$5),
IF(I127="",(C127*'références coût RH'!$B$2)+(D127*'références coût RH'!$B$3)+(E127*'références coût RH'!$B$4)+(F127*'références coût RH'!$B$5))))))))),
IF(I127="technique",(C127*'références coût RH'!$C$11)+(D127*'références coût RH'!$C$12)+(E127*'références coût RH'!$C$13)+(F127*'références coût RH'!$B$14),
IF(I127="administrative",(C127*'références coût RH'!$D$11)+(D127*'références coût RH'!$D$12)+(E127*'références coût RH'!$D$13)+(F127*'références coût RH'!$B$14),
IF(I127="sanitaire",(C127*'références coût RH'!$E$11)+(D127*'références coût RH'!$E$12)+(E127*'références coût RH'!$E$13)+(F127*'références coût RH'!$B$14),
IF(I127="culturelle",(C127*'références coût RH'!$F$11)+(D127*'références coût RH'!$F$12)+(E127*'références coût RH'!$F$13)+(F127*'références coût RH'!$B$14),
IF(I127="sportive",(C127*'références coût RH'!$BH$21)+(D127*'références coût RH'!$BH$22)+(E127*'références coût RH'!$BH$23)+(F127*'références coût RH'!$B$14),
IF(I127="animation",(C127*'références coût RH'!$H$11)+(D127*'références coût RH'!$H$12)+(E127*'références coût RH'!$H$13)+(F127*'références coût RH'!$B$14),
IF(I127="PM",(C127*'références coût RH'!$I$11)+(D127*'références coût RH'!$I$12)+(E127*'références coût RH'!$I$13)+(F127*'références coût RH'!$B$14),
IF(I127="",(C127*'références coût RH'!$B$11)+(D127*'références coût RH'!$B$12)+(E127*'références coût RH'!$B$13)+(F127*'références coût RH'!$B$14))))))))))</f>
        <v>80000</v>
      </c>
      <c r="K127" s="26"/>
      <c r="L127" s="26"/>
      <c r="M127" s="26">
        <f>Tableau22[[#This Row],[montant estimé 012]]+Tableau22[[#This Row],[Montant estimé 011 et 65]]+Tableau22[[#This Row],[Montant estimé recettes]]</f>
        <v>80000</v>
      </c>
      <c r="N127" s="49">
        <v>2021</v>
      </c>
      <c r="O127" s="13" t="s">
        <v>124</v>
      </c>
      <c r="P127" s="56"/>
      <c r="Q127" s="56"/>
      <c r="R127" s="13"/>
      <c r="S127" s="73">
        <f>IF($S$2=N127,IF(O127="janvier",C127,C127*(13-MATCH(O127,'références '!$L$4:$L$15,0))/12),IF($S$2=P127,-C127*(13-MATCH(Q127,'références '!$L$4:$L$15,0))/12,IF($S$2=P127+1,-Q127,IF($S$2&gt;=N127,IF(SUM(O127:P127)=0,0,C127-Q127),0))))</f>
        <v>0.16666666666666666</v>
      </c>
      <c r="T127" s="73">
        <f>IF($S$2=N127,IF(O127="janvier",D127,D127*(13-MATCH(O127,'références '!$L$4:$L$15,0))/12),IF($S$2=P127,-D127*(13-MATCH(Q127,'références '!$L$4:$L$15,0))/12,IF($S$2=P127+1,-Q127,IF($S$2&gt;=N127,IF(SUM(O127:P127)=0,0,D127-Q127),0))))</f>
        <v>0</v>
      </c>
      <c r="U127" s="73">
        <f>IF($S$2=N127,IF(O127="janvier",E127,E127*(13-MATCH(O127,'références '!$L$4:$L$15,0))/12),IF($S$2=P127,-E127*(13-MATCH(Q127,'références '!$L$4:$L$15,0))/12,IF($S$2=P127+1,-Q127,IF($S$2&gt;=N127,IF(SUM(O127:P127)=0,0,E127-Q127),0))))</f>
        <v>0</v>
      </c>
      <c r="V127" s="73">
        <f>IF($S$2=N127,IF(O127="janvier",F127,F127*(13-MATCH(O127,'références '!$L$4:$L$15,0))/12),IF($S$2=P127,-F127*(13-MATCH(Q127,'références '!$L$4:$L$15,0))/12,IF($S$2=P127+1,-Q127,IF($S$2&gt;=N127,IF(SUM(O127:P127)=0,0,F127-Q127),0))))</f>
        <v>0</v>
      </c>
      <c r="W127" s="73">
        <f>SUM(S127:V127)</f>
        <v>0.16666666666666666</v>
      </c>
      <c r="X127" s="70">
        <f>Tableau22[[#This Row],[nb postes A 2021]]</f>
        <v>0.16666666666666666</v>
      </c>
      <c r="Y127" s="70">
        <f>Tableau22[[#This Row],[nb postes B 2021]]</f>
        <v>0</v>
      </c>
      <c r="Z127" s="70">
        <f>Tableau22[[#This Row],[nb postes C 2021]]</f>
        <v>0</v>
      </c>
      <c r="AA127" s="70">
        <f>Tableau22[[#This Row],[nb postes apprentis 2021]]</f>
        <v>0</v>
      </c>
      <c r="AB127" s="70">
        <f>SUM(Tableau22[[#This Row],[nb postes A cumul 2021]:[nb postes apprentis cumul 2021]])</f>
        <v>0.16666666666666666</v>
      </c>
      <c r="AC127" s="75">
        <f>IF($S$2=N127,IF(O127="janvier",M127,M127*(13-MATCH(O127,'références '!$L$4:$L$15,0))/12),IF($S$2=P127,-M127*(13-MATCH(Q127,'références '!$L$4:$L$15,0))/12,IF($S$2=P127+1,-Q127,IF($S$2&gt;=N127,IF(SUM(O127:P127)=0,0,M127-Q127),0))))</f>
        <v>13333.333333333334</v>
      </c>
      <c r="AD127" s="75">
        <f>Tableau22[[#This Row],[montant DM 2021]]</f>
        <v>13333.333333333334</v>
      </c>
      <c r="AE127" s="73">
        <f>IF($AE$2=N127,IF(O127="janvier",C127,C127*(13-MATCH(O127,'références '!$L$4:$L$15,0))/12),IF($AE$2=P127,-C127*(13-MATCH(Q127,'références '!$L$4:$L$15,0))/12,IF($AE$2=P127+1,-Q127,IF($AE$2&gt;=N127,IF(SUM(O127:P127)=0,0,C127-X127),0))))</f>
        <v>0</v>
      </c>
      <c r="AF127" s="73">
        <f>IF($AE$2=N127,IF(O127="janvier",D127,D127*(13-MATCH(O127,'références '!$L$4:$L$15,0))/12),IF($AE$2=P127,-D127*(13-MATCH(Q127,'références '!$L$4:$L$15,0))/12,IF($AE$2=P127+1,-Q127,IF($AE$2&gt;=N127,IF(SUM(O127:P127)=0,0,D127-Y127),0))))</f>
        <v>0</v>
      </c>
      <c r="AG127" s="73">
        <f>IF($AE$2=N127,IF(O127="janvier",E127,E127*(13-MATCH(O127,'références '!$L$4:$L$15,0))/12),IF($AE$2=P127,-E127*(13-MATCH(Q127,'références '!$L$4:$L$15,0))/12,IF($AE$2=P127+1,-Q127,IF($AE$2&gt;=N127,IF(SUM(O127:P127)=0,0,E127-Z127),0))))</f>
        <v>0</v>
      </c>
      <c r="AH127" s="73">
        <f>IF($AE$2=N127,IF(O127="janvier",F127,F127*(13-MATCH(O127,'références '!$L$4:$L$15,0))/12),IF($AE$2=P127,-F127*(13-MATCH(Q127,'références '!$L$4:$L$15,0))/12,IF($AE$2=P127+1,-Q127,IF($AE$2&gt;=N127,IF(SUM(O127:P127)=0,0,F127-AA127),0))))</f>
        <v>0</v>
      </c>
      <c r="AI127" s="73">
        <f>SUM(AE127:AH127)</f>
        <v>0</v>
      </c>
      <c r="AJ127" s="70">
        <f>Tableau22[[#This Row],[nb postes A cumul 2021]]+Tableau22[[#This Row],[nb postes A 2022]]</f>
        <v>0.16666666666666666</v>
      </c>
      <c r="AK127" s="70">
        <f>Tableau22[[#This Row],[nb postes B cumul 2021]]+Tableau22[[#This Row],[nb postes B 2022]]</f>
        <v>0</v>
      </c>
      <c r="AL127" s="70">
        <f>Tableau22[[#This Row],[nb postes C cumul 2021]]+Tableau22[[#This Row],[nb postes C 2022]]</f>
        <v>0</v>
      </c>
      <c r="AM127" s="70">
        <f>Tableau22[[#This Row],[nb postes apprentis cumul 2021]]+Tableau22[[#This Row],[nb postes apprentis 2022]]</f>
        <v>0</v>
      </c>
      <c r="AN127" s="70">
        <f>SUM(Tableau22[[#This Row],[nb postes A cumul 2021]:[nb postes apprentis cumul 2021]])</f>
        <v>0.16666666666666666</v>
      </c>
      <c r="AO127" s="75">
        <f>IF($S$2=N127,IF(O127="janvier",M127,M127*(13-MATCH(O127,'références '!$L$4:$L$15,0))/12),IF($S$2=P127,-M127*(13-MATCH(Q127,'références '!$L$4:$L$15,0))/12,IF($S$2=P127+1,-Q127,IF($S$2&gt;=N127,IF(SUM(O127:P127)=0,0,M127-AC127),0))))</f>
        <v>13333.333333333334</v>
      </c>
      <c r="AP127" s="75">
        <f>Tableau22[[#This Row],[montant cumulé 2021]]+Tableau22[[#This Row],[montant BP 2022]]</f>
        <v>26666.666666666668</v>
      </c>
      <c r="AQ127" s="73" t="e">
        <f>IF($S$2=#REF!,IF(#REF!="janvier",R127,R127*(13-MATCH(#REF!,'références '!$L$4:$L$15,0))/12),IF($S$2=#REF!,-R127*(13-MATCH(#REF!,'références '!$L$4:$L$15,0))/12,IF($S$2=#REF!+1,-#REF!,IF($S$2&gt;=#REF!,IF(SUM(#REF!)=0,0,R127-#REF!),0))))</f>
        <v>#REF!</v>
      </c>
      <c r="AR1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7" s="73" t="e">
        <f>SUM(AQ127:AT127)</f>
        <v>#REF!</v>
      </c>
      <c r="AV127" s="70"/>
      <c r="AW127" s="70"/>
      <c r="AX127" s="70"/>
      <c r="AY127" s="70"/>
      <c r="AZ127" s="70">
        <f>SUM(Tableau22[[#This Row],[nb postes A cumul 2021]:[nb postes apprentis cumul 2021]])</f>
        <v>0.16666666666666666</v>
      </c>
      <c r="BA12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7" s="75">
        <f>Tableau22[[#This Row],[montant DM 2021]]</f>
        <v>13333.333333333334</v>
      </c>
      <c r="BC127" s="73">
        <f>IF($S$2=T127,IF(U127="janvier",#REF!,#REF!*(13-MATCH(U127,'références '!$L$4:$L$15,0))/12),IF($S$2=V127,-#REF!*(13-MATCH(W127,'références '!$L$4:$L$15,0))/12,IF($S$2=V127+1,-W127,IF($S$2&gt;=T127,IF(SUM(U127:V127)=0,0,#REF!-W127),0))))</f>
        <v>0</v>
      </c>
      <c r="BD127" s="73">
        <f>IF($S$2=T127,IF(U127="janvier",#REF!,#REF!*(13-MATCH(U127,'références '!$L$4:$L$15,0))/12),IF($S$2=V127,-#REF!*(13-MATCH(W127,'références '!$L$4:$L$15,0))/12,IF($S$2=V127+1,-W127,IF($S$2&gt;=T127,IF(SUM(U127:V127)=0,0,#REF!-W127),0))))</f>
        <v>0</v>
      </c>
      <c r="BE127" s="73">
        <f>IF($S$2=T127,IF(U127="janvier",#REF!,#REF!*(13-MATCH(U127,'références '!$L$4:$L$15,0))/12),IF($S$2=V127,-#REF!*(13-MATCH(W127,'références '!$L$4:$L$15,0))/12,IF($S$2=V127+1,-W127,IF($S$2&gt;=T127,IF(SUM(U127:V127)=0,0,#REF!-W127),0))))</f>
        <v>0</v>
      </c>
      <c r="BF127" s="73">
        <f>IF($S$2=T127,IF(U127="janvier",#REF!,#REF!*(13-MATCH(U127,'références '!$L$4:$L$15,0))/12),IF($S$2=V127,-#REF!*(13-MATCH(W127,'références '!$L$4:$L$15,0))/12,IF($S$2=V127+1,-W127,IF($S$2&gt;=T127,IF(SUM(U127:V127)=0,0,#REF!-W127),0))))</f>
        <v>0</v>
      </c>
      <c r="BG127" s="73">
        <f>SUM(BC127:BF127)</f>
        <v>0</v>
      </c>
      <c r="BH127" s="70"/>
      <c r="BI127" s="70"/>
      <c r="BJ127" s="70"/>
      <c r="BK127" s="70"/>
      <c r="BL127" s="70">
        <f>SUM(Tableau22[[#This Row],[nb postes A cumul 2021]:[nb postes apprentis cumul 2021]])</f>
        <v>0.16666666666666666</v>
      </c>
      <c r="BM127" s="75">
        <f>IF($S$2=T127,IF(U127="janvier",#REF!,#REF!*(13-MATCH(U127,'références '!$L$4:$L$15,0))/12),IF($S$2=V127,-#REF!*(13-MATCH(W127,'références '!$L$4:$L$15,0))/12,IF($S$2=V127+1,-W127,IF($S$2&gt;=T127,IF(SUM(U127:V127)=0,0,#REF!-W127),0))))</f>
        <v>0</v>
      </c>
      <c r="BN127" s="75">
        <f>Tableau22[[#This Row],[montant DM 2021]]</f>
        <v>13333.333333333334</v>
      </c>
      <c r="BO127" s="73">
        <f>IF($S$2=AF127,IF(AG127="janvier",#REF!,#REF!*(13-MATCH(AG127,'références '!$L$4:$L$15,0))/12),IF($S$2=AH127,-#REF!*(13-MATCH(AI127,'références '!$L$4:$L$15,0))/12,IF($S$2=AH127+1,-AI127,IF($S$2&gt;=AF127,IF(SUM(AG127:AH127)=0,0,#REF!-AI127),0))))</f>
        <v>0</v>
      </c>
      <c r="BP127" s="73">
        <f>IF($S$2=AF127,IF(AG127="janvier",#REF!,#REF!*(13-MATCH(AG127,'références '!$L$4:$L$15,0))/12),IF($S$2=AH127,-#REF!*(13-MATCH(AI127,'références '!$L$4:$L$15,0))/12,IF($S$2=AH127+1,-AI127,IF($S$2&gt;=AF127,IF(SUM(AG127:AH127)=0,0,#REF!-AI127),0))))</f>
        <v>0</v>
      </c>
      <c r="BQ127" s="73">
        <f>IF($S$2=AF127,IF(AG127="janvier",#REF!,#REF!*(13-MATCH(AG127,'références '!$L$4:$L$15,0))/12),IF($S$2=AH127,-#REF!*(13-MATCH(AI127,'références '!$L$4:$L$15,0))/12,IF($S$2=AH127+1,-AI127,IF($S$2&gt;=AF127,IF(SUM(AG127:AH127)=0,0,#REF!-AI127),0))))</f>
        <v>0</v>
      </c>
      <c r="BR127" s="73">
        <f>IF($S$2=AF127,IF(AG127="janvier",#REF!,#REF!*(13-MATCH(AG127,'références '!$L$4:$L$15,0))/12),IF($S$2=AH127,-#REF!*(13-MATCH(AI127,'références '!$L$4:$L$15,0))/12,IF($S$2=AH127+1,-AI127,IF($S$2&gt;=AF127,IF(SUM(AG127:AH127)=0,0,#REF!-AI127),0))))</f>
        <v>0</v>
      </c>
      <c r="BS127" s="73">
        <f>SUM(BO127:BR127)</f>
        <v>0</v>
      </c>
      <c r="BT127" s="70"/>
      <c r="BU127" s="70"/>
      <c r="BV127" s="70"/>
      <c r="BW127" s="70"/>
      <c r="BX127" s="70">
        <f>SUM(Tableau22[[#This Row],[nb postes A cumul 2021]:[nb postes apprentis cumul 2021]])</f>
        <v>0.16666666666666666</v>
      </c>
      <c r="BY127" s="75">
        <f>IF($S$2=AF127,IF(AG127="janvier",Z127,Z127*(13-MATCH(AG127,'références '!$L$4:$L$15,0))/12),IF($S$2=AH127,-Z127*(13-MATCH(AI127,'références '!$L$4:$L$15,0))/12,IF($S$2=AH127+1,-AI127,IF($S$2&gt;=AF127,IF(SUM(AG127:AH127)=0,0,Z127-AI127),0))))</f>
        <v>0</v>
      </c>
      <c r="BZ127" s="75">
        <f>Tableau22[[#This Row],[montant DM 2021]]</f>
        <v>13333.333333333334</v>
      </c>
      <c r="CA127" s="73" t="e">
        <f>IF($S$2=AR127,IF(AS127="janvier",X127,X127*(13-MATCH(AS127,'références '!$L$4:$L$15,0))/12),IF($S$2=AT127,-X127*(13-MATCH(AU127,'références '!$L$4:$L$15,0))/12,IF($S$2=AT127+1,-AU127,IF($S$2&gt;=AR127,IF(SUM(AS127:AT127)=0,0,X127-AU127),0))))</f>
        <v>#REF!</v>
      </c>
      <c r="CB127" s="73" t="e">
        <f>IF($S$2=AR127,IF(AS127="janvier",Y127,Y127*(13-MATCH(AS127,'références '!$L$4:$L$15,0))/12),IF($S$2=AT127,-Y127*(13-MATCH(AU127,'références '!$L$4:$L$15,0))/12,IF($S$2=AT127+1,-AU127,IF($S$2&gt;=AR127,IF(SUM(AS127:AT127)=0,0,Y127-AU127),0))))</f>
        <v>#REF!</v>
      </c>
      <c r="CC127" s="73" t="e">
        <f>IF($S$2=AR127,IF(AS127="janvier",Z127,Z127*(13-MATCH(AS127,'références '!$L$4:$L$15,0))/12),IF($S$2=AT127,-Z127*(13-MATCH(AU127,'références '!$L$4:$L$15,0))/12,IF($S$2=AT127+1,-AU127,IF($S$2&gt;=AR127,IF(SUM(AS127:AT127)=0,0,Z127-AU127),0))))</f>
        <v>#REF!</v>
      </c>
      <c r="CD127" s="73" t="e">
        <f>IF($S$2=AR127,IF(AS127="janvier",AA127,AA127*(13-MATCH(AS127,'références '!$L$4:$L$15,0))/12),IF($S$2=AT127,-AA127*(13-MATCH(AU127,'références '!$L$4:$L$15,0))/12,IF($S$2=AT127+1,-AU127,IF($S$2&gt;=AR127,IF(SUM(AS127:AT127)=0,0,AA127-AU127),0))))</f>
        <v>#REF!</v>
      </c>
      <c r="CE127" s="73" t="e">
        <f>SUM(CA127:CD127)</f>
        <v>#REF!</v>
      </c>
      <c r="CF127" s="70"/>
      <c r="CG127" s="70"/>
      <c r="CH127" s="70"/>
      <c r="CI127" s="70"/>
      <c r="CJ127" s="70">
        <f>SUM(Tableau22[[#This Row],[nb postes A cumul 2021]:[nb postes apprentis cumul 2021]])</f>
        <v>0.16666666666666666</v>
      </c>
      <c r="CK127" s="75" t="e">
        <f>IF($S$2=AR127,IF(AS127="janvier",AL127,AL127*(13-MATCH(AS127,'références '!$L$4:$L$15,0))/12),IF($S$2=AT127,-AL127*(13-MATCH(AU127,'références '!$L$4:$L$15,0))/12,IF($S$2=AT127+1,-AU127,IF($S$2&gt;=AR127,IF(SUM(AS127:AT127)=0,0,AL127-AU127),0))))</f>
        <v>#REF!</v>
      </c>
      <c r="CL127" s="75">
        <f>Tableau22[[#This Row],[montant DM 2021]]</f>
        <v>13333.333333333334</v>
      </c>
      <c r="CM127" s="73">
        <f>IF($S$2=BD127,IF(BE127="janvier",AJ127,AJ127*(13-MATCH(BE127,'références '!$L$4:$L$15,0))/12),IF($S$2=BF127,-AJ127*(13-MATCH(BG127,'références '!$L$4:$L$15,0))/12,IF($S$2=BF127+1,-BG127,IF($S$2&gt;=BD127,IF(SUM(BE127:BF127)=0,0,AJ127-BG127),0))))</f>
        <v>0</v>
      </c>
      <c r="CN127" s="73">
        <f>IF($S$2=BD127,IF(BE127="janvier",AK127,AK127*(13-MATCH(BE127,'références '!$L$4:$L$15,0))/12),IF($S$2=BF127,-AK127*(13-MATCH(BG127,'références '!$L$4:$L$15,0))/12,IF($S$2=BF127+1,-BG127,IF($S$2&gt;=BD127,IF(SUM(BE127:BF127)=0,0,AK127-BG127),0))))</f>
        <v>0</v>
      </c>
      <c r="CO127" s="73">
        <f>IF($S$2=BD127,IF(BE127="janvier",AL127,AL127*(13-MATCH(BE127,'références '!$L$4:$L$15,0))/12),IF($S$2=BF127,-AL127*(13-MATCH(BG127,'références '!$L$4:$L$15,0))/12,IF($S$2=BF127+1,-BG127,IF($S$2&gt;=BD127,IF(SUM(BE127:BF127)=0,0,AL127-BG127),0))))</f>
        <v>0</v>
      </c>
      <c r="CP127" s="73">
        <f>IF($S$2=BD127,IF(BE127="janvier",AM127,AM127*(13-MATCH(BE127,'références '!$L$4:$L$15,0))/12),IF($S$2=BF127,-AM127*(13-MATCH(BG127,'références '!$L$4:$L$15,0))/12,IF($S$2=BF127+1,-BG127,IF($S$2&gt;=BD127,IF(SUM(BE127:BF127)=0,0,AM127-BG127),0))))</f>
        <v>0</v>
      </c>
      <c r="CQ127" s="73">
        <f>SUM(CM127:CP127)</f>
        <v>0</v>
      </c>
      <c r="CR127" s="70"/>
      <c r="CS127" s="70"/>
      <c r="CT127" s="70"/>
      <c r="CU127" s="70"/>
      <c r="CV127" s="70">
        <f>SUM(Tableau22[[#This Row],[nb postes A cumul 2021]:[nb postes apprentis cumul 2021]])</f>
        <v>0.16666666666666666</v>
      </c>
      <c r="CW127" s="75">
        <f>IF($S$2=BD127,IF(BE127="janvier",AX127,AX127*(13-MATCH(BE127,'références '!$L$4:$L$15,0))/12),IF($S$2=BF127,-AX127*(13-MATCH(BG127,'références '!$L$4:$L$15,0))/12,IF($S$2=BF127+1,-BG127,IF($S$2&gt;=BD127,IF(SUM(BE127:BF127)=0,0,AX127-BG127),0))))</f>
        <v>0</v>
      </c>
      <c r="CX127" s="75">
        <f>Tableau22[[#This Row],[montant DM 2021]]</f>
        <v>13333.333333333334</v>
      </c>
    </row>
    <row r="128" spans="1:102" ht="45" customHeight="1" x14ac:dyDescent="0.25">
      <c r="A128" s="13"/>
      <c r="B128" s="13" t="s">
        <v>91</v>
      </c>
      <c r="C128" s="25">
        <v>1</v>
      </c>
      <c r="D128" s="25"/>
      <c r="E128" s="25"/>
      <c r="F128" s="25"/>
      <c r="G128" s="25">
        <f>SUM(C128:F128)</f>
        <v>1</v>
      </c>
      <c r="H128" s="18" t="s">
        <v>81</v>
      </c>
      <c r="I128" s="13" t="s">
        <v>77</v>
      </c>
      <c r="J128" s="26">
        <f>IF(H128="titulaire",IF(I128="technique",(C128*'références coût RH'!$C$2)+(D128*'références coût RH'!$C$3)+(E128*'références coût RH'!$C$4)+(F128*'références coût RH'!$B$5),
IF(I128="administrative",(C128*'références coût RH'!$D$2)+(D128*'références coût RH'!$D$3)+(E128*'références coût RH'!$D$4)+(F128*'références coût RH'!$B$5),
IF(I128="sanitaire",(C128*'références coût RH'!$E$2)+(D128*'références coût RH'!$E$3)+(E128*'références coût RH'!$E$4)+(F128*'références coût RH'!$B$5),
IF(I128="culturelle",(C128*'références coût RH'!$F$2)+(D128*'références coût RH'!$F$3)+(E128*'références coût RH'!$F$4)+(F128*'références coût RH'!$B$5),
IF(I128="sportive",(C128*'références coût RH'!$G$2)+(D128*'références coût RH'!$G$3)+(E128*'références coût RH'!$G$4)+(F128*'références coût RH'!$B$5),
IF(I128="animation",(C128*'références coût RH'!$H$2)+(D128*'références coût RH'!$H$3)+(E128*'références coût RH'!$H$4)+(F128*'références coût RH'!$B$5),
IF(I128="PM",(C128*'références coût RH'!$I$2)+(D128*'références coût RH'!$I$3)+(E128*'références coût RH'!$I$4)+(F128*'références coût RH'!$B$5),
IF(I128="",(C128*'références coût RH'!$B$2)+(D128*'références coût RH'!$B$3)+(E128*'références coût RH'!$B$4)+(F128*'références coût RH'!$B$5))))))))),
IF(I128="technique",(C128*'références coût RH'!$C$11)+(D128*'références coût RH'!$C$12)+(E128*'références coût RH'!$C$13)+(F128*'références coût RH'!$B$14),
IF(I128="administrative",(C128*'références coût RH'!$D$11)+(D128*'références coût RH'!$D$12)+(E128*'références coût RH'!$D$13)+(F128*'références coût RH'!$B$14),
IF(I128="sanitaire",(C128*'références coût RH'!$E$11)+(D128*'références coût RH'!$E$12)+(E128*'références coût RH'!$E$13)+(F128*'références coût RH'!$B$14),
IF(I128="culturelle",(C128*'références coût RH'!$F$11)+(D128*'références coût RH'!$F$12)+(E128*'références coût RH'!$F$13)+(F128*'références coût RH'!$B$14),
IF(I128="sportive",(C128*'références coût RH'!$BH$21)+(D128*'références coût RH'!$BH$22)+(E128*'références coût RH'!$BH$23)+(F128*'références coût RH'!$B$14),
IF(I128="animation",(C128*'références coût RH'!$H$11)+(D128*'références coût RH'!$H$12)+(E128*'références coût RH'!$H$13)+(F128*'références coût RH'!$B$14),
IF(I128="PM",(C128*'références coût RH'!$I$11)+(D128*'références coût RH'!$I$12)+(E128*'références coût RH'!$I$13)+(F128*'références coût RH'!$B$14),
IF(I128="",(C128*'références coût RH'!$B$11)+(D128*'références coût RH'!$B$12)+(E128*'références coût RH'!$B$13)+(F128*'références coût RH'!$B$14))))))))))</f>
        <v>80000</v>
      </c>
      <c r="K128" s="26"/>
      <c r="L128" s="26"/>
      <c r="M128" s="26">
        <f>Tableau22[[#This Row],[montant estimé 012]]+Tableau22[[#This Row],[Montant estimé 011 et 65]]+Tableau22[[#This Row],[Montant estimé recettes]]</f>
        <v>80000</v>
      </c>
      <c r="N128" s="49">
        <v>2022</v>
      </c>
      <c r="O128" s="13" t="s">
        <v>114</v>
      </c>
      <c r="P128" s="56"/>
      <c r="Q128" s="56"/>
      <c r="R128" s="13"/>
      <c r="S128" s="73">
        <f>IF($S$2=N128,IF(O128="janvier",C128,C128*(13-MATCH(O128,'références '!$L$4:$L$15,0))/12),IF($S$2=P128,-C128*(13-MATCH(Q128,'références '!$L$4:$L$15,0))/12,IF($S$2=P128+1,-Q128,IF($S$2&gt;=N128,IF(SUM(O128:P128)=0,0,C128-Q128),0))))</f>
        <v>0</v>
      </c>
      <c r="T128" s="73">
        <f>IF($S$2=N128,IF(O128="janvier",D128,D128*(13-MATCH(O128,'références '!$L$4:$L$15,0))/12),IF($S$2=P128,-D128*(13-MATCH(Q128,'références '!$L$4:$L$15,0))/12,IF($S$2=P128+1,-Q128,IF($S$2&gt;=N128,IF(SUM(O128:P128)=0,0,D128-Q128),0))))</f>
        <v>0</v>
      </c>
      <c r="U128" s="73">
        <f>IF($S$2=N128,IF(O128="janvier",E128,E128*(13-MATCH(O128,'références '!$L$4:$L$15,0))/12),IF($S$2=P128,-E128*(13-MATCH(Q128,'références '!$L$4:$L$15,0))/12,IF($S$2=P128+1,-Q128,IF($S$2&gt;=N128,IF(SUM(O128:P128)=0,0,E128-Q128),0))))</f>
        <v>0</v>
      </c>
      <c r="V128" s="73">
        <f>IF($S$2=N128,IF(O128="janvier",F128,F128*(13-MATCH(O128,'références '!$L$4:$L$15,0))/12),IF($S$2=P128,-F128*(13-MATCH(Q128,'références '!$L$4:$L$15,0))/12,IF($S$2=P128+1,-Q128,IF($S$2&gt;=N128,IF(SUM(O128:P128)=0,0,F128-Q128),0))))</f>
        <v>0</v>
      </c>
      <c r="W128" s="73">
        <f>SUM(S128:V128)</f>
        <v>0</v>
      </c>
      <c r="X128" s="70">
        <f>Tableau22[[#This Row],[nb postes A 2021]]</f>
        <v>0</v>
      </c>
      <c r="Y128" s="70">
        <f>Tableau22[[#This Row],[nb postes B 2021]]</f>
        <v>0</v>
      </c>
      <c r="Z128" s="70">
        <f>Tableau22[[#This Row],[nb postes C 2021]]</f>
        <v>0</v>
      </c>
      <c r="AA128" s="70">
        <f>Tableau22[[#This Row],[nb postes apprentis 2021]]</f>
        <v>0</v>
      </c>
      <c r="AB128" s="70">
        <f>SUM(Tableau22[[#This Row],[nb postes A cumul 2021]:[nb postes apprentis cumul 2021]])</f>
        <v>0</v>
      </c>
      <c r="AC128" s="75">
        <f>IF($S$2=N128,IF(O128="janvier",M128,M128*(13-MATCH(O128,'références '!$L$4:$L$15,0))/12),IF($S$2=P128,-M128*(13-MATCH(Q128,'références '!$L$4:$L$15,0))/12,IF($S$2=P128+1,-Q128,IF($S$2&gt;=N128,IF(SUM(O128:P128)=0,0,M128-Q128),0))))</f>
        <v>0</v>
      </c>
      <c r="AD128" s="75">
        <f>Tableau22[[#This Row],[montant DM 2021]]</f>
        <v>0</v>
      </c>
      <c r="AE128" s="73">
        <f>IF($AE$2=N128,IF(O128="janvier",C128,C128*(13-MATCH(O128,'références '!$L$4:$L$15,0))/12),IF($AE$2=P128,-C128*(13-MATCH(Q128,'références '!$L$4:$L$15,0))/12,IF($AE$2=P128+1,-Q128,IF($AE$2&gt;=N128,IF(SUM(O128:P128)=0,0,C128-X128),0))))</f>
        <v>1</v>
      </c>
      <c r="AF128" s="73">
        <f>IF($AE$2=N128,IF(O128="janvier",D128,D128*(13-MATCH(O128,'références '!$L$4:$L$15,0))/12),IF($AE$2=P128,-D128*(13-MATCH(Q128,'références '!$L$4:$L$15,0))/12,IF($AE$2=P128+1,-Q128,IF($AE$2&gt;=N128,IF(SUM(O128:P128)=0,0,D128-Y128),0))))</f>
        <v>0</v>
      </c>
      <c r="AG128" s="73">
        <f>IF($AE$2=N128,IF(O128="janvier",E128,E128*(13-MATCH(O128,'références '!$L$4:$L$15,0))/12),IF($AE$2=P128,-E128*(13-MATCH(Q128,'références '!$L$4:$L$15,0))/12,IF($AE$2=P128+1,-Q128,IF($AE$2&gt;=N128,IF(SUM(O128:P128)=0,0,E128-Z128),0))))</f>
        <v>0</v>
      </c>
      <c r="AH128" s="73">
        <f>IF($AE$2=N128,IF(O128="janvier",F128,F128*(13-MATCH(O128,'références '!$L$4:$L$15,0))/12),IF($AE$2=P128,-F128*(13-MATCH(Q128,'références '!$L$4:$L$15,0))/12,IF($AE$2=P128+1,-Q128,IF($AE$2&gt;=N128,IF(SUM(O128:P128)=0,0,F128-AA128),0))))</f>
        <v>0</v>
      </c>
      <c r="AI128" s="73">
        <f>SUM(AE128:AH128)</f>
        <v>1</v>
      </c>
      <c r="AJ128" s="70">
        <f>Tableau22[[#This Row],[nb postes A cumul 2021]]+Tableau22[[#This Row],[nb postes A 2022]]</f>
        <v>1</v>
      </c>
      <c r="AK128" s="70">
        <f>Tableau22[[#This Row],[nb postes B cumul 2021]]+Tableau22[[#This Row],[nb postes B 2022]]</f>
        <v>0</v>
      </c>
      <c r="AL128" s="70">
        <f>Tableau22[[#This Row],[nb postes C cumul 2021]]+Tableau22[[#This Row],[nb postes C 2022]]</f>
        <v>0</v>
      </c>
      <c r="AM128" s="70">
        <f>Tableau22[[#This Row],[nb postes apprentis cumul 2021]]+Tableau22[[#This Row],[nb postes apprentis 2022]]</f>
        <v>0</v>
      </c>
      <c r="AN128" s="70">
        <f>SUM(Tableau22[[#This Row],[nb postes A cumul 2021]:[nb postes apprentis cumul 2021]])</f>
        <v>0</v>
      </c>
      <c r="AO128" s="75">
        <f>IF($S$2=N128,IF(O128="janvier",M128,M128*(13-MATCH(O128,'références '!$L$4:$L$15,0))/12),IF($S$2=P128,-M128*(13-MATCH(Q128,'références '!$L$4:$L$15,0))/12,IF($S$2=P128+1,-Q128,IF($S$2&gt;=N128,IF(SUM(O128:P128)=0,0,M128-AC128),0))))</f>
        <v>0</v>
      </c>
      <c r="AP128" s="75">
        <f>Tableau22[[#This Row],[montant cumulé 2021]]+Tableau22[[#This Row],[montant BP 2022]]</f>
        <v>0</v>
      </c>
      <c r="AQ128" s="73" t="e">
        <f>IF($S$2=#REF!,IF(#REF!="janvier",R128,R128*(13-MATCH(#REF!,'références '!$L$4:$L$15,0))/12),IF($S$2=#REF!,-R128*(13-MATCH(#REF!,'références '!$L$4:$L$15,0))/12,IF($S$2=#REF!+1,-#REF!,IF($S$2&gt;=#REF!,IF(SUM(#REF!)=0,0,R128-#REF!),0))))</f>
        <v>#REF!</v>
      </c>
      <c r="AR1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8" s="73" t="e">
        <f>SUM(AQ128:AT128)</f>
        <v>#REF!</v>
      </c>
      <c r="AV128" s="70"/>
      <c r="AW128" s="70"/>
      <c r="AX128" s="70"/>
      <c r="AY128" s="70"/>
      <c r="AZ128" s="70">
        <f>SUM(Tableau22[[#This Row],[nb postes A cumul 2021]:[nb postes apprentis cumul 2021]])</f>
        <v>0</v>
      </c>
      <c r="BA12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8" s="75">
        <f>Tableau22[[#This Row],[montant DM 2021]]</f>
        <v>0</v>
      </c>
      <c r="BC128" s="73">
        <f>IF($S$2=T128,IF(U128="janvier",#REF!,#REF!*(13-MATCH(U128,'références '!$L$4:$L$15,0))/12),IF($S$2=V128,-#REF!*(13-MATCH(W128,'références '!$L$4:$L$15,0))/12,IF($S$2=V128+1,-W128,IF($S$2&gt;=T128,IF(SUM(U128:V128)=0,0,#REF!-W128),0))))</f>
        <v>0</v>
      </c>
      <c r="BD128" s="73">
        <f>IF($S$2=T128,IF(U128="janvier",#REF!,#REF!*(13-MATCH(U128,'références '!$L$4:$L$15,0))/12),IF($S$2=V128,-#REF!*(13-MATCH(W128,'références '!$L$4:$L$15,0))/12,IF($S$2=V128+1,-W128,IF($S$2&gt;=T128,IF(SUM(U128:V128)=0,0,#REF!-W128),0))))</f>
        <v>0</v>
      </c>
      <c r="BE128" s="73">
        <f>IF($S$2=T128,IF(U128="janvier",#REF!,#REF!*(13-MATCH(U128,'références '!$L$4:$L$15,0))/12),IF($S$2=V128,-#REF!*(13-MATCH(W128,'références '!$L$4:$L$15,0))/12,IF($S$2=V128+1,-W128,IF($S$2&gt;=T128,IF(SUM(U128:V128)=0,0,#REF!-W128),0))))</f>
        <v>0</v>
      </c>
      <c r="BF128" s="73">
        <f>IF($S$2=T128,IF(U128="janvier",#REF!,#REF!*(13-MATCH(U128,'références '!$L$4:$L$15,0))/12),IF($S$2=V128,-#REF!*(13-MATCH(W128,'références '!$L$4:$L$15,0))/12,IF($S$2=V128+1,-W128,IF($S$2&gt;=T128,IF(SUM(U128:V128)=0,0,#REF!-W128),0))))</f>
        <v>0</v>
      </c>
      <c r="BG128" s="73">
        <f>SUM(BC128:BF128)</f>
        <v>0</v>
      </c>
      <c r="BH128" s="70"/>
      <c r="BI128" s="70"/>
      <c r="BJ128" s="70"/>
      <c r="BK128" s="70"/>
      <c r="BL128" s="70">
        <f>SUM(Tableau22[[#This Row],[nb postes A cumul 2021]:[nb postes apprentis cumul 2021]])</f>
        <v>0</v>
      </c>
      <c r="BM128" s="75">
        <f>IF($S$2=T128,IF(U128="janvier",#REF!,#REF!*(13-MATCH(U128,'références '!$L$4:$L$15,0))/12),IF($S$2=V128,-#REF!*(13-MATCH(W128,'références '!$L$4:$L$15,0))/12,IF($S$2=V128+1,-W128,IF($S$2&gt;=T128,IF(SUM(U128:V128)=0,0,#REF!-W128),0))))</f>
        <v>0</v>
      </c>
      <c r="BN128" s="75">
        <f>Tableau22[[#This Row],[montant DM 2021]]</f>
        <v>0</v>
      </c>
      <c r="BO128" s="73">
        <f>IF($S$2=AF128,IF(AG128="janvier",#REF!,#REF!*(13-MATCH(AG128,'références '!$L$4:$L$15,0))/12),IF($S$2=AH128,-#REF!*(13-MATCH(AI128,'références '!$L$4:$L$15,0))/12,IF($S$2=AH128+1,-AI128,IF($S$2&gt;=AF128,IF(SUM(AG128:AH128)=0,0,#REF!-AI128),0))))</f>
        <v>0</v>
      </c>
      <c r="BP128" s="73">
        <f>IF($S$2=AF128,IF(AG128="janvier",#REF!,#REF!*(13-MATCH(AG128,'références '!$L$4:$L$15,0))/12),IF($S$2=AH128,-#REF!*(13-MATCH(AI128,'références '!$L$4:$L$15,0))/12,IF($S$2=AH128+1,-AI128,IF($S$2&gt;=AF128,IF(SUM(AG128:AH128)=0,0,#REF!-AI128),0))))</f>
        <v>0</v>
      </c>
      <c r="BQ128" s="73">
        <f>IF($S$2=AF128,IF(AG128="janvier",#REF!,#REF!*(13-MATCH(AG128,'références '!$L$4:$L$15,0))/12),IF($S$2=AH128,-#REF!*(13-MATCH(AI128,'références '!$L$4:$L$15,0))/12,IF($S$2=AH128+1,-AI128,IF($S$2&gt;=AF128,IF(SUM(AG128:AH128)=0,0,#REF!-AI128),0))))</f>
        <v>0</v>
      </c>
      <c r="BR128" s="73">
        <f>IF($S$2=AF128,IF(AG128="janvier",#REF!,#REF!*(13-MATCH(AG128,'références '!$L$4:$L$15,0))/12),IF($S$2=AH128,-#REF!*(13-MATCH(AI128,'références '!$L$4:$L$15,0))/12,IF($S$2=AH128+1,-AI128,IF($S$2&gt;=AF128,IF(SUM(AG128:AH128)=0,0,#REF!-AI128),0))))</f>
        <v>0</v>
      </c>
      <c r="BS128" s="73">
        <f>SUM(BO128:BR128)</f>
        <v>0</v>
      </c>
      <c r="BT128" s="70"/>
      <c r="BU128" s="70"/>
      <c r="BV128" s="70"/>
      <c r="BW128" s="70"/>
      <c r="BX128" s="70">
        <f>SUM(Tableau22[[#This Row],[nb postes A cumul 2021]:[nb postes apprentis cumul 2021]])</f>
        <v>0</v>
      </c>
      <c r="BY128" s="75">
        <f>IF($S$2=AF128,IF(AG128="janvier",Z128,Z128*(13-MATCH(AG128,'références '!$L$4:$L$15,0))/12),IF($S$2=AH128,-Z128*(13-MATCH(AI128,'références '!$L$4:$L$15,0))/12,IF($S$2=AH128+1,-AI128,IF($S$2&gt;=AF128,IF(SUM(AG128:AH128)=0,0,Z128-AI128),0))))</f>
        <v>0</v>
      </c>
      <c r="BZ128" s="75">
        <f>Tableau22[[#This Row],[montant DM 2021]]</f>
        <v>0</v>
      </c>
      <c r="CA128" s="73" t="e">
        <f>IF($S$2=AR128,IF(AS128="janvier",X128,X128*(13-MATCH(AS128,'références '!$L$4:$L$15,0))/12),IF($S$2=AT128,-X128*(13-MATCH(AU128,'références '!$L$4:$L$15,0))/12,IF($S$2=AT128+1,-AU128,IF($S$2&gt;=AR128,IF(SUM(AS128:AT128)=0,0,X128-AU128),0))))</f>
        <v>#REF!</v>
      </c>
      <c r="CB128" s="73" t="e">
        <f>IF($S$2=AR128,IF(AS128="janvier",Y128,Y128*(13-MATCH(AS128,'références '!$L$4:$L$15,0))/12),IF($S$2=AT128,-Y128*(13-MATCH(AU128,'références '!$L$4:$L$15,0))/12,IF($S$2=AT128+1,-AU128,IF($S$2&gt;=AR128,IF(SUM(AS128:AT128)=0,0,Y128-AU128),0))))</f>
        <v>#REF!</v>
      </c>
      <c r="CC128" s="73" t="e">
        <f>IF($S$2=AR128,IF(AS128="janvier",Z128,Z128*(13-MATCH(AS128,'références '!$L$4:$L$15,0))/12),IF($S$2=AT128,-Z128*(13-MATCH(AU128,'références '!$L$4:$L$15,0))/12,IF($S$2=AT128+1,-AU128,IF($S$2&gt;=AR128,IF(SUM(AS128:AT128)=0,0,Z128-AU128),0))))</f>
        <v>#REF!</v>
      </c>
      <c r="CD128" s="73" t="e">
        <f>IF($S$2=AR128,IF(AS128="janvier",AA128,AA128*(13-MATCH(AS128,'références '!$L$4:$L$15,0))/12),IF($S$2=AT128,-AA128*(13-MATCH(AU128,'références '!$L$4:$L$15,0))/12,IF($S$2=AT128+1,-AU128,IF($S$2&gt;=AR128,IF(SUM(AS128:AT128)=0,0,AA128-AU128),0))))</f>
        <v>#REF!</v>
      </c>
      <c r="CE128" s="73" t="e">
        <f>SUM(CA128:CD128)</f>
        <v>#REF!</v>
      </c>
      <c r="CF128" s="70"/>
      <c r="CG128" s="70"/>
      <c r="CH128" s="70"/>
      <c r="CI128" s="70"/>
      <c r="CJ128" s="70">
        <f>SUM(Tableau22[[#This Row],[nb postes A cumul 2021]:[nb postes apprentis cumul 2021]])</f>
        <v>0</v>
      </c>
      <c r="CK128" s="75" t="e">
        <f>IF($S$2=AR128,IF(AS128="janvier",AL128,AL128*(13-MATCH(AS128,'références '!$L$4:$L$15,0))/12),IF($S$2=AT128,-AL128*(13-MATCH(AU128,'références '!$L$4:$L$15,0))/12,IF($S$2=AT128+1,-AU128,IF($S$2&gt;=AR128,IF(SUM(AS128:AT128)=0,0,AL128-AU128),0))))</f>
        <v>#REF!</v>
      </c>
      <c r="CL128" s="75">
        <f>Tableau22[[#This Row],[montant DM 2021]]</f>
        <v>0</v>
      </c>
      <c r="CM128" s="73">
        <f>IF($S$2=BD128,IF(BE128="janvier",AJ128,AJ128*(13-MATCH(BE128,'références '!$L$4:$L$15,0))/12),IF($S$2=BF128,-AJ128*(13-MATCH(BG128,'références '!$L$4:$L$15,0))/12,IF($S$2=BF128+1,-BG128,IF($S$2&gt;=BD128,IF(SUM(BE128:BF128)=0,0,AJ128-BG128),0))))</f>
        <v>0</v>
      </c>
      <c r="CN128" s="73">
        <f>IF($S$2=BD128,IF(BE128="janvier",AK128,AK128*(13-MATCH(BE128,'références '!$L$4:$L$15,0))/12),IF($S$2=BF128,-AK128*(13-MATCH(BG128,'références '!$L$4:$L$15,0))/12,IF($S$2=BF128+1,-BG128,IF($S$2&gt;=BD128,IF(SUM(BE128:BF128)=0,0,AK128-BG128),0))))</f>
        <v>0</v>
      </c>
      <c r="CO128" s="73">
        <f>IF($S$2=BD128,IF(BE128="janvier",AL128,AL128*(13-MATCH(BE128,'références '!$L$4:$L$15,0))/12),IF($S$2=BF128,-AL128*(13-MATCH(BG128,'références '!$L$4:$L$15,0))/12,IF($S$2=BF128+1,-BG128,IF($S$2&gt;=BD128,IF(SUM(BE128:BF128)=0,0,AL128-BG128),0))))</f>
        <v>0</v>
      </c>
      <c r="CP128" s="73">
        <f>IF($S$2=BD128,IF(BE128="janvier",AM128,AM128*(13-MATCH(BE128,'références '!$L$4:$L$15,0))/12),IF($S$2=BF128,-AM128*(13-MATCH(BG128,'références '!$L$4:$L$15,0))/12,IF($S$2=BF128+1,-BG128,IF($S$2&gt;=BD128,IF(SUM(BE128:BF128)=0,0,AM128-BG128),0))))</f>
        <v>0</v>
      </c>
      <c r="CQ128" s="73">
        <f>SUM(CM128:CP128)</f>
        <v>0</v>
      </c>
      <c r="CR128" s="70"/>
      <c r="CS128" s="70"/>
      <c r="CT128" s="70"/>
      <c r="CU128" s="70"/>
      <c r="CV128" s="70">
        <f>SUM(Tableau22[[#This Row],[nb postes A cumul 2021]:[nb postes apprentis cumul 2021]])</f>
        <v>0</v>
      </c>
      <c r="CW128" s="75">
        <f>IF($S$2=BD128,IF(BE128="janvier",AX128,AX128*(13-MATCH(BE128,'références '!$L$4:$L$15,0))/12),IF($S$2=BF128,-AX128*(13-MATCH(BG128,'références '!$L$4:$L$15,0))/12,IF($S$2=BF128+1,-BG128,IF($S$2&gt;=BD128,IF(SUM(BE128:BF128)=0,0,AX128-BG128),0))))</f>
        <v>0</v>
      </c>
      <c r="CX128" s="75">
        <f>Tableau22[[#This Row],[montant DM 2021]]</f>
        <v>0</v>
      </c>
    </row>
    <row r="129" spans="1:102" ht="107.25" customHeight="1" x14ac:dyDescent="0.25">
      <c r="A129" s="13"/>
      <c r="B129" s="13" t="s">
        <v>91</v>
      </c>
      <c r="C129" s="25"/>
      <c r="D129" s="25">
        <v>1</v>
      </c>
      <c r="E129" s="25"/>
      <c r="F129" s="25"/>
      <c r="G129" s="25">
        <f>SUM(C129:F129)</f>
        <v>1</v>
      </c>
      <c r="H129" s="18" t="s">
        <v>81</v>
      </c>
      <c r="I129" s="13" t="s">
        <v>77</v>
      </c>
      <c r="J129" s="26">
        <f>IF(H129="titulaire",IF(I129="technique",(C129*'références coût RH'!$C$2)+(D129*'références coût RH'!$C$3)+(E129*'références coût RH'!$C$4)+(F129*'références coût RH'!$B$5),
IF(I129="administrative",(C129*'références coût RH'!$D$2)+(D129*'références coût RH'!$D$3)+(E129*'références coût RH'!$D$4)+(F129*'références coût RH'!$B$5),
IF(I129="sanitaire",(C129*'références coût RH'!$E$2)+(D129*'références coût RH'!$E$3)+(E129*'références coût RH'!$E$4)+(F129*'références coût RH'!$B$5),
IF(I129="culturelle",(C129*'références coût RH'!$F$2)+(D129*'références coût RH'!$F$3)+(E129*'références coût RH'!$F$4)+(F129*'références coût RH'!$B$5),
IF(I129="sportive",(C129*'références coût RH'!$G$2)+(D129*'références coût RH'!$G$3)+(E129*'références coût RH'!$G$4)+(F129*'références coût RH'!$B$5),
IF(I129="animation",(C129*'références coût RH'!$H$2)+(D129*'références coût RH'!$H$3)+(E129*'références coût RH'!$H$4)+(F129*'références coût RH'!$B$5),
IF(I129="PM",(C129*'références coût RH'!$I$2)+(D129*'références coût RH'!$I$3)+(E129*'références coût RH'!$I$4)+(F129*'références coût RH'!$B$5),
IF(I129="",(C129*'références coût RH'!$B$2)+(D129*'références coût RH'!$B$3)+(E129*'références coût RH'!$B$4)+(F129*'références coût RH'!$B$5))))))))),
IF(I129="technique",(C129*'références coût RH'!$C$11)+(D129*'références coût RH'!$C$12)+(E129*'références coût RH'!$C$13)+(F129*'références coût RH'!$B$14),
IF(I129="administrative",(C129*'références coût RH'!$D$11)+(D129*'références coût RH'!$D$12)+(E129*'références coût RH'!$D$13)+(F129*'références coût RH'!$B$14),
IF(I129="sanitaire",(C129*'références coût RH'!$E$11)+(D129*'références coût RH'!$E$12)+(E129*'références coût RH'!$E$13)+(F129*'références coût RH'!$B$14),
IF(I129="culturelle",(C129*'références coût RH'!$F$11)+(D129*'références coût RH'!$F$12)+(E129*'références coût RH'!$F$13)+(F129*'références coût RH'!$B$14),
IF(I129="sportive",(C129*'références coût RH'!$BH$21)+(D129*'références coût RH'!$BH$22)+(E129*'références coût RH'!$BH$23)+(F129*'références coût RH'!$B$14),
IF(I129="animation",(C129*'références coût RH'!$H$11)+(D129*'références coût RH'!$H$12)+(E129*'références coût RH'!$H$13)+(F129*'références coût RH'!$B$14),
IF(I129="PM",(C129*'références coût RH'!$I$11)+(D129*'références coût RH'!$I$12)+(E129*'références coût RH'!$I$13)+(F129*'références coût RH'!$B$14),
IF(I129="",(C129*'références coût RH'!$B$11)+(D129*'références coût RH'!$B$12)+(E129*'références coût RH'!$B$13)+(F129*'références coût RH'!$B$14))))))))))</f>
        <v>48000</v>
      </c>
      <c r="K129" s="26"/>
      <c r="L129" s="26"/>
      <c r="M129" s="26">
        <f>Tableau22[[#This Row],[montant estimé 012]]+Tableau22[[#This Row],[Montant estimé 011 et 65]]+Tableau22[[#This Row],[Montant estimé recettes]]</f>
        <v>48000</v>
      </c>
      <c r="N129" s="49">
        <v>2022</v>
      </c>
      <c r="O129" s="13" t="s">
        <v>116</v>
      </c>
      <c r="P129" s="56"/>
      <c r="Q129" s="56"/>
      <c r="R129" s="13"/>
      <c r="S129" s="73">
        <f>IF($S$2=N129,IF(O129="janvier",C129,C129*(13-MATCH(O129,'références '!$L$4:$L$15,0))/12),IF($S$2=P129,-C129*(13-MATCH(Q129,'références '!$L$4:$L$15,0))/12,IF($S$2=P129+1,-Q129,IF($S$2&gt;=N129,IF(SUM(O129:P129)=0,0,C129-Q129),0))))</f>
        <v>0</v>
      </c>
      <c r="T129" s="73">
        <f>IF($S$2=N129,IF(O129="janvier",D129,D129*(13-MATCH(O129,'références '!$L$4:$L$15,0))/12),IF($S$2=P129,-D129*(13-MATCH(Q129,'références '!$L$4:$L$15,0))/12,IF($S$2=P129+1,-Q129,IF($S$2&gt;=N129,IF(SUM(O129:P129)=0,0,D129-Q129),0))))</f>
        <v>0</v>
      </c>
      <c r="U129" s="73">
        <f>IF($S$2=N129,IF(O129="janvier",E129,E129*(13-MATCH(O129,'références '!$L$4:$L$15,0))/12),IF($S$2=P129,-E129*(13-MATCH(Q129,'références '!$L$4:$L$15,0))/12,IF($S$2=P129+1,-Q129,IF($S$2&gt;=N129,IF(SUM(O129:P129)=0,0,E129-Q129),0))))</f>
        <v>0</v>
      </c>
      <c r="V129" s="73">
        <f>IF($S$2=N129,IF(O129="janvier",F129,F129*(13-MATCH(O129,'références '!$L$4:$L$15,0))/12),IF($S$2=P129,-F129*(13-MATCH(Q129,'références '!$L$4:$L$15,0))/12,IF($S$2=P129+1,-Q129,IF($S$2&gt;=N129,IF(SUM(O129:P129)=0,0,F129-Q129),0))))</f>
        <v>0</v>
      </c>
      <c r="W129" s="73">
        <f>SUM(S129:V129)</f>
        <v>0</v>
      </c>
      <c r="X129" s="70">
        <f>Tableau22[[#This Row],[nb postes A 2021]]</f>
        <v>0</v>
      </c>
      <c r="Y129" s="70">
        <f>Tableau22[[#This Row],[nb postes B 2021]]</f>
        <v>0</v>
      </c>
      <c r="Z129" s="70">
        <f>Tableau22[[#This Row],[nb postes C 2021]]</f>
        <v>0</v>
      </c>
      <c r="AA129" s="70">
        <f>Tableau22[[#This Row],[nb postes apprentis 2021]]</f>
        <v>0</v>
      </c>
      <c r="AB129" s="70">
        <f>SUM(Tableau22[[#This Row],[nb postes A cumul 2021]:[nb postes apprentis cumul 2021]])</f>
        <v>0</v>
      </c>
      <c r="AC129" s="75">
        <f>IF($S$2=N129,IF(O129="janvier",M129,M129*(13-MATCH(O129,'références '!$L$4:$L$15,0))/12),IF($S$2=P129,-M129*(13-MATCH(Q129,'références '!$L$4:$L$15,0))/12,IF($S$2=P129+1,-Q129,IF($S$2&gt;=N129,IF(SUM(O129:P129)=0,0,M129-Q129),0))))</f>
        <v>0</v>
      </c>
      <c r="AD129" s="75">
        <f>Tableau22[[#This Row],[montant DM 2021]]</f>
        <v>0</v>
      </c>
      <c r="AE129" s="73">
        <f>IF($AE$2=N129,IF(O129="janvier",C129,C129*(13-MATCH(O129,'références '!$L$4:$L$15,0))/12),IF($AE$2=P129,-C129*(13-MATCH(Q129,'références '!$L$4:$L$15,0))/12,IF($AE$2=P129+1,-Q129,IF($AE$2&gt;=N129,IF(SUM(O129:P129)=0,0,C129-X129),0))))</f>
        <v>0</v>
      </c>
      <c r="AF129" s="73">
        <f>IF($AE$2=N129,IF(O129="janvier",D129,D129*(13-MATCH(O129,'références '!$L$4:$L$15,0))/12),IF($AE$2=P129,-D129*(13-MATCH(Q129,'références '!$L$4:$L$15,0))/12,IF($AE$2=P129+1,-Q129,IF($AE$2&gt;=N129,IF(SUM(O129:P129)=0,0,D129-Y129),0))))</f>
        <v>0.83333333333333337</v>
      </c>
      <c r="AG129" s="73">
        <f>IF($AE$2=N129,IF(O129="janvier",E129,E129*(13-MATCH(O129,'références '!$L$4:$L$15,0))/12),IF($AE$2=P129,-E129*(13-MATCH(Q129,'références '!$L$4:$L$15,0))/12,IF($AE$2=P129+1,-Q129,IF($AE$2&gt;=N129,IF(SUM(O129:P129)=0,0,E129-Z129),0))))</f>
        <v>0</v>
      </c>
      <c r="AH129" s="73">
        <f>IF($AE$2=N129,IF(O129="janvier",F129,F129*(13-MATCH(O129,'références '!$L$4:$L$15,0))/12),IF($AE$2=P129,-F129*(13-MATCH(Q129,'références '!$L$4:$L$15,0))/12,IF($AE$2=P129+1,-Q129,IF($AE$2&gt;=N129,IF(SUM(O129:P129)=0,0,F129-AA129),0))))</f>
        <v>0</v>
      </c>
      <c r="AI129" s="73">
        <f>SUM(AE129:AH129)</f>
        <v>0.83333333333333337</v>
      </c>
      <c r="AJ129" s="70">
        <f>Tableau22[[#This Row],[nb postes A cumul 2021]]+Tableau22[[#This Row],[nb postes A 2022]]</f>
        <v>0</v>
      </c>
      <c r="AK129" s="70">
        <f>Tableau22[[#This Row],[nb postes B cumul 2021]]+Tableau22[[#This Row],[nb postes B 2022]]</f>
        <v>0.83333333333333337</v>
      </c>
      <c r="AL129" s="70">
        <f>Tableau22[[#This Row],[nb postes C cumul 2021]]+Tableau22[[#This Row],[nb postes C 2022]]</f>
        <v>0</v>
      </c>
      <c r="AM129" s="70">
        <f>Tableau22[[#This Row],[nb postes apprentis cumul 2021]]+Tableau22[[#This Row],[nb postes apprentis 2022]]</f>
        <v>0</v>
      </c>
      <c r="AN129" s="70">
        <f>SUM(Tableau22[[#This Row],[nb postes A cumul 2021]:[nb postes apprentis cumul 2021]])</f>
        <v>0</v>
      </c>
      <c r="AO129" s="75">
        <f>IF($S$2=N129,IF(O129="janvier",M129,M129*(13-MATCH(O129,'références '!$L$4:$L$15,0))/12),IF($S$2=P129,-M129*(13-MATCH(Q129,'références '!$L$4:$L$15,0))/12,IF($S$2=P129+1,-Q129,IF($S$2&gt;=N129,IF(SUM(O129:P129)=0,0,M129-AC129),0))))</f>
        <v>0</v>
      </c>
      <c r="AP129" s="75">
        <f>Tableau22[[#This Row],[montant cumulé 2021]]+Tableau22[[#This Row],[montant BP 2022]]</f>
        <v>0</v>
      </c>
      <c r="AQ129" s="73" t="e">
        <f>IF($S$2=#REF!,IF(#REF!="janvier",R129,R129*(13-MATCH(#REF!,'références '!$L$4:$L$15,0))/12),IF($S$2=#REF!,-R129*(13-MATCH(#REF!,'références '!$L$4:$L$15,0))/12,IF($S$2=#REF!+1,-#REF!,IF($S$2&gt;=#REF!,IF(SUM(#REF!)=0,0,R129-#REF!),0))))</f>
        <v>#REF!</v>
      </c>
      <c r="AR1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29" s="73" t="e">
        <f>SUM(AQ129:AT129)</f>
        <v>#REF!</v>
      </c>
      <c r="AV129" s="70"/>
      <c r="AW129" s="70"/>
      <c r="AX129" s="70"/>
      <c r="AY129" s="70"/>
      <c r="AZ129" s="70">
        <f>SUM(Tableau22[[#This Row],[nb postes A cumul 2021]:[nb postes apprentis cumul 2021]])</f>
        <v>0</v>
      </c>
      <c r="BA12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29" s="75">
        <f>Tableau22[[#This Row],[montant DM 2021]]</f>
        <v>0</v>
      </c>
      <c r="BC129" s="73">
        <f>IF($S$2=T129,IF(U129="janvier",#REF!,#REF!*(13-MATCH(U129,'références '!$L$4:$L$15,0))/12),IF($S$2=V129,-#REF!*(13-MATCH(W129,'références '!$L$4:$L$15,0))/12,IF($S$2=V129+1,-W129,IF($S$2&gt;=T129,IF(SUM(U129:V129)=0,0,#REF!-W129),0))))</f>
        <v>0</v>
      </c>
      <c r="BD129" s="73">
        <f>IF($S$2=T129,IF(U129="janvier",#REF!,#REF!*(13-MATCH(U129,'références '!$L$4:$L$15,0))/12),IF($S$2=V129,-#REF!*(13-MATCH(W129,'références '!$L$4:$L$15,0))/12,IF($S$2=V129+1,-W129,IF($S$2&gt;=T129,IF(SUM(U129:V129)=0,0,#REF!-W129),0))))</f>
        <v>0</v>
      </c>
      <c r="BE129" s="73">
        <f>IF($S$2=T129,IF(U129="janvier",#REF!,#REF!*(13-MATCH(U129,'références '!$L$4:$L$15,0))/12),IF($S$2=V129,-#REF!*(13-MATCH(W129,'références '!$L$4:$L$15,0))/12,IF($S$2=V129+1,-W129,IF($S$2&gt;=T129,IF(SUM(U129:V129)=0,0,#REF!-W129),0))))</f>
        <v>0</v>
      </c>
      <c r="BF129" s="73">
        <f>IF($S$2=T129,IF(U129="janvier",#REF!,#REF!*(13-MATCH(U129,'références '!$L$4:$L$15,0))/12),IF($S$2=V129,-#REF!*(13-MATCH(W129,'références '!$L$4:$L$15,0))/12,IF($S$2=V129+1,-W129,IF($S$2&gt;=T129,IF(SUM(U129:V129)=0,0,#REF!-W129),0))))</f>
        <v>0</v>
      </c>
      <c r="BG129" s="73">
        <f>SUM(BC129:BF129)</f>
        <v>0</v>
      </c>
      <c r="BH129" s="70"/>
      <c r="BI129" s="70"/>
      <c r="BJ129" s="70"/>
      <c r="BK129" s="70"/>
      <c r="BL129" s="70">
        <f>SUM(Tableau22[[#This Row],[nb postes A cumul 2021]:[nb postes apprentis cumul 2021]])</f>
        <v>0</v>
      </c>
      <c r="BM129" s="75">
        <f>IF($S$2=T129,IF(U129="janvier",#REF!,#REF!*(13-MATCH(U129,'références '!$L$4:$L$15,0))/12),IF($S$2=V129,-#REF!*(13-MATCH(W129,'références '!$L$4:$L$15,0))/12,IF($S$2=V129+1,-W129,IF($S$2&gt;=T129,IF(SUM(U129:V129)=0,0,#REF!-W129),0))))</f>
        <v>0</v>
      </c>
      <c r="BN129" s="75">
        <f>Tableau22[[#This Row],[montant DM 2021]]</f>
        <v>0</v>
      </c>
      <c r="BO129" s="73">
        <f>IF($S$2=AF129,IF(AG129="janvier",#REF!,#REF!*(13-MATCH(AG129,'références '!$L$4:$L$15,0))/12),IF($S$2=AH129,-#REF!*(13-MATCH(AI129,'références '!$L$4:$L$15,0))/12,IF($S$2=AH129+1,-AI129,IF($S$2&gt;=AF129,IF(SUM(AG129:AH129)=0,0,#REF!-AI129),0))))</f>
        <v>0</v>
      </c>
      <c r="BP129" s="73">
        <f>IF($S$2=AF129,IF(AG129="janvier",#REF!,#REF!*(13-MATCH(AG129,'références '!$L$4:$L$15,0))/12),IF($S$2=AH129,-#REF!*(13-MATCH(AI129,'références '!$L$4:$L$15,0))/12,IF($S$2=AH129+1,-AI129,IF($S$2&gt;=AF129,IF(SUM(AG129:AH129)=0,0,#REF!-AI129),0))))</f>
        <v>0</v>
      </c>
      <c r="BQ129" s="73">
        <f>IF($S$2=AF129,IF(AG129="janvier",#REF!,#REF!*(13-MATCH(AG129,'références '!$L$4:$L$15,0))/12),IF($S$2=AH129,-#REF!*(13-MATCH(AI129,'références '!$L$4:$L$15,0))/12,IF($S$2=AH129+1,-AI129,IF($S$2&gt;=AF129,IF(SUM(AG129:AH129)=0,0,#REF!-AI129),0))))</f>
        <v>0</v>
      </c>
      <c r="BR129" s="73">
        <f>IF($S$2=AF129,IF(AG129="janvier",#REF!,#REF!*(13-MATCH(AG129,'références '!$L$4:$L$15,0))/12),IF($S$2=AH129,-#REF!*(13-MATCH(AI129,'références '!$L$4:$L$15,0))/12,IF($S$2=AH129+1,-AI129,IF($S$2&gt;=AF129,IF(SUM(AG129:AH129)=0,0,#REF!-AI129),0))))</f>
        <v>0</v>
      </c>
      <c r="BS129" s="73">
        <f>SUM(BO129:BR129)</f>
        <v>0</v>
      </c>
      <c r="BT129" s="70"/>
      <c r="BU129" s="70"/>
      <c r="BV129" s="70"/>
      <c r="BW129" s="70"/>
      <c r="BX129" s="70">
        <f>SUM(Tableau22[[#This Row],[nb postes A cumul 2021]:[nb postes apprentis cumul 2021]])</f>
        <v>0</v>
      </c>
      <c r="BY129" s="75">
        <f>IF($S$2=AF129,IF(AG129="janvier",Z129,Z129*(13-MATCH(AG129,'références '!$L$4:$L$15,0))/12),IF($S$2=AH129,-Z129*(13-MATCH(AI129,'références '!$L$4:$L$15,0))/12,IF($S$2=AH129+1,-AI129,IF($S$2&gt;=AF129,IF(SUM(AG129:AH129)=0,0,Z129-AI129),0))))</f>
        <v>0</v>
      </c>
      <c r="BZ129" s="75">
        <f>Tableau22[[#This Row],[montant DM 2021]]</f>
        <v>0</v>
      </c>
      <c r="CA129" s="73" t="e">
        <f>IF($S$2=AR129,IF(AS129="janvier",X129,X129*(13-MATCH(AS129,'références '!$L$4:$L$15,0))/12),IF($S$2=AT129,-X129*(13-MATCH(AU129,'références '!$L$4:$L$15,0))/12,IF($S$2=AT129+1,-AU129,IF($S$2&gt;=AR129,IF(SUM(AS129:AT129)=0,0,X129-AU129),0))))</f>
        <v>#REF!</v>
      </c>
      <c r="CB129" s="73" t="e">
        <f>IF($S$2=AR129,IF(AS129="janvier",Y129,Y129*(13-MATCH(AS129,'références '!$L$4:$L$15,0))/12),IF($S$2=AT129,-Y129*(13-MATCH(AU129,'références '!$L$4:$L$15,0))/12,IF($S$2=AT129+1,-AU129,IF($S$2&gt;=AR129,IF(SUM(AS129:AT129)=0,0,Y129-AU129),0))))</f>
        <v>#REF!</v>
      </c>
      <c r="CC129" s="73" t="e">
        <f>IF($S$2=AR129,IF(AS129="janvier",Z129,Z129*(13-MATCH(AS129,'références '!$L$4:$L$15,0))/12),IF($S$2=AT129,-Z129*(13-MATCH(AU129,'références '!$L$4:$L$15,0))/12,IF($S$2=AT129+1,-AU129,IF($S$2&gt;=AR129,IF(SUM(AS129:AT129)=0,0,Z129-AU129),0))))</f>
        <v>#REF!</v>
      </c>
      <c r="CD129" s="73" t="e">
        <f>IF($S$2=AR129,IF(AS129="janvier",AA129,AA129*(13-MATCH(AS129,'références '!$L$4:$L$15,0))/12),IF($S$2=AT129,-AA129*(13-MATCH(AU129,'références '!$L$4:$L$15,0))/12,IF($S$2=AT129+1,-AU129,IF($S$2&gt;=AR129,IF(SUM(AS129:AT129)=0,0,AA129-AU129),0))))</f>
        <v>#REF!</v>
      </c>
      <c r="CE129" s="73" t="e">
        <f>SUM(CA129:CD129)</f>
        <v>#REF!</v>
      </c>
      <c r="CF129" s="70"/>
      <c r="CG129" s="70"/>
      <c r="CH129" s="70"/>
      <c r="CI129" s="70"/>
      <c r="CJ129" s="70">
        <f>SUM(Tableau22[[#This Row],[nb postes A cumul 2021]:[nb postes apprentis cumul 2021]])</f>
        <v>0</v>
      </c>
      <c r="CK129" s="75" t="e">
        <f>IF($S$2=AR129,IF(AS129="janvier",AL129,AL129*(13-MATCH(AS129,'références '!$L$4:$L$15,0))/12),IF($S$2=AT129,-AL129*(13-MATCH(AU129,'références '!$L$4:$L$15,0))/12,IF($S$2=AT129+1,-AU129,IF($S$2&gt;=AR129,IF(SUM(AS129:AT129)=0,0,AL129-AU129),0))))</f>
        <v>#REF!</v>
      </c>
      <c r="CL129" s="75">
        <f>Tableau22[[#This Row],[montant DM 2021]]</f>
        <v>0</v>
      </c>
      <c r="CM129" s="73">
        <f>IF($S$2=BD129,IF(BE129="janvier",AJ129,AJ129*(13-MATCH(BE129,'références '!$L$4:$L$15,0))/12),IF($S$2=BF129,-AJ129*(13-MATCH(BG129,'références '!$L$4:$L$15,0))/12,IF($S$2=BF129+1,-BG129,IF($S$2&gt;=BD129,IF(SUM(BE129:BF129)=0,0,AJ129-BG129),0))))</f>
        <v>0</v>
      </c>
      <c r="CN129" s="73">
        <f>IF($S$2=BD129,IF(BE129="janvier",AK129,AK129*(13-MATCH(BE129,'références '!$L$4:$L$15,0))/12),IF($S$2=BF129,-AK129*(13-MATCH(BG129,'références '!$L$4:$L$15,0))/12,IF($S$2=BF129+1,-BG129,IF($S$2&gt;=BD129,IF(SUM(BE129:BF129)=0,0,AK129-BG129),0))))</f>
        <v>0</v>
      </c>
      <c r="CO129" s="73">
        <f>IF($S$2=BD129,IF(BE129="janvier",AL129,AL129*(13-MATCH(BE129,'références '!$L$4:$L$15,0))/12),IF($S$2=BF129,-AL129*(13-MATCH(BG129,'références '!$L$4:$L$15,0))/12,IF($S$2=BF129+1,-BG129,IF($S$2&gt;=BD129,IF(SUM(BE129:BF129)=0,0,AL129-BG129),0))))</f>
        <v>0</v>
      </c>
      <c r="CP129" s="73">
        <f>IF($S$2=BD129,IF(BE129="janvier",AM129,AM129*(13-MATCH(BE129,'références '!$L$4:$L$15,0))/12),IF($S$2=BF129,-AM129*(13-MATCH(BG129,'références '!$L$4:$L$15,0))/12,IF($S$2=BF129+1,-BG129,IF($S$2&gt;=BD129,IF(SUM(BE129:BF129)=0,0,AM129-BG129),0))))</f>
        <v>0</v>
      </c>
      <c r="CQ129" s="73">
        <f>SUM(CM129:CP129)</f>
        <v>0</v>
      </c>
      <c r="CR129" s="70"/>
      <c r="CS129" s="70"/>
      <c r="CT129" s="70"/>
      <c r="CU129" s="70"/>
      <c r="CV129" s="70">
        <f>SUM(Tableau22[[#This Row],[nb postes A cumul 2021]:[nb postes apprentis cumul 2021]])</f>
        <v>0</v>
      </c>
      <c r="CW129" s="75">
        <f>IF($S$2=BD129,IF(BE129="janvier",AX129,AX129*(13-MATCH(BE129,'références '!$L$4:$L$15,0))/12),IF($S$2=BF129,-AX129*(13-MATCH(BG129,'références '!$L$4:$L$15,0))/12,IF($S$2=BF129+1,-BG129,IF($S$2&gt;=BD129,IF(SUM(BE129:BF129)=0,0,AX129-BG129),0))))</f>
        <v>0</v>
      </c>
      <c r="CX129" s="75">
        <f>Tableau22[[#This Row],[montant DM 2021]]</f>
        <v>0</v>
      </c>
    </row>
    <row r="130" spans="1:102" ht="98.25" customHeight="1" x14ac:dyDescent="0.25">
      <c r="A130" s="13"/>
      <c r="B130" s="13" t="s">
        <v>91</v>
      </c>
      <c r="C130" s="25"/>
      <c r="D130" s="25">
        <v>1</v>
      </c>
      <c r="E130" s="25"/>
      <c r="F130" s="25"/>
      <c r="G130" s="25">
        <f>SUM(C130:F130)</f>
        <v>1</v>
      </c>
      <c r="H130" s="18" t="s">
        <v>81</v>
      </c>
      <c r="I130" s="13" t="s">
        <v>77</v>
      </c>
      <c r="J130" s="26">
        <f>IF(H130="titulaire",IF(I130="technique",(C130*'références coût RH'!$C$2)+(D130*'références coût RH'!$C$3)+(E130*'références coût RH'!$C$4)+(F130*'références coût RH'!$B$5),
IF(I130="administrative",(C130*'références coût RH'!$D$2)+(D130*'références coût RH'!$D$3)+(E130*'références coût RH'!$D$4)+(F130*'références coût RH'!$B$5),
IF(I130="sanitaire",(C130*'références coût RH'!$E$2)+(D130*'références coût RH'!$E$3)+(E130*'références coût RH'!$E$4)+(F130*'références coût RH'!$B$5),
IF(I130="culturelle",(C130*'références coût RH'!$F$2)+(D130*'références coût RH'!$F$3)+(E130*'références coût RH'!$F$4)+(F130*'références coût RH'!$B$5),
IF(I130="sportive",(C130*'références coût RH'!$G$2)+(D130*'références coût RH'!$G$3)+(E130*'références coût RH'!$G$4)+(F130*'références coût RH'!$B$5),
IF(I130="animation",(C130*'références coût RH'!$H$2)+(D130*'références coût RH'!$H$3)+(E130*'références coût RH'!$H$4)+(F130*'références coût RH'!$B$5),
IF(I130="PM",(C130*'références coût RH'!$I$2)+(D130*'références coût RH'!$I$3)+(E130*'références coût RH'!$I$4)+(F130*'références coût RH'!$B$5),
IF(I130="",(C130*'références coût RH'!$B$2)+(D130*'références coût RH'!$B$3)+(E130*'références coût RH'!$B$4)+(F130*'références coût RH'!$B$5))))))))),
IF(I130="technique",(C130*'références coût RH'!$C$11)+(D130*'références coût RH'!$C$12)+(E130*'références coût RH'!$C$13)+(F130*'références coût RH'!$B$14),
IF(I130="administrative",(C130*'références coût RH'!$D$11)+(D130*'références coût RH'!$D$12)+(E130*'références coût RH'!$D$13)+(F130*'références coût RH'!$B$14),
IF(I130="sanitaire",(C130*'références coût RH'!$E$11)+(D130*'références coût RH'!$E$12)+(E130*'références coût RH'!$E$13)+(F130*'références coût RH'!$B$14),
IF(I130="culturelle",(C130*'références coût RH'!$F$11)+(D130*'références coût RH'!$F$12)+(E130*'références coût RH'!$F$13)+(F130*'références coût RH'!$B$14),
IF(I130="sportive",(C130*'références coût RH'!$BH$21)+(D130*'références coût RH'!$BH$22)+(E130*'références coût RH'!$BH$23)+(F130*'références coût RH'!$B$14),
IF(I130="animation",(C130*'références coût RH'!$H$11)+(D130*'références coût RH'!$H$12)+(E130*'références coût RH'!$H$13)+(F130*'références coût RH'!$B$14),
IF(I130="PM",(C130*'références coût RH'!$I$11)+(D130*'références coût RH'!$I$12)+(E130*'références coût RH'!$I$13)+(F130*'références coût RH'!$B$14),
IF(I130="",(C130*'références coût RH'!$B$11)+(D130*'références coût RH'!$B$12)+(E130*'références coût RH'!$B$13)+(F130*'références coût RH'!$B$14))))))))))</f>
        <v>48000</v>
      </c>
      <c r="K130" s="26"/>
      <c r="L130" s="26"/>
      <c r="M130" s="26">
        <f>Tableau22[[#This Row],[montant estimé 012]]+Tableau22[[#This Row],[Montant estimé 011 et 65]]+Tableau22[[#This Row],[Montant estimé recettes]]</f>
        <v>48000</v>
      </c>
      <c r="N130" s="49">
        <v>2022</v>
      </c>
      <c r="O130" s="13" t="s">
        <v>116</v>
      </c>
      <c r="P130" s="56"/>
      <c r="Q130" s="56"/>
      <c r="R130" s="13"/>
      <c r="S130" s="73">
        <f>IF($S$2=N130,IF(O130="janvier",C130,C130*(13-MATCH(O130,'références '!$L$4:$L$15,0))/12),IF($S$2=P130,-C130*(13-MATCH(Q130,'références '!$L$4:$L$15,0))/12,IF($S$2=P130+1,-Q130,IF($S$2&gt;=N130,IF(SUM(O130:P130)=0,0,C130-Q130),0))))</f>
        <v>0</v>
      </c>
      <c r="T130" s="73">
        <f>IF($S$2=N130,IF(O130="janvier",D130,D130*(13-MATCH(O130,'références '!$L$4:$L$15,0))/12),IF($S$2=P130,-D130*(13-MATCH(Q130,'références '!$L$4:$L$15,0))/12,IF($S$2=P130+1,-Q130,IF($S$2&gt;=N130,IF(SUM(O130:P130)=0,0,D130-Q130),0))))</f>
        <v>0</v>
      </c>
      <c r="U130" s="73">
        <f>IF($S$2=N130,IF(O130="janvier",E130,E130*(13-MATCH(O130,'références '!$L$4:$L$15,0))/12),IF($S$2=P130,-E130*(13-MATCH(Q130,'références '!$L$4:$L$15,0))/12,IF($S$2=P130+1,-Q130,IF($S$2&gt;=N130,IF(SUM(O130:P130)=0,0,E130-Q130),0))))</f>
        <v>0</v>
      </c>
      <c r="V130" s="73">
        <f>IF($S$2=N130,IF(O130="janvier",F130,F130*(13-MATCH(O130,'références '!$L$4:$L$15,0))/12),IF($S$2=P130,-F130*(13-MATCH(Q130,'références '!$L$4:$L$15,0))/12,IF($S$2=P130+1,-Q130,IF($S$2&gt;=N130,IF(SUM(O130:P130)=0,0,F130-Q130),0))))</f>
        <v>0</v>
      </c>
      <c r="W130" s="73">
        <f>SUM(S130:V130)</f>
        <v>0</v>
      </c>
      <c r="X130" s="70">
        <f>Tableau22[[#This Row],[nb postes A 2021]]</f>
        <v>0</v>
      </c>
      <c r="Y130" s="70">
        <f>Tableau22[[#This Row],[nb postes B 2021]]</f>
        <v>0</v>
      </c>
      <c r="Z130" s="70">
        <f>Tableau22[[#This Row],[nb postes C 2021]]</f>
        <v>0</v>
      </c>
      <c r="AA130" s="70">
        <f>Tableau22[[#This Row],[nb postes apprentis 2021]]</f>
        <v>0</v>
      </c>
      <c r="AB130" s="70">
        <f>SUM(Tableau22[[#This Row],[nb postes A cumul 2021]:[nb postes apprentis cumul 2021]])</f>
        <v>0</v>
      </c>
      <c r="AC130" s="75">
        <f>IF($S$2=N130,IF(O130="janvier",M130,M130*(13-MATCH(O130,'références '!$L$4:$L$15,0))/12),IF($S$2=P130,-M130*(13-MATCH(Q130,'références '!$L$4:$L$15,0))/12,IF($S$2=P130+1,-Q130,IF($S$2&gt;=N130,IF(SUM(O130:P130)=0,0,M130-Q130),0))))</f>
        <v>0</v>
      </c>
      <c r="AD130" s="75">
        <f>Tableau22[[#This Row],[montant DM 2021]]</f>
        <v>0</v>
      </c>
      <c r="AE130" s="73">
        <f>IF($AE$2=N130,IF(O130="janvier",C130,C130*(13-MATCH(O130,'références '!$L$4:$L$15,0))/12),IF($AE$2=P130,-C130*(13-MATCH(Q130,'références '!$L$4:$L$15,0))/12,IF($AE$2=P130+1,-Q130,IF($AE$2&gt;=N130,IF(SUM(O130:P130)=0,0,C130-X130),0))))</f>
        <v>0</v>
      </c>
      <c r="AF130" s="73">
        <f>IF($AE$2=N130,IF(O130="janvier",D130,D130*(13-MATCH(O130,'références '!$L$4:$L$15,0))/12),IF($AE$2=P130,-D130*(13-MATCH(Q130,'références '!$L$4:$L$15,0))/12,IF($AE$2=P130+1,-Q130,IF($AE$2&gt;=N130,IF(SUM(O130:P130)=0,0,D130-Y130),0))))</f>
        <v>0.83333333333333337</v>
      </c>
      <c r="AG130" s="73">
        <f>IF($AE$2=N130,IF(O130="janvier",E130,E130*(13-MATCH(O130,'références '!$L$4:$L$15,0))/12),IF($AE$2=P130,-E130*(13-MATCH(Q130,'références '!$L$4:$L$15,0))/12,IF($AE$2=P130+1,-Q130,IF($AE$2&gt;=N130,IF(SUM(O130:P130)=0,0,E130-Z130),0))))</f>
        <v>0</v>
      </c>
      <c r="AH130" s="73">
        <f>IF($AE$2=N130,IF(O130="janvier",F130,F130*(13-MATCH(O130,'références '!$L$4:$L$15,0))/12),IF($AE$2=P130,-F130*(13-MATCH(Q130,'références '!$L$4:$L$15,0))/12,IF($AE$2=P130+1,-Q130,IF($AE$2&gt;=N130,IF(SUM(O130:P130)=0,0,F130-AA130),0))))</f>
        <v>0</v>
      </c>
      <c r="AI130" s="73">
        <f>SUM(AE130:AH130)</f>
        <v>0.83333333333333337</v>
      </c>
      <c r="AJ130" s="70">
        <f>Tableau22[[#This Row],[nb postes A cumul 2021]]+Tableau22[[#This Row],[nb postes A 2022]]</f>
        <v>0</v>
      </c>
      <c r="AK130" s="70">
        <f>Tableau22[[#This Row],[nb postes B cumul 2021]]+Tableau22[[#This Row],[nb postes B 2022]]</f>
        <v>0.83333333333333337</v>
      </c>
      <c r="AL130" s="70">
        <f>Tableau22[[#This Row],[nb postes C cumul 2021]]+Tableau22[[#This Row],[nb postes C 2022]]</f>
        <v>0</v>
      </c>
      <c r="AM130" s="70">
        <f>Tableau22[[#This Row],[nb postes apprentis cumul 2021]]+Tableau22[[#This Row],[nb postes apprentis 2022]]</f>
        <v>0</v>
      </c>
      <c r="AN130" s="70">
        <f>SUM(Tableau22[[#This Row],[nb postes A cumul 2021]:[nb postes apprentis cumul 2021]])</f>
        <v>0</v>
      </c>
      <c r="AO130" s="75">
        <f>IF($S$2=N130,IF(O130="janvier",M130,M130*(13-MATCH(O130,'références '!$L$4:$L$15,0))/12),IF($S$2=P130,-M130*(13-MATCH(Q130,'références '!$L$4:$L$15,0))/12,IF($S$2=P130+1,-Q130,IF($S$2&gt;=N130,IF(SUM(O130:P130)=0,0,M130-AC130),0))))</f>
        <v>0</v>
      </c>
      <c r="AP130" s="75">
        <f>Tableau22[[#This Row],[montant cumulé 2021]]+Tableau22[[#This Row],[montant BP 2022]]</f>
        <v>0</v>
      </c>
      <c r="AQ130" s="73" t="e">
        <f>IF($S$2=#REF!,IF(#REF!="janvier",R130,R130*(13-MATCH(#REF!,'références '!$L$4:$L$15,0))/12),IF($S$2=#REF!,-R130*(13-MATCH(#REF!,'références '!$L$4:$L$15,0))/12,IF($S$2=#REF!+1,-#REF!,IF($S$2&gt;=#REF!,IF(SUM(#REF!)=0,0,R130-#REF!),0))))</f>
        <v>#REF!</v>
      </c>
      <c r="AR1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0" s="73" t="e">
        <f>SUM(AQ130:AT130)</f>
        <v>#REF!</v>
      </c>
      <c r="AV130" s="70"/>
      <c r="AW130" s="70"/>
      <c r="AX130" s="70"/>
      <c r="AY130" s="70"/>
      <c r="AZ130" s="70">
        <f>SUM(Tableau22[[#This Row],[nb postes A cumul 2021]:[nb postes apprentis cumul 2021]])</f>
        <v>0</v>
      </c>
      <c r="BA13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0" s="75">
        <f>Tableau22[[#This Row],[montant DM 2021]]</f>
        <v>0</v>
      </c>
      <c r="BC130" s="73">
        <f>IF($S$2=T130,IF(U130="janvier",#REF!,#REF!*(13-MATCH(U130,'références '!$L$4:$L$15,0))/12),IF($S$2=V130,-#REF!*(13-MATCH(W130,'références '!$L$4:$L$15,0))/12,IF($S$2=V130+1,-W130,IF($S$2&gt;=T130,IF(SUM(U130:V130)=0,0,#REF!-W130),0))))</f>
        <v>0</v>
      </c>
      <c r="BD130" s="73">
        <f>IF($S$2=T130,IF(U130="janvier",#REF!,#REF!*(13-MATCH(U130,'références '!$L$4:$L$15,0))/12),IF($S$2=V130,-#REF!*(13-MATCH(W130,'références '!$L$4:$L$15,0))/12,IF($S$2=V130+1,-W130,IF($S$2&gt;=T130,IF(SUM(U130:V130)=0,0,#REF!-W130),0))))</f>
        <v>0</v>
      </c>
      <c r="BE130" s="73">
        <f>IF($S$2=T130,IF(U130="janvier",#REF!,#REF!*(13-MATCH(U130,'références '!$L$4:$L$15,0))/12),IF($S$2=V130,-#REF!*(13-MATCH(W130,'références '!$L$4:$L$15,0))/12,IF($S$2=V130+1,-W130,IF($S$2&gt;=T130,IF(SUM(U130:V130)=0,0,#REF!-W130),0))))</f>
        <v>0</v>
      </c>
      <c r="BF130" s="73">
        <f>IF($S$2=T130,IF(U130="janvier",#REF!,#REF!*(13-MATCH(U130,'références '!$L$4:$L$15,0))/12),IF($S$2=V130,-#REF!*(13-MATCH(W130,'références '!$L$4:$L$15,0))/12,IF($S$2=V130+1,-W130,IF($S$2&gt;=T130,IF(SUM(U130:V130)=0,0,#REF!-W130),0))))</f>
        <v>0</v>
      </c>
      <c r="BG130" s="73">
        <f>SUM(BC130:BF130)</f>
        <v>0</v>
      </c>
      <c r="BH130" s="70"/>
      <c r="BI130" s="70"/>
      <c r="BJ130" s="70"/>
      <c r="BK130" s="70"/>
      <c r="BL130" s="70">
        <f>SUM(Tableau22[[#This Row],[nb postes A cumul 2021]:[nb postes apprentis cumul 2021]])</f>
        <v>0</v>
      </c>
      <c r="BM130" s="75">
        <f>IF($S$2=T130,IF(U130="janvier",#REF!,#REF!*(13-MATCH(U130,'références '!$L$4:$L$15,0))/12),IF($S$2=V130,-#REF!*(13-MATCH(W130,'références '!$L$4:$L$15,0))/12,IF($S$2=V130+1,-W130,IF($S$2&gt;=T130,IF(SUM(U130:V130)=0,0,#REF!-W130),0))))</f>
        <v>0</v>
      </c>
      <c r="BN130" s="75">
        <f>Tableau22[[#This Row],[montant DM 2021]]</f>
        <v>0</v>
      </c>
      <c r="BO130" s="73">
        <f>IF($S$2=AF130,IF(AG130="janvier",#REF!,#REF!*(13-MATCH(AG130,'références '!$L$4:$L$15,0))/12),IF($S$2=AH130,-#REF!*(13-MATCH(AI130,'références '!$L$4:$L$15,0))/12,IF($S$2=AH130+1,-AI130,IF($S$2&gt;=AF130,IF(SUM(AG130:AH130)=0,0,#REF!-AI130),0))))</f>
        <v>0</v>
      </c>
      <c r="BP130" s="73">
        <f>IF($S$2=AF130,IF(AG130="janvier",#REF!,#REF!*(13-MATCH(AG130,'références '!$L$4:$L$15,0))/12),IF($S$2=AH130,-#REF!*(13-MATCH(AI130,'références '!$L$4:$L$15,0))/12,IF($S$2=AH130+1,-AI130,IF($S$2&gt;=AF130,IF(SUM(AG130:AH130)=0,0,#REF!-AI130),0))))</f>
        <v>0</v>
      </c>
      <c r="BQ130" s="73">
        <f>IF($S$2=AF130,IF(AG130="janvier",#REF!,#REF!*(13-MATCH(AG130,'références '!$L$4:$L$15,0))/12),IF($S$2=AH130,-#REF!*(13-MATCH(AI130,'références '!$L$4:$L$15,0))/12,IF($S$2=AH130+1,-AI130,IF($S$2&gt;=AF130,IF(SUM(AG130:AH130)=0,0,#REF!-AI130),0))))</f>
        <v>0</v>
      </c>
      <c r="BR130" s="73">
        <f>IF($S$2=AF130,IF(AG130="janvier",#REF!,#REF!*(13-MATCH(AG130,'références '!$L$4:$L$15,0))/12),IF($S$2=AH130,-#REF!*(13-MATCH(AI130,'références '!$L$4:$L$15,0))/12,IF($S$2=AH130+1,-AI130,IF($S$2&gt;=AF130,IF(SUM(AG130:AH130)=0,0,#REF!-AI130),0))))</f>
        <v>0</v>
      </c>
      <c r="BS130" s="73">
        <f>SUM(BO130:BR130)</f>
        <v>0</v>
      </c>
      <c r="BT130" s="70"/>
      <c r="BU130" s="70"/>
      <c r="BV130" s="70"/>
      <c r="BW130" s="70"/>
      <c r="BX130" s="70">
        <f>SUM(Tableau22[[#This Row],[nb postes A cumul 2021]:[nb postes apprentis cumul 2021]])</f>
        <v>0</v>
      </c>
      <c r="BY130" s="75">
        <f>IF($S$2=AF130,IF(AG130="janvier",Z130,Z130*(13-MATCH(AG130,'références '!$L$4:$L$15,0))/12),IF($S$2=AH130,-Z130*(13-MATCH(AI130,'références '!$L$4:$L$15,0))/12,IF($S$2=AH130+1,-AI130,IF($S$2&gt;=AF130,IF(SUM(AG130:AH130)=0,0,Z130-AI130),0))))</f>
        <v>0</v>
      </c>
      <c r="BZ130" s="75">
        <f>Tableau22[[#This Row],[montant DM 2021]]</f>
        <v>0</v>
      </c>
      <c r="CA130" s="73" t="e">
        <f>IF($S$2=AR130,IF(AS130="janvier",X130,X130*(13-MATCH(AS130,'références '!$L$4:$L$15,0))/12),IF($S$2=AT130,-X130*(13-MATCH(AU130,'références '!$L$4:$L$15,0))/12,IF($S$2=AT130+1,-AU130,IF($S$2&gt;=AR130,IF(SUM(AS130:AT130)=0,0,X130-AU130),0))))</f>
        <v>#REF!</v>
      </c>
      <c r="CB130" s="73" t="e">
        <f>IF($S$2=AR130,IF(AS130="janvier",Y130,Y130*(13-MATCH(AS130,'références '!$L$4:$L$15,0))/12),IF($S$2=AT130,-Y130*(13-MATCH(AU130,'références '!$L$4:$L$15,0))/12,IF($S$2=AT130+1,-AU130,IF($S$2&gt;=AR130,IF(SUM(AS130:AT130)=0,0,Y130-AU130),0))))</f>
        <v>#REF!</v>
      </c>
      <c r="CC130" s="73" t="e">
        <f>IF($S$2=AR130,IF(AS130="janvier",Z130,Z130*(13-MATCH(AS130,'références '!$L$4:$L$15,0))/12),IF($S$2=AT130,-Z130*(13-MATCH(AU130,'références '!$L$4:$L$15,0))/12,IF($S$2=AT130+1,-AU130,IF($S$2&gt;=AR130,IF(SUM(AS130:AT130)=0,0,Z130-AU130),0))))</f>
        <v>#REF!</v>
      </c>
      <c r="CD130" s="73" t="e">
        <f>IF($S$2=AR130,IF(AS130="janvier",AA130,AA130*(13-MATCH(AS130,'références '!$L$4:$L$15,0))/12),IF($S$2=AT130,-AA130*(13-MATCH(AU130,'références '!$L$4:$L$15,0))/12,IF($S$2=AT130+1,-AU130,IF($S$2&gt;=AR130,IF(SUM(AS130:AT130)=0,0,AA130-AU130),0))))</f>
        <v>#REF!</v>
      </c>
      <c r="CE130" s="73" t="e">
        <f>SUM(CA130:CD130)</f>
        <v>#REF!</v>
      </c>
      <c r="CF130" s="70"/>
      <c r="CG130" s="70"/>
      <c r="CH130" s="70"/>
      <c r="CI130" s="70"/>
      <c r="CJ130" s="70">
        <f>SUM(Tableau22[[#This Row],[nb postes A cumul 2021]:[nb postes apprentis cumul 2021]])</f>
        <v>0</v>
      </c>
      <c r="CK130" s="75" t="e">
        <f>IF($S$2=AR130,IF(AS130="janvier",AL130,AL130*(13-MATCH(AS130,'références '!$L$4:$L$15,0))/12),IF($S$2=AT130,-AL130*(13-MATCH(AU130,'références '!$L$4:$L$15,0))/12,IF($S$2=AT130+1,-AU130,IF($S$2&gt;=AR130,IF(SUM(AS130:AT130)=0,0,AL130-AU130),0))))</f>
        <v>#REF!</v>
      </c>
      <c r="CL130" s="75">
        <f>Tableau22[[#This Row],[montant DM 2021]]</f>
        <v>0</v>
      </c>
      <c r="CM130" s="73">
        <f>IF($S$2=BD130,IF(BE130="janvier",AJ130,AJ130*(13-MATCH(BE130,'références '!$L$4:$L$15,0))/12),IF($S$2=BF130,-AJ130*(13-MATCH(BG130,'références '!$L$4:$L$15,0))/12,IF($S$2=BF130+1,-BG130,IF($S$2&gt;=BD130,IF(SUM(BE130:BF130)=0,0,AJ130-BG130),0))))</f>
        <v>0</v>
      </c>
      <c r="CN130" s="73">
        <f>IF($S$2=BD130,IF(BE130="janvier",AK130,AK130*(13-MATCH(BE130,'références '!$L$4:$L$15,0))/12),IF($S$2=BF130,-AK130*(13-MATCH(BG130,'références '!$L$4:$L$15,0))/12,IF($S$2=BF130+1,-BG130,IF($S$2&gt;=BD130,IF(SUM(BE130:BF130)=0,0,AK130-BG130),0))))</f>
        <v>0</v>
      </c>
      <c r="CO130" s="73">
        <f>IF($S$2=BD130,IF(BE130="janvier",AL130,AL130*(13-MATCH(BE130,'références '!$L$4:$L$15,0))/12),IF($S$2=BF130,-AL130*(13-MATCH(BG130,'références '!$L$4:$L$15,0))/12,IF($S$2=BF130+1,-BG130,IF($S$2&gt;=BD130,IF(SUM(BE130:BF130)=0,0,AL130-BG130),0))))</f>
        <v>0</v>
      </c>
      <c r="CP130" s="73">
        <f>IF($S$2=BD130,IF(BE130="janvier",AM130,AM130*(13-MATCH(BE130,'références '!$L$4:$L$15,0))/12),IF($S$2=BF130,-AM130*(13-MATCH(BG130,'références '!$L$4:$L$15,0))/12,IF($S$2=BF130+1,-BG130,IF($S$2&gt;=BD130,IF(SUM(BE130:BF130)=0,0,AM130-BG130),0))))</f>
        <v>0</v>
      </c>
      <c r="CQ130" s="73">
        <f>SUM(CM130:CP130)</f>
        <v>0</v>
      </c>
      <c r="CR130" s="70"/>
      <c r="CS130" s="70"/>
      <c r="CT130" s="70"/>
      <c r="CU130" s="70"/>
      <c r="CV130" s="70">
        <f>SUM(Tableau22[[#This Row],[nb postes A cumul 2021]:[nb postes apprentis cumul 2021]])</f>
        <v>0</v>
      </c>
      <c r="CW130" s="75">
        <f>IF($S$2=BD130,IF(BE130="janvier",AX130,AX130*(13-MATCH(BE130,'références '!$L$4:$L$15,0))/12),IF($S$2=BF130,-AX130*(13-MATCH(BG130,'références '!$L$4:$L$15,0))/12,IF($S$2=BF130+1,-BG130,IF($S$2&gt;=BD130,IF(SUM(BE130:BF130)=0,0,AX130-BG130),0))))</f>
        <v>0</v>
      </c>
      <c r="CX130" s="75">
        <f>Tableau22[[#This Row],[montant DM 2021]]</f>
        <v>0</v>
      </c>
    </row>
    <row r="131" spans="1:102" ht="105" customHeight="1" x14ac:dyDescent="0.25">
      <c r="A131" s="23"/>
      <c r="B131" s="23" t="s">
        <v>91</v>
      </c>
      <c r="C131" s="25">
        <f>0.8+0.6</f>
        <v>1.4</v>
      </c>
      <c r="D131" s="25"/>
      <c r="E131" s="25"/>
      <c r="F131" s="25"/>
      <c r="G131" s="25">
        <f>SUM(C131:F131)</f>
        <v>1.4</v>
      </c>
      <c r="H131" s="18" t="s">
        <v>82</v>
      </c>
      <c r="I131" s="13" t="s">
        <v>78</v>
      </c>
      <c r="J131" s="26">
        <f>IF(H131="titulaire",IF(I131="technique",(C131*'références coût RH'!$C$2)+(D131*'références coût RH'!$C$3)+(E131*'références coût RH'!$C$4)+(F131*'références coût RH'!$B$5),
IF(I131="administrative",(C131*'références coût RH'!$D$2)+(D131*'références coût RH'!$D$3)+(E131*'références coût RH'!$D$4)+(F131*'références coût RH'!$B$5),
IF(I131="sanitaire",(C131*'références coût RH'!$E$2)+(D131*'références coût RH'!$E$3)+(E131*'références coût RH'!$E$4)+(F131*'références coût RH'!$B$5),
IF(I131="culturelle",(C131*'références coût RH'!$F$2)+(D131*'références coût RH'!$F$3)+(E131*'références coût RH'!$F$4)+(F131*'références coût RH'!$B$5),
IF(I131="sportive",(C131*'références coût RH'!$G$2)+(D131*'références coût RH'!$G$3)+(E131*'références coût RH'!$G$4)+(F131*'références coût RH'!$B$5),
IF(I131="animation",(C131*'références coût RH'!$H$2)+(D131*'références coût RH'!$H$3)+(E131*'références coût RH'!$H$4)+(F131*'références coût RH'!$B$5),
IF(I131="PM",(C131*'références coût RH'!$I$2)+(D131*'références coût RH'!$I$3)+(E131*'références coût RH'!$I$4)+(F131*'références coût RH'!$B$5),
IF(I131="",(C131*'références coût RH'!$B$2)+(D131*'références coût RH'!$B$3)+(E131*'références coût RH'!$B$4)+(F131*'références coût RH'!$B$5))))))))),
IF(I131="technique",(C131*'références coût RH'!$C$11)+(D131*'références coût RH'!$C$12)+(E131*'références coût RH'!$C$13)+(F131*'références coût RH'!$B$14),
IF(I131="administrative",(C131*'références coût RH'!$D$11)+(D131*'références coût RH'!$D$12)+(E131*'références coût RH'!$D$13)+(F131*'références coût RH'!$B$14),
IF(I131="sanitaire",(C131*'références coût RH'!$E$11)+(D131*'références coût RH'!$E$12)+(E131*'références coût RH'!$E$13)+(F131*'références coût RH'!$B$14),
IF(I131="culturelle",(C131*'références coût RH'!$F$11)+(D131*'références coût RH'!$F$12)+(E131*'références coût RH'!$F$13)+(F131*'références coût RH'!$B$14),
IF(I131="sportive",(C131*'références coût RH'!$BH$21)+(D131*'références coût RH'!$BH$22)+(E131*'références coût RH'!$BH$23)+(F131*'références coût RH'!$B$14),
IF(I131="animation",(C131*'références coût RH'!$H$11)+(D131*'références coût RH'!$H$12)+(E131*'références coût RH'!$H$13)+(F131*'références coût RH'!$B$14),
IF(I131="PM",(C131*'références coût RH'!$I$11)+(D131*'références coût RH'!$I$12)+(E131*'références coût RH'!$I$13)+(F131*'références coût RH'!$B$14),
IF(I131="",(C131*'références coût RH'!$B$11)+(D131*'références coût RH'!$B$12)+(E131*'références coût RH'!$B$13)+(F131*'références coût RH'!$B$14))))))))))</f>
        <v>77000</v>
      </c>
      <c r="K131" s="26"/>
      <c r="L131" s="26"/>
      <c r="M131" s="26">
        <f>Tableau22[[#This Row],[montant estimé 012]]+Tableau22[[#This Row],[Montant estimé 011 et 65]]+Tableau22[[#This Row],[Montant estimé recettes]]</f>
        <v>77000</v>
      </c>
      <c r="N131" s="50">
        <v>2021</v>
      </c>
      <c r="O131" s="23" t="s">
        <v>122</v>
      </c>
      <c r="P131" s="56">
        <v>2022</v>
      </c>
      <c r="Q131" s="56" t="s">
        <v>125</v>
      </c>
      <c r="R131" s="13"/>
      <c r="S131" s="73">
        <f>IF($S$2=N131,IF(O131="janvier",C131,C131*(13-MATCH(O131,'références '!$L$4:$L$15,0))/12),IF($S$2=P131,-C131*(13-MATCH(Q131,'références '!$L$4:$L$15,0))/12,IF($S$2=P131+1,-Q131,IF($S$2&gt;=N131,IF(SUM(O131:P131)=0,0,C131-Q131),0))))</f>
        <v>0.46666666666666662</v>
      </c>
      <c r="T131" s="73">
        <f>IF($S$2=N131,IF(O131="janvier",D131,D131*(13-MATCH(O131,'références '!$L$4:$L$15,0))/12),IF($S$2=P131,-D131*(13-MATCH(Q131,'références '!$L$4:$L$15,0))/12,IF($S$2=P131+1,-Q131,IF($S$2&gt;=N131,IF(SUM(O131:P131)=0,0,D131-Q131),0))))</f>
        <v>0</v>
      </c>
      <c r="U131" s="73">
        <f>IF($S$2=N131,IF(O131="janvier",E131,E131*(13-MATCH(O131,'références '!$L$4:$L$15,0))/12),IF($S$2=P131,-E131*(13-MATCH(Q131,'références '!$L$4:$L$15,0))/12,IF($S$2=P131+1,-Q131,IF($S$2&gt;=N131,IF(SUM(O131:P131)=0,0,E131-Q131),0))))</f>
        <v>0</v>
      </c>
      <c r="V131" s="73">
        <f>IF($S$2=N131,IF(O131="janvier",F131,F131*(13-MATCH(O131,'références '!$L$4:$L$15,0))/12),IF($S$2=P131,-F131*(13-MATCH(Q131,'références '!$L$4:$L$15,0))/12,IF($S$2=P131+1,-Q131,IF($S$2&gt;=N131,IF(SUM(O131:P131)=0,0,F131-Q131),0))))</f>
        <v>0</v>
      </c>
      <c r="W131" s="73">
        <f>SUM(S131:V131)</f>
        <v>0.46666666666666662</v>
      </c>
      <c r="X131" s="70">
        <f>Tableau22[[#This Row],[nb postes A 2021]]</f>
        <v>0.46666666666666662</v>
      </c>
      <c r="Y131" s="70">
        <f>Tableau22[[#This Row],[nb postes B 2021]]</f>
        <v>0</v>
      </c>
      <c r="Z131" s="70">
        <f>Tableau22[[#This Row],[nb postes C 2021]]</f>
        <v>0</v>
      </c>
      <c r="AA131" s="70">
        <f>Tableau22[[#This Row],[nb postes apprentis 2021]]</f>
        <v>0</v>
      </c>
      <c r="AB131" s="70">
        <f>SUM(Tableau22[[#This Row],[nb postes A cumul 2021]:[nb postes apprentis cumul 2021]])</f>
        <v>0.46666666666666662</v>
      </c>
      <c r="AC131" s="75">
        <f>IF($S$2=N131,IF(O131="janvier",M131,M131*(13-MATCH(O131,'références '!$L$4:$L$15,0))/12),IF($S$2=P131,-M131*(13-MATCH(Q131,'références '!$L$4:$L$15,0))/12,IF($S$2=P131+1,-Q131,IF($S$2&gt;=N131,IF(SUM(O131:P131)=0,0,M131-Q131),0))))</f>
        <v>25666.666666666668</v>
      </c>
      <c r="AD131" s="75">
        <f>Tableau22[[#This Row],[montant DM 2021]]</f>
        <v>25666.666666666668</v>
      </c>
      <c r="AE131" s="73">
        <f>IF($AE$2=N131,IF(O131="janvier",C131,C131*(13-MATCH(O131,'références '!$L$4:$L$15,0))/12),IF($AE$2=P131,-C131*(13-MATCH(Q131,'références '!$L$4:$L$15,0))/12,IF($AE$2=P131+1,-Q131,IF($AE$2&gt;=N131,IF(SUM(O131:P131)=0,0,C131-X131),0))))</f>
        <v>-0.11666666666666665</v>
      </c>
      <c r="AF131" s="73">
        <f>IF($AE$2=N131,IF(O131="janvier",D131,D131*(13-MATCH(O131,'références '!$L$4:$L$15,0))/12),IF($AE$2=P131,-D131*(13-MATCH(Q131,'références '!$L$4:$L$15,0))/12,IF($AE$2=P131+1,-Q131,IF($AE$2&gt;=N131,IF(SUM(O131:P131)=0,0,D131-Y131),0))))</f>
        <v>0</v>
      </c>
      <c r="AG131" s="73">
        <f>IF($AE$2=N131,IF(O131="janvier",E131,E131*(13-MATCH(O131,'références '!$L$4:$L$15,0))/12),IF($AE$2=P131,-E131*(13-MATCH(Q131,'références '!$L$4:$L$15,0))/12,IF($AE$2=P131+1,-Q131,IF($AE$2&gt;=N131,IF(SUM(O131:P131)=0,0,E131-Z131),0))))</f>
        <v>0</v>
      </c>
      <c r="AH131" s="73">
        <f>IF($AE$2=N131,IF(O131="janvier",F131,F131*(13-MATCH(O131,'références '!$L$4:$L$15,0))/12),IF($AE$2=P131,-F131*(13-MATCH(Q131,'références '!$L$4:$L$15,0))/12,IF($AE$2=P131+1,-Q131,IF($AE$2&gt;=N131,IF(SUM(O131:P131)=0,0,F131-AA131),0))))</f>
        <v>0</v>
      </c>
      <c r="AI131" s="73">
        <f>SUM(AE131:AH131)</f>
        <v>-0.11666666666666665</v>
      </c>
      <c r="AJ131" s="70">
        <f>Tableau22[[#This Row],[nb postes A cumul 2021]]+Tableau22[[#This Row],[nb postes A 2022]]</f>
        <v>0.35</v>
      </c>
      <c r="AK131" s="70">
        <f>Tableau22[[#This Row],[nb postes B cumul 2021]]+Tableau22[[#This Row],[nb postes B 2022]]</f>
        <v>0</v>
      </c>
      <c r="AL131" s="70">
        <f>Tableau22[[#This Row],[nb postes C cumul 2021]]+Tableau22[[#This Row],[nb postes C 2022]]</f>
        <v>0</v>
      </c>
      <c r="AM131" s="70">
        <f>Tableau22[[#This Row],[nb postes apprentis cumul 2021]]+Tableau22[[#This Row],[nb postes apprentis 2022]]</f>
        <v>0</v>
      </c>
      <c r="AN131" s="70">
        <f>SUM(Tableau22[[#This Row],[nb postes A cumul 2021]:[nb postes apprentis cumul 2021]])</f>
        <v>0.46666666666666662</v>
      </c>
      <c r="AO131" s="75">
        <f>IF($S$2=N131,IF(O131="janvier",M131,M131*(13-MATCH(O131,'références '!$L$4:$L$15,0))/12),IF($S$2=P131,-M131*(13-MATCH(Q131,'références '!$L$4:$L$15,0))/12,IF($S$2=P131+1,-Q131,IF($S$2&gt;=N131,IF(SUM(O131:P131)=0,0,M131-AC131),0))))</f>
        <v>25666.666666666668</v>
      </c>
      <c r="AP131" s="75">
        <f>Tableau22[[#This Row],[montant cumulé 2021]]+Tableau22[[#This Row],[montant BP 2022]]</f>
        <v>51333.333333333336</v>
      </c>
      <c r="AQ131" s="73" t="e">
        <f>IF($S$2=#REF!,IF(#REF!="janvier",R131,R131*(13-MATCH(#REF!,'références '!$L$4:$L$15,0))/12),IF($S$2=#REF!,-R131*(13-MATCH(#REF!,'références '!$L$4:$L$15,0))/12,IF($S$2=#REF!+1,-#REF!,IF($S$2&gt;=#REF!,IF(SUM(#REF!)=0,0,R131-#REF!),0))))</f>
        <v>#REF!</v>
      </c>
      <c r="AR1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1" s="73" t="e">
        <f>SUM(AQ131:AT131)</f>
        <v>#REF!</v>
      </c>
      <c r="AV131" s="70"/>
      <c r="AW131" s="70"/>
      <c r="AX131" s="70"/>
      <c r="AY131" s="70"/>
      <c r="AZ131" s="70">
        <f>SUM(Tableau22[[#This Row],[nb postes A cumul 2021]:[nb postes apprentis cumul 2021]])</f>
        <v>0.46666666666666662</v>
      </c>
      <c r="BA13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1" s="75">
        <f>Tableau22[[#This Row],[montant DM 2021]]</f>
        <v>25666.666666666668</v>
      </c>
      <c r="BC131" s="73">
        <f>IF($S$2=T131,IF(U131="janvier",#REF!,#REF!*(13-MATCH(U131,'références '!$L$4:$L$15,0))/12),IF($S$2=V131,-#REF!*(13-MATCH(W131,'références '!$L$4:$L$15,0))/12,IF($S$2=V131+1,-W131,IF($S$2&gt;=T131,IF(SUM(U131:V131)=0,0,#REF!-W131),0))))</f>
        <v>0</v>
      </c>
      <c r="BD131" s="73">
        <f>IF($S$2=T131,IF(U131="janvier",#REF!,#REF!*(13-MATCH(U131,'références '!$L$4:$L$15,0))/12),IF($S$2=V131,-#REF!*(13-MATCH(W131,'références '!$L$4:$L$15,0))/12,IF($S$2=V131+1,-W131,IF($S$2&gt;=T131,IF(SUM(U131:V131)=0,0,#REF!-W131),0))))</f>
        <v>0</v>
      </c>
      <c r="BE131" s="73">
        <f>IF($S$2=T131,IF(U131="janvier",#REF!,#REF!*(13-MATCH(U131,'références '!$L$4:$L$15,0))/12),IF($S$2=V131,-#REF!*(13-MATCH(W131,'références '!$L$4:$L$15,0))/12,IF($S$2=V131+1,-W131,IF($S$2&gt;=T131,IF(SUM(U131:V131)=0,0,#REF!-W131),0))))</f>
        <v>0</v>
      </c>
      <c r="BF131" s="73">
        <f>IF($S$2=T131,IF(U131="janvier",#REF!,#REF!*(13-MATCH(U131,'références '!$L$4:$L$15,0))/12),IF($S$2=V131,-#REF!*(13-MATCH(W131,'références '!$L$4:$L$15,0))/12,IF($S$2=V131+1,-W131,IF($S$2&gt;=T131,IF(SUM(U131:V131)=0,0,#REF!-W131),0))))</f>
        <v>0</v>
      </c>
      <c r="BG131" s="73">
        <f>SUM(BC131:BF131)</f>
        <v>0</v>
      </c>
      <c r="BH131" s="70"/>
      <c r="BI131" s="70"/>
      <c r="BJ131" s="70"/>
      <c r="BK131" s="70"/>
      <c r="BL131" s="70">
        <f>SUM(Tableau22[[#This Row],[nb postes A cumul 2021]:[nb postes apprentis cumul 2021]])</f>
        <v>0.46666666666666662</v>
      </c>
      <c r="BM131" s="75">
        <f>IF($S$2=T131,IF(U131="janvier",#REF!,#REF!*(13-MATCH(U131,'références '!$L$4:$L$15,0))/12),IF($S$2=V131,-#REF!*(13-MATCH(W131,'références '!$L$4:$L$15,0))/12,IF($S$2=V131+1,-W131,IF($S$2&gt;=T131,IF(SUM(U131:V131)=0,0,#REF!-W131),0))))</f>
        <v>0</v>
      </c>
      <c r="BN131" s="75">
        <f>Tableau22[[#This Row],[montant DM 2021]]</f>
        <v>25666.666666666668</v>
      </c>
      <c r="BO131" s="73">
        <f>IF($S$2=AF131,IF(AG131="janvier",#REF!,#REF!*(13-MATCH(AG131,'références '!$L$4:$L$15,0))/12),IF($S$2=AH131,-#REF!*(13-MATCH(AI131,'références '!$L$4:$L$15,0))/12,IF($S$2=AH131+1,-AI131,IF($S$2&gt;=AF131,IF(SUM(AG131:AH131)=0,0,#REF!-AI131),0))))</f>
        <v>0</v>
      </c>
      <c r="BP131" s="73">
        <f>IF($S$2=AF131,IF(AG131="janvier",#REF!,#REF!*(13-MATCH(AG131,'références '!$L$4:$L$15,0))/12),IF($S$2=AH131,-#REF!*(13-MATCH(AI131,'références '!$L$4:$L$15,0))/12,IF($S$2=AH131+1,-AI131,IF($S$2&gt;=AF131,IF(SUM(AG131:AH131)=0,0,#REF!-AI131),0))))</f>
        <v>0</v>
      </c>
      <c r="BQ131" s="73">
        <f>IF($S$2=AF131,IF(AG131="janvier",#REF!,#REF!*(13-MATCH(AG131,'références '!$L$4:$L$15,0))/12),IF($S$2=AH131,-#REF!*(13-MATCH(AI131,'références '!$L$4:$L$15,0))/12,IF($S$2=AH131+1,-AI131,IF($S$2&gt;=AF131,IF(SUM(AG131:AH131)=0,0,#REF!-AI131),0))))</f>
        <v>0</v>
      </c>
      <c r="BR131" s="73">
        <f>IF($S$2=AF131,IF(AG131="janvier",#REF!,#REF!*(13-MATCH(AG131,'références '!$L$4:$L$15,0))/12),IF($S$2=AH131,-#REF!*(13-MATCH(AI131,'références '!$L$4:$L$15,0))/12,IF($S$2=AH131+1,-AI131,IF($S$2&gt;=AF131,IF(SUM(AG131:AH131)=0,0,#REF!-AI131),0))))</f>
        <v>0</v>
      </c>
      <c r="BS131" s="73">
        <f>SUM(BO131:BR131)</f>
        <v>0</v>
      </c>
      <c r="BT131" s="70"/>
      <c r="BU131" s="70"/>
      <c r="BV131" s="70"/>
      <c r="BW131" s="70"/>
      <c r="BX131" s="70">
        <f>SUM(Tableau22[[#This Row],[nb postes A cumul 2021]:[nb postes apprentis cumul 2021]])</f>
        <v>0.46666666666666662</v>
      </c>
      <c r="BY131" s="75">
        <f>IF($S$2=AF131,IF(AG131="janvier",Z131,Z131*(13-MATCH(AG131,'références '!$L$4:$L$15,0))/12),IF($S$2=AH131,-Z131*(13-MATCH(AI131,'références '!$L$4:$L$15,0))/12,IF($S$2=AH131+1,-AI131,IF($S$2&gt;=AF131,IF(SUM(AG131:AH131)=0,0,Z131-AI131),0))))</f>
        <v>0</v>
      </c>
      <c r="BZ131" s="75">
        <f>Tableau22[[#This Row],[montant DM 2021]]</f>
        <v>25666.666666666668</v>
      </c>
      <c r="CA131" s="73" t="e">
        <f>IF($S$2=AR131,IF(AS131="janvier",X131,X131*(13-MATCH(AS131,'références '!$L$4:$L$15,0))/12),IF($S$2=AT131,-X131*(13-MATCH(AU131,'références '!$L$4:$L$15,0))/12,IF($S$2=AT131+1,-AU131,IF($S$2&gt;=AR131,IF(SUM(AS131:AT131)=0,0,X131-AU131),0))))</f>
        <v>#REF!</v>
      </c>
      <c r="CB131" s="73" t="e">
        <f>IF($S$2=AR131,IF(AS131="janvier",Y131,Y131*(13-MATCH(AS131,'références '!$L$4:$L$15,0))/12),IF($S$2=AT131,-Y131*(13-MATCH(AU131,'références '!$L$4:$L$15,0))/12,IF($S$2=AT131+1,-AU131,IF($S$2&gt;=AR131,IF(SUM(AS131:AT131)=0,0,Y131-AU131),0))))</f>
        <v>#REF!</v>
      </c>
      <c r="CC131" s="73" t="e">
        <f>IF($S$2=AR131,IF(AS131="janvier",Z131,Z131*(13-MATCH(AS131,'références '!$L$4:$L$15,0))/12),IF($S$2=AT131,-Z131*(13-MATCH(AU131,'références '!$L$4:$L$15,0))/12,IF($S$2=AT131+1,-AU131,IF($S$2&gt;=AR131,IF(SUM(AS131:AT131)=0,0,Z131-AU131),0))))</f>
        <v>#REF!</v>
      </c>
      <c r="CD131" s="73" t="e">
        <f>IF($S$2=AR131,IF(AS131="janvier",AA131,AA131*(13-MATCH(AS131,'références '!$L$4:$L$15,0))/12),IF($S$2=AT131,-AA131*(13-MATCH(AU131,'références '!$L$4:$L$15,0))/12,IF($S$2=AT131+1,-AU131,IF($S$2&gt;=AR131,IF(SUM(AS131:AT131)=0,0,AA131-AU131),0))))</f>
        <v>#REF!</v>
      </c>
      <c r="CE131" s="73" t="e">
        <f>SUM(CA131:CD131)</f>
        <v>#REF!</v>
      </c>
      <c r="CF131" s="70"/>
      <c r="CG131" s="70"/>
      <c r="CH131" s="70"/>
      <c r="CI131" s="70"/>
      <c r="CJ131" s="70">
        <f>SUM(Tableau22[[#This Row],[nb postes A cumul 2021]:[nb postes apprentis cumul 2021]])</f>
        <v>0.46666666666666662</v>
      </c>
      <c r="CK131" s="75" t="e">
        <f>IF($S$2=AR131,IF(AS131="janvier",AL131,AL131*(13-MATCH(AS131,'références '!$L$4:$L$15,0))/12),IF($S$2=AT131,-AL131*(13-MATCH(AU131,'références '!$L$4:$L$15,0))/12,IF($S$2=AT131+1,-AU131,IF($S$2&gt;=AR131,IF(SUM(AS131:AT131)=0,0,AL131-AU131),0))))</f>
        <v>#REF!</v>
      </c>
      <c r="CL131" s="75">
        <f>Tableau22[[#This Row],[montant DM 2021]]</f>
        <v>25666.666666666668</v>
      </c>
      <c r="CM131" s="73">
        <f>IF($S$2=BD131,IF(BE131="janvier",AJ131,AJ131*(13-MATCH(BE131,'références '!$L$4:$L$15,0))/12),IF($S$2=BF131,-AJ131*(13-MATCH(BG131,'références '!$L$4:$L$15,0))/12,IF($S$2=BF131+1,-BG131,IF($S$2&gt;=BD131,IF(SUM(BE131:BF131)=0,0,AJ131-BG131),0))))</f>
        <v>0</v>
      </c>
      <c r="CN131" s="73">
        <f>IF($S$2=BD131,IF(BE131="janvier",AK131,AK131*(13-MATCH(BE131,'références '!$L$4:$L$15,0))/12),IF($S$2=BF131,-AK131*(13-MATCH(BG131,'références '!$L$4:$L$15,0))/12,IF($S$2=BF131+1,-BG131,IF($S$2&gt;=BD131,IF(SUM(BE131:BF131)=0,0,AK131-BG131),0))))</f>
        <v>0</v>
      </c>
      <c r="CO131" s="73">
        <f>IF($S$2=BD131,IF(BE131="janvier",AL131,AL131*(13-MATCH(BE131,'références '!$L$4:$L$15,0))/12),IF($S$2=BF131,-AL131*(13-MATCH(BG131,'références '!$L$4:$L$15,0))/12,IF($S$2=BF131+1,-BG131,IF($S$2&gt;=BD131,IF(SUM(BE131:BF131)=0,0,AL131-BG131),0))))</f>
        <v>0</v>
      </c>
      <c r="CP131" s="73">
        <f>IF($S$2=BD131,IF(BE131="janvier",AM131,AM131*(13-MATCH(BE131,'références '!$L$4:$L$15,0))/12),IF($S$2=BF131,-AM131*(13-MATCH(BG131,'références '!$L$4:$L$15,0))/12,IF($S$2=BF131+1,-BG131,IF($S$2&gt;=BD131,IF(SUM(BE131:BF131)=0,0,AM131-BG131),0))))</f>
        <v>0</v>
      </c>
      <c r="CQ131" s="73">
        <f>SUM(CM131:CP131)</f>
        <v>0</v>
      </c>
      <c r="CR131" s="70"/>
      <c r="CS131" s="70"/>
      <c r="CT131" s="70"/>
      <c r="CU131" s="70"/>
      <c r="CV131" s="70">
        <f>SUM(Tableau22[[#This Row],[nb postes A cumul 2021]:[nb postes apprentis cumul 2021]])</f>
        <v>0.46666666666666662</v>
      </c>
      <c r="CW131" s="75">
        <f>IF($S$2=BD131,IF(BE131="janvier",AX131,AX131*(13-MATCH(BE131,'références '!$L$4:$L$15,0))/12),IF($S$2=BF131,-AX131*(13-MATCH(BG131,'références '!$L$4:$L$15,0))/12,IF($S$2=BF131+1,-BG131,IF($S$2&gt;=BD131,IF(SUM(BE131:BF131)=0,0,AX131-BG131),0))))</f>
        <v>0</v>
      </c>
      <c r="CX131" s="75">
        <f>Tableau22[[#This Row],[montant DM 2021]]</f>
        <v>25666.666666666668</v>
      </c>
    </row>
    <row r="132" spans="1:102" x14ac:dyDescent="0.25">
      <c r="A132" s="23"/>
      <c r="B132" s="23" t="s">
        <v>91</v>
      </c>
      <c r="C132" s="25">
        <v>0.5</v>
      </c>
      <c r="D132" s="25"/>
      <c r="E132" s="25"/>
      <c r="F132" s="25"/>
      <c r="G132" s="25">
        <f>SUM(C132:F132)</f>
        <v>0.5</v>
      </c>
      <c r="H132" s="18" t="s">
        <v>82</v>
      </c>
      <c r="I132" s="13" t="s">
        <v>78</v>
      </c>
      <c r="J132" s="26">
        <f>IF(H132="titulaire",IF(I132="technique",(C132*'références coût RH'!$C$2)+(D132*'références coût RH'!$C$3)+(E132*'références coût RH'!$C$4)+(F132*'références coût RH'!$B$5),
IF(I132="administrative",(C132*'références coût RH'!$D$2)+(D132*'références coût RH'!$D$3)+(E132*'références coût RH'!$D$4)+(F132*'références coût RH'!$B$5),
IF(I132="sanitaire",(C132*'références coût RH'!$E$2)+(D132*'références coût RH'!$E$3)+(E132*'références coût RH'!$E$4)+(F132*'références coût RH'!$B$5),
IF(I132="culturelle",(C132*'références coût RH'!$F$2)+(D132*'références coût RH'!$F$3)+(E132*'références coût RH'!$F$4)+(F132*'références coût RH'!$B$5),
IF(I132="sportive",(C132*'références coût RH'!$G$2)+(D132*'références coût RH'!$G$3)+(E132*'références coût RH'!$G$4)+(F132*'références coût RH'!$B$5),
IF(I132="animation",(C132*'références coût RH'!$H$2)+(D132*'références coût RH'!$H$3)+(E132*'références coût RH'!$H$4)+(F132*'références coût RH'!$B$5),
IF(I132="PM",(C132*'références coût RH'!$I$2)+(D132*'références coût RH'!$I$3)+(E132*'références coût RH'!$I$4)+(F132*'références coût RH'!$B$5),
IF(I132="",(C132*'références coût RH'!$B$2)+(D132*'références coût RH'!$B$3)+(E132*'références coût RH'!$B$4)+(F132*'références coût RH'!$B$5))))))))),
IF(I132="technique",(C132*'références coût RH'!$C$11)+(D132*'références coût RH'!$C$12)+(E132*'références coût RH'!$C$13)+(F132*'références coût RH'!$B$14),
IF(I132="administrative",(C132*'références coût RH'!$D$11)+(D132*'références coût RH'!$D$12)+(E132*'références coût RH'!$D$13)+(F132*'références coût RH'!$B$14),
IF(I132="sanitaire",(C132*'références coût RH'!$E$11)+(D132*'références coût RH'!$E$12)+(E132*'références coût RH'!$E$13)+(F132*'références coût RH'!$B$14),
IF(I132="culturelle",(C132*'références coût RH'!$F$11)+(D132*'références coût RH'!$F$12)+(E132*'références coût RH'!$F$13)+(F132*'références coût RH'!$B$14),
IF(I132="sportive",(C132*'références coût RH'!$BH$21)+(D132*'références coût RH'!$BH$22)+(E132*'références coût RH'!$BH$23)+(F132*'références coût RH'!$B$14),
IF(I132="animation",(C132*'références coût RH'!$H$11)+(D132*'références coût RH'!$H$12)+(E132*'références coût RH'!$H$13)+(F132*'références coût RH'!$B$14),
IF(I132="PM",(C132*'références coût RH'!$I$11)+(D132*'références coût RH'!$I$12)+(E132*'références coût RH'!$I$13)+(F132*'références coût RH'!$B$14),
IF(I132="",(C132*'références coût RH'!$B$11)+(D132*'références coût RH'!$B$12)+(E132*'références coût RH'!$B$13)+(F132*'références coût RH'!$B$14))))))))))</f>
        <v>27500</v>
      </c>
      <c r="K132" s="26"/>
      <c r="L132" s="26"/>
      <c r="M132" s="26">
        <f>Tableau22[[#This Row],[montant estimé 012]]+Tableau22[[#This Row],[Montant estimé 011 et 65]]+Tableau22[[#This Row],[Montant estimé recettes]]</f>
        <v>27500</v>
      </c>
      <c r="N132" s="50">
        <v>2021</v>
      </c>
      <c r="O132" s="23" t="s">
        <v>122</v>
      </c>
      <c r="P132" s="56">
        <v>2022</v>
      </c>
      <c r="Q132" s="56" t="s">
        <v>125</v>
      </c>
      <c r="R132" s="13"/>
      <c r="S132" s="73">
        <f>IF($S$2=N132,IF(O132="janvier",C132,C132*(13-MATCH(O132,'références '!$L$4:$L$15,0))/12),IF($S$2=P132,-C132*(13-MATCH(Q132,'références '!$L$4:$L$15,0))/12,IF($S$2=P132+1,-Q132,IF($S$2&gt;=N132,IF(SUM(O132:P132)=0,0,C132-Q132),0))))</f>
        <v>0.16666666666666666</v>
      </c>
      <c r="T132" s="73">
        <f>IF($S$2=N132,IF(O132="janvier",D132,D132*(13-MATCH(O132,'références '!$L$4:$L$15,0))/12),IF($S$2=P132,-D132*(13-MATCH(Q132,'références '!$L$4:$L$15,0))/12,IF($S$2=P132+1,-Q132,IF($S$2&gt;=N132,IF(SUM(O132:P132)=0,0,D132-Q132),0))))</f>
        <v>0</v>
      </c>
      <c r="U132" s="73">
        <f>IF($S$2=N132,IF(O132="janvier",E132,E132*(13-MATCH(O132,'références '!$L$4:$L$15,0))/12),IF($S$2=P132,-E132*(13-MATCH(Q132,'références '!$L$4:$L$15,0))/12,IF($S$2=P132+1,-Q132,IF($S$2&gt;=N132,IF(SUM(O132:P132)=0,0,E132-Q132),0))))</f>
        <v>0</v>
      </c>
      <c r="V132" s="73">
        <f>IF($S$2=N132,IF(O132="janvier",F132,F132*(13-MATCH(O132,'références '!$L$4:$L$15,0))/12),IF($S$2=P132,-F132*(13-MATCH(Q132,'références '!$L$4:$L$15,0))/12,IF($S$2=P132+1,-Q132,IF($S$2&gt;=N132,IF(SUM(O132:P132)=0,0,F132-Q132),0))))</f>
        <v>0</v>
      </c>
      <c r="W132" s="73">
        <f>SUM(S132:V132)</f>
        <v>0.16666666666666666</v>
      </c>
      <c r="X132" s="70">
        <f>Tableau22[[#This Row],[nb postes A 2021]]</f>
        <v>0.16666666666666666</v>
      </c>
      <c r="Y132" s="70">
        <f>Tableau22[[#This Row],[nb postes B 2021]]</f>
        <v>0</v>
      </c>
      <c r="Z132" s="70">
        <f>Tableau22[[#This Row],[nb postes C 2021]]</f>
        <v>0</v>
      </c>
      <c r="AA132" s="70">
        <f>Tableau22[[#This Row],[nb postes apprentis 2021]]</f>
        <v>0</v>
      </c>
      <c r="AB132" s="70">
        <f>SUM(Tableau22[[#This Row],[nb postes A cumul 2021]:[nb postes apprentis cumul 2021]])</f>
        <v>0.16666666666666666</v>
      </c>
      <c r="AC132" s="75">
        <f>IF($S$2=N132,IF(O132="janvier",M132,M132*(13-MATCH(O132,'références '!$L$4:$L$15,0))/12),IF($S$2=P132,-M132*(13-MATCH(Q132,'références '!$L$4:$L$15,0))/12,IF($S$2=P132+1,-Q132,IF($S$2&gt;=N132,IF(SUM(O132:P132)=0,0,M132-Q132),0))))</f>
        <v>9166.6666666666661</v>
      </c>
      <c r="AD132" s="75">
        <f>Tableau22[[#This Row],[montant DM 2021]]</f>
        <v>9166.6666666666661</v>
      </c>
      <c r="AE132" s="73">
        <f>IF($AE$2=N132,IF(O132="janvier",C132,C132*(13-MATCH(O132,'références '!$L$4:$L$15,0))/12),IF($AE$2=P132,-C132*(13-MATCH(Q132,'références '!$L$4:$L$15,0))/12,IF($AE$2=P132+1,-Q132,IF($AE$2&gt;=N132,IF(SUM(O132:P132)=0,0,C132-X132),0))))</f>
        <v>-4.1666666666666664E-2</v>
      </c>
      <c r="AF132" s="73">
        <f>IF($AE$2=N132,IF(O132="janvier",D132,D132*(13-MATCH(O132,'références '!$L$4:$L$15,0))/12),IF($AE$2=P132,-D132*(13-MATCH(Q132,'références '!$L$4:$L$15,0))/12,IF($AE$2=P132+1,-Q132,IF($AE$2&gt;=N132,IF(SUM(O132:P132)=0,0,D132-Y132),0))))</f>
        <v>0</v>
      </c>
      <c r="AG132" s="73">
        <f>IF($AE$2=N132,IF(O132="janvier",E132,E132*(13-MATCH(O132,'références '!$L$4:$L$15,0))/12),IF($AE$2=P132,-E132*(13-MATCH(Q132,'références '!$L$4:$L$15,0))/12,IF($AE$2=P132+1,-Q132,IF($AE$2&gt;=N132,IF(SUM(O132:P132)=0,0,E132-Z132),0))))</f>
        <v>0</v>
      </c>
      <c r="AH132" s="73">
        <f>IF($AE$2=N132,IF(O132="janvier",F132,F132*(13-MATCH(O132,'références '!$L$4:$L$15,0))/12),IF($AE$2=P132,-F132*(13-MATCH(Q132,'références '!$L$4:$L$15,0))/12,IF($AE$2=P132+1,-Q132,IF($AE$2&gt;=N132,IF(SUM(O132:P132)=0,0,F132-AA132),0))))</f>
        <v>0</v>
      </c>
      <c r="AI132" s="73">
        <f>SUM(AE132:AH132)</f>
        <v>-4.1666666666666664E-2</v>
      </c>
      <c r="AJ132" s="70">
        <f>Tableau22[[#This Row],[nb postes A cumul 2021]]+Tableau22[[#This Row],[nb postes A 2022]]</f>
        <v>0.125</v>
      </c>
      <c r="AK132" s="70">
        <f>Tableau22[[#This Row],[nb postes B cumul 2021]]+Tableau22[[#This Row],[nb postes B 2022]]</f>
        <v>0</v>
      </c>
      <c r="AL132" s="70">
        <f>Tableau22[[#This Row],[nb postes C cumul 2021]]+Tableau22[[#This Row],[nb postes C 2022]]</f>
        <v>0</v>
      </c>
      <c r="AM132" s="70">
        <f>Tableau22[[#This Row],[nb postes apprentis cumul 2021]]+Tableau22[[#This Row],[nb postes apprentis 2022]]</f>
        <v>0</v>
      </c>
      <c r="AN132" s="70">
        <f>SUM(Tableau22[[#This Row],[nb postes A cumul 2021]:[nb postes apprentis cumul 2021]])</f>
        <v>0.16666666666666666</v>
      </c>
      <c r="AO132" s="75">
        <f>IF($S$2=N132,IF(O132="janvier",M132,M132*(13-MATCH(O132,'références '!$L$4:$L$15,0))/12),IF($S$2=P132,-M132*(13-MATCH(Q132,'références '!$L$4:$L$15,0))/12,IF($S$2=P132+1,-Q132,IF($S$2&gt;=N132,IF(SUM(O132:P132)=0,0,M132-AC132),0))))</f>
        <v>9166.6666666666661</v>
      </c>
      <c r="AP132" s="75">
        <f>Tableau22[[#This Row],[montant cumulé 2021]]+Tableau22[[#This Row],[montant BP 2022]]</f>
        <v>18333.333333333332</v>
      </c>
      <c r="AQ132" s="73" t="e">
        <f>IF($S$2=#REF!,IF(#REF!="janvier",R132,R132*(13-MATCH(#REF!,'références '!$L$4:$L$15,0))/12),IF($S$2=#REF!,-R132*(13-MATCH(#REF!,'références '!$L$4:$L$15,0))/12,IF($S$2=#REF!+1,-#REF!,IF($S$2&gt;=#REF!,IF(SUM(#REF!)=0,0,R132-#REF!),0))))</f>
        <v>#REF!</v>
      </c>
      <c r="AR1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2" s="73" t="e">
        <f>SUM(AQ132:AT132)</f>
        <v>#REF!</v>
      </c>
      <c r="AV132" s="70"/>
      <c r="AW132" s="70"/>
      <c r="AX132" s="70"/>
      <c r="AY132" s="70"/>
      <c r="AZ132" s="70">
        <f>SUM(Tableau22[[#This Row],[nb postes A cumul 2021]:[nb postes apprentis cumul 2021]])</f>
        <v>0.16666666666666666</v>
      </c>
      <c r="BA13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2" s="75">
        <f>Tableau22[[#This Row],[montant DM 2021]]</f>
        <v>9166.6666666666661</v>
      </c>
      <c r="BC132" s="73">
        <f>IF($S$2=T132,IF(U132="janvier",#REF!,#REF!*(13-MATCH(U132,'références '!$L$4:$L$15,0))/12),IF($S$2=V132,-#REF!*(13-MATCH(W132,'références '!$L$4:$L$15,0))/12,IF($S$2=V132+1,-W132,IF($S$2&gt;=T132,IF(SUM(U132:V132)=0,0,#REF!-W132),0))))</f>
        <v>0</v>
      </c>
      <c r="BD132" s="73">
        <f>IF($S$2=T132,IF(U132="janvier",#REF!,#REF!*(13-MATCH(U132,'références '!$L$4:$L$15,0))/12),IF($S$2=V132,-#REF!*(13-MATCH(W132,'références '!$L$4:$L$15,0))/12,IF($S$2=V132+1,-W132,IF($S$2&gt;=T132,IF(SUM(U132:V132)=0,0,#REF!-W132),0))))</f>
        <v>0</v>
      </c>
      <c r="BE132" s="73">
        <f>IF($S$2=T132,IF(U132="janvier",#REF!,#REF!*(13-MATCH(U132,'références '!$L$4:$L$15,0))/12),IF($S$2=V132,-#REF!*(13-MATCH(W132,'références '!$L$4:$L$15,0))/12,IF($S$2=V132+1,-W132,IF($S$2&gt;=T132,IF(SUM(U132:V132)=0,0,#REF!-W132),0))))</f>
        <v>0</v>
      </c>
      <c r="BF132" s="73">
        <f>IF($S$2=T132,IF(U132="janvier",#REF!,#REF!*(13-MATCH(U132,'références '!$L$4:$L$15,0))/12),IF($S$2=V132,-#REF!*(13-MATCH(W132,'références '!$L$4:$L$15,0))/12,IF($S$2=V132+1,-W132,IF($S$2&gt;=T132,IF(SUM(U132:V132)=0,0,#REF!-W132),0))))</f>
        <v>0</v>
      </c>
      <c r="BG132" s="73">
        <f>SUM(BC132:BF132)</f>
        <v>0</v>
      </c>
      <c r="BH132" s="70"/>
      <c r="BI132" s="70"/>
      <c r="BJ132" s="70"/>
      <c r="BK132" s="70"/>
      <c r="BL132" s="70">
        <f>SUM(Tableau22[[#This Row],[nb postes A cumul 2021]:[nb postes apprentis cumul 2021]])</f>
        <v>0.16666666666666666</v>
      </c>
      <c r="BM132" s="75">
        <f>IF($S$2=T132,IF(U132="janvier",#REF!,#REF!*(13-MATCH(U132,'références '!$L$4:$L$15,0))/12),IF($S$2=V132,-#REF!*(13-MATCH(W132,'références '!$L$4:$L$15,0))/12,IF($S$2=V132+1,-W132,IF($S$2&gt;=T132,IF(SUM(U132:V132)=0,0,#REF!-W132),0))))</f>
        <v>0</v>
      </c>
      <c r="BN132" s="75">
        <f>Tableau22[[#This Row],[montant DM 2021]]</f>
        <v>9166.6666666666661</v>
      </c>
      <c r="BO132" s="73">
        <f>IF($S$2=AF132,IF(AG132="janvier",#REF!,#REF!*(13-MATCH(AG132,'références '!$L$4:$L$15,0))/12),IF($S$2=AH132,-#REF!*(13-MATCH(AI132,'références '!$L$4:$L$15,0))/12,IF($S$2=AH132+1,-AI132,IF($S$2&gt;=AF132,IF(SUM(AG132:AH132)=0,0,#REF!-AI132),0))))</f>
        <v>0</v>
      </c>
      <c r="BP132" s="73">
        <f>IF($S$2=AF132,IF(AG132="janvier",#REF!,#REF!*(13-MATCH(AG132,'références '!$L$4:$L$15,0))/12),IF($S$2=AH132,-#REF!*(13-MATCH(AI132,'références '!$L$4:$L$15,0))/12,IF($S$2=AH132+1,-AI132,IF($S$2&gt;=AF132,IF(SUM(AG132:AH132)=0,0,#REF!-AI132),0))))</f>
        <v>0</v>
      </c>
      <c r="BQ132" s="73">
        <f>IF($S$2=AF132,IF(AG132="janvier",#REF!,#REF!*(13-MATCH(AG132,'références '!$L$4:$L$15,0))/12),IF($S$2=AH132,-#REF!*(13-MATCH(AI132,'références '!$L$4:$L$15,0))/12,IF($S$2=AH132+1,-AI132,IF($S$2&gt;=AF132,IF(SUM(AG132:AH132)=0,0,#REF!-AI132),0))))</f>
        <v>0</v>
      </c>
      <c r="BR132" s="73">
        <f>IF($S$2=AF132,IF(AG132="janvier",#REF!,#REF!*(13-MATCH(AG132,'références '!$L$4:$L$15,0))/12),IF($S$2=AH132,-#REF!*(13-MATCH(AI132,'références '!$L$4:$L$15,0))/12,IF($S$2=AH132+1,-AI132,IF($S$2&gt;=AF132,IF(SUM(AG132:AH132)=0,0,#REF!-AI132),0))))</f>
        <v>0</v>
      </c>
      <c r="BS132" s="73">
        <f>SUM(BO132:BR132)</f>
        <v>0</v>
      </c>
      <c r="BT132" s="70"/>
      <c r="BU132" s="70"/>
      <c r="BV132" s="70"/>
      <c r="BW132" s="70"/>
      <c r="BX132" s="70">
        <f>SUM(Tableau22[[#This Row],[nb postes A cumul 2021]:[nb postes apprentis cumul 2021]])</f>
        <v>0.16666666666666666</v>
      </c>
      <c r="BY132" s="75">
        <f>IF($S$2=AF132,IF(AG132="janvier",Z132,Z132*(13-MATCH(AG132,'références '!$L$4:$L$15,0))/12),IF($S$2=AH132,-Z132*(13-MATCH(AI132,'références '!$L$4:$L$15,0))/12,IF($S$2=AH132+1,-AI132,IF($S$2&gt;=AF132,IF(SUM(AG132:AH132)=0,0,Z132-AI132),0))))</f>
        <v>0</v>
      </c>
      <c r="BZ132" s="75">
        <f>Tableau22[[#This Row],[montant DM 2021]]</f>
        <v>9166.6666666666661</v>
      </c>
      <c r="CA132" s="73" t="e">
        <f>IF($S$2=AR132,IF(AS132="janvier",X132,X132*(13-MATCH(AS132,'références '!$L$4:$L$15,0))/12),IF($S$2=AT132,-X132*(13-MATCH(AU132,'références '!$L$4:$L$15,0))/12,IF($S$2=AT132+1,-AU132,IF($S$2&gt;=AR132,IF(SUM(AS132:AT132)=0,0,X132-AU132),0))))</f>
        <v>#REF!</v>
      </c>
      <c r="CB132" s="73" t="e">
        <f>IF($S$2=AR132,IF(AS132="janvier",Y132,Y132*(13-MATCH(AS132,'références '!$L$4:$L$15,0))/12),IF($S$2=AT132,-Y132*(13-MATCH(AU132,'références '!$L$4:$L$15,0))/12,IF($S$2=AT132+1,-AU132,IF($S$2&gt;=AR132,IF(SUM(AS132:AT132)=0,0,Y132-AU132),0))))</f>
        <v>#REF!</v>
      </c>
      <c r="CC132" s="73" t="e">
        <f>IF($S$2=AR132,IF(AS132="janvier",Z132,Z132*(13-MATCH(AS132,'références '!$L$4:$L$15,0))/12),IF($S$2=AT132,-Z132*(13-MATCH(AU132,'références '!$L$4:$L$15,0))/12,IF($S$2=AT132+1,-AU132,IF($S$2&gt;=AR132,IF(SUM(AS132:AT132)=0,0,Z132-AU132),0))))</f>
        <v>#REF!</v>
      </c>
      <c r="CD132" s="73" t="e">
        <f>IF($S$2=AR132,IF(AS132="janvier",AA132,AA132*(13-MATCH(AS132,'références '!$L$4:$L$15,0))/12),IF($S$2=AT132,-AA132*(13-MATCH(AU132,'références '!$L$4:$L$15,0))/12,IF($S$2=AT132+1,-AU132,IF($S$2&gt;=AR132,IF(SUM(AS132:AT132)=0,0,AA132-AU132),0))))</f>
        <v>#REF!</v>
      </c>
      <c r="CE132" s="73" t="e">
        <f>SUM(CA132:CD132)</f>
        <v>#REF!</v>
      </c>
      <c r="CF132" s="70"/>
      <c r="CG132" s="70"/>
      <c r="CH132" s="70"/>
      <c r="CI132" s="70"/>
      <c r="CJ132" s="70">
        <f>SUM(Tableau22[[#This Row],[nb postes A cumul 2021]:[nb postes apprentis cumul 2021]])</f>
        <v>0.16666666666666666</v>
      </c>
      <c r="CK132" s="75" t="e">
        <f>IF($S$2=AR132,IF(AS132="janvier",AL132,AL132*(13-MATCH(AS132,'références '!$L$4:$L$15,0))/12),IF($S$2=AT132,-AL132*(13-MATCH(AU132,'références '!$L$4:$L$15,0))/12,IF($S$2=AT132+1,-AU132,IF($S$2&gt;=AR132,IF(SUM(AS132:AT132)=0,0,AL132-AU132),0))))</f>
        <v>#REF!</v>
      </c>
      <c r="CL132" s="75">
        <f>Tableau22[[#This Row],[montant DM 2021]]</f>
        <v>9166.6666666666661</v>
      </c>
      <c r="CM132" s="73">
        <f>IF($S$2=BD132,IF(BE132="janvier",AJ132,AJ132*(13-MATCH(BE132,'références '!$L$4:$L$15,0))/12),IF($S$2=BF132,-AJ132*(13-MATCH(BG132,'références '!$L$4:$L$15,0))/12,IF($S$2=BF132+1,-BG132,IF($S$2&gt;=BD132,IF(SUM(BE132:BF132)=0,0,AJ132-BG132),0))))</f>
        <v>0</v>
      </c>
      <c r="CN132" s="73">
        <f>IF($S$2=BD132,IF(BE132="janvier",AK132,AK132*(13-MATCH(BE132,'références '!$L$4:$L$15,0))/12),IF($S$2=BF132,-AK132*(13-MATCH(BG132,'références '!$L$4:$L$15,0))/12,IF($S$2=BF132+1,-BG132,IF($S$2&gt;=BD132,IF(SUM(BE132:BF132)=0,0,AK132-BG132),0))))</f>
        <v>0</v>
      </c>
      <c r="CO132" s="73">
        <f>IF($S$2=BD132,IF(BE132="janvier",AL132,AL132*(13-MATCH(BE132,'références '!$L$4:$L$15,0))/12),IF($S$2=BF132,-AL132*(13-MATCH(BG132,'références '!$L$4:$L$15,0))/12,IF($S$2=BF132+1,-BG132,IF($S$2&gt;=BD132,IF(SUM(BE132:BF132)=0,0,AL132-BG132),0))))</f>
        <v>0</v>
      </c>
      <c r="CP132" s="73">
        <f>IF($S$2=BD132,IF(BE132="janvier",AM132,AM132*(13-MATCH(BE132,'références '!$L$4:$L$15,0))/12),IF($S$2=BF132,-AM132*(13-MATCH(BG132,'références '!$L$4:$L$15,0))/12,IF($S$2=BF132+1,-BG132,IF($S$2&gt;=BD132,IF(SUM(BE132:BF132)=0,0,AM132-BG132),0))))</f>
        <v>0</v>
      </c>
      <c r="CQ132" s="73">
        <f>SUM(CM132:CP132)</f>
        <v>0</v>
      </c>
      <c r="CR132" s="70"/>
      <c r="CS132" s="70"/>
      <c r="CT132" s="70"/>
      <c r="CU132" s="70"/>
      <c r="CV132" s="70">
        <f>SUM(Tableau22[[#This Row],[nb postes A cumul 2021]:[nb postes apprentis cumul 2021]])</f>
        <v>0.16666666666666666</v>
      </c>
      <c r="CW132" s="75">
        <f>IF($S$2=BD132,IF(BE132="janvier",AX132,AX132*(13-MATCH(BE132,'références '!$L$4:$L$15,0))/12),IF($S$2=BF132,-AX132*(13-MATCH(BG132,'références '!$L$4:$L$15,0))/12,IF($S$2=BF132+1,-BG132,IF($S$2&gt;=BD132,IF(SUM(BE132:BF132)=0,0,AX132-BG132),0))))</f>
        <v>0</v>
      </c>
      <c r="CX132" s="75">
        <f>Tableau22[[#This Row],[montant DM 2021]]</f>
        <v>9166.6666666666661</v>
      </c>
    </row>
    <row r="133" spans="1:102" ht="45" customHeight="1" x14ac:dyDescent="0.25">
      <c r="A133" s="23"/>
      <c r="B133" s="23" t="s">
        <v>91</v>
      </c>
      <c r="C133" s="25"/>
      <c r="D133" s="25"/>
      <c r="E133" s="25">
        <v>0.4</v>
      </c>
      <c r="F133" s="25"/>
      <c r="G133" s="25">
        <f>SUM(C133:F133)</f>
        <v>0.4</v>
      </c>
      <c r="H133" s="18" t="s">
        <v>82</v>
      </c>
      <c r="I133" s="13" t="s">
        <v>76</v>
      </c>
      <c r="J133" s="26">
        <f>IF(H133="titulaire",IF(I133="technique",(C133*'références coût RH'!$C$2)+(D133*'références coût RH'!$C$3)+(E133*'références coût RH'!$C$4)+(F133*'références coût RH'!$B$5),
IF(I133="administrative",(C133*'références coût RH'!$D$2)+(D133*'références coût RH'!$D$3)+(E133*'références coût RH'!$D$4)+(F133*'références coût RH'!$B$5),
IF(I133="sanitaire",(C133*'références coût RH'!$E$2)+(D133*'références coût RH'!$E$3)+(E133*'références coût RH'!$E$4)+(F133*'références coût RH'!$B$5),
IF(I133="culturelle",(C133*'références coût RH'!$F$2)+(D133*'références coût RH'!$F$3)+(E133*'références coût RH'!$F$4)+(F133*'références coût RH'!$B$5),
IF(I133="sportive",(C133*'références coût RH'!$G$2)+(D133*'références coût RH'!$G$3)+(E133*'références coût RH'!$G$4)+(F133*'références coût RH'!$B$5),
IF(I133="animation",(C133*'références coût RH'!$H$2)+(D133*'références coût RH'!$H$3)+(E133*'références coût RH'!$H$4)+(F133*'références coût RH'!$B$5),
IF(I133="PM",(C133*'références coût RH'!$I$2)+(D133*'références coût RH'!$I$3)+(E133*'références coût RH'!$I$4)+(F133*'références coût RH'!$B$5),
IF(I133="",(C133*'références coût RH'!$B$2)+(D133*'références coût RH'!$B$3)+(E133*'références coût RH'!$B$4)+(F133*'références coût RH'!$B$5))))))))),
IF(I133="technique",(C133*'références coût RH'!$C$11)+(D133*'références coût RH'!$C$12)+(E133*'références coût RH'!$C$13)+(F133*'références coût RH'!$B$14),
IF(I133="administrative",(C133*'références coût RH'!$D$11)+(D133*'références coût RH'!$D$12)+(E133*'références coût RH'!$D$13)+(F133*'références coût RH'!$B$14),
IF(I133="sanitaire",(C133*'références coût RH'!$E$11)+(D133*'références coût RH'!$E$12)+(E133*'références coût RH'!$E$13)+(F133*'références coût RH'!$B$14),
IF(I133="culturelle",(C133*'références coût RH'!$F$11)+(D133*'références coût RH'!$F$12)+(E133*'références coût RH'!$F$13)+(F133*'références coût RH'!$B$14),
IF(I133="sportive",(C133*'références coût RH'!$BH$21)+(D133*'références coût RH'!$BH$22)+(E133*'références coût RH'!$BH$23)+(F133*'références coût RH'!$B$14),
IF(I133="animation",(C133*'références coût RH'!$H$11)+(D133*'références coût RH'!$H$12)+(E133*'références coût RH'!$H$13)+(F133*'références coût RH'!$B$14),
IF(I133="PM",(C133*'références coût RH'!$I$11)+(D133*'références coût RH'!$I$12)+(E133*'références coût RH'!$I$13)+(F133*'références coût RH'!$B$14),
IF(I133="",(C133*'références coût RH'!$B$11)+(D133*'références coût RH'!$B$12)+(E133*'références coût RH'!$B$13)+(F133*'références coût RH'!$B$14))))))))))</f>
        <v>14400</v>
      </c>
      <c r="K133" s="26"/>
      <c r="L133" s="26"/>
      <c r="M133" s="26">
        <f>Tableau22[[#This Row],[montant estimé 012]]+Tableau22[[#This Row],[Montant estimé 011 et 65]]+Tableau22[[#This Row],[Montant estimé recettes]]</f>
        <v>14400</v>
      </c>
      <c r="N133" s="50">
        <v>2021</v>
      </c>
      <c r="O133" s="23" t="s">
        <v>122</v>
      </c>
      <c r="P133" s="56">
        <v>2022</v>
      </c>
      <c r="Q133" s="57" t="s">
        <v>125</v>
      </c>
      <c r="R133" s="13"/>
      <c r="S133" s="73">
        <f>IF($S$2=N133,IF(O133="janvier",C133,C133*(13-MATCH(O133,'références '!$L$4:$L$15,0))/12),IF($S$2=P133,-C133*(13-MATCH(Q133,'références '!$L$4:$L$15,0))/12,IF($S$2=P133+1,-Q133,IF($S$2&gt;=N133,IF(SUM(O133:P133)=0,0,C133-Q133),0))))</f>
        <v>0</v>
      </c>
      <c r="T133" s="73">
        <f>IF($S$2=N133,IF(O133="janvier",D133,D133*(13-MATCH(O133,'références '!$L$4:$L$15,0))/12),IF($S$2=P133,-D133*(13-MATCH(Q133,'références '!$L$4:$L$15,0))/12,IF($S$2=P133+1,-Q133,IF($S$2&gt;=N133,IF(SUM(O133:P133)=0,0,D133-Q133),0))))</f>
        <v>0</v>
      </c>
      <c r="U133" s="73">
        <f>IF($S$2=N133,IF(O133="janvier",E133,E133*(13-MATCH(O133,'références '!$L$4:$L$15,0))/12),IF($S$2=P133,-E133*(13-MATCH(Q133,'références '!$L$4:$L$15,0))/12,IF($S$2=P133+1,-Q133,IF($S$2&gt;=N133,IF(SUM(O133:P133)=0,0,E133-Q133),0))))</f>
        <v>0.13333333333333333</v>
      </c>
      <c r="V133" s="73">
        <f>IF($S$2=N133,IF(O133="janvier",F133,F133*(13-MATCH(O133,'références '!$L$4:$L$15,0))/12),IF($S$2=P133,-F133*(13-MATCH(Q133,'références '!$L$4:$L$15,0))/12,IF($S$2=P133+1,-Q133,IF($S$2&gt;=N133,IF(SUM(O133:P133)=0,0,F133-Q133),0))))</f>
        <v>0</v>
      </c>
      <c r="W133" s="73">
        <f>SUM(S133:V133)</f>
        <v>0.13333333333333333</v>
      </c>
      <c r="X133" s="70">
        <f>Tableau22[[#This Row],[nb postes A 2021]]</f>
        <v>0</v>
      </c>
      <c r="Y133" s="70">
        <f>Tableau22[[#This Row],[nb postes B 2021]]</f>
        <v>0</v>
      </c>
      <c r="Z133" s="70">
        <f>Tableau22[[#This Row],[nb postes C 2021]]</f>
        <v>0.13333333333333333</v>
      </c>
      <c r="AA133" s="70">
        <f>Tableau22[[#This Row],[nb postes apprentis 2021]]</f>
        <v>0</v>
      </c>
      <c r="AB133" s="70">
        <f>SUM(Tableau22[[#This Row],[nb postes A cumul 2021]:[nb postes apprentis cumul 2021]])</f>
        <v>0.13333333333333333</v>
      </c>
      <c r="AC133" s="75">
        <f>IF($S$2=N133,IF(O133="janvier",M133,M133*(13-MATCH(O133,'références '!$L$4:$L$15,0))/12),IF($S$2=P133,-M133*(13-MATCH(Q133,'références '!$L$4:$L$15,0))/12,IF($S$2=P133+1,-Q133,IF($S$2&gt;=N133,IF(SUM(O133:P133)=0,0,M133-Q133),0))))</f>
        <v>4800</v>
      </c>
      <c r="AD133" s="75">
        <f>Tableau22[[#This Row],[montant DM 2021]]</f>
        <v>4800</v>
      </c>
      <c r="AE133" s="73">
        <f>IF($AE$2=N133,IF(O133="janvier",C133,C133*(13-MATCH(O133,'références '!$L$4:$L$15,0))/12),IF($AE$2=P133,-C133*(13-MATCH(Q133,'références '!$L$4:$L$15,0))/12,IF($AE$2=P133+1,-Q133,IF($AE$2&gt;=N133,IF(SUM(O133:P133)=0,0,C133-X133),0))))</f>
        <v>0</v>
      </c>
      <c r="AF133" s="73">
        <f>IF($AE$2=N133,IF(O133="janvier",D133,D133*(13-MATCH(O133,'références '!$L$4:$L$15,0))/12),IF($AE$2=P133,-D133*(13-MATCH(Q133,'références '!$L$4:$L$15,0))/12,IF($AE$2=P133+1,-Q133,IF($AE$2&gt;=N133,IF(SUM(O133:P133)=0,0,D133-Y133),0))))</f>
        <v>0</v>
      </c>
      <c r="AG133" s="73">
        <f>IF($AE$2=N133,IF(O133="janvier",E133,E133*(13-MATCH(O133,'références '!$L$4:$L$15,0))/12),IF($AE$2=P133,-E133*(13-MATCH(Q133,'références '!$L$4:$L$15,0))/12,IF($AE$2=P133+1,-Q133,IF($AE$2&gt;=N133,IF(SUM(O133:P133)=0,0,E133-Z133),0))))</f>
        <v>-3.3333333333333333E-2</v>
      </c>
      <c r="AH133" s="73">
        <f>IF($AE$2=N133,IF(O133="janvier",F133,F133*(13-MATCH(O133,'références '!$L$4:$L$15,0))/12),IF($AE$2=P133,-F133*(13-MATCH(Q133,'références '!$L$4:$L$15,0))/12,IF($AE$2=P133+1,-Q133,IF($AE$2&gt;=N133,IF(SUM(O133:P133)=0,0,F133-AA133),0))))</f>
        <v>0</v>
      </c>
      <c r="AI133" s="73">
        <f>SUM(AE133:AH133)</f>
        <v>-3.3333333333333333E-2</v>
      </c>
      <c r="AJ133" s="70">
        <f>Tableau22[[#This Row],[nb postes A cumul 2021]]+Tableau22[[#This Row],[nb postes A 2022]]</f>
        <v>0</v>
      </c>
      <c r="AK133" s="70">
        <f>Tableau22[[#This Row],[nb postes B cumul 2021]]+Tableau22[[#This Row],[nb postes B 2022]]</f>
        <v>0</v>
      </c>
      <c r="AL133" s="70">
        <f>Tableau22[[#This Row],[nb postes C cumul 2021]]+Tableau22[[#This Row],[nb postes C 2022]]</f>
        <v>0.1</v>
      </c>
      <c r="AM133" s="70">
        <f>Tableau22[[#This Row],[nb postes apprentis cumul 2021]]+Tableau22[[#This Row],[nb postes apprentis 2022]]</f>
        <v>0</v>
      </c>
      <c r="AN133" s="70">
        <f>SUM(Tableau22[[#This Row],[nb postes A cumul 2021]:[nb postes apprentis cumul 2021]])</f>
        <v>0.13333333333333333</v>
      </c>
      <c r="AO133" s="75">
        <f>IF($S$2=N133,IF(O133="janvier",M133,M133*(13-MATCH(O133,'références '!$L$4:$L$15,0))/12),IF($S$2=P133,-M133*(13-MATCH(Q133,'références '!$L$4:$L$15,0))/12,IF($S$2=P133+1,-Q133,IF($S$2&gt;=N133,IF(SUM(O133:P133)=0,0,M133-AC133),0))))</f>
        <v>4800</v>
      </c>
      <c r="AP133" s="75">
        <f>Tableau22[[#This Row],[montant cumulé 2021]]+Tableau22[[#This Row],[montant BP 2022]]</f>
        <v>9600</v>
      </c>
      <c r="AQ133" s="73" t="e">
        <f>IF($S$2=#REF!,IF(#REF!="janvier",R133,R133*(13-MATCH(#REF!,'références '!$L$4:$L$15,0))/12),IF($S$2=#REF!,-R133*(13-MATCH(#REF!,'références '!$L$4:$L$15,0))/12,IF($S$2=#REF!+1,-#REF!,IF($S$2&gt;=#REF!,IF(SUM(#REF!)=0,0,R133-#REF!),0))))</f>
        <v>#REF!</v>
      </c>
      <c r="AR1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3" s="73" t="e">
        <f>SUM(AQ133:AT133)</f>
        <v>#REF!</v>
      </c>
      <c r="AV133" s="70"/>
      <c r="AW133" s="70"/>
      <c r="AX133" s="70"/>
      <c r="AY133" s="70"/>
      <c r="AZ133" s="70">
        <f>SUM(Tableau22[[#This Row],[nb postes A cumul 2021]:[nb postes apprentis cumul 2021]])</f>
        <v>0.13333333333333333</v>
      </c>
      <c r="BA13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3" s="75">
        <f>Tableau22[[#This Row],[montant DM 2021]]</f>
        <v>4800</v>
      </c>
      <c r="BC133" s="73" t="e">
        <f>IF($S$2=T133,IF(U133="janvier",#REF!,#REF!*(13-MATCH(U133,'références '!$L$4:$L$15,0))/12),IF($S$2=V133,-#REF!*(13-MATCH(W133,'références '!$L$4:$L$15,0))/12,IF($S$2=V133+1,-W133,IF($S$2&gt;=T133,IF(SUM(U133:V133)=0,0,#REF!-W133),0))))</f>
        <v>#REF!</v>
      </c>
      <c r="BD133" s="73" t="e">
        <f>IF($S$2=T133,IF(U133="janvier",#REF!,#REF!*(13-MATCH(U133,'références '!$L$4:$L$15,0))/12),IF($S$2=V133,-#REF!*(13-MATCH(W133,'références '!$L$4:$L$15,0))/12,IF($S$2=V133+1,-W133,IF($S$2&gt;=T133,IF(SUM(U133:V133)=0,0,#REF!-W133),0))))</f>
        <v>#REF!</v>
      </c>
      <c r="BE133" s="73" t="e">
        <f>IF($S$2=T133,IF(U133="janvier",#REF!,#REF!*(13-MATCH(U133,'références '!$L$4:$L$15,0))/12),IF($S$2=V133,-#REF!*(13-MATCH(W133,'références '!$L$4:$L$15,0))/12,IF($S$2=V133+1,-W133,IF($S$2&gt;=T133,IF(SUM(U133:V133)=0,0,#REF!-W133),0))))</f>
        <v>#REF!</v>
      </c>
      <c r="BF133" s="73" t="e">
        <f>IF($S$2=T133,IF(U133="janvier",#REF!,#REF!*(13-MATCH(U133,'références '!$L$4:$L$15,0))/12),IF($S$2=V133,-#REF!*(13-MATCH(W133,'références '!$L$4:$L$15,0))/12,IF($S$2=V133+1,-W133,IF($S$2&gt;=T133,IF(SUM(U133:V133)=0,0,#REF!-W133),0))))</f>
        <v>#REF!</v>
      </c>
      <c r="BG133" s="73" t="e">
        <f>SUM(BC133:BF133)</f>
        <v>#REF!</v>
      </c>
      <c r="BH133" s="70"/>
      <c r="BI133" s="70"/>
      <c r="BJ133" s="70"/>
      <c r="BK133" s="70"/>
      <c r="BL133" s="70">
        <f>SUM(Tableau22[[#This Row],[nb postes A cumul 2021]:[nb postes apprentis cumul 2021]])</f>
        <v>0.13333333333333333</v>
      </c>
      <c r="BM133" s="75" t="e">
        <f>IF($S$2=T133,IF(U133="janvier",#REF!,#REF!*(13-MATCH(U133,'références '!$L$4:$L$15,0))/12),IF($S$2=V133,-#REF!*(13-MATCH(W133,'références '!$L$4:$L$15,0))/12,IF($S$2=V133+1,-W133,IF($S$2&gt;=T133,IF(SUM(U133:V133)=0,0,#REF!-W133),0))))</f>
        <v>#REF!</v>
      </c>
      <c r="BN133" s="75">
        <f>Tableau22[[#This Row],[montant DM 2021]]</f>
        <v>4800</v>
      </c>
      <c r="BO133" s="73" t="e">
        <f>IF($S$2=AF133,IF(AG133="janvier",#REF!,#REF!*(13-MATCH(AG133,'références '!$L$4:$L$15,0))/12),IF($S$2=AH133,-#REF!*(13-MATCH(AI133,'références '!$L$4:$L$15,0))/12,IF($S$2=AH133+1,-AI133,IF($S$2&gt;=AF133,IF(SUM(AG133:AH133)=0,0,#REF!-AI133),0))))</f>
        <v>#REF!</v>
      </c>
      <c r="BP133" s="73" t="e">
        <f>IF($S$2=AF133,IF(AG133="janvier",#REF!,#REF!*(13-MATCH(AG133,'références '!$L$4:$L$15,0))/12),IF($S$2=AH133,-#REF!*(13-MATCH(AI133,'références '!$L$4:$L$15,0))/12,IF($S$2=AH133+1,-AI133,IF($S$2&gt;=AF133,IF(SUM(AG133:AH133)=0,0,#REF!-AI133),0))))</f>
        <v>#REF!</v>
      </c>
      <c r="BQ133" s="73" t="e">
        <f>IF($S$2=AF133,IF(AG133="janvier",#REF!,#REF!*(13-MATCH(AG133,'références '!$L$4:$L$15,0))/12),IF($S$2=AH133,-#REF!*(13-MATCH(AI133,'références '!$L$4:$L$15,0))/12,IF($S$2=AH133+1,-AI133,IF($S$2&gt;=AF133,IF(SUM(AG133:AH133)=0,0,#REF!-AI133),0))))</f>
        <v>#REF!</v>
      </c>
      <c r="BR133" s="73" t="e">
        <f>IF($S$2=AF133,IF(AG133="janvier",#REF!,#REF!*(13-MATCH(AG133,'références '!$L$4:$L$15,0))/12),IF($S$2=AH133,-#REF!*(13-MATCH(AI133,'références '!$L$4:$L$15,0))/12,IF($S$2=AH133+1,-AI133,IF($S$2&gt;=AF133,IF(SUM(AG133:AH133)=0,0,#REF!-AI133),0))))</f>
        <v>#REF!</v>
      </c>
      <c r="BS133" s="73" t="e">
        <f>SUM(BO133:BR133)</f>
        <v>#REF!</v>
      </c>
      <c r="BT133" s="70"/>
      <c r="BU133" s="70"/>
      <c r="BV133" s="70"/>
      <c r="BW133" s="70"/>
      <c r="BX133" s="70">
        <f>SUM(Tableau22[[#This Row],[nb postes A cumul 2021]:[nb postes apprentis cumul 2021]])</f>
        <v>0.13333333333333333</v>
      </c>
      <c r="BY133" s="75">
        <f>IF($S$2=AF133,IF(AG133="janvier",Z133,Z133*(13-MATCH(AG133,'références '!$L$4:$L$15,0))/12),IF($S$2=AH133,-Z133*(13-MATCH(AI133,'références '!$L$4:$L$15,0))/12,IF($S$2=AH133+1,-AI133,IF($S$2&gt;=AF133,IF(SUM(AG133:AH133)=0,0,Z133-AI133),0))))</f>
        <v>0.16666666666666666</v>
      </c>
      <c r="BZ133" s="75">
        <f>Tableau22[[#This Row],[montant DM 2021]]</f>
        <v>4800</v>
      </c>
      <c r="CA133" s="73" t="e">
        <f>IF($S$2=AR133,IF(AS133="janvier",X133,X133*(13-MATCH(AS133,'références '!$L$4:$L$15,0))/12),IF($S$2=AT133,-X133*(13-MATCH(AU133,'références '!$L$4:$L$15,0))/12,IF($S$2=AT133+1,-AU133,IF($S$2&gt;=AR133,IF(SUM(AS133:AT133)=0,0,X133-AU133),0))))</f>
        <v>#REF!</v>
      </c>
      <c r="CB133" s="73" t="e">
        <f>IF($S$2=AR133,IF(AS133="janvier",Y133,Y133*(13-MATCH(AS133,'références '!$L$4:$L$15,0))/12),IF($S$2=AT133,-Y133*(13-MATCH(AU133,'références '!$L$4:$L$15,0))/12,IF($S$2=AT133+1,-AU133,IF($S$2&gt;=AR133,IF(SUM(AS133:AT133)=0,0,Y133-AU133),0))))</f>
        <v>#REF!</v>
      </c>
      <c r="CC133" s="73" t="e">
        <f>IF($S$2=AR133,IF(AS133="janvier",Z133,Z133*(13-MATCH(AS133,'références '!$L$4:$L$15,0))/12),IF($S$2=AT133,-Z133*(13-MATCH(AU133,'références '!$L$4:$L$15,0))/12,IF($S$2=AT133+1,-AU133,IF($S$2&gt;=AR133,IF(SUM(AS133:AT133)=0,0,Z133-AU133),0))))</f>
        <v>#REF!</v>
      </c>
      <c r="CD133" s="73" t="e">
        <f>IF($S$2=AR133,IF(AS133="janvier",AA133,AA133*(13-MATCH(AS133,'références '!$L$4:$L$15,0))/12),IF($S$2=AT133,-AA133*(13-MATCH(AU133,'références '!$L$4:$L$15,0))/12,IF($S$2=AT133+1,-AU133,IF($S$2&gt;=AR133,IF(SUM(AS133:AT133)=0,0,AA133-AU133),0))))</f>
        <v>#REF!</v>
      </c>
      <c r="CE133" s="73" t="e">
        <f>SUM(CA133:CD133)</f>
        <v>#REF!</v>
      </c>
      <c r="CF133" s="70"/>
      <c r="CG133" s="70"/>
      <c r="CH133" s="70"/>
      <c r="CI133" s="70"/>
      <c r="CJ133" s="70">
        <f>SUM(Tableau22[[#This Row],[nb postes A cumul 2021]:[nb postes apprentis cumul 2021]])</f>
        <v>0.13333333333333333</v>
      </c>
      <c r="CK133" s="75" t="e">
        <f>IF($S$2=AR133,IF(AS133="janvier",AL133,AL133*(13-MATCH(AS133,'références '!$L$4:$L$15,0))/12),IF($S$2=AT133,-AL133*(13-MATCH(AU133,'références '!$L$4:$L$15,0))/12,IF($S$2=AT133+1,-AU133,IF($S$2&gt;=AR133,IF(SUM(AS133:AT133)=0,0,AL133-AU133),0))))</f>
        <v>#REF!</v>
      </c>
      <c r="CL133" s="75">
        <f>Tableau22[[#This Row],[montant DM 2021]]</f>
        <v>4800</v>
      </c>
      <c r="CM133" s="73" t="e">
        <f>IF($S$2=BD133,IF(BE133="janvier",AJ133,AJ133*(13-MATCH(BE133,'références '!$L$4:$L$15,0))/12),IF($S$2=BF133,-AJ133*(13-MATCH(BG133,'références '!$L$4:$L$15,0))/12,IF($S$2=BF133+1,-BG133,IF($S$2&gt;=BD133,IF(SUM(BE133:BF133)=0,0,AJ133-BG133),0))))</f>
        <v>#REF!</v>
      </c>
      <c r="CN133" s="73" t="e">
        <f>IF($S$2=BD133,IF(BE133="janvier",AK133,AK133*(13-MATCH(BE133,'références '!$L$4:$L$15,0))/12),IF($S$2=BF133,-AK133*(13-MATCH(BG133,'références '!$L$4:$L$15,0))/12,IF($S$2=BF133+1,-BG133,IF($S$2&gt;=BD133,IF(SUM(BE133:BF133)=0,0,AK133-BG133),0))))</f>
        <v>#REF!</v>
      </c>
      <c r="CO133" s="73" t="e">
        <f>IF($S$2=BD133,IF(BE133="janvier",AL133,AL133*(13-MATCH(BE133,'références '!$L$4:$L$15,0))/12),IF($S$2=BF133,-AL133*(13-MATCH(BG133,'références '!$L$4:$L$15,0))/12,IF($S$2=BF133+1,-BG133,IF($S$2&gt;=BD133,IF(SUM(BE133:BF133)=0,0,AL133-BG133),0))))</f>
        <v>#REF!</v>
      </c>
      <c r="CP133" s="73" t="e">
        <f>IF($S$2=BD133,IF(BE133="janvier",AM133,AM133*(13-MATCH(BE133,'références '!$L$4:$L$15,0))/12),IF($S$2=BF133,-AM133*(13-MATCH(BG133,'références '!$L$4:$L$15,0))/12,IF($S$2=BF133+1,-BG133,IF($S$2&gt;=BD133,IF(SUM(BE133:BF133)=0,0,AM133-BG133),0))))</f>
        <v>#REF!</v>
      </c>
      <c r="CQ133" s="73" t="e">
        <f>SUM(CM133:CP133)</f>
        <v>#REF!</v>
      </c>
      <c r="CR133" s="70"/>
      <c r="CS133" s="70"/>
      <c r="CT133" s="70"/>
      <c r="CU133" s="70"/>
      <c r="CV133" s="70">
        <f>SUM(Tableau22[[#This Row],[nb postes A cumul 2021]:[nb postes apprentis cumul 2021]])</f>
        <v>0.13333333333333333</v>
      </c>
      <c r="CW133" s="75" t="e">
        <f>IF($S$2=BD133,IF(BE133="janvier",AX133,AX133*(13-MATCH(BE133,'références '!$L$4:$L$15,0))/12),IF($S$2=BF133,-AX133*(13-MATCH(BG133,'références '!$L$4:$L$15,0))/12,IF($S$2=BF133+1,-BG133,IF($S$2&gt;=BD133,IF(SUM(BE133:BF133)=0,0,AX133-BG133),0))))</f>
        <v>#REF!</v>
      </c>
      <c r="CX133" s="75">
        <f>Tableau22[[#This Row],[montant DM 2021]]</f>
        <v>4800</v>
      </c>
    </row>
    <row r="134" spans="1:102" ht="45" customHeight="1" x14ac:dyDescent="0.25">
      <c r="A134" s="104"/>
      <c r="B134" s="23" t="s">
        <v>91</v>
      </c>
      <c r="C134" s="25">
        <v>1</v>
      </c>
      <c r="D134" s="25"/>
      <c r="E134" s="25"/>
      <c r="F134" s="25"/>
      <c r="G134" s="25">
        <f>SUM(C134:F134)</f>
        <v>1</v>
      </c>
      <c r="H134" s="18" t="s">
        <v>82</v>
      </c>
      <c r="I134" s="13" t="s">
        <v>78</v>
      </c>
      <c r="J134" s="26">
        <f>IF(H134="titulaire",IF(I134="technique",(C134*'références coût RH'!$C$2)+(D134*'références coût RH'!$C$3)+(E134*'références coût RH'!$C$4)+(F134*'références coût RH'!$B$5),
IF(I134="administrative",(C134*'références coût RH'!$D$2)+(D134*'références coût RH'!$D$3)+(E134*'références coût RH'!$D$4)+(F134*'références coût RH'!$B$5),
IF(I134="sanitaire",(C134*'références coût RH'!$E$2)+(D134*'références coût RH'!$E$3)+(E134*'références coût RH'!$E$4)+(F134*'références coût RH'!$B$5),
IF(I134="culturelle",(C134*'références coût RH'!$F$2)+(D134*'références coût RH'!$F$3)+(E134*'références coût RH'!$F$4)+(F134*'références coût RH'!$B$5),
IF(I134="sportive",(C134*'références coût RH'!$G$2)+(D134*'références coût RH'!$G$3)+(E134*'références coût RH'!$G$4)+(F134*'références coût RH'!$B$5),
IF(I134="animation",(C134*'références coût RH'!$H$2)+(D134*'références coût RH'!$H$3)+(E134*'références coût RH'!$H$4)+(F134*'références coût RH'!$B$5),
IF(I134="PM",(C134*'références coût RH'!$I$2)+(D134*'références coût RH'!$I$3)+(E134*'références coût RH'!$I$4)+(F134*'références coût RH'!$B$5),
IF(I134="",(C134*'références coût RH'!$B$2)+(D134*'références coût RH'!$B$3)+(E134*'références coût RH'!$B$4)+(F134*'références coût RH'!$B$5))))))))),
IF(I134="technique",(C134*'références coût RH'!$C$11)+(D134*'références coût RH'!$C$12)+(E134*'références coût RH'!$C$13)+(F134*'références coût RH'!$B$14),
IF(I134="administrative",(C134*'références coût RH'!$D$11)+(D134*'références coût RH'!$D$12)+(E134*'références coût RH'!$D$13)+(F134*'références coût RH'!$B$14),
IF(I134="sanitaire",(C134*'références coût RH'!$E$11)+(D134*'références coût RH'!$E$12)+(E134*'références coût RH'!$E$13)+(F134*'références coût RH'!$B$14),
IF(I134="culturelle",(C134*'références coût RH'!$F$11)+(D134*'références coût RH'!$F$12)+(E134*'références coût RH'!$F$13)+(F134*'références coût RH'!$B$14),
IF(I134="sportive",(C134*'références coût RH'!$BH$21)+(D134*'références coût RH'!$BH$22)+(E134*'références coût RH'!$BH$23)+(F134*'références coût RH'!$B$14),
IF(I134="animation",(C134*'références coût RH'!$H$11)+(D134*'références coût RH'!$H$12)+(E134*'références coût RH'!$H$13)+(F134*'références coût RH'!$B$14),
IF(I134="PM",(C134*'références coût RH'!$I$11)+(D134*'références coût RH'!$I$12)+(E134*'références coût RH'!$I$13)+(F134*'références coût RH'!$B$14),
IF(I134="",(C134*'références coût RH'!$B$11)+(D134*'références coût RH'!$B$12)+(E134*'références coût RH'!$B$13)+(F134*'références coût RH'!$B$14))))))))))</f>
        <v>55000</v>
      </c>
      <c r="K134" s="26"/>
      <c r="L134" s="26"/>
      <c r="M134" s="26">
        <f>Tableau22[[#This Row],[montant estimé 012]]+Tableau22[[#This Row],[Montant estimé 011 et 65]]+Tableau22[[#This Row],[Montant estimé recettes]]</f>
        <v>55000</v>
      </c>
      <c r="N134" s="50">
        <v>2021</v>
      </c>
      <c r="O134" s="23" t="s">
        <v>122</v>
      </c>
      <c r="P134" s="56">
        <v>2024</v>
      </c>
      <c r="Q134" s="56" t="s">
        <v>122</v>
      </c>
      <c r="R134" s="13"/>
      <c r="S134" s="73">
        <f>IF($S$2=N134,IF(O134="janvier",C134,C134*(13-MATCH(O134,'références '!$L$4:$L$15,0))/12),IF($S$2=P134,-C134*(13-MATCH(Q134,'références '!$L$4:$L$15,0))/12,IF($S$2=P134+1,-Q134,IF($S$2&gt;=N134,IF(SUM(O134:P134)=0,0,C134-Q134),0))))</f>
        <v>0.33333333333333331</v>
      </c>
      <c r="T134" s="73">
        <f>IF($S$2=N134,IF(O134="janvier",D134,D134*(13-MATCH(O134,'références '!$L$4:$L$15,0))/12),IF($S$2=P134,-D134*(13-MATCH(Q134,'références '!$L$4:$L$15,0))/12,IF($S$2=P134+1,-Q134,IF($S$2&gt;=N134,IF(SUM(O134:P134)=0,0,D134-Q134),0))))</f>
        <v>0</v>
      </c>
      <c r="U134" s="73">
        <f>IF($S$2=N134,IF(O134="janvier",E134,E134*(13-MATCH(O134,'références '!$L$4:$L$15,0))/12),IF($S$2=P134,-E134*(13-MATCH(Q134,'références '!$L$4:$L$15,0))/12,IF($S$2=P134+1,-Q134,IF($S$2&gt;=N134,IF(SUM(O134:P134)=0,0,E134-Q134),0))))</f>
        <v>0</v>
      </c>
      <c r="V134" s="73">
        <f>IF($S$2=N134,IF(O134="janvier",F134,F134*(13-MATCH(O134,'références '!$L$4:$L$15,0))/12),IF($S$2=P134,-F134*(13-MATCH(Q134,'références '!$L$4:$L$15,0))/12,IF($S$2=P134+1,-Q134,IF($S$2&gt;=N134,IF(SUM(O134:P134)=0,0,F134-Q134),0))))</f>
        <v>0</v>
      </c>
      <c r="W134" s="73">
        <f>SUM(S134:V134)</f>
        <v>0.33333333333333331</v>
      </c>
      <c r="X134" s="70">
        <f>Tableau22[[#This Row],[nb postes A 2021]]</f>
        <v>0.33333333333333331</v>
      </c>
      <c r="Y134" s="70">
        <f>Tableau22[[#This Row],[nb postes B 2021]]</f>
        <v>0</v>
      </c>
      <c r="Z134" s="70">
        <f>Tableau22[[#This Row],[nb postes C 2021]]</f>
        <v>0</v>
      </c>
      <c r="AA134" s="70">
        <f>Tableau22[[#This Row],[nb postes apprentis 2021]]</f>
        <v>0</v>
      </c>
      <c r="AB134" s="70">
        <f>SUM(Tableau22[[#This Row],[nb postes A cumul 2021]:[nb postes apprentis cumul 2021]])</f>
        <v>0.33333333333333331</v>
      </c>
      <c r="AC134" s="75">
        <f>IF($S$2=N134,IF(O134="janvier",M134,M134*(13-MATCH(O134,'références '!$L$4:$L$15,0))/12),IF($S$2=P134,-M134*(13-MATCH(Q134,'références '!$L$4:$L$15,0))/12,IF($S$2=P134+1,-Q134,IF($S$2&gt;=N134,IF(SUM(O134:P134)=0,0,M134-Q134),0))))</f>
        <v>18333.333333333332</v>
      </c>
      <c r="AD134" s="75">
        <f>Tableau22[[#This Row],[montant DM 2021]]</f>
        <v>18333.333333333332</v>
      </c>
      <c r="AE134" s="73">
        <f>IF($AE$2=N134,IF(O134="janvier",C134,C134*(13-MATCH(O134,'références '!$L$4:$L$15,0))/12),IF($AE$2=P134,-C134*(13-MATCH(Q134,'références '!$L$4:$L$15,0))/12,IF($AE$2=P134+1,-Q134,IF($AE$2&gt;=N134,IF(SUM(O134:P134)=0,0,C134-X134),0))))</f>
        <v>0.66666666666666674</v>
      </c>
      <c r="AF134" s="73">
        <f>IF($AE$2=N134,IF(O134="janvier",D134,D134*(13-MATCH(O134,'références '!$L$4:$L$15,0))/12),IF($AE$2=P134,-D134*(13-MATCH(Q134,'références '!$L$4:$L$15,0))/12,IF($AE$2=P134+1,-Q134,IF($AE$2&gt;=N134,IF(SUM(O134:P134)=0,0,D134-Y134),0))))</f>
        <v>0</v>
      </c>
      <c r="AG134" s="73">
        <f>IF($AE$2=N134,IF(O134="janvier",E134,E134*(13-MATCH(O134,'références '!$L$4:$L$15,0))/12),IF($AE$2=P134,-E134*(13-MATCH(Q134,'références '!$L$4:$L$15,0))/12,IF($AE$2=P134+1,-Q134,IF($AE$2&gt;=N134,IF(SUM(O134:P134)=0,0,E134-Z134),0))))</f>
        <v>0</v>
      </c>
      <c r="AH134" s="73">
        <f>IF($AE$2=N134,IF(O134="janvier",F134,F134*(13-MATCH(O134,'références '!$L$4:$L$15,0))/12),IF($AE$2=P134,-F134*(13-MATCH(Q134,'références '!$L$4:$L$15,0))/12,IF($AE$2=P134+1,-Q134,IF($AE$2&gt;=N134,IF(SUM(O134:P134)=0,0,F134-AA134),0))))</f>
        <v>0</v>
      </c>
      <c r="AI134" s="73">
        <f>SUM(AE134:AH134)</f>
        <v>0.66666666666666674</v>
      </c>
      <c r="AJ134" s="70">
        <f>Tableau22[[#This Row],[nb postes A cumul 2021]]+Tableau22[[#This Row],[nb postes A 2022]]</f>
        <v>1</v>
      </c>
      <c r="AK134" s="70">
        <f>Tableau22[[#This Row],[nb postes B cumul 2021]]+Tableau22[[#This Row],[nb postes B 2022]]</f>
        <v>0</v>
      </c>
      <c r="AL134" s="70">
        <f>Tableau22[[#This Row],[nb postes C cumul 2021]]+Tableau22[[#This Row],[nb postes C 2022]]</f>
        <v>0</v>
      </c>
      <c r="AM134" s="70">
        <f>Tableau22[[#This Row],[nb postes apprentis cumul 2021]]+Tableau22[[#This Row],[nb postes apprentis 2022]]</f>
        <v>0</v>
      </c>
      <c r="AN134" s="70">
        <f>SUM(Tableau22[[#This Row],[nb postes A cumul 2021]:[nb postes apprentis cumul 2021]])</f>
        <v>0.33333333333333331</v>
      </c>
      <c r="AO134" s="75">
        <f>IF($S$2=N134,IF(O134="janvier",M134,M134*(13-MATCH(O134,'références '!$L$4:$L$15,0))/12),IF($S$2=P134,-M134*(13-MATCH(Q134,'références '!$L$4:$L$15,0))/12,IF($S$2=P134+1,-Q134,IF($S$2&gt;=N134,IF(SUM(O134:P134)=0,0,M134-AC134),0))))</f>
        <v>18333.333333333332</v>
      </c>
      <c r="AP134" s="75">
        <f>Tableau22[[#This Row],[montant cumulé 2021]]+Tableau22[[#This Row],[montant BP 2022]]</f>
        <v>36666.666666666664</v>
      </c>
      <c r="AQ134" s="73" t="e">
        <f>IF($S$2=#REF!,IF(#REF!="janvier",R134,R134*(13-MATCH(#REF!,'références '!$L$4:$L$15,0))/12),IF($S$2=#REF!,-R134*(13-MATCH(#REF!,'références '!$L$4:$L$15,0))/12,IF($S$2=#REF!+1,-#REF!,IF($S$2&gt;=#REF!,IF(SUM(#REF!)=0,0,R134-#REF!),0))))</f>
        <v>#REF!</v>
      </c>
      <c r="AR1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4" s="73" t="e">
        <f>SUM(AQ134:AT134)</f>
        <v>#REF!</v>
      </c>
      <c r="AV134" s="70"/>
      <c r="AW134" s="70"/>
      <c r="AX134" s="70"/>
      <c r="AY134" s="70"/>
      <c r="AZ134" s="70">
        <f>SUM(Tableau22[[#This Row],[nb postes A cumul 2021]:[nb postes apprentis cumul 2021]])</f>
        <v>0.33333333333333331</v>
      </c>
      <c r="BA13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4" s="75">
        <f>Tableau22[[#This Row],[montant DM 2021]]</f>
        <v>18333.333333333332</v>
      </c>
      <c r="BC134" s="73">
        <f>IF($S$2=T134,IF(U134="janvier",#REF!,#REF!*(13-MATCH(U134,'références '!$L$4:$L$15,0))/12),IF($S$2=V134,-#REF!*(13-MATCH(W134,'références '!$L$4:$L$15,0))/12,IF($S$2=V134+1,-W134,IF($S$2&gt;=T134,IF(SUM(U134:V134)=0,0,#REF!-W134),0))))</f>
        <v>0</v>
      </c>
      <c r="BD134" s="73">
        <f>IF($S$2=T134,IF(U134="janvier",#REF!,#REF!*(13-MATCH(U134,'références '!$L$4:$L$15,0))/12),IF($S$2=V134,-#REF!*(13-MATCH(W134,'références '!$L$4:$L$15,0))/12,IF($S$2=V134+1,-W134,IF($S$2&gt;=T134,IF(SUM(U134:V134)=0,0,#REF!-W134),0))))</f>
        <v>0</v>
      </c>
      <c r="BE134" s="73">
        <f>IF($S$2=T134,IF(U134="janvier",#REF!,#REF!*(13-MATCH(U134,'références '!$L$4:$L$15,0))/12),IF($S$2=V134,-#REF!*(13-MATCH(W134,'références '!$L$4:$L$15,0))/12,IF($S$2=V134+1,-W134,IF($S$2&gt;=T134,IF(SUM(U134:V134)=0,0,#REF!-W134),0))))</f>
        <v>0</v>
      </c>
      <c r="BF134" s="73">
        <f>IF($S$2=T134,IF(U134="janvier",#REF!,#REF!*(13-MATCH(U134,'références '!$L$4:$L$15,0))/12),IF($S$2=V134,-#REF!*(13-MATCH(W134,'références '!$L$4:$L$15,0))/12,IF($S$2=V134+1,-W134,IF($S$2&gt;=T134,IF(SUM(U134:V134)=0,0,#REF!-W134),0))))</f>
        <v>0</v>
      </c>
      <c r="BG134" s="73">
        <f>SUM(BC134:BF134)</f>
        <v>0</v>
      </c>
      <c r="BH134" s="70"/>
      <c r="BI134" s="70"/>
      <c r="BJ134" s="70"/>
      <c r="BK134" s="70"/>
      <c r="BL134" s="70">
        <f>SUM(Tableau22[[#This Row],[nb postes A cumul 2021]:[nb postes apprentis cumul 2021]])</f>
        <v>0.33333333333333331</v>
      </c>
      <c r="BM134" s="75">
        <f>IF($S$2=T134,IF(U134="janvier",#REF!,#REF!*(13-MATCH(U134,'références '!$L$4:$L$15,0))/12),IF($S$2=V134,-#REF!*(13-MATCH(W134,'références '!$L$4:$L$15,0))/12,IF($S$2=V134+1,-W134,IF($S$2&gt;=T134,IF(SUM(U134:V134)=0,0,#REF!-W134),0))))</f>
        <v>0</v>
      </c>
      <c r="BN134" s="75">
        <f>Tableau22[[#This Row],[montant DM 2021]]</f>
        <v>18333.333333333332</v>
      </c>
      <c r="BO134" s="73">
        <f>IF($S$2=AF134,IF(AG134="janvier",#REF!,#REF!*(13-MATCH(AG134,'références '!$L$4:$L$15,0))/12),IF($S$2=AH134,-#REF!*(13-MATCH(AI134,'références '!$L$4:$L$15,0))/12,IF($S$2=AH134+1,-AI134,IF($S$2&gt;=AF134,IF(SUM(AG134:AH134)=0,0,#REF!-AI134),0))))</f>
        <v>0</v>
      </c>
      <c r="BP134" s="73">
        <f>IF($S$2=AF134,IF(AG134="janvier",#REF!,#REF!*(13-MATCH(AG134,'références '!$L$4:$L$15,0))/12),IF($S$2=AH134,-#REF!*(13-MATCH(AI134,'références '!$L$4:$L$15,0))/12,IF($S$2=AH134+1,-AI134,IF($S$2&gt;=AF134,IF(SUM(AG134:AH134)=0,0,#REF!-AI134),0))))</f>
        <v>0</v>
      </c>
      <c r="BQ134" s="73">
        <f>IF($S$2=AF134,IF(AG134="janvier",#REF!,#REF!*(13-MATCH(AG134,'références '!$L$4:$L$15,0))/12),IF($S$2=AH134,-#REF!*(13-MATCH(AI134,'références '!$L$4:$L$15,0))/12,IF($S$2=AH134+1,-AI134,IF($S$2&gt;=AF134,IF(SUM(AG134:AH134)=0,0,#REF!-AI134),0))))</f>
        <v>0</v>
      </c>
      <c r="BR134" s="73">
        <f>IF($S$2=AF134,IF(AG134="janvier",#REF!,#REF!*(13-MATCH(AG134,'références '!$L$4:$L$15,0))/12),IF($S$2=AH134,-#REF!*(13-MATCH(AI134,'références '!$L$4:$L$15,0))/12,IF($S$2=AH134+1,-AI134,IF($S$2&gt;=AF134,IF(SUM(AG134:AH134)=0,0,#REF!-AI134),0))))</f>
        <v>0</v>
      </c>
      <c r="BS134" s="73">
        <f>SUM(BO134:BR134)</f>
        <v>0</v>
      </c>
      <c r="BT134" s="70"/>
      <c r="BU134" s="70"/>
      <c r="BV134" s="70"/>
      <c r="BW134" s="70"/>
      <c r="BX134" s="70">
        <f>SUM(Tableau22[[#This Row],[nb postes A cumul 2021]:[nb postes apprentis cumul 2021]])</f>
        <v>0.33333333333333331</v>
      </c>
      <c r="BY134" s="75">
        <f>IF($S$2=AF134,IF(AG134="janvier",Z134,Z134*(13-MATCH(AG134,'références '!$L$4:$L$15,0))/12),IF($S$2=AH134,-Z134*(13-MATCH(AI134,'références '!$L$4:$L$15,0))/12,IF($S$2=AH134+1,-AI134,IF($S$2&gt;=AF134,IF(SUM(AG134:AH134)=0,0,Z134-AI134),0))))</f>
        <v>0</v>
      </c>
      <c r="BZ134" s="75">
        <f>Tableau22[[#This Row],[montant DM 2021]]</f>
        <v>18333.333333333332</v>
      </c>
      <c r="CA134" s="73" t="e">
        <f>IF($S$2=AR134,IF(AS134="janvier",X134,X134*(13-MATCH(AS134,'références '!$L$4:$L$15,0))/12),IF($S$2=AT134,-X134*(13-MATCH(AU134,'références '!$L$4:$L$15,0))/12,IF($S$2=AT134+1,-AU134,IF($S$2&gt;=AR134,IF(SUM(AS134:AT134)=0,0,X134-AU134),0))))</f>
        <v>#REF!</v>
      </c>
      <c r="CB134" s="73" t="e">
        <f>IF($S$2=AR134,IF(AS134="janvier",Y134,Y134*(13-MATCH(AS134,'références '!$L$4:$L$15,0))/12),IF($S$2=AT134,-Y134*(13-MATCH(AU134,'références '!$L$4:$L$15,0))/12,IF($S$2=AT134+1,-AU134,IF($S$2&gt;=AR134,IF(SUM(AS134:AT134)=0,0,Y134-AU134),0))))</f>
        <v>#REF!</v>
      </c>
      <c r="CC134" s="73" t="e">
        <f>IF($S$2=AR134,IF(AS134="janvier",Z134,Z134*(13-MATCH(AS134,'références '!$L$4:$L$15,0))/12),IF($S$2=AT134,-Z134*(13-MATCH(AU134,'références '!$L$4:$L$15,0))/12,IF($S$2=AT134+1,-AU134,IF($S$2&gt;=AR134,IF(SUM(AS134:AT134)=0,0,Z134-AU134),0))))</f>
        <v>#REF!</v>
      </c>
      <c r="CD134" s="73" t="e">
        <f>IF($S$2=AR134,IF(AS134="janvier",AA134,AA134*(13-MATCH(AS134,'références '!$L$4:$L$15,0))/12),IF($S$2=AT134,-AA134*(13-MATCH(AU134,'références '!$L$4:$L$15,0))/12,IF($S$2=AT134+1,-AU134,IF($S$2&gt;=AR134,IF(SUM(AS134:AT134)=0,0,AA134-AU134),0))))</f>
        <v>#REF!</v>
      </c>
      <c r="CE134" s="73" t="e">
        <f>SUM(CA134:CD134)</f>
        <v>#REF!</v>
      </c>
      <c r="CF134" s="70"/>
      <c r="CG134" s="70"/>
      <c r="CH134" s="70"/>
      <c r="CI134" s="70"/>
      <c r="CJ134" s="70">
        <f>SUM(Tableau22[[#This Row],[nb postes A cumul 2021]:[nb postes apprentis cumul 2021]])</f>
        <v>0.33333333333333331</v>
      </c>
      <c r="CK134" s="75" t="e">
        <f>IF($S$2=AR134,IF(AS134="janvier",AL134,AL134*(13-MATCH(AS134,'références '!$L$4:$L$15,0))/12),IF($S$2=AT134,-AL134*(13-MATCH(AU134,'références '!$L$4:$L$15,0))/12,IF($S$2=AT134+1,-AU134,IF($S$2&gt;=AR134,IF(SUM(AS134:AT134)=0,0,AL134-AU134),0))))</f>
        <v>#REF!</v>
      </c>
      <c r="CL134" s="75">
        <f>Tableau22[[#This Row],[montant DM 2021]]</f>
        <v>18333.333333333332</v>
      </c>
      <c r="CM134" s="73">
        <f>IF($S$2=BD134,IF(BE134="janvier",AJ134,AJ134*(13-MATCH(BE134,'références '!$L$4:$L$15,0))/12),IF($S$2=BF134,-AJ134*(13-MATCH(BG134,'références '!$L$4:$L$15,0))/12,IF($S$2=BF134+1,-BG134,IF($S$2&gt;=BD134,IF(SUM(BE134:BF134)=0,0,AJ134-BG134),0))))</f>
        <v>0</v>
      </c>
      <c r="CN134" s="73">
        <f>IF($S$2=BD134,IF(BE134="janvier",AK134,AK134*(13-MATCH(BE134,'références '!$L$4:$L$15,0))/12),IF($S$2=BF134,-AK134*(13-MATCH(BG134,'références '!$L$4:$L$15,0))/12,IF($S$2=BF134+1,-BG134,IF($S$2&gt;=BD134,IF(SUM(BE134:BF134)=0,0,AK134-BG134),0))))</f>
        <v>0</v>
      </c>
      <c r="CO134" s="73">
        <f>IF($S$2=BD134,IF(BE134="janvier",AL134,AL134*(13-MATCH(BE134,'références '!$L$4:$L$15,0))/12),IF($S$2=BF134,-AL134*(13-MATCH(BG134,'références '!$L$4:$L$15,0))/12,IF($S$2=BF134+1,-BG134,IF($S$2&gt;=BD134,IF(SUM(BE134:BF134)=0,0,AL134-BG134),0))))</f>
        <v>0</v>
      </c>
      <c r="CP134" s="73">
        <f>IF($S$2=BD134,IF(BE134="janvier",AM134,AM134*(13-MATCH(BE134,'références '!$L$4:$L$15,0))/12),IF($S$2=BF134,-AM134*(13-MATCH(BG134,'références '!$L$4:$L$15,0))/12,IF($S$2=BF134+1,-BG134,IF($S$2&gt;=BD134,IF(SUM(BE134:BF134)=0,0,AM134-BG134),0))))</f>
        <v>0</v>
      </c>
      <c r="CQ134" s="73">
        <f>SUM(CM134:CP134)</f>
        <v>0</v>
      </c>
      <c r="CR134" s="70"/>
      <c r="CS134" s="70"/>
      <c r="CT134" s="70"/>
      <c r="CU134" s="70"/>
      <c r="CV134" s="70">
        <f>SUM(Tableau22[[#This Row],[nb postes A cumul 2021]:[nb postes apprentis cumul 2021]])</f>
        <v>0.33333333333333331</v>
      </c>
      <c r="CW134" s="75">
        <f>IF($S$2=BD134,IF(BE134="janvier",AX134,AX134*(13-MATCH(BE134,'références '!$L$4:$L$15,0))/12),IF($S$2=BF134,-AX134*(13-MATCH(BG134,'références '!$L$4:$L$15,0))/12,IF($S$2=BF134+1,-BG134,IF($S$2&gt;=BD134,IF(SUM(BE134:BF134)=0,0,AX134-BG134),0))))</f>
        <v>0</v>
      </c>
      <c r="CX134" s="75">
        <f>Tableau22[[#This Row],[montant DM 2021]]</f>
        <v>18333.333333333332</v>
      </c>
    </row>
    <row r="135" spans="1:102" ht="45" customHeight="1" x14ac:dyDescent="0.25">
      <c r="A135" s="23"/>
      <c r="B135" s="23" t="s">
        <v>91</v>
      </c>
      <c r="C135" s="25"/>
      <c r="D135" s="25">
        <v>1</v>
      </c>
      <c r="E135" s="25"/>
      <c r="F135" s="25"/>
      <c r="G135" s="25">
        <f>SUM(C135:F135)</f>
        <v>1</v>
      </c>
      <c r="H135" s="18" t="s">
        <v>81</v>
      </c>
      <c r="I135" s="13" t="s">
        <v>76</v>
      </c>
      <c r="J135" s="26">
        <f>IF(H135="titulaire",IF(I135="technique",(C135*'références coût RH'!$C$2)+(D135*'références coût RH'!$C$3)+(E135*'références coût RH'!$C$4)+(F135*'références coût RH'!$B$5),
IF(I135="administrative",(C135*'références coût RH'!$D$2)+(D135*'références coût RH'!$D$3)+(E135*'références coût RH'!$D$4)+(F135*'références coût RH'!$B$5),
IF(I135="sanitaire",(C135*'références coût RH'!$E$2)+(D135*'références coût RH'!$E$3)+(E135*'références coût RH'!$E$4)+(F135*'références coût RH'!$B$5),
IF(I135="culturelle",(C135*'références coût RH'!$F$2)+(D135*'références coût RH'!$F$3)+(E135*'références coût RH'!$F$4)+(F135*'références coût RH'!$B$5),
IF(I135="sportive",(C135*'références coût RH'!$G$2)+(D135*'références coût RH'!$G$3)+(E135*'références coût RH'!$G$4)+(F135*'références coût RH'!$B$5),
IF(I135="animation",(C135*'références coût RH'!$H$2)+(D135*'références coût RH'!$H$3)+(E135*'références coût RH'!$H$4)+(F135*'références coût RH'!$B$5),
IF(I135="PM",(C135*'références coût RH'!$I$2)+(D135*'références coût RH'!$I$3)+(E135*'références coût RH'!$I$4)+(F135*'références coût RH'!$B$5),
IF(I135="",(C135*'références coût RH'!$B$2)+(D135*'références coût RH'!$B$3)+(E135*'références coût RH'!$B$4)+(F135*'références coût RH'!$B$5))))))))),
IF(I135="technique",(C135*'références coût RH'!$C$11)+(D135*'références coût RH'!$C$12)+(E135*'références coût RH'!$C$13)+(F135*'références coût RH'!$B$14),
IF(I135="administrative",(C135*'références coût RH'!$D$11)+(D135*'références coût RH'!$D$12)+(E135*'références coût RH'!$D$13)+(F135*'références coût RH'!$B$14),
IF(I135="sanitaire",(C135*'références coût RH'!$E$11)+(D135*'références coût RH'!$E$12)+(E135*'références coût RH'!$E$13)+(F135*'références coût RH'!$B$14),
IF(I135="culturelle",(C135*'références coût RH'!$F$11)+(D135*'références coût RH'!$F$12)+(E135*'références coût RH'!$F$13)+(F135*'références coût RH'!$B$14),
IF(I135="sportive",(C135*'références coût RH'!$BH$21)+(D135*'références coût RH'!$BH$22)+(E135*'références coût RH'!$BH$23)+(F135*'références coût RH'!$B$14),
IF(I135="animation",(C135*'références coût RH'!$H$11)+(D135*'références coût RH'!$H$12)+(E135*'références coût RH'!$H$13)+(F135*'références coût RH'!$B$14),
IF(I135="PM",(C135*'références coût RH'!$I$11)+(D135*'références coût RH'!$I$12)+(E135*'références coût RH'!$I$13)+(F135*'références coût RH'!$B$14),
IF(I135="",(C135*'références coût RH'!$B$11)+(D135*'références coût RH'!$B$12)+(E135*'références coût RH'!$B$13)+(F135*'références coût RH'!$B$14))))))))))</f>
        <v>46000</v>
      </c>
      <c r="K135" s="26"/>
      <c r="L135" s="26"/>
      <c r="M135" s="26">
        <f>Tableau22[[#This Row],[montant estimé 012]]+Tableau22[[#This Row],[Montant estimé 011 et 65]]+Tableau22[[#This Row],[Montant estimé recettes]]</f>
        <v>46000</v>
      </c>
      <c r="N135" s="50">
        <v>2021</v>
      </c>
      <c r="O135" s="23" t="s">
        <v>122</v>
      </c>
      <c r="P135" s="56">
        <v>2024</v>
      </c>
      <c r="Q135" s="56" t="s">
        <v>122</v>
      </c>
      <c r="R135" s="13"/>
      <c r="S135" s="73">
        <f>IF($S$2=N135,IF(O135="janvier",C135,C135*(13-MATCH(O135,'références '!$L$4:$L$15,0))/12),IF($S$2=P135,-C135*(13-MATCH(Q135,'références '!$L$4:$L$15,0))/12,IF($S$2=P135+1,-Q135,IF($S$2&gt;=N135,IF(SUM(O135:P135)=0,0,C135-Q135),0))))</f>
        <v>0</v>
      </c>
      <c r="T135" s="73">
        <f>IF($S$2=N135,IF(O135="janvier",D135,D135*(13-MATCH(O135,'références '!$L$4:$L$15,0))/12),IF($S$2=P135,-D135*(13-MATCH(Q135,'références '!$L$4:$L$15,0))/12,IF($S$2=P135+1,-Q135,IF($S$2&gt;=N135,IF(SUM(O135:P135)=0,0,D135-Q135),0))))</f>
        <v>0.33333333333333331</v>
      </c>
      <c r="U135" s="73">
        <f>IF($S$2=N135,IF(O135="janvier",E135,E135*(13-MATCH(O135,'références '!$L$4:$L$15,0))/12),IF($S$2=P135,-E135*(13-MATCH(Q135,'références '!$L$4:$L$15,0))/12,IF($S$2=P135+1,-Q135,IF($S$2&gt;=N135,IF(SUM(O135:P135)=0,0,E135-Q135),0))))</f>
        <v>0</v>
      </c>
      <c r="V135" s="73">
        <f>IF($S$2=N135,IF(O135="janvier",F135,F135*(13-MATCH(O135,'références '!$L$4:$L$15,0))/12),IF($S$2=P135,-F135*(13-MATCH(Q135,'références '!$L$4:$L$15,0))/12,IF($S$2=P135+1,-Q135,IF($S$2&gt;=N135,IF(SUM(O135:P135)=0,0,F135-Q135),0))))</f>
        <v>0</v>
      </c>
      <c r="W135" s="73">
        <f>SUM(S135:V135)</f>
        <v>0.33333333333333331</v>
      </c>
      <c r="X135" s="70">
        <f>Tableau22[[#This Row],[nb postes A 2021]]</f>
        <v>0</v>
      </c>
      <c r="Y135" s="70">
        <f>Tableau22[[#This Row],[nb postes B 2021]]</f>
        <v>0.33333333333333331</v>
      </c>
      <c r="Z135" s="70">
        <f>Tableau22[[#This Row],[nb postes C 2021]]</f>
        <v>0</v>
      </c>
      <c r="AA135" s="70">
        <f>Tableau22[[#This Row],[nb postes apprentis 2021]]</f>
        <v>0</v>
      </c>
      <c r="AB135" s="70">
        <f>SUM(Tableau22[[#This Row],[nb postes A cumul 2021]:[nb postes apprentis cumul 2021]])</f>
        <v>0.33333333333333331</v>
      </c>
      <c r="AC135" s="75">
        <f>IF($S$2=N135,IF(O135="janvier",M135,M135*(13-MATCH(O135,'références '!$L$4:$L$15,0))/12),IF($S$2=P135,-M135*(13-MATCH(Q135,'références '!$L$4:$L$15,0))/12,IF($S$2=P135+1,-Q135,IF($S$2&gt;=N135,IF(SUM(O135:P135)=0,0,M135-Q135),0))))</f>
        <v>15333.333333333334</v>
      </c>
      <c r="AD135" s="75">
        <f>Tableau22[[#This Row],[montant DM 2021]]</f>
        <v>15333.333333333334</v>
      </c>
      <c r="AE135" s="73">
        <f>IF($AE$2=N135,IF(O135="janvier",C135,C135*(13-MATCH(O135,'références '!$L$4:$L$15,0))/12),IF($AE$2=P135,-C135*(13-MATCH(Q135,'références '!$L$4:$L$15,0))/12,IF($AE$2=P135+1,-Q135,IF($AE$2&gt;=N135,IF(SUM(O135:P135)=0,0,C135-X135),0))))</f>
        <v>0</v>
      </c>
      <c r="AF135" s="73">
        <f>IF($AE$2=N135,IF(O135="janvier",D135,D135*(13-MATCH(O135,'références '!$L$4:$L$15,0))/12),IF($AE$2=P135,-D135*(13-MATCH(Q135,'références '!$L$4:$L$15,0))/12,IF($AE$2=P135+1,-Q135,IF($AE$2&gt;=N135,IF(SUM(O135:P135)=0,0,D135-Y135),0))))</f>
        <v>0.66666666666666674</v>
      </c>
      <c r="AG135" s="73">
        <f>IF($AE$2=N135,IF(O135="janvier",E135,E135*(13-MATCH(O135,'références '!$L$4:$L$15,0))/12),IF($AE$2=P135,-E135*(13-MATCH(Q135,'références '!$L$4:$L$15,0))/12,IF($AE$2=P135+1,-Q135,IF($AE$2&gt;=N135,IF(SUM(O135:P135)=0,0,E135-Z135),0))))</f>
        <v>0</v>
      </c>
      <c r="AH135" s="73">
        <f>IF($AE$2=N135,IF(O135="janvier",F135,F135*(13-MATCH(O135,'références '!$L$4:$L$15,0))/12),IF($AE$2=P135,-F135*(13-MATCH(Q135,'références '!$L$4:$L$15,0))/12,IF($AE$2=P135+1,-Q135,IF($AE$2&gt;=N135,IF(SUM(O135:P135)=0,0,F135-AA135),0))))</f>
        <v>0</v>
      </c>
      <c r="AI135" s="73">
        <f>SUM(AE135:AH135)</f>
        <v>0.66666666666666674</v>
      </c>
      <c r="AJ135" s="70">
        <f>Tableau22[[#This Row],[nb postes A cumul 2021]]+Tableau22[[#This Row],[nb postes A 2022]]</f>
        <v>0</v>
      </c>
      <c r="AK135" s="70">
        <f>Tableau22[[#This Row],[nb postes B cumul 2021]]+Tableau22[[#This Row],[nb postes B 2022]]</f>
        <v>1</v>
      </c>
      <c r="AL135" s="70">
        <f>Tableau22[[#This Row],[nb postes C cumul 2021]]+Tableau22[[#This Row],[nb postes C 2022]]</f>
        <v>0</v>
      </c>
      <c r="AM135" s="70">
        <f>Tableau22[[#This Row],[nb postes apprentis cumul 2021]]+Tableau22[[#This Row],[nb postes apprentis 2022]]</f>
        <v>0</v>
      </c>
      <c r="AN135" s="70">
        <f>SUM(Tableau22[[#This Row],[nb postes A cumul 2021]:[nb postes apprentis cumul 2021]])</f>
        <v>0.33333333333333331</v>
      </c>
      <c r="AO135" s="75">
        <f>IF($S$2=N135,IF(O135="janvier",M135,M135*(13-MATCH(O135,'références '!$L$4:$L$15,0))/12),IF($S$2=P135,-M135*(13-MATCH(Q135,'références '!$L$4:$L$15,0))/12,IF($S$2=P135+1,-Q135,IF($S$2&gt;=N135,IF(SUM(O135:P135)=0,0,M135-AC135),0))))</f>
        <v>15333.333333333334</v>
      </c>
      <c r="AP135" s="75">
        <f>Tableau22[[#This Row],[montant cumulé 2021]]+Tableau22[[#This Row],[montant BP 2022]]</f>
        <v>30666.666666666668</v>
      </c>
      <c r="AQ135" s="73" t="e">
        <f>IF($S$2=#REF!,IF(#REF!="janvier",R135,R135*(13-MATCH(#REF!,'références '!$L$4:$L$15,0))/12),IF($S$2=#REF!,-R135*(13-MATCH(#REF!,'références '!$L$4:$L$15,0))/12,IF($S$2=#REF!+1,-#REF!,IF($S$2&gt;=#REF!,IF(SUM(#REF!)=0,0,R135-#REF!),0))))</f>
        <v>#REF!</v>
      </c>
      <c r="AR1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5" s="73" t="e">
        <f>SUM(AQ135:AT135)</f>
        <v>#REF!</v>
      </c>
      <c r="AV135" s="70"/>
      <c r="AW135" s="70"/>
      <c r="AX135" s="70"/>
      <c r="AY135" s="70"/>
      <c r="AZ135" s="70">
        <f>SUM(Tableau22[[#This Row],[nb postes A cumul 2021]:[nb postes apprentis cumul 2021]])</f>
        <v>0.33333333333333331</v>
      </c>
      <c r="BA13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5" s="75">
        <f>Tableau22[[#This Row],[montant DM 2021]]</f>
        <v>15333.333333333334</v>
      </c>
      <c r="BC135" s="73">
        <f>IF($S$2=T135,IF(U135="janvier",#REF!,#REF!*(13-MATCH(U135,'références '!$L$4:$L$15,0))/12),IF($S$2=V135,-#REF!*(13-MATCH(W135,'références '!$L$4:$L$15,0))/12,IF($S$2=V135+1,-W135,IF($S$2&gt;=T135,IF(SUM(U135:V135)=0,0,#REF!-W135),0))))</f>
        <v>0</v>
      </c>
      <c r="BD135" s="73">
        <f>IF($S$2=T135,IF(U135="janvier",#REF!,#REF!*(13-MATCH(U135,'références '!$L$4:$L$15,0))/12),IF($S$2=V135,-#REF!*(13-MATCH(W135,'références '!$L$4:$L$15,0))/12,IF($S$2=V135+1,-W135,IF($S$2&gt;=T135,IF(SUM(U135:V135)=0,0,#REF!-W135),0))))</f>
        <v>0</v>
      </c>
      <c r="BE135" s="73">
        <f>IF($S$2=T135,IF(U135="janvier",#REF!,#REF!*(13-MATCH(U135,'références '!$L$4:$L$15,0))/12),IF($S$2=V135,-#REF!*(13-MATCH(W135,'références '!$L$4:$L$15,0))/12,IF($S$2=V135+1,-W135,IF($S$2&gt;=T135,IF(SUM(U135:V135)=0,0,#REF!-W135),0))))</f>
        <v>0</v>
      </c>
      <c r="BF135" s="73">
        <f>IF($S$2=T135,IF(U135="janvier",#REF!,#REF!*(13-MATCH(U135,'références '!$L$4:$L$15,0))/12),IF($S$2=V135,-#REF!*(13-MATCH(W135,'références '!$L$4:$L$15,0))/12,IF($S$2=V135+1,-W135,IF($S$2&gt;=T135,IF(SUM(U135:V135)=0,0,#REF!-W135),0))))</f>
        <v>0</v>
      </c>
      <c r="BG135" s="73">
        <f>SUM(BC135:BF135)</f>
        <v>0</v>
      </c>
      <c r="BH135" s="70"/>
      <c r="BI135" s="70"/>
      <c r="BJ135" s="70"/>
      <c r="BK135" s="70"/>
      <c r="BL135" s="70">
        <f>SUM(Tableau22[[#This Row],[nb postes A cumul 2021]:[nb postes apprentis cumul 2021]])</f>
        <v>0.33333333333333331</v>
      </c>
      <c r="BM135" s="75">
        <f>IF($S$2=T135,IF(U135="janvier",#REF!,#REF!*(13-MATCH(U135,'références '!$L$4:$L$15,0))/12),IF($S$2=V135,-#REF!*(13-MATCH(W135,'références '!$L$4:$L$15,0))/12,IF($S$2=V135+1,-W135,IF($S$2&gt;=T135,IF(SUM(U135:V135)=0,0,#REF!-W135),0))))</f>
        <v>0</v>
      </c>
      <c r="BN135" s="75">
        <f>Tableau22[[#This Row],[montant DM 2021]]</f>
        <v>15333.333333333334</v>
      </c>
      <c r="BO135" s="73">
        <f>IF($S$2=AF135,IF(AG135="janvier",#REF!,#REF!*(13-MATCH(AG135,'références '!$L$4:$L$15,0))/12),IF($S$2=AH135,-#REF!*(13-MATCH(AI135,'références '!$L$4:$L$15,0))/12,IF($S$2=AH135+1,-AI135,IF($S$2&gt;=AF135,IF(SUM(AG135:AH135)=0,0,#REF!-AI135),0))))</f>
        <v>0</v>
      </c>
      <c r="BP135" s="73">
        <f>IF($S$2=AF135,IF(AG135="janvier",#REF!,#REF!*(13-MATCH(AG135,'références '!$L$4:$L$15,0))/12),IF($S$2=AH135,-#REF!*(13-MATCH(AI135,'références '!$L$4:$L$15,0))/12,IF($S$2=AH135+1,-AI135,IF($S$2&gt;=AF135,IF(SUM(AG135:AH135)=0,0,#REF!-AI135),0))))</f>
        <v>0</v>
      </c>
      <c r="BQ135" s="73">
        <f>IF($S$2=AF135,IF(AG135="janvier",#REF!,#REF!*(13-MATCH(AG135,'références '!$L$4:$L$15,0))/12),IF($S$2=AH135,-#REF!*(13-MATCH(AI135,'références '!$L$4:$L$15,0))/12,IF($S$2=AH135+1,-AI135,IF($S$2&gt;=AF135,IF(SUM(AG135:AH135)=0,0,#REF!-AI135),0))))</f>
        <v>0</v>
      </c>
      <c r="BR135" s="73">
        <f>IF($S$2=AF135,IF(AG135="janvier",#REF!,#REF!*(13-MATCH(AG135,'références '!$L$4:$L$15,0))/12),IF($S$2=AH135,-#REF!*(13-MATCH(AI135,'références '!$L$4:$L$15,0))/12,IF($S$2=AH135+1,-AI135,IF($S$2&gt;=AF135,IF(SUM(AG135:AH135)=0,0,#REF!-AI135),0))))</f>
        <v>0</v>
      </c>
      <c r="BS135" s="73">
        <f>SUM(BO135:BR135)</f>
        <v>0</v>
      </c>
      <c r="BT135" s="70"/>
      <c r="BU135" s="70"/>
      <c r="BV135" s="70"/>
      <c r="BW135" s="70"/>
      <c r="BX135" s="70">
        <f>SUM(Tableau22[[#This Row],[nb postes A cumul 2021]:[nb postes apprentis cumul 2021]])</f>
        <v>0.33333333333333331</v>
      </c>
      <c r="BY135" s="75">
        <f>IF($S$2=AF135,IF(AG135="janvier",Z135,Z135*(13-MATCH(AG135,'références '!$L$4:$L$15,0))/12),IF($S$2=AH135,-Z135*(13-MATCH(AI135,'références '!$L$4:$L$15,0))/12,IF($S$2=AH135+1,-AI135,IF($S$2&gt;=AF135,IF(SUM(AG135:AH135)=0,0,Z135-AI135),0))))</f>
        <v>0</v>
      </c>
      <c r="BZ135" s="75">
        <f>Tableau22[[#This Row],[montant DM 2021]]</f>
        <v>15333.333333333334</v>
      </c>
      <c r="CA135" s="73" t="e">
        <f>IF($S$2=AR135,IF(AS135="janvier",X135,X135*(13-MATCH(AS135,'références '!$L$4:$L$15,0))/12),IF($S$2=AT135,-X135*(13-MATCH(AU135,'références '!$L$4:$L$15,0))/12,IF($S$2=AT135+1,-AU135,IF($S$2&gt;=AR135,IF(SUM(AS135:AT135)=0,0,X135-AU135),0))))</f>
        <v>#REF!</v>
      </c>
      <c r="CB135" s="73" t="e">
        <f>IF($S$2=AR135,IF(AS135="janvier",Y135,Y135*(13-MATCH(AS135,'références '!$L$4:$L$15,0))/12),IF($S$2=AT135,-Y135*(13-MATCH(AU135,'références '!$L$4:$L$15,0))/12,IF($S$2=AT135+1,-AU135,IF($S$2&gt;=AR135,IF(SUM(AS135:AT135)=0,0,Y135-AU135),0))))</f>
        <v>#REF!</v>
      </c>
      <c r="CC135" s="73" t="e">
        <f>IF($S$2=AR135,IF(AS135="janvier",Z135,Z135*(13-MATCH(AS135,'références '!$L$4:$L$15,0))/12),IF($S$2=AT135,-Z135*(13-MATCH(AU135,'références '!$L$4:$L$15,0))/12,IF($S$2=AT135+1,-AU135,IF($S$2&gt;=AR135,IF(SUM(AS135:AT135)=0,0,Z135-AU135),0))))</f>
        <v>#REF!</v>
      </c>
      <c r="CD135" s="73" t="e">
        <f>IF($S$2=AR135,IF(AS135="janvier",AA135,AA135*(13-MATCH(AS135,'références '!$L$4:$L$15,0))/12),IF($S$2=AT135,-AA135*(13-MATCH(AU135,'références '!$L$4:$L$15,0))/12,IF($S$2=AT135+1,-AU135,IF($S$2&gt;=AR135,IF(SUM(AS135:AT135)=0,0,AA135-AU135),0))))</f>
        <v>#REF!</v>
      </c>
      <c r="CE135" s="73" t="e">
        <f>SUM(CA135:CD135)</f>
        <v>#REF!</v>
      </c>
      <c r="CF135" s="70"/>
      <c r="CG135" s="70"/>
      <c r="CH135" s="70"/>
      <c r="CI135" s="70"/>
      <c r="CJ135" s="70">
        <f>SUM(Tableau22[[#This Row],[nb postes A cumul 2021]:[nb postes apprentis cumul 2021]])</f>
        <v>0.33333333333333331</v>
      </c>
      <c r="CK135" s="75" t="e">
        <f>IF($S$2=AR135,IF(AS135="janvier",AL135,AL135*(13-MATCH(AS135,'références '!$L$4:$L$15,0))/12),IF($S$2=AT135,-AL135*(13-MATCH(AU135,'références '!$L$4:$L$15,0))/12,IF($S$2=AT135+1,-AU135,IF($S$2&gt;=AR135,IF(SUM(AS135:AT135)=0,0,AL135-AU135),0))))</f>
        <v>#REF!</v>
      </c>
      <c r="CL135" s="75">
        <f>Tableau22[[#This Row],[montant DM 2021]]</f>
        <v>15333.333333333334</v>
      </c>
      <c r="CM135" s="73">
        <f>IF($S$2=BD135,IF(BE135="janvier",AJ135,AJ135*(13-MATCH(BE135,'références '!$L$4:$L$15,0))/12),IF($S$2=BF135,-AJ135*(13-MATCH(BG135,'références '!$L$4:$L$15,0))/12,IF($S$2=BF135+1,-BG135,IF($S$2&gt;=BD135,IF(SUM(BE135:BF135)=0,0,AJ135-BG135),0))))</f>
        <v>0</v>
      </c>
      <c r="CN135" s="73">
        <f>IF($S$2=BD135,IF(BE135="janvier",AK135,AK135*(13-MATCH(BE135,'références '!$L$4:$L$15,0))/12),IF($S$2=BF135,-AK135*(13-MATCH(BG135,'références '!$L$4:$L$15,0))/12,IF($S$2=BF135+1,-BG135,IF($S$2&gt;=BD135,IF(SUM(BE135:BF135)=0,0,AK135-BG135),0))))</f>
        <v>0</v>
      </c>
      <c r="CO135" s="73">
        <f>IF($S$2=BD135,IF(BE135="janvier",AL135,AL135*(13-MATCH(BE135,'références '!$L$4:$L$15,0))/12),IF($S$2=BF135,-AL135*(13-MATCH(BG135,'références '!$L$4:$L$15,0))/12,IF($S$2=BF135+1,-BG135,IF($S$2&gt;=BD135,IF(SUM(BE135:BF135)=0,0,AL135-BG135),0))))</f>
        <v>0</v>
      </c>
      <c r="CP135" s="73">
        <f>IF($S$2=BD135,IF(BE135="janvier",AM135,AM135*(13-MATCH(BE135,'références '!$L$4:$L$15,0))/12),IF($S$2=BF135,-AM135*(13-MATCH(BG135,'références '!$L$4:$L$15,0))/12,IF($S$2=BF135+1,-BG135,IF($S$2&gt;=BD135,IF(SUM(BE135:BF135)=0,0,AM135-BG135),0))))</f>
        <v>0</v>
      </c>
      <c r="CQ135" s="73">
        <f>SUM(CM135:CP135)</f>
        <v>0</v>
      </c>
      <c r="CR135" s="70"/>
      <c r="CS135" s="70"/>
      <c r="CT135" s="70"/>
      <c r="CU135" s="70"/>
      <c r="CV135" s="70">
        <f>SUM(Tableau22[[#This Row],[nb postes A cumul 2021]:[nb postes apprentis cumul 2021]])</f>
        <v>0.33333333333333331</v>
      </c>
      <c r="CW135" s="75">
        <f>IF($S$2=BD135,IF(BE135="janvier",AX135,AX135*(13-MATCH(BE135,'références '!$L$4:$L$15,0))/12),IF($S$2=BF135,-AX135*(13-MATCH(BG135,'références '!$L$4:$L$15,0))/12,IF($S$2=BF135+1,-BG135,IF($S$2&gt;=BD135,IF(SUM(BE135:BF135)=0,0,AX135-BG135),0))))</f>
        <v>0</v>
      </c>
      <c r="CX135" s="75">
        <f>Tableau22[[#This Row],[montant DM 2021]]</f>
        <v>15333.333333333334</v>
      </c>
    </row>
    <row r="136" spans="1:102" ht="45" customHeight="1" x14ac:dyDescent="0.25">
      <c r="A136" s="13"/>
      <c r="B136" s="13" t="s">
        <v>91</v>
      </c>
      <c r="C136" s="25"/>
      <c r="D136" s="25">
        <v>1</v>
      </c>
      <c r="E136" s="25"/>
      <c r="F136" s="25"/>
      <c r="G136" s="25">
        <f>SUM(C136:F136)</f>
        <v>1</v>
      </c>
      <c r="H136" s="25" t="s">
        <v>81</v>
      </c>
      <c r="I136" s="25" t="s">
        <v>77</v>
      </c>
      <c r="J136" s="26">
        <f>IF(H136="titulaire",IF(I136="technique",(C136*'références coût RH'!$C$2)+(D136*'références coût RH'!$C$3)+(E136*'références coût RH'!$C$4)+(F136*'références coût RH'!$B$5),
IF(I136="administrative",(C136*'références coût RH'!$D$2)+(D136*'références coût RH'!$D$3)+(E136*'références coût RH'!$D$4)+(F136*'références coût RH'!$B$5),
IF(I136="sanitaire",(C136*'références coût RH'!$E$2)+(D136*'références coût RH'!$E$3)+(E136*'références coût RH'!$E$4)+(F136*'références coût RH'!$B$5),
IF(I136="culturelle",(C136*'références coût RH'!$F$2)+(D136*'références coût RH'!$F$3)+(E136*'références coût RH'!$F$4)+(F136*'références coût RH'!$B$5),
IF(I136="sportive",(C136*'références coût RH'!$G$2)+(D136*'références coût RH'!$G$3)+(E136*'références coût RH'!$G$4)+(F136*'références coût RH'!$B$5),
IF(I136="animation",(C136*'références coût RH'!$H$2)+(D136*'références coût RH'!$H$3)+(E136*'références coût RH'!$H$4)+(F136*'références coût RH'!$B$5),
IF(I136="PM",(C136*'références coût RH'!$I$2)+(D136*'références coût RH'!$I$3)+(E136*'références coût RH'!$I$4)+(F136*'références coût RH'!$B$5),
IF(I136="",(C136*'références coût RH'!$B$2)+(D136*'références coût RH'!$B$3)+(E136*'références coût RH'!$B$4)+(F136*'références coût RH'!$B$5))))))))),
IF(I136="technique",(C136*'références coût RH'!$C$11)+(D136*'références coût RH'!$C$12)+(E136*'références coût RH'!$C$13)+(F136*'références coût RH'!$B$14),
IF(I136="administrative",(C136*'références coût RH'!$D$11)+(D136*'références coût RH'!$D$12)+(E136*'références coût RH'!$D$13)+(F136*'références coût RH'!$B$14),
IF(I136="sanitaire",(C136*'références coût RH'!$E$11)+(D136*'références coût RH'!$E$12)+(E136*'références coût RH'!$E$13)+(F136*'références coût RH'!$B$14),
IF(I136="culturelle",(C136*'références coût RH'!$F$11)+(D136*'références coût RH'!$F$12)+(E136*'références coût RH'!$F$13)+(F136*'références coût RH'!$B$14),
IF(I136="sportive",(C136*'références coût RH'!$BH$21)+(D136*'références coût RH'!$BH$22)+(E136*'références coût RH'!$BH$23)+(F136*'références coût RH'!$B$14),
IF(I136="animation",(C136*'références coût RH'!$H$11)+(D136*'références coût RH'!$H$12)+(E136*'références coût RH'!$H$13)+(F136*'références coût RH'!$B$14),
IF(I136="PM",(C136*'références coût RH'!$I$11)+(D136*'références coût RH'!$I$12)+(E136*'références coût RH'!$I$13)+(F136*'références coût RH'!$B$14),
IF(I136="",(C136*'références coût RH'!$B$11)+(D136*'références coût RH'!$B$12)+(E136*'références coût RH'!$B$13)+(F136*'références coût RH'!$B$14))))))))))</f>
        <v>48000</v>
      </c>
      <c r="K136" s="26"/>
      <c r="L136" s="26"/>
      <c r="M136" s="26">
        <f>Tableau22[[#This Row],[montant estimé 012]]+Tableau22[[#This Row],[Montant estimé 011 et 65]]+Tableau22[[#This Row],[Montant estimé recettes]]</f>
        <v>48000</v>
      </c>
      <c r="N136" s="49">
        <v>2021</v>
      </c>
      <c r="O136" s="13" t="s">
        <v>114</v>
      </c>
      <c r="P136" s="56"/>
      <c r="Q136" s="56"/>
      <c r="R136" s="13"/>
      <c r="S136" s="73">
        <f>IF($S$2=N136,IF(O136="janvier",C136,C136*(13-MATCH(O136,'références '!$L$4:$L$15,0))/12),IF($S$2=P136,-C136*(13-MATCH(Q136,'références '!$L$4:$L$15,0))/12,IF($S$2=P136+1,-Q136,IF($S$2&gt;=N136,IF(SUM(O136:P136)=0,0,C136-Q136),0))))</f>
        <v>0</v>
      </c>
      <c r="T136" s="73">
        <f>IF($S$2=N136,IF(O136="janvier",D136,D136*(13-MATCH(O136,'références '!$L$4:$L$15,0))/12),IF($S$2=P136,-D136*(13-MATCH(Q136,'références '!$L$4:$L$15,0))/12,IF($S$2=P136+1,-Q136,IF($S$2&gt;=N136,IF(SUM(O136:P136)=0,0,D136-Q136),0))))</f>
        <v>1</v>
      </c>
      <c r="U136" s="73">
        <f>IF($S$2=N136,IF(O136="janvier",E136,E136*(13-MATCH(O136,'références '!$L$4:$L$15,0))/12),IF($S$2=P136,-E136*(13-MATCH(Q136,'références '!$L$4:$L$15,0))/12,IF($S$2=P136+1,-Q136,IF($S$2&gt;=N136,IF(SUM(O136:P136)=0,0,E136-Q136),0))))</f>
        <v>0</v>
      </c>
      <c r="V136" s="73">
        <f>IF($S$2=N136,IF(O136="janvier",F136,F136*(13-MATCH(O136,'références '!$L$4:$L$15,0))/12),IF($S$2=P136,-F136*(13-MATCH(Q136,'références '!$L$4:$L$15,0))/12,IF($S$2=P136+1,-Q136,IF($S$2&gt;=N136,IF(SUM(O136:P136)=0,0,F136-Q136),0))))</f>
        <v>0</v>
      </c>
      <c r="W136" s="73">
        <f>SUM(S136:V136)</f>
        <v>1</v>
      </c>
      <c r="X136" s="70">
        <f>Tableau22[[#This Row],[nb postes A 2021]]</f>
        <v>0</v>
      </c>
      <c r="Y136" s="70">
        <f>Tableau22[[#This Row],[nb postes B 2021]]</f>
        <v>1</v>
      </c>
      <c r="Z136" s="70">
        <f>Tableau22[[#This Row],[nb postes C 2021]]</f>
        <v>0</v>
      </c>
      <c r="AA136" s="70">
        <f>Tableau22[[#This Row],[nb postes apprentis 2021]]</f>
        <v>0</v>
      </c>
      <c r="AB136" s="70">
        <f>SUM(Tableau22[[#This Row],[nb postes A cumul 2021]:[nb postes apprentis cumul 2021]])</f>
        <v>1</v>
      </c>
      <c r="AC136" s="75">
        <f>IF($S$2=N136,IF(O136="janvier",M136,M136*(13-MATCH(O136,'références '!$L$4:$L$15,0))/12),IF($S$2=P136,-M136*(13-MATCH(Q136,'références '!$L$4:$L$15,0))/12,IF($S$2=P136+1,-Q136,IF($S$2&gt;=N136,IF(SUM(O136:P136)=0,0,M136-Q136),0))))</f>
        <v>48000</v>
      </c>
      <c r="AD136" s="75">
        <f>Tableau22[[#This Row],[montant DM 2021]]</f>
        <v>48000</v>
      </c>
      <c r="AE136" s="73">
        <f>IF($AE$2=N136,IF(O136="janvier",C136,C136*(13-MATCH(O136,'références '!$L$4:$L$15,0))/12),IF($AE$2=P136,-C136*(13-MATCH(Q136,'références '!$L$4:$L$15,0))/12,IF($AE$2=P136+1,-Q136,IF($AE$2&gt;=N136,IF(SUM(O136:P136)=0,0,C136-X136),0))))</f>
        <v>0</v>
      </c>
      <c r="AF136" s="73">
        <f>IF($AE$2=N136,IF(O136="janvier",D136,D136*(13-MATCH(O136,'références '!$L$4:$L$15,0))/12),IF($AE$2=P136,-D136*(13-MATCH(Q136,'références '!$L$4:$L$15,0))/12,IF($AE$2=P136+1,-Q136,IF($AE$2&gt;=N136,IF(SUM(O136:P136)=0,0,D136-Y136),0))))</f>
        <v>0</v>
      </c>
      <c r="AG136" s="73">
        <f>IF($AE$2=N136,IF(O136="janvier",E136,E136*(13-MATCH(O136,'références '!$L$4:$L$15,0))/12),IF($AE$2=P136,-E136*(13-MATCH(Q136,'références '!$L$4:$L$15,0))/12,IF($AE$2=P136+1,-Q136,IF($AE$2&gt;=N136,IF(SUM(O136:P136)=0,0,E136-Z136),0))))</f>
        <v>0</v>
      </c>
      <c r="AH136" s="73">
        <f>IF($AE$2=N136,IF(O136="janvier",F136,F136*(13-MATCH(O136,'références '!$L$4:$L$15,0))/12),IF($AE$2=P136,-F136*(13-MATCH(Q136,'références '!$L$4:$L$15,0))/12,IF($AE$2=P136+1,-Q136,IF($AE$2&gt;=N136,IF(SUM(O136:P136)=0,0,F136-AA136),0))))</f>
        <v>0</v>
      </c>
      <c r="AI136" s="73">
        <f>SUM(AE136:AH136)</f>
        <v>0</v>
      </c>
      <c r="AJ136" s="70">
        <f>Tableau22[[#This Row],[nb postes A cumul 2021]]+Tableau22[[#This Row],[nb postes A 2022]]</f>
        <v>0</v>
      </c>
      <c r="AK136" s="70">
        <f>Tableau22[[#This Row],[nb postes B cumul 2021]]+Tableau22[[#This Row],[nb postes B 2022]]</f>
        <v>1</v>
      </c>
      <c r="AL136" s="70">
        <f>Tableau22[[#This Row],[nb postes C cumul 2021]]+Tableau22[[#This Row],[nb postes C 2022]]</f>
        <v>0</v>
      </c>
      <c r="AM136" s="70">
        <f>Tableau22[[#This Row],[nb postes apprentis cumul 2021]]+Tableau22[[#This Row],[nb postes apprentis 2022]]</f>
        <v>0</v>
      </c>
      <c r="AN136" s="70">
        <f>SUM(Tableau22[[#This Row],[nb postes A cumul 2021]:[nb postes apprentis cumul 2021]])</f>
        <v>1</v>
      </c>
      <c r="AO136" s="75">
        <f>IF($S$2=N136,IF(O136="janvier",M136,M136*(13-MATCH(O136,'références '!$L$4:$L$15,0))/12),IF($S$2=P136,-M136*(13-MATCH(Q136,'références '!$L$4:$L$15,0))/12,IF($S$2=P136+1,-Q136,IF($S$2&gt;=N136,IF(SUM(O136:P136)=0,0,M136-AC136),0))))</f>
        <v>48000</v>
      </c>
      <c r="AP136" s="75">
        <f>Tableau22[[#This Row],[montant cumulé 2021]]+Tableau22[[#This Row],[montant BP 2022]]</f>
        <v>96000</v>
      </c>
      <c r="AQ136" s="73" t="e">
        <f>IF($S$2=#REF!,IF(#REF!="janvier",R136,R136*(13-MATCH(#REF!,'références '!$L$4:$L$15,0))/12),IF($S$2=#REF!,-R136*(13-MATCH(#REF!,'références '!$L$4:$L$15,0))/12,IF($S$2=#REF!+1,-#REF!,IF($S$2&gt;=#REF!,IF(SUM(#REF!)=0,0,R136-#REF!),0))))</f>
        <v>#REF!</v>
      </c>
      <c r="AR1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6" s="73" t="e">
        <f>SUM(AQ136:AT136)</f>
        <v>#REF!</v>
      </c>
      <c r="AV136" s="70"/>
      <c r="AW136" s="70"/>
      <c r="AX136" s="70"/>
      <c r="AY136" s="70"/>
      <c r="AZ136" s="70">
        <f>SUM(Tableau22[[#This Row],[nb postes A cumul 2021]:[nb postes apprentis cumul 2021]])</f>
        <v>1</v>
      </c>
      <c r="BA13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6" s="75">
        <f>Tableau22[[#This Row],[montant DM 2021]]</f>
        <v>48000</v>
      </c>
      <c r="BC136" s="73">
        <f>IF($S$2=T136,IF(U136="janvier",#REF!,#REF!*(13-MATCH(U136,'références '!$L$4:$L$15,0))/12),IF($S$2=V136,-#REF!*(13-MATCH(W136,'références '!$L$4:$L$15,0))/12,IF($S$2=V136+1,-W136,IF($S$2&gt;=T136,IF(SUM(U136:V136)=0,0,#REF!-W136),0))))</f>
        <v>0</v>
      </c>
      <c r="BD136" s="73">
        <f>IF($S$2=T136,IF(U136="janvier",#REF!,#REF!*(13-MATCH(U136,'références '!$L$4:$L$15,0))/12),IF($S$2=V136,-#REF!*(13-MATCH(W136,'références '!$L$4:$L$15,0))/12,IF($S$2=V136+1,-W136,IF($S$2&gt;=T136,IF(SUM(U136:V136)=0,0,#REF!-W136),0))))</f>
        <v>0</v>
      </c>
      <c r="BE136" s="73">
        <f>IF($S$2=T136,IF(U136="janvier",#REF!,#REF!*(13-MATCH(U136,'références '!$L$4:$L$15,0))/12),IF($S$2=V136,-#REF!*(13-MATCH(W136,'références '!$L$4:$L$15,0))/12,IF($S$2=V136+1,-W136,IF($S$2&gt;=T136,IF(SUM(U136:V136)=0,0,#REF!-W136),0))))</f>
        <v>0</v>
      </c>
      <c r="BF136" s="73">
        <f>IF($S$2=T136,IF(U136="janvier",#REF!,#REF!*(13-MATCH(U136,'références '!$L$4:$L$15,0))/12),IF($S$2=V136,-#REF!*(13-MATCH(W136,'références '!$L$4:$L$15,0))/12,IF($S$2=V136+1,-W136,IF($S$2&gt;=T136,IF(SUM(U136:V136)=0,0,#REF!-W136),0))))</f>
        <v>0</v>
      </c>
      <c r="BG136" s="73">
        <f>SUM(BC136:BF136)</f>
        <v>0</v>
      </c>
      <c r="BH136" s="70"/>
      <c r="BI136" s="70"/>
      <c r="BJ136" s="70"/>
      <c r="BK136" s="70"/>
      <c r="BL136" s="70">
        <f>SUM(Tableau22[[#This Row],[nb postes A cumul 2021]:[nb postes apprentis cumul 2021]])</f>
        <v>1</v>
      </c>
      <c r="BM136" s="75">
        <f>IF($S$2=T136,IF(U136="janvier",#REF!,#REF!*(13-MATCH(U136,'références '!$L$4:$L$15,0))/12),IF($S$2=V136,-#REF!*(13-MATCH(W136,'références '!$L$4:$L$15,0))/12,IF($S$2=V136+1,-W136,IF($S$2&gt;=T136,IF(SUM(U136:V136)=0,0,#REF!-W136),0))))</f>
        <v>0</v>
      </c>
      <c r="BN136" s="75">
        <f>Tableau22[[#This Row],[montant DM 2021]]</f>
        <v>48000</v>
      </c>
      <c r="BO136" s="73">
        <f>IF($S$2=AF136,IF(AG136="janvier",#REF!,#REF!*(13-MATCH(AG136,'références '!$L$4:$L$15,0))/12),IF($S$2=AH136,-#REF!*(13-MATCH(AI136,'références '!$L$4:$L$15,0))/12,IF($S$2=AH136+1,-AI136,IF($S$2&gt;=AF136,IF(SUM(AG136:AH136)=0,0,#REF!-AI136),0))))</f>
        <v>0</v>
      </c>
      <c r="BP136" s="73">
        <f>IF($S$2=AF136,IF(AG136="janvier",#REF!,#REF!*(13-MATCH(AG136,'références '!$L$4:$L$15,0))/12),IF($S$2=AH136,-#REF!*(13-MATCH(AI136,'références '!$L$4:$L$15,0))/12,IF($S$2=AH136+1,-AI136,IF($S$2&gt;=AF136,IF(SUM(AG136:AH136)=0,0,#REF!-AI136),0))))</f>
        <v>0</v>
      </c>
      <c r="BQ136" s="73">
        <f>IF($S$2=AF136,IF(AG136="janvier",#REF!,#REF!*(13-MATCH(AG136,'références '!$L$4:$L$15,0))/12),IF($S$2=AH136,-#REF!*(13-MATCH(AI136,'références '!$L$4:$L$15,0))/12,IF($S$2=AH136+1,-AI136,IF($S$2&gt;=AF136,IF(SUM(AG136:AH136)=0,0,#REF!-AI136),0))))</f>
        <v>0</v>
      </c>
      <c r="BR136" s="73">
        <f>IF($S$2=AF136,IF(AG136="janvier",#REF!,#REF!*(13-MATCH(AG136,'références '!$L$4:$L$15,0))/12),IF($S$2=AH136,-#REF!*(13-MATCH(AI136,'références '!$L$4:$L$15,0))/12,IF($S$2=AH136+1,-AI136,IF($S$2&gt;=AF136,IF(SUM(AG136:AH136)=0,0,#REF!-AI136),0))))</f>
        <v>0</v>
      </c>
      <c r="BS136" s="73">
        <f>SUM(BO136:BR136)</f>
        <v>0</v>
      </c>
      <c r="BT136" s="70"/>
      <c r="BU136" s="70"/>
      <c r="BV136" s="70"/>
      <c r="BW136" s="70"/>
      <c r="BX136" s="70">
        <f>SUM(Tableau22[[#This Row],[nb postes A cumul 2021]:[nb postes apprentis cumul 2021]])</f>
        <v>1</v>
      </c>
      <c r="BY136" s="75">
        <f>IF($S$2=AF136,IF(AG136="janvier",Z136,Z136*(13-MATCH(AG136,'références '!$L$4:$L$15,0))/12),IF($S$2=AH136,-Z136*(13-MATCH(AI136,'références '!$L$4:$L$15,0))/12,IF($S$2=AH136+1,-AI136,IF($S$2&gt;=AF136,IF(SUM(AG136:AH136)=0,0,Z136-AI136),0))))</f>
        <v>0</v>
      </c>
      <c r="BZ136" s="75">
        <f>Tableau22[[#This Row],[montant DM 2021]]</f>
        <v>48000</v>
      </c>
      <c r="CA136" s="73" t="e">
        <f>IF($S$2=AR136,IF(AS136="janvier",X136,X136*(13-MATCH(AS136,'références '!$L$4:$L$15,0))/12),IF($S$2=AT136,-X136*(13-MATCH(AU136,'références '!$L$4:$L$15,0))/12,IF($S$2=AT136+1,-AU136,IF($S$2&gt;=AR136,IF(SUM(AS136:AT136)=0,0,X136-AU136),0))))</f>
        <v>#REF!</v>
      </c>
      <c r="CB136" s="73" t="e">
        <f>IF($S$2=AR136,IF(AS136="janvier",Y136,Y136*(13-MATCH(AS136,'références '!$L$4:$L$15,0))/12),IF($S$2=AT136,-Y136*(13-MATCH(AU136,'références '!$L$4:$L$15,0))/12,IF($S$2=AT136+1,-AU136,IF($S$2&gt;=AR136,IF(SUM(AS136:AT136)=0,0,Y136-AU136),0))))</f>
        <v>#REF!</v>
      </c>
      <c r="CC136" s="73" t="e">
        <f>IF($S$2=AR136,IF(AS136="janvier",Z136,Z136*(13-MATCH(AS136,'références '!$L$4:$L$15,0))/12),IF($S$2=AT136,-Z136*(13-MATCH(AU136,'références '!$L$4:$L$15,0))/12,IF($S$2=AT136+1,-AU136,IF($S$2&gt;=AR136,IF(SUM(AS136:AT136)=0,0,Z136-AU136),0))))</f>
        <v>#REF!</v>
      </c>
      <c r="CD136" s="73" t="e">
        <f>IF($S$2=AR136,IF(AS136="janvier",AA136,AA136*(13-MATCH(AS136,'références '!$L$4:$L$15,0))/12),IF($S$2=AT136,-AA136*(13-MATCH(AU136,'références '!$L$4:$L$15,0))/12,IF($S$2=AT136+1,-AU136,IF($S$2&gt;=AR136,IF(SUM(AS136:AT136)=0,0,AA136-AU136),0))))</f>
        <v>#REF!</v>
      </c>
      <c r="CE136" s="73" t="e">
        <f>SUM(CA136:CD136)</f>
        <v>#REF!</v>
      </c>
      <c r="CF136" s="70"/>
      <c r="CG136" s="70"/>
      <c r="CH136" s="70"/>
      <c r="CI136" s="70"/>
      <c r="CJ136" s="70">
        <f>SUM(Tableau22[[#This Row],[nb postes A cumul 2021]:[nb postes apprentis cumul 2021]])</f>
        <v>1</v>
      </c>
      <c r="CK136" s="75" t="e">
        <f>IF($S$2=AR136,IF(AS136="janvier",AL136,AL136*(13-MATCH(AS136,'références '!$L$4:$L$15,0))/12),IF($S$2=AT136,-AL136*(13-MATCH(AU136,'références '!$L$4:$L$15,0))/12,IF($S$2=AT136+1,-AU136,IF($S$2&gt;=AR136,IF(SUM(AS136:AT136)=0,0,AL136-AU136),0))))</f>
        <v>#REF!</v>
      </c>
      <c r="CL136" s="75">
        <f>Tableau22[[#This Row],[montant DM 2021]]</f>
        <v>48000</v>
      </c>
      <c r="CM136" s="73">
        <f>IF($S$2=BD136,IF(BE136="janvier",AJ136,AJ136*(13-MATCH(BE136,'références '!$L$4:$L$15,0))/12),IF($S$2=BF136,-AJ136*(13-MATCH(BG136,'références '!$L$4:$L$15,0))/12,IF($S$2=BF136+1,-BG136,IF($S$2&gt;=BD136,IF(SUM(BE136:BF136)=0,0,AJ136-BG136),0))))</f>
        <v>0</v>
      </c>
      <c r="CN136" s="73">
        <f>IF($S$2=BD136,IF(BE136="janvier",AK136,AK136*(13-MATCH(BE136,'références '!$L$4:$L$15,0))/12),IF($S$2=BF136,-AK136*(13-MATCH(BG136,'références '!$L$4:$L$15,0))/12,IF($S$2=BF136+1,-BG136,IF($S$2&gt;=BD136,IF(SUM(BE136:BF136)=0,0,AK136-BG136),0))))</f>
        <v>0</v>
      </c>
      <c r="CO136" s="73">
        <f>IF($S$2=BD136,IF(BE136="janvier",AL136,AL136*(13-MATCH(BE136,'références '!$L$4:$L$15,0))/12),IF($S$2=BF136,-AL136*(13-MATCH(BG136,'références '!$L$4:$L$15,0))/12,IF($S$2=BF136+1,-BG136,IF($S$2&gt;=BD136,IF(SUM(BE136:BF136)=0,0,AL136-BG136),0))))</f>
        <v>0</v>
      </c>
      <c r="CP136" s="73">
        <f>IF($S$2=BD136,IF(BE136="janvier",AM136,AM136*(13-MATCH(BE136,'références '!$L$4:$L$15,0))/12),IF($S$2=BF136,-AM136*(13-MATCH(BG136,'références '!$L$4:$L$15,0))/12,IF($S$2=BF136+1,-BG136,IF($S$2&gt;=BD136,IF(SUM(BE136:BF136)=0,0,AM136-BG136),0))))</f>
        <v>0</v>
      </c>
      <c r="CQ136" s="73">
        <f>SUM(CM136:CP136)</f>
        <v>0</v>
      </c>
      <c r="CR136" s="70"/>
      <c r="CS136" s="70"/>
      <c r="CT136" s="70"/>
      <c r="CU136" s="70"/>
      <c r="CV136" s="70">
        <f>SUM(Tableau22[[#This Row],[nb postes A cumul 2021]:[nb postes apprentis cumul 2021]])</f>
        <v>1</v>
      </c>
      <c r="CW136" s="75">
        <f>IF($S$2=BD136,IF(BE136="janvier",AX136,AX136*(13-MATCH(BE136,'références '!$L$4:$L$15,0))/12),IF($S$2=BF136,-AX136*(13-MATCH(BG136,'références '!$L$4:$L$15,0))/12,IF($S$2=BF136+1,-BG136,IF($S$2&gt;=BD136,IF(SUM(BE136:BF136)=0,0,AX136-BG136),0))))</f>
        <v>0</v>
      </c>
      <c r="CX136" s="75">
        <f>Tableau22[[#This Row],[montant DM 2021]]</f>
        <v>48000</v>
      </c>
    </row>
    <row r="137" spans="1:102" ht="45" customHeight="1" x14ac:dyDescent="0.25">
      <c r="A137" s="13"/>
      <c r="B137" s="13" t="s">
        <v>91</v>
      </c>
      <c r="C137" s="25"/>
      <c r="D137" s="25">
        <v>1</v>
      </c>
      <c r="E137" s="25">
        <v>-1</v>
      </c>
      <c r="F137" s="25"/>
      <c r="G137" s="25">
        <f>SUM(C137:F137)</f>
        <v>0</v>
      </c>
      <c r="H137" s="25" t="s">
        <v>81</v>
      </c>
      <c r="I137" s="25" t="s">
        <v>76</v>
      </c>
      <c r="J137" s="26">
        <f>IF(H137="titulaire",IF(I137="technique",(C137*'références coût RH'!$C$2)+(D137*'références coût RH'!$C$3)+(E137*'références coût RH'!$C$4)+(F137*'références coût RH'!$B$5),
IF(I137="administrative",(C137*'références coût RH'!$D$2)+(D137*'références coût RH'!$D$3)+(E137*'références coût RH'!$D$4)+(F137*'références coût RH'!$B$5),
IF(I137="sanitaire",(C137*'références coût RH'!$E$2)+(D137*'références coût RH'!$E$3)+(E137*'références coût RH'!$E$4)+(F137*'références coût RH'!$B$5),
IF(I137="culturelle",(C137*'références coût RH'!$F$2)+(D137*'références coût RH'!$F$3)+(E137*'références coût RH'!$F$4)+(F137*'références coût RH'!$B$5),
IF(I137="sportive",(C137*'références coût RH'!$G$2)+(D137*'références coût RH'!$G$3)+(E137*'références coût RH'!$G$4)+(F137*'références coût RH'!$B$5),
IF(I137="animation",(C137*'références coût RH'!$H$2)+(D137*'références coût RH'!$H$3)+(E137*'références coût RH'!$H$4)+(F137*'références coût RH'!$B$5),
IF(I137="PM",(C137*'références coût RH'!$I$2)+(D137*'références coût RH'!$I$3)+(E137*'références coût RH'!$I$4)+(F137*'références coût RH'!$B$5),
IF(I137="",(C137*'références coût RH'!$B$2)+(D137*'références coût RH'!$B$3)+(E137*'références coût RH'!$B$4)+(F137*'références coût RH'!$B$5))))))))),
IF(I137="technique",(C137*'références coût RH'!$C$11)+(D137*'références coût RH'!$C$12)+(E137*'références coût RH'!$C$13)+(F137*'références coût RH'!$B$14),
IF(I137="administrative",(C137*'références coût RH'!$D$11)+(D137*'références coût RH'!$D$12)+(E137*'références coût RH'!$D$13)+(F137*'références coût RH'!$B$14),
IF(I137="sanitaire",(C137*'références coût RH'!$E$11)+(D137*'références coût RH'!$E$12)+(E137*'références coût RH'!$E$13)+(F137*'références coût RH'!$B$14),
IF(I137="culturelle",(C137*'références coût RH'!$F$11)+(D137*'références coût RH'!$F$12)+(E137*'références coût RH'!$F$13)+(F137*'références coût RH'!$B$14),
IF(I137="sportive",(C137*'références coût RH'!$BH$21)+(D137*'références coût RH'!$BH$22)+(E137*'références coût RH'!$BH$23)+(F137*'références coût RH'!$B$14),
IF(I137="animation",(C137*'références coût RH'!$H$11)+(D137*'références coût RH'!$H$12)+(E137*'références coût RH'!$H$13)+(F137*'références coût RH'!$B$14),
IF(I137="PM",(C137*'références coût RH'!$I$11)+(D137*'références coût RH'!$I$12)+(E137*'références coût RH'!$I$13)+(F137*'références coût RH'!$B$14),
IF(I137="",(C137*'références coût RH'!$B$11)+(D137*'références coût RH'!$B$12)+(E137*'références coût RH'!$B$13)+(F137*'références coût RH'!$B$14))))))))))</f>
        <v>10000</v>
      </c>
      <c r="K137" s="26"/>
      <c r="L137" s="26"/>
      <c r="M137" s="26">
        <f>Tableau22[[#This Row],[montant estimé 012]]+Tableau22[[#This Row],[Montant estimé 011 et 65]]+Tableau22[[#This Row],[Montant estimé recettes]]</f>
        <v>10000</v>
      </c>
      <c r="N137" s="49">
        <v>2022</v>
      </c>
      <c r="O137" s="13" t="s">
        <v>114</v>
      </c>
      <c r="P137" s="56"/>
      <c r="Q137" s="56"/>
      <c r="R137" s="25"/>
      <c r="S137" s="73">
        <f>IF($S$2=N137,IF(O137="janvier",C137,C137*(13-MATCH(O137,'références '!$L$4:$L$15,0))/12),IF($S$2=P137,-C137*(13-MATCH(Q137,'références '!$L$4:$L$15,0))/12,IF($S$2=P137+1,-Q137,IF($S$2&gt;=N137,IF(SUM(O137:P137)=0,0,C137-Q137),0))))</f>
        <v>0</v>
      </c>
      <c r="T137" s="73">
        <f>IF($S$2=N137,IF(O137="janvier",D137,D137*(13-MATCH(O137,'références '!$L$4:$L$15,0))/12),IF($S$2=P137,-D137*(13-MATCH(Q137,'références '!$L$4:$L$15,0))/12,IF($S$2=P137+1,-Q137,IF($S$2&gt;=N137,IF(SUM(O137:P137)=0,0,D137-Q137),0))))</f>
        <v>0</v>
      </c>
      <c r="U137" s="73">
        <f>IF($S$2=N137,IF(O137="janvier",E137,E137*(13-MATCH(O137,'références '!$L$4:$L$15,0))/12),IF($S$2=P137,-E137*(13-MATCH(Q137,'références '!$L$4:$L$15,0))/12,IF($S$2=P137+1,-Q137,IF($S$2&gt;=N137,IF(SUM(O137:P137)=0,0,E137-Q137),0))))</f>
        <v>0</v>
      </c>
      <c r="V137" s="73">
        <f>IF($S$2=N137,IF(O137="janvier",F137,F137*(13-MATCH(O137,'références '!$L$4:$L$15,0))/12),IF($S$2=P137,-F137*(13-MATCH(Q137,'références '!$L$4:$L$15,0))/12,IF($S$2=P137+1,-Q137,IF($S$2&gt;=N137,IF(SUM(O137:P137)=0,0,F137-Q137),0))))</f>
        <v>0</v>
      </c>
      <c r="W137" s="73">
        <f>SUM(S137:V137)</f>
        <v>0</v>
      </c>
      <c r="X137" s="70">
        <f>Tableau22[[#This Row],[nb postes A 2021]]</f>
        <v>0</v>
      </c>
      <c r="Y137" s="70">
        <f>Tableau22[[#This Row],[nb postes B 2021]]</f>
        <v>0</v>
      </c>
      <c r="Z137" s="70">
        <f>Tableau22[[#This Row],[nb postes C 2021]]</f>
        <v>0</v>
      </c>
      <c r="AA137" s="70">
        <f>Tableau22[[#This Row],[nb postes apprentis 2021]]</f>
        <v>0</v>
      </c>
      <c r="AB137" s="70">
        <f>SUM(Tableau22[[#This Row],[nb postes A cumul 2021]:[nb postes apprentis cumul 2021]])</f>
        <v>0</v>
      </c>
      <c r="AC137" s="75">
        <f>IF($S$2=N137,IF(O137="janvier",M137,M137*(13-MATCH(O137,'références '!$L$4:$L$15,0))/12),IF($S$2=P137,-M137*(13-MATCH(Q137,'références '!$L$4:$L$15,0))/12,IF($S$2=P137+1,-Q137,IF($S$2&gt;=N137,IF(SUM(O137:P137)=0,0,M137-Q137),0))))</f>
        <v>0</v>
      </c>
      <c r="AD137" s="75">
        <f>Tableau22[[#This Row],[montant DM 2021]]</f>
        <v>0</v>
      </c>
      <c r="AE137" s="73">
        <f>IF($AE$2=N137,IF(O137="janvier",C137,C137*(13-MATCH(O137,'références '!$L$4:$L$15,0))/12),IF($AE$2=P137,-C137*(13-MATCH(Q137,'références '!$L$4:$L$15,0))/12,IF($AE$2=P137+1,-Q137,IF($AE$2&gt;=N137,IF(SUM(O137:P137)=0,0,C137-X137),0))))</f>
        <v>0</v>
      </c>
      <c r="AF137" s="73">
        <f>IF($AE$2=N137,IF(O137="janvier",D137,D137*(13-MATCH(O137,'références '!$L$4:$L$15,0))/12),IF($AE$2=P137,-D137*(13-MATCH(Q137,'références '!$L$4:$L$15,0))/12,IF($AE$2=P137+1,-Q137,IF($AE$2&gt;=N137,IF(SUM(O137:P137)=0,0,D137-Y137),0))))</f>
        <v>1</v>
      </c>
      <c r="AG137" s="73">
        <f>IF($AE$2=N137,IF(O137="janvier",E137,E137*(13-MATCH(O137,'références '!$L$4:$L$15,0))/12),IF($AE$2=P137,-E137*(13-MATCH(Q137,'références '!$L$4:$L$15,0))/12,IF($AE$2=P137+1,-Q137,IF($AE$2&gt;=N137,IF(SUM(O137:P137)=0,0,E137-Z137),0))))</f>
        <v>-1</v>
      </c>
      <c r="AH137" s="73">
        <f>IF($AE$2=N137,IF(O137="janvier",F137,F137*(13-MATCH(O137,'références '!$L$4:$L$15,0))/12),IF($AE$2=P137,-F137*(13-MATCH(Q137,'références '!$L$4:$L$15,0))/12,IF($AE$2=P137+1,-Q137,IF($AE$2&gt;=N137,IF(SUM(O137:P137)=0,0,F137-AA137),0))))</f>
        <v>0</v>
      </c>
      <c r="AI137" s="73">
        <f>SUM(AE137:AH137)</f>
        <v>0</v>
      </c>
      <c r="AJ137" s="70">
        <f>Tableau22[[#This Row],[nb postes A cumul 2021]]+Tableau22[[#This Row],[nb postes A 2022]]</f>
        <v>0</v>
      </c>
      <c r="AK137" s="70">
        <f>Tableau22[[#This Row],[nb postes B cumul 2021]]+Tableau22[[#This Row],[nb postes B 2022]]</f>
        <v>1</v>
      </c>
      <c r="AL137" s="70">
        <f>Tableau22[[#This Row],[nb postes C cumul 2021]]+Tableau22[[#This Row],[nb postes C 2022]]</f>
        <v>-1</v>
      </c>
      <c r="AM137" s="70">
        <f>Tableau22[[#This Row],[nb postes apprentis cumul 2021]]+Tableau22[[#This Row],[nb postes apprentis 2022]]</f>
        <v>0</v>
      </c>
      <c r="AN137" s="70">
        <f>SUM(Tableau22[[#This Row],[nb postes A cumul 2021]:[nb postes apprentis cumul 2021]])</f>
        <v>0</v>
      </c>
      <c r="AO137" s="75">
        <f>IF($S$2=N137,IF(O137="janvier",M137,M137*(13-MATCH(O137,'références '!$L$4:$L$15,0))/12),IF($S$2=P137,-M137*(13-MATCH(Q137,'références '!$L$4:$L$15,0))/12,IF($S$2=P137+1,-Q137,IF($S$2&gt;=N137,IF(SUM(O137:P137)=0,0,M137-AC137),0))))</f>
        <v>0</v>
      </c>
      <c r="AP137" s="75">
        <f>Tableau22[[#This Row],[montant cumulé 2021]]+Tableau22[[#This Row],[montant BP 2022]]</f>
        <v>0</v>
      </c>
      <c r="AQ137" s="73" t="e">
        <f>IF($S$2=#REF!,IF(#REF!="janvier",R137,R137*(13-MATCH(#REF!,'références '!$L$4:$L$15,0))/12),IF($S$2=#REF!,-R137*(13-MATCH(#REF!,'références '!$L$4:$L$15,0))/12,IF($S$2=#REF!+1,-#REF!,IF($S$2&gt;=#REF!,IF(SUM(#REF!)=0,0,R137-#REF!),0))))</f>
        <v>#REF!</v>
      </c>
      <c r="AR1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7" s="73" t="e">
        <f>SUM(AQ137:AT137)</f>
        <v>#REF!</v>
      </c>
      <c r="AV137" s="70"/>
      <c r="AW137" s="70"/>
      <c r="AX137" s="70"/>
      <c r="AY137" s="70"/>
      <c r="AZ137" s="70">
        <f>SUM(Tableau22[[#This Row],[nb postes A cumul 2021]:[nb postes apprentis cumul 2021]])</f>
        <v>0</v>
      </c>
      <c r="BA13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7" s="75">
        <f>Tableau22[[#This Row],[montant DM 2021]]</f>
        <v>0</v>
      </c>
      <c r="BC137" s="73">
        <f>IF($S$2=T137,IF(U137="janvier",#REF!,#REF!*(13-MATCH(U137,'références '!$L$4:$L$15,0))/12),IF($S$2=V137,-#REF!*(13-MATCH(W137,'références '!$L$4:$L$15,0))/12,IF($S$2=V137+1,-W137,IF($S$2&gt;=T137,IF(SUM(U137:V137)=0,0,#REF!-W137),0))))</f>
        <v>0</v>
      </c>
      <c r="BD137" s="73">
        <f>IF($S$2=T137,IF(U137="janvier",#REF!,#REF!*(13-MATCH(U137,'références '!$L$4:$L$15,0))/12),IF($S$2=V137,-#REF!*(13-MATCH(W137,'références '!$L$4:$L$15,0))/12,IF($S$2=V137+1,-W137,IF($S$2&gt;=T137,IF(SUM(U137:V137)=0,0,#REF!-W137),0))))</f>
        <v>0</v>
      </c>
      <c r="BE137" s="73">
        <f>IF($S$2=T137,IF(U137="janvier",#REF!,#REF!*(13-MATCH(U137,'références '!$L$4:$L$15,0))/12),IF($S$2=V137,-#REF!*(13-MATCH(W137,'références '!$L$4:$L$15,0))/12,IF($S$2=V137+1,-W137,IF($S$2&gt;=T137,IF(SUM(U137:V137)=0,0,#REF!-W137),0))))</f>
        <v>0</v>
      </c>
      <c r="BF137" s="73">
        <f>IF($S$2=T137,IF(U137="janvier",#REF!,#REF!*(13-MATCH(U137,'références '!$L$4:$L$15,0))/12),IF($S$2=V137,-#REF!*(13-MATCH(W137,'références '!$L$4:$L$15,0))/12,IF($S$2=V137+1,-W137,IF($S$2&gt;=T137,IF(SUM(U137:V137)=0,0,#REF!-W137),0))))</f>
        <v>0</v>
      </c>
      <c r="BG137" s="73">
        <f>SUM(BC137:BF137)</f>
        <v>0</v>
      </c>
      <c r="BH137" s="70"/>
      <c r="BI137" s="70"/>
      <c r="BJ137" s="70"/>
      <c r="BK137" s="70"/>
      <c r="BL137" s="70">
        <f>SUM(Tableau22[[#This Row],[nb postes A cumul 2021]:[nb postes apprentis cumul 2021]])</f>
        <v>0</v>
      </c>
      <c r="BM137" s="75">
        <f>IF($S$2=T137,IF(U137="janvier",#REF!,#REF!*(13-MATCH(U137,'références '!$L$4:$L$15,0))/12),IF($S$2=V137,-#REF!*(13-MATCH(W137,'références '!$L$4:$L$15,0))/12,IF($S$2=V137+1,-W137,IF($S$2&gt;=T137,IF(SUM(U137:V137)=0,0,#REF!-W137),0))))</f>
        <v>0</v>
      </c>
      <c r="BN137" s="75">
        <f>Tableau22[[#This Row],[montant DM 2021]]</f>
        <v>0</v>
      </c>
      <c r="BO137" s="73" t="e">
        <f>IF($S$2=AF137,IF(AG137="janvier",#REF!,#REF!*(13-MATCH(AG137,'références '!$L$4:$L$15,0))/12),IF($S$2=AH137,-#REF!*(13-MATCH(AI137,'références '!$L$4:$L$15,0))/12,IF($S$2=AH137+1,-AI137,IF($S$2&gt;=AF137,IF(SUM(AG137:AH137)=0,0,#REF!-AI137),0))))</f>
        <v>#REF!</v>
      </c>
      <c r="BP137" s="73" t="e">
        <f>IF($S$2=AF137,IF(AG137="janvier",#REF!,#REF!*(13-MATCH(AG137,'références '!$L$4:$L$15,0))/12),IF($S$2=AH137,-#REF!*(13-MATCH(AI137,'références '!$L$4:$L$15,0))/12,IF($S$2=AH137+1,-AI137,IF($S$2&gt;=AF137,IF(SUM(AG137:AH137)=0,0,#REF!-AI137),0))))</f>
        <v>#REF!</v>
      </c>
      <c r="BQ137" s="73" t="e">
        <f>IF($S$2=AF137,IF(AG137="janvier",#REF!,#REF!*(13-MATCH(AG137,'références '!$L$4:$L$15,0))/12),IF($S$2=AH137,-#REF!*(13-MATCH(AI137,'références '!$L$4:$L$15,0))/12,IF($S$2=AH137+1,-AI137,IF($S$2&gt;=AF137,IF(SUM(AG137:AH137)=0,0,#REF!-AI137),0))))</f>
        <v>#REF!</v>
      </c>
      <c r="BR137" s="73" t="e">
        <f>IF($S$2=AF137,IF(AG137="janvier",#REF!,#REF!*(13-MATCH(AG137,'références '!$L$4:$L$15,0))/12),IF($S$2=AH137,-#REF!*(13-MATCH(AI137,'références '!$L$4:$L$15,0))/12,IF($S$2=AH137+1,-AI137,IF($S$2&gt;=AF137,IF(SUM(AG137:AH137)=0,0,#REF!-AI137),0))))</f>
        <v>#REF!</v>
      </c>
      <c r="BS137" s="73" t="e">
        <f>SUM(BO137:BR137)</f>
        <v>#REF!</v>
      </c>
      <c r="BT137" s="70"/>
      <c r="BU137" s="70"/>
      <c r="BV137" s="70"/>
      <c r="BW137" s="70"/>
      <c r="BX137" s="70">
        <f>SUM(Tableau22[[#This Row],[nb postes A cumul 2021]:[nb postes apprentis cumul 2021]])</f>
        <v>0</v>
      </c>
      <c r="BY137" s="75">
        <f>IF($S$2=AF137,IF(AG137="janvier",Z137,Z137*(13-MATCH(AG137,'références '!$L$4:$L$15,0))/12),IF($S$2=AH137,-Z137*(13-MATCH(AI137,'références '!$L$4:$L$15,0))/12,IF($S$2=AH137+1,-AI137,IF($S$2&gt;=AF137,IF(SUM(AG137:AH137)=0,0,Z137-AI137),0))))</f>
        <v>0</v>
      </c>
      <c r="BZ137" s="75">
        <f>Tableau22[[#This Row],[montant DM 2021]]</f>
        <v>0</v>
      </c>
      <c r="CA137" s="73" t="e">
        <f>IF($S$2=AR137,IF(AS137="janvier",X137,X137*(13-MATCH(AS137,'références '!$L$4:$L$15,0))/12),IF($S$2=AT137,-X137*(13-MATCH(AU137,'références '!$L$4:$L$15,0))/12,IF($S$2=AT137+1,-AU137,IF($S$2&gt;=AR137,IF(SUM(AS137:AT137)=0,0,X137-AU137),0))))</f>
        <v>#REF!</v>
      </c>
      <c r="CB137" s="73" t="e">
        <f>IF($S$2=AR137,IF(AS137="janvier",Y137,Y137*(13-MATCH(AS137,'références '!$L$4:$L$15,0))/12),IF($S$2=AT137,-Y137*(13-MATCH(AU137,'références '!$L$4:$L$15,0))/12,IF($S$2=AT137+1,-AU137,IF($S$2&gt;=AR137,IF(SUM(AS137:AT137)=0,0,Y137-AU137),0))))</f>
        <v>#REF!</v>
      </c>
      <c r="CC137" s="73" t="e">
        <f>IF($S$2=AR137,IF(AS137="janvier",Z137,Z137*(13-MATCH(AS137,'références '!$L$4:$L$15,0))/12),IF($S$2=AT137,-Z137*(13-MATCH(AU137,'références '!$L$4:$L$15,0))/12,IF($S$2=AT137+1,-AU137,IF($S$2&gt;=AR137,IF(SUM(AS137:AT137)=0,0,Z137-AU137),0))))</f>
        <v>#REF!</v>
      </c>
      <c r="CD137" s="73" t="e">
        <f>IF($S$2=AR137,IF(AS137="janvier",AA137,AA137*(13-MATCH(AS137,'références '!$L$4:$L$15,0))/12),IF($S$2=AT137,-AA137*(13-MATCH(AU137,'références '!$L$4:$L$15,0))/12,IF($S$2=AT137+1,-AU137,IF($S$2&gt;=AR137,IF(SUM(AS137:AT137)=0,0,AA137-AU137),0))))</f>
        <v>#REF!</v>
      </c>
      <c r="CE137" s="73" t="e">
        <f>SUM(CA137:CD137)</f>
        <v>#REF!</v>
      </c>
      <c r="CF137" s="70"/>
      <c r="CG137" s="70"/>
      <c r="CH137" s="70"/>
      <c r="CI137" s="70"/>
      <c r="CJ137" s="70">
        <f>SUM(Tableau22[[#This Row],[nb postes A cumul 2021]:[nb postes apprentis cumul 2021]])</f>
        <v>0</v>
      </c>
      <c r="CK137" s="75" t="e">
        <f>IF($S$2=AR137,IF(AS137="janvier",AL137,AL137*(13-MATCH(AS137,'références '!$L$4:$L$15,0))/12),IF($S$2=AT137,-AL137*(13-MATCH(AU137,'références '!$L$4:$L$15,0))/12,IF($S$2=AT137+1,-AU137,IF($S$2&gt;=AR137,IF(SUM(AS137:AT137)=0,0,AL137-AU137),0))))</f>
        <v>#REF!</v>
      </c>
      <c r="CL137" s="75">
        <f>Tableau22[[#This Row],[montant DM 2021]]</f>
        <v>0</v>
      </c>
      <c r="CM137" s="73">
        <f>IF($S$2=BD137,IF(BE137="janvier",AJ137,AJ137*(13-MATCH(BE137,'références '!$L$4:$L$15,0))/12),IF($S$2=BF137,-AJ137*(13-MATCH(BG137,'références '!$L$4:$L$15,0))/12,IF($S$2=BF137+1,-BG137,IF($S$2&gt;=BD137,IF(SUM(BE137:BF137)=0,0,AJ137-BG137),0))))</f>
        <v>0</v>
      </c>
      <c r="CN137" s="73">
        <f>IF($S$2=BD137,IF(BE137="janvier",AK137,AK137*(13-MATCH(BE137,'références '!$L$4:$L$15,0))/12),IF($S$2=BF137,-AK137*(13-MATCH(BG137,'références '!$L$4:$L$15,0))/12,IF($S$2=BF137+1,-BG137,IF($S$2&gt;=BD137,IF(SUM(BE137:BF137)=0,0,AK137-BG137),0))))</f>
        <v>0</v>
      </c>
      <c r="CO137" s="73">
        <f>IF($S$2=BD137,IF(BE137="janvier",AL137,AL137*(13-MATCH(BE137,'références '!$L$4:$L$15,0))/12),IF($S$2=BF137,-AL137*(13-MATCH(BG137,'références '!$L$4:$L$15,0))/12,IF($S$2=BF137+1,-BG137,IF($S$2&gt;=BD137,IF(SUM(BE137:BF137)=0,0,AL137-BG137),0))))</f>
        <v>0</v>
      </c>
      <c r="CP137" s="73">
        <f>IF($S$2=BD137,IF(BE137="janvier",AM137,AM137*(13-MATCH(BE137,'références '!$L$4:$L$15,0))/12),IF($S$2=BF137,-AM137*(13-MATCH(BG137,'références '!$L$4:$L$15,0))/12,IF($S$2=BF137+1,-BG137,IF($S$2&gt;=BD137,IF(SUM(BE137:BF137)=0,0,AM137-BG137),0))))</f>
        <v>0</v>
      </c>
      <c r="CQ137" s="73">
        <f>SUM(CM137:CP137)</f>
        <v>0</v>
      </c>
      <c r="CR137" s="70"/>
      <c r="CS137" s="70"/>
      <c r="CT137" s="70"/>
      <c r="CU137" s="70"/>
      <c r="CV137" s="70">
        <f>SUM(Tableau22[[#This Row],[nb postes A cumul 2021]:[nb postes apprentis cumul 2021]])</f>
        <v>0</v>
      </c>
      <c r="CW137" s="75">
        <f>IF($S$2=BD137,IF(BE137="janvier",AX137,AX137*(13-MATCH(BE137,'références '!$L$4:$L$15,0))/12),IF($S$2=BF137,-AX137*(13-MATCH(BG137,'références '!$L$4:$L$15,0))/12,IF($S$2=BF137+1,-BG137,IF($S$2&gt;=BD137,IF(SUM(BE137:BF137)=0,0,AX137-BG137),0))))</f>
        <v>0</v>
      </c>
      <c r="CX137" s="75">
        <f>Tableau22[[#This Row],[montant DM 2021]]</f>
        <v>0</v>
      </c>
    </row>
    <row r="138" spans="1:102" ht="45" customHeight="1" x14ac:dyDescent="0.25">
      <c r="A138" s="13"/>
      <c r="B138" s="13" t="s">
        <v>91</v>
      </c>
      <c r="C138" s="25"/>
      <c r="D138" s="25"/>
      <c r="E138" s="25">
        <v>1</v>
      </c>
      <c r="F138" s="25"/>
      <c r="G138" s="25">
        <f>SUM(C138:F138)</f>
        <v>1</v>
      </c>
      <c r="H138" s="25" t="s">
        <v>81</v>
      </c>
      <c r="I138" s="25" t="s">
        <v>76</v>
      </c>
      <c r="J138" s="26">
        <f>IF(H138="titulaire",IF(I138="technique",(C138*'références coût RH'!$C$2)+(D138*'références coût RH'!$C$3)+(E138*'références coût RH'!$C$4)+(F138*'références coût RH'!$B$5),
IF(I138="administrative",(C138*'références coût RH'!$D$2)+(D138*'références coût RH'!$D$3)+(E138*'références coût RH'!$D$4)+(F138*'références coût RH'!$B$5),
IF(I138="sanitaire",(C138*'références coût RH'!$E$2)+(D138*'références coût RH'!$E$3)+(E138*'références coût RH'!$E$4)+(F138*'références coût RH'!$B$5),
IF(I138="culturelle",(C138*'références coût RH'!$F$2)+(D138*'références coût RH'!$F$3)+(E138*'références coût RH'!$F$4)+(F138*'références coût RH'!$B$5),
IF(I138="sportive",(C138*'références coût RH'!$G$2)+(D138*'références coût RH'!$G$3)+(E138*'références coût RH'!$G$4)+(F138*'références coût RH'!$B$5),
IF(I138="animation",(C138*'références coût RH'!$H$2)+(D138*'références coût RH'!$H$3)+(E138*'références coût RH'!$H$4)+(F138*'références coût RH'!$B$5),
IF(I138="PM",(C138*'références coût RH'!$I$2)+(D138*'références coût RH'!$I$3)+(E138*'références coût RH'!$I$4)+(F138*'références coût RH'!$B$5),
IF(I138="",(C138*'références coût RH'!$B$2)+(D138*'références coût RH'!$B$3)+(E138*'références coût RH'!$B$4)+(F138*'références coût RH'!$B$5))))))))),
IF(I138="technique",(C138*'références coût RH'!$C$11)+(D138*'références coût RH'!$C$12)+(E138*'références coût RH'!$C$13)+(F138*'références coût RH'!$B$14),
IF(I138="administrative",(C138*'références coût RH'!$D$11)+(D138*'références coût RH'!$D$12)+(E138*'références coût RH'!$D$13)+(F138*'références coût RH'!$B$14),
IF(I138="sanitaire",(C138*'références coût RH'!$E$11)+(D138*'références coût RH'!$E$12)+(E138*'références coût RH'!$E$13)+(F138*'références coût RH'!$B$14),
IF(I138="culturelle",(C138*'références coût RH'!$F$11)+(D138*'références coût RH'!$F$12)+(E138*'références coût RH'!$F$13)+(F138*'références coût RH'!$B$14),
IF(I138="sportive",(C138*'références coût RH'!$BH$21)+(D138*'références coût RH'!$BH$22)+(E138*'références coût RH'!$BH$23)+(F138*'références coût RH'!$B$14),
IF(I138="animation",(C138*'références coût RH'!$H$11)+(D138*'références coût RH'!$H$12)+(E138*'références coût RH'!$H$13)+(F138*'références coût RH'!$B$14),
IF(I138="PM",(C138*'références coût RH'!$I$11)+(D138*'références coût RH'!$I$12)+(E138*'références coût RH'!$I$13)+(F138*'références coût RH'!$B$14),
IF(I138="",(C138*'références coût RH'!$B$11)+(D138*'références coût RH'!$B$12)+(E138*'références coût RH'!$B$13)+(F138*'références coût RH'!$B$14))))))))))</f>
        <v>36000</v>
      </c>
      <c r="K138" s="26"/>
      <c r="L138" s="26"/>
      <c r="M138" s="26">
        <f>Tableau22[[#This Row],[montant estimé 012]]+Tableau22[[#This Row],[Montant estimé 011 et 65]]+Tableau22[[#This Row],[Montant estimé recettes]]</f>
        <v>36000</v>
      </c>
      <c r="N138" s="49">
        <v>2022</v>
      </c>
      <c r="O138" s="13" t="s">
        <v>114</v>
      </c>
      <c r="P138" s="56"/>
      <c r="Q138" s="56"/>
      <c r="R138" s="25"/>
      <c r="S138" s="73">
        <f>IF($S$2=N138,IF(O138="janvier",C138,C138*(13-MATCH(O138,'références '!$L$4:$L$15,0))/12),IF($S$2=P138,-C138*(13-MATCH(Q138,'références '!$L$4:$L$15,0))/12,IF($S$2=P138+1,-Q138,IF($S$2&gt;=N138,IF(SUM(O138:P138)=0,0,C138-Q138),0))))</f>
        <v>0</v>
      </c>
      <c r="T138" s="73">
        <f>IF($S$2=N138,IF(O138="janvier",D138,D138*(13-MATCH(O138,'références '!$L$4:$L$15,0))/12),IF($S$2=P138,-D138*(13-MATCH(Q138,'références '!$L$4:$L$15,0))/12,IF($S$2=P138+1,-Q138,IF($S$2&gt;=N138,IF(SUM(O138:P138)=0,0,D138-Q138),0))))</f>
        <v>0</v>
      </c>
      <c r="U138" s="73">
        <f>IF($S$2=N138,IF(O138="janvier",E138,E138*(13-MATCH(O138,'références '!$L$4:$L$15,0))/12),IF($S$2=P138,-E138*(13-MATCH(Q138,'références '!$L$4:$L$15,0))/12,IF($S$2=P138+1,-Q138,IF($S$2&gt;=N138,IF(SUM(O138:P138)=0,0,E138-Q138),0))))</f>
        <v>0</v>
      </c>
      <c r="V138" s="73">
        <f>IF($S$2=N138,IF(O138="janvier",F138,F138*(13-MATCH(O138,'références '!$L$4:$L$15,0))/12),IF($S$2=P138,-F138*(13-MATCH(Q138,'références '!$L$4:$L$15,0))/12,IF($S$2=P138+1,-Q138,IF($S$2&gt;=N138,IF(SUM(O138:P138)=0,0,F138-Q138),0))))</f>
        <v>0</v>
      </c>
      <c r="W138" s="73">
        <f>SUM(S138:V138)</f>
        <v>0</v>
      </c>
      <c r="X138" s="70">
        <f>Tableau22[[#This Row],[nb postes A 2021]]</f>
        <v>0</v>
      </c>
      <c r="Y138" s="70">
        <f>Tableau22[[#This Row],[nb postes B 2021]]</f>
        <v>0</v>
      </c>
      <c r="Z138" s="70">
        <f>Tableau22[[#This Row],[nb postes C 2021]]</f>
        <v>0</v>
      </c>
      <c r="AA138" s="70">
        <f>Tableau22[[#This Row],[nb postes apprentis 2021]]</f>
        <v>0</v>
      </c>
      <c r="AB138" s="70">
        <f>SUM(Tableau22[[#This Row],[nb postes A cumul 2021]:[nb postes apprentis cumul 2021]])</f>
        <v>0</v>
      </c>
      <c r="AC138" s="75">
        <f>IF($S$2=N138,IF(O138="janvier",M138,M138*(13-MATCH(O138,'références '!$L$4:$L$15,0))/12),IF($S$2=P138,-M138*(13-MATCH(Q138,'références '!$L$4:$L$15,0))/12,IF($S$2=P138+1,-Q138,IF($S$2&gt;=N138,IF(SUM(O138:P138)=0,0,M138-Q138),0))))</f>
        <v>0</v>
      </c>
      <c r="AD138" s="75">
        <f>Tableau22[[#This Row],[montant DM 2021]]</f>
        <v>0</v>
      </c>
      <c r="AE138" s="73">
        <f>IF($AE$2=N138,IF(O138="janvier",C138,C138*(13-MATCH(O138,'références '!$L$4:$L$15,0))/12),IF($AE$2=P138,-C138*(13-MATCH(Q138,'références '!$L$4:$L$15,0))/12,IF($AE$2=P138+1,-Q138,IF($AE$2&gt;=N138,IF(SUM(O138:P138)=0,0,C138-X138),0))))</f>
        <v>0</v>
      </c>
      <c r="AF138" s="73">
        <f>IF($AE$2=N138,IF(O138="janvier",D138,D138*(13-MATCH(O138,'références '!$L$4:$L$15,0))/12),IF($AE$2=P138,-D138*(13-MATCH(Q138,'références '!$L$4:$L$15,0))/12,IF($AE$2=P138+1,-Q138,IF($AE$2&gt;=N138,IF(SUM(O138:P138)=0,0,D138-Y138),0))))</f>
        <v>0</v>
      </c>
      <c r="AG138" s="73">
        <f>IF($AE$2=N138,IF(O138="janvier",E138,E138*(13-MATCH(O138,'références '!$L$4:$L$15,0))/12),IF($AE$2=P138,-E138*(13-MATCH(Q138,'références '!$L$4:$L$15,0))/12,IF($AE$2=P138+1,-Q138,IF($AE$2&gt;=N138,IF(SUM(O138:P138)=0,0,E138-Z138),0))))</f>
        <v>1</v>
      </c>
      <c r="AH138" s="73">
        <f>IF($AE$2=N138,IF(O138="janvier",F138,F138*(13-MATCH(O138,'références '!$L$4:$L$15,0))/12),IF($AE$2=P138,-F138*(13-MATCH(Q138,'références '!$L$4:$L$15,0))/12,IF($AE$2=P138+1,-Q138,IF($AE$2&gt;=N138,IF(SUM(O138:P138)=0,0,F138-AA138),0))))</f>
        <v>0</v>
      </c>
      <c r="AI138" s="73">
        <f>SUM(AE138:AH138)</f>
        <v>1</v>
      </c>
      <c r="AJ138" s="70">
        <f>Tableau22[[#This Row],[nb postes A cumul 2021]]+Tableau22[[#This Row],[nb postes A 2022]]</f>
        <v>0</v>
      </c>
      <c r="AK138" s="70">
        <f>Tableau22[[#This Row],[nb postes B cumul 2021]]+Tableau22[[#This Row],[nb postes B 2022]]</f>
        <v>0</v>
      </c>
      <c r="AL138" s="70">
        <f>Tableau22[[#This Row],[nb postes C cumul 2021]]+Tableau22[[#This Row],[nb postes C 2022]]</f>
        <v>1</v>
      </c>
      <c r="AM138" s="70">
        <f>Tableau22[[#This Row],[nb postes apprentis cumul 2021]]+Tableau22[[#This Row],[nb postes apprentis 2022]]</f>
        <v>0</v>
      </c>
      <c r="AN138" s="70">
        <f>SUM(Tableau22[[#This Row],[nb postes A cumul 2021]:[nb postes apprentis cumul 2021]])</f>
        <v>0</v>
      </c>
      <c r="AO138" s="75">
        <f>IF($S$2=N138,IF(O138="janvier",M138,M138*(13-MATCH(O138,'références '!$L$4:$L$15,0))/12),IF($S$2=P138,-M138*(13-MATCH(Q138,'références '!$L$4:$L$15,0))/12,IF($S$2=P138+1,-Q138,IF($S$2&gt;=N138,IF(SUM(O138:P138)=0,0,M138-AC138),0))))</f>
        <v>0</v>
      </c>
      <c r="AP138" s="75">
        <f>Tableau22[[#This Row],[montant cumulé 2021]]+Tableau22[[#This Row],[montant BP 2022]]</f>
        <v>0</v>
      </c>
      <c r="AQ138" s="73" t="e">
        <f>IF($S$2=#REF!,IF(#REF!="janvier",R138,R138*(13-MATCH(#REF!,'références '!$L$4:$L$15,0))/12),IF($S$2=#REF!,-R138*(13-MATCH(#REF!,'références '!$L$4:$L$15,0))/12,IF($S$2=#REF!+1,-#REF!,IF($S$2&gt;=#REF!,IF(SUM(#REF!)=0,0,R138-#REF!),0))))</f>
        <v>#REF!</v>
      </c>
      <c r="AR1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8" s="73" t="e">
        <f>SUM(AQ138:AT138)</f>
        <v>#REF!</v>
      </c>
      <c r="AV138" s="70"/>
      <c r="AW138" s="70"/>
      <c r="AX138" s="70"/>
      <c r="AY138" s="70"/>
      <c r="AZ138" s="70">
        <f>SUM(Tableau22[[#This Row],[nb postes A cumul 2021]:[nb postes apprentis cumul 2021]])</f>
        <v>0</v>
      </c>
      <c r="BA13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8" s="75">
        <f>Tableau22[[#This Row],[montant DM 2021]]</f>
        <v>0</v>
      </c>
      <c r="BC138" s="73">
        <f>IF($S$2=T138,IF(U138="janvier",#REF!,#REF!*(13-MATCH(U138,'références '!$L$4:$L$15,0))/12),IF($S$2=V138,-#REF!*(13-MATCH(W138,'références '!$L$4:$L$15,0))/12,IF($S$2=V138+1,-W138,IF($S$2&gt;=T138,IF(SUM(U138:V138)=0,0,#REF!-W138),0))))</f>
        <v>0</v>
      </c>
      <c r="BD138" s="73">
        <f>IF($S$2=T138,IF(U138="janvier",#REF!,#REF!*(13-MATCH(U138,'références '!$L$4:$L$15,0))/12),IF($S$2=V138,-#REF!*(13-MATCH(W138,'références '!$L$4:$L$15,0))/12,IF($S$2=V138+1,-W138,IF($S$2&gt;=T138,IF(SUM(U138:V138)=0,0,#REF!-W138),0))))</f>
        <v>0</v>
      </c>
      <c r="BE138" s="73">
        <f>IF($S$2=T138,IF(U138="janvier",#REF!,#REF!*(13-MATCH(U138,'références '!$L$4:$L$15,0))/12),IF($S$2=V138,-#REF!*(13-MATCH(W138,'références '!$L$4:$L$15,0))/12,IF($S$2=V138+1,-W138,IF($S$2&gt;=T138,IF(SUM(U138:V138)=0,0,#REF!-W138),0))))</f>
        <v>0</v>
      </c>
      <c r="BF138" s="73">
        <f>IF($S$2=T138,IF(U138="janvier",#REF!,#REF!*(13-MATCH(U138,'références '!$L$4:$L$15,0))/12),IF($S$2=V138,-#REF!*(13-MATCH(W138,'références '!$L$4:$L$15,0))/12,IF($S$2=V138+1,-W138,IF($S$2&gt;=T138,IF(SUM(U138:V138)=0,0,#REF!-W138),0))))</f>
        <v>0</v>
      </c>
      <c r="BG138" s="73">
        <f>SUM(BC138:BF138)</f>
        <v>0</v>
      </c>
      <c r="BH138" s="70"/>
      <c r="BI138" s="70"/>
      <c r="BJ138" s="70"/>
      <c r="BK138" s="70"/>
      <c r="BL138" s="70">
        <f>SUM(Tableau22[[#This Row],[nb postes A cumul 2021]:[nb postes apprentis cumul 2021]])</f>
        <v>0</v>
      </c>
      <c r="BM138" s="75">
        <f>IF($S$2=T138,IF(U138="janvier",#REF!,#REF!*(13-MATCH(U138,'références '!$L$4:$L$15,0))/12),IF($S$2=V138,-#REF!*(13-MATCH(W138,'références '!$L$4:$L$15,0))/12,IF($S$2=V138+1,-W138,IF($S$2&gt;=T138,IF(SUM(U138:V138)=0,0,#REF!-W138),0))))</f>
        <v>0</v>
      </c>
      <c r="BN138" s="75">
        <f>Tableau22[[#This Row],[montant DM 2021]]</f>
        <v>0</v>
      </c>
      <c r="BO138" s="73" t="e">
        <f>IF($S$2=AF138,IF(AG138="janvier",#REF!,#REF!*(13-MATCH(AG138,'références '!$L$4:$L$15,0))/12),IF($S$2=AH138,-#REF!*(13-MATCH(AI138,'références '!$L$4:$L$15,0))/12,IF($S$2=AH138+1,-AI138,IF($S$2&gt;=AF138,IF(SUM(AG138:AH138)=0,0,#REF!-AI138),0))))</f>
        <v>#REF!</v>
      </c>
      <c r="BP138" s="73" t="e">
        <f>IF($S$2=AF138,IF(AG138="janvier",#REF!,#REF!*(13-MATCH(AG138,'références '!$L$4:$L$15,0))/12),IF($S$2=AH138,-#REF!*(13-MATCH(AI138,'références '!$L$4:$L$15,0))/12,IF($S$2=AH138+1,-AI138,IF($S$2&gt;=AF138,IF(SUM(AG138:AH138)=0,0,#REF!-AI138),0))))</f>
        <v>#REF!</v>
      </c>
      <c r="BQ138" s="73" t="e">
        <f>IF($S$2=AF138,IF(AG138="janvier",#REF!,#REF!*(13-MATCH(AG138,'références '!$L$4:$L$15,0))/12),IF($S$2=AH138,-#REF!*(13-MATCH(AI138,'références '!$L$4:$L$15,0))/12,IF($S$2=AH138+1,-AI138,IF($S$2&gt;=AF138,IF(SUM(AG138:AH138)=0,0,#REF!-AI138),0))))</f>
        <v>#REF!</v>
      </c>
      <c r="BR138" s="73" t="e">
        <f>IF($S$2=AF138,IF(AG138="janvier",#REF!,#REF!*(13-MATCH(AG138,'références '!$L$4:$L$15,0))/12),IF($S$2=AH138,-#REF!*(13-MATCH(AI138,'références '!$L$4:$L$15,0))/12,IF($S$2=AH138+1,-AI138,IF($S$2&gt;=AF138,IF(SUM(AG138:AH138)=0,0,#REF!-AI138),0))))</f>
        <v>#REF!</v>
      </c>
      <c r="BS138" s="73" t="e">
        <f>SUM(BO138:BR138)</f>
        <v>#REF!</v>
      </c>
      <c r="BT138" s="70"/>
      <c r="BU138" s="70"/>
      <c r="BV138" s="70"/>
      <c r="BW138" s="70"/>
      <c r="BX138" s="70">
        <f>SUM(Tableau22[[#This Row],[nb postes A cumul 2021]:[nb postes apprentis cumul 2021]])</f>
        <v>0</v>
      </c>
      <c r="BY138" s="75">
        <f>IF($S$2=AF138,IF(AG138="janvier",Z138,Z138*(13-MATCH(AG138,'références '!$L$4:$L$15,0))/12),IF($S$2=AH138,-Z138*(13-MATCH(AI138,'références '!$L$4:$L$15,0))/12,IF($S$2=AH138+1,-AI138,IF($S$2&gt;=AF138,IF(SUM(AG138:AH138)=0,0,Z138-AI138),0))))</f>
        <v>-1</v>
      </c>
      <c r="BZ138" s="75">
        <f>Tableau22[[#This Row],[montant DM 2021]]</f>
        <v>0</v>
      </c>
      <c r="CA138" s="73" t="e">
        <f>IF($S$2=AR138,IF(AS138="janvier",X138,X138*(13-MATCH(AS138,'références '!$L$4:$L$15,0))/12),IF($S$2=AT138,-X138*(13-MATCH(AU138,'références '!$L$4:$L$15,0))/12,IF($S$2=AT138+1,-AU138,IF($S$2&gt;=AR138,IF(SUM(AS138:AT138)=0,0,X138-AU138),0))))</f>
        <v>#REF!</v>
      </c>
      <c r="CB138" s="73" t="e">
        <f>IF($S$2=AR138,IF(AS138="janvier",Y138,Y138*(13-MATCH(AS138,'références '!$L$4:$L$15,0))/12),IF($S$2=AT138,-Y138*(13-MATCH(AU138,'références '!$L$4:$L$15,0))/12,IF($S$2=AT138+1,-AU138,IF($S$2&gt;=AR138,IF(SUM(AS138:AT138)=0,0,Y138-AU138),0))))</f>
        <v>#REF!</v>
      </c>
      <c r="CC138" s="73" t="e">
        <f>IF($S$2=AR138,IF(AS138="janvier",Z138,Z138*(13-MATCH(AS138,'références '!$L$4:$L$15,0))/12),IF($S$2=AT138,-Z138*(13-MATCH(AU138,'références '!$L$4:$L$15,0))/12,IF($S$2=AT138+1,-AU138,IF($S$2&gt;=AR138,IF(SUM(AS138:AT138)=0,0,Z138-AU138),0))))</f>
        <v>#REF!</v>
      </c>
      <c r="CD138" s="73" t="e">
        <f>IF($S$2=AR138,IF(AS138="janvier",AA138,AA138*(13-MATCH(AS138,'références '!$L$4:$L$15,0))/12),IF($S$2=AT138,-AA138*(13-MATCH(AU138,'références '!$L$4:$L$15,0))/12,IF($S$2=AT138+1,-AU138,IF($S$2&gt;=AR138,IF(SUM(AS138:AT138)=0,0,AA138-AU138),0))))</f>
        <v>#REF!</v>
      </c>
      <c r="CE138" s="73" t="e">
        <f>SUM(CA138:CD138)</f>
        <v>#REF!</v>
      </c>
      <c r="CF138" s="70"/>
      <c r="CG138" s="70"/>
      <c r="CH138" s="70"/>
      <c r="CI138" s="70"/>
      <c r="CJ138" s="70">
        <f>SUM(Tableau22[[#This Row],[nb postes A cumul 2021]:[nb postes apprentis cumul 2021]])</f>
        <v>0</v>
      </c>
      <c r="CK138" s="75" t="e">
        <f>IF($S$2=AR138,IF(AS138="janvier",AL138,AL138*(13-MATCH(AS138,'références '!$L$4:$L$15,0))/12),IF($S$2=AT138,-AL138*(13-MATCH(AU138,'références '!$L$4:$L$15,0))/12,IF($S$2=AT138+1,-AU138,IF($S$2&gt;=AR138,IF(SUM(AS138:AT138)=0,0,AL138-AU138),0))))</f>
        <v>#REF!</v>
      </c>
      <c r="CL138" s="75">
        <f>Tableau22[[#This Row],[montant DM 2021]]</f>
        <v>0</v>
      </c>
      <c r="CM138" s="73">
        <f>IF($S$2=BD138,IF(BE138="janvier",AJ138,AJ138*(13-MATCH(BE138,'références '!$L$4:$L$15,0))/12),IF($S$2=BF138,-AJ138*(13-MATCH(BG138,'références '!$L$4:$L$15,0))/12,IF($S$2=BF138+1,-BG138,IF($S$2&gt;=BD138,IF(SUM(BE138:BF138)=0,0,AJ138-BG138),0))))</f>
        <v>0</v>
      </c>
      <c r="CN138" s="73">
        <f>IF($S$2=BD138,IF(BE138="janvier",AK138,AK138*(13-MATCH(BE138,'références '!$L$4:$L$15,0))/12),IF($S$2=BF138,-AK138*(13-MATCH(BG138,'références '!$L$4:$L$15,0))/12,IF($S$2=BF138+1,-BG138,IF($S$2&gt;=BD138,IF(SUM(BE138:BF138)=0,0,AK138-BG138),0))))</f>
        <v>0</v>
      </c>
      <c r="CO138" s="73">
        <f>IF($S$2=BD138,IF(BE138="janvier",AL138,AL138*(13-MATCH(BE138,'références '!$L$4:$L$15,0))/12),IF($S$2=BF138,-AL138*(13-MATCH(BG138,'références '!$L$4:$L$15,0))/12,IF($S$2=BF138+1,-BG138,IF($S$2&gt;=BD138,IF(SUM(BE138:BF138)=0,0,AL138-BG138),0))))</f>
        <v>0</v>
      </c>
      <c r="CP138" s="73">
        <f>IF($S$2=BD138,IF(BE138="janvier",AM138,AM138*(13-MATCH(BE138,'références '!$L$4:$L$15,0))/12),IF($S$2=BF138,-AM138*(13-MATCH(BG138,'références '!$L$4:$L$15,0))/12,IF($S$2=BF138+1,-BG138,IF($S$2&gt;=BD138,IF(SUM(BE138:BF138)=0,0,AM138-BG138),0))))</f>
        <v>0</v>
      </c>
      <c r="CQ138" s="73">
        <f>SUM(CM138:CP138)</f>
        <v>0</v>
      </c>
      <c r="CR138" s="70"/>
      <c r="CS138" s="70"/>
      <c r="CT138" s="70"/>
      <c r="CU138" s="70"/>
      <c r="CV138" s="70">
        <f>SUM(Tableau22[[#This Row],[nb postes A cumul 2021]:[nb postes apprentis cumul 2021]])</f>
        <v>0</v>
      </c>
      <c r="CW138" s="75">
        <f>IF($S$2=BD138,IF(BE138="janvier",AX138,AX138*(13-MATCH(BE138,'références '!$L$4:$L$15,0))/12),IF($S$2=BF138,-AX138*(13-MATCH(BG138,'références '!$L$4:$L$15,0))/12,IF($S$2=BF138+1,-BG138,IF($S$2&gt;=BD138,IF(SUM(BE138:BF138)=0,0,AX138-BG138),0))))</f>
        <v>0</v>
      </c>
      <c r="CX138" s="75">
        <f>Tableau22[[#This Row],[montant DM 2021]]</f>
        <v>0</v>
      </c>
    </row>
    <row r="139" spans="1:102" ht="45" customHeight="1" x14ac:dyDescent="0.25">
      <c r="A139" s="13"/>
      <c r="B139" s="13" t="s">
        <v>91</v>
      </c>
      <c r="C139" s="25"/>
      <c r="D139" s="25">
        <v>1</v>
      </c>
      <c r="E139" s="25">
        <v>-1</v>
      </c>
      <c r="F139" s="25"/>
      <c r="G139" s="25">
        <f>SUM(C139:F139)</f>
        <v>0</v>
      </c>
      <c r="H139" s="25" t="s">
        <v>81</v>
      </c>
      <c r="I139" s="25" t="s">
        <v>77</v>
      </c>
      <c r="J139" s="26">
        <f>IF(H139="titulaire",IF(I139="technique",(C139*'références coût RH'!$C$2)+(D139*'références coût RH'!$C$3)+(E139*'références coût RH'!$C$4)+(F139*'références coût RH'!$B$5),
IF(I139="administrative",(C139*'références coût RH'!$D$2)+(D139*'références coût RH'!$D$3)+(E139*'références coût RH'!$D$4)+(F139*'références coût RH'!$B$5),
IF(I139="sanitaire",(C139*'références coût RH'!$E$2)+(D139*'références coût RH'!$E$3)+(E139*'références coût RH'!$E$4)+(F139*'références coût RH'!$B$5),
IF(I139="culturelle",(C139*'références coût RH'!$F$2)+(D139*'références coût RH'!$F$3)+(E139*'références coût RH'!$F$4)+(F139*'références coût RH'!$B$5),
IF(I139="sportive",(C139*'références coût RH'!$G$2)+(D139*'références coût RH'!$G$3)+(E139*'références coût RH'!$G$4)+(F139*'références coût RH'!$B$5),
IF(I139="animation",(C139*'références coût RH'!$H$2)+(D139*'références coût RH'!$H$3)+(E139*'références coût RH'!$H$4)+(F139*'références coût RH'!$B$5),
IF(I139="PM",(C139*'références coût RH'!$I$2)+(D139*'références coût RH'!$I$3)+(E139*'références coût RH'!$I$4)+(F139*'références coût RH'!$B$5),
IF(I139="",(C139*'références coût RH'!$B$2)+(D139*'références coût RH'!$B$3)+(E139*'références coût RH'!$B$4)+(F139*'références coût RH'!$B$5))))))))),
IF(I139="technique",(C139*'références coût RH'!$C$11)+(D139*'références coût RH'!$C$12)+(E139*'références coût RH'!$C$13)+(F139*'références coût RH'!$B$14),
IF(I139="administrative",(C139*'références coût RH'!$D$11)+(D139*'références coût RH'!$D$12)+(E139*'références coût RH'!$D$13)+(F139*'références coût RH'!$B$14),
IF(I139="sanitaire",(C139*'références coût RH'!$E$11)+(D139*'références coût RH'!$E$12)+(E139*'références coût RH'!$E$13)+(F139*'références coût RH'!$B$14),
IF(I139="culturelle",(C139*'références coût RH'!$F$11)+(D139*'références coût RH'!$F$12)+(E139*'références coût RH'!$F$13)+(F139*'références coût RH'!$B$14),
IF(I139="sportive",(C139*'références coût RH'!$BH$21)+(D139*'références coût RH'!$BH$22)+(E139*'références coût RH'!$BH$23)+(F139*'références coût RH'!$B$14),
IF(I139="animation",(C139*'références coût RH'!$H$11)+(D139*'références coût RH'!$H$12)+(E139*'références coût RH'!$H$13)+(F139*'références coût RH'!$B$14),
IF(I139="PM",(C139*'références coût RH'!$I$11)+(D139*'références coût RH'!$I$12)+(E139*'références coût RH'!$I$13)+(F139*'références coût RH'!$B$14),
IF(I139="",(C139*'références coût RH'!$B$11)+(D139*'références coût RH'!$B$12)+(E139*'références coût RH'!$B$13)+(F139*'références coût RH'!$B$14))))))))))</f>
        <v>10000</v>
      </c>
      <c r="K139" s="26"/>
      <c r="L139" s="26"/>
      <c r="M139" s="26">
        <f>Tableau22[[#This Row],[montant estimé 012]]+Tableau22[[#This Row],[Montant estimé 011 et 65]]+Tableau22[[#This Row],[Montant estimé recettes]]</f>
        <v>10000</v>
      </c>
      <c r="N139" s="49">
        <v>2021</v>
      </c>
      <c r="O139" s="13" t="s">
        <v>122</v>
      </c>
      <c r="P139" s="56"/>
      <c r="Q139" s="56"/>
      <c r="R139" s="25"/>
      <c r="S139" s="73">
        <f>IF($S$2=N139,IF(O139="janvier",C139,C139*(13-MATCH(O139,'références '!$L$4:$L$15,0))/12),IF($S$2=P139,-C139*(13-MATCH(Q139,'références '!$L$4:$L$15,0))/12,IF($S$2=P139+1,-Q139,IF($S$2&gt;=N139,IF(SUM(O139:P139)=0,0,C139-Q139),0))))</f>
        <v>0</v>
      </c>
      <c r="T139" s="73">
        <f>IF($S$2=N139,IF(O139="janvier",D139,D139*(13-MATCH(O139,'références '!$L$4:$L$15,0))/12),IF($S$2=P139,-D139*(13-MATCH(Q139,'références '!$L$4:$L$15,0))/12,IF($S$2=P139+1,-Q139,IF($S$2&gt;=N139,IF(SUM(O139:P139)=0,0,D139-Q139),0))))</f>
        <v>0.33333333333333331</v>
      </c>
      <c r="U139" s="73">
        <f>IF($S$2=N139,IF(O139="janvier",E139,E139*(13-MATCH(O139,'références '!$L$4:$L$15,0))/12),IF($S$2=P139,-E139*(13-MATCH(Q139,'références '!$L$4:$L$15,0))/12,IF($S$2=P139+1,-Q139,IF($S$2&gt;=N139,IF(SUM(O139:P139)=0,0,E139-Q139),0))))</f>
        <v>-0.33333333333333331</v>
      </c>
      <c r="V139" s="73">
        <f>IF($S$2=N139,IF(O139="janvier",F139,F139*(13-MATCH(O139,'références '!$L$4:$L$15,0))/12),IF($S$2=P139,-F139*(13-MATCH(Q139,'références '!$L$4:$L$15,0))/12,IF($S$2=P139+1,-Q139,IF($S$2&gt;=N139,IF(SUM(O139:P139)=0,0,F139-Q139),0))))</f>
        <v>0</v>
      </c>
      <c r="W139" s="73">
        <f>SUM(S139:V139)</f>
        <v>0</v>
      </c>
      <c r="X139" s="70">
        <f>Tableau22[[#This Row],[nb postes A 2021]]</f>
        <v>0</v>
      </c>
      <c r="Y139" s="70">
        <f>Tableau22[[#This Row],[nb postes B 2021]]</f>
        <v>0.33333333333333331</v>
      </c>
      <c r="Z139" s="70">
        <f>Tableau22[[#This Row],[nb postes C 2021]]</f>
        <v>-0.33333333333333331</v>
      </c>
      <c r="AA139" s="70">
        <f>Tableau22[[#This Row],[nb postes apprentis 2021]]</f>
        <v>0</v>
      </c>
      <c r="AB139" s="70">
        <f>SUM(Tableau22[[#This Row],[nb postes A cumul 2021]:[nb postes apprentis cumul 2021]])</f>
        <v>0</v>
      </c>
      <c r="AC139" s="75">
        <f>IF($S$2=N139,IF(O139="janvier",M139,M139*(13-MATCH(O139,'références '!$L$4:$L$15,0))/12),IF($S$2=P139,-M139*(13-MATCH(Q139,'références '!$L$4:$L$15,0))/12,IF($S$2=P139+1,-Q139,IF($S$2&gt;=N139,IF(SUM(O139:P139)=0,0,M139-Q139),0))))</f>
        <v>3333.3333333333335</v>
      </c>
      <c r="AD139" s="75">
        <f>Tableau22[[#This Row],[montant DM 2021]]</f>
        <v>3333.3333333333335</v>
      </c>
      <c r="AE139" s="73">
        <f>IF($AE$2=N139,IF(O139="janvier",C139,C139*(13-MATCH(O139,'références '!$L$4:$L$15,0))/12),IF($AE$2=P139,-C139*(13-MATCH(Q139,'références '!$L$4:$L$15,0))/12,IF($AE$2=P139+1,-Q139,IF($AE$2&gt;=N139,IF(SUM(O139:P139)=0,0,C139-X139),0))))</f>
        <v>0</v>
      </c>
      <c r="AF139" s="73">
        <f>IF($AE$2=N139,IF(O139="janvier",D139,D139*(13-MATCH(O139,'références '!$L$4:$L$15,0))/12),IF($AE$2=P139,-D139*(13-MATCH(Q139,'références '!$L$4:$L$15,0))/12,IF($AE$2=P139+1,-Q139,IF($AE$2&gt;=N139,IF(SUM(O139:P139)=0,0,D139-Y139),0))))</f>
        <v>0</v>
      </c>
      <c r="AG139" s="73">
        <f>IF($AE$2=N139,IF(O139="janvier",E139,E139*(13-MATCH(O139,'références '!$L$4:$L$15,0))/12),IF($AE$2=P139,-E139*(13-MATCH(Q139,'références '!$L$4:$L$15,0))/12,IF($AE$2=P139+1,-Q139,IF($AE$2&gt;=N139,IF(SUM(O139:P139)=0,0,E139-Z139),0))))</f>
        <v>0</v>
      </c>
      <c r="AH139" s="73">
        <f>IF($AE$2=N139,IF(O139="janvier",F139,F139*(13-MATCH(O139,'références '!$L$4:$L$15,0))/12),IF($AE$2=P139,-F139*(13-MATCH(Q139,'références '!$L$4:$L$15,0))/12,IF($AE$2=P139+1,-Q139,IF($AE$2&gt;=N139,IF(SUM(O139:P139)=0,0,F139-AA139),0))))</f>
        <v>0</v>
      </c>
      <c r="AI139" s="73">
        <f>SUM(AE139:AH139)</f>
        <v>0</v>
      </c>
      <c r="AJ139" s="70">
        <f>Tableau22[[#This Row],[nb postes A cumul 2021]]+Tableau22[[#This Row],[nb postes A 2022]]</f>
        <v>0</v>
      </c>
      <c r="AK139" s="70">
        <f>Tableau22[[#This Row],[nb postes B cumul 2021]]+Tableau22[[#This Row],[nb postes B 2022]]</f>
        <v>0.33333333333333331</v>
      </c>
      <c r="AL139" s="70">
        <f>Tableau22[[#This Row],[nb postes C cumul 2021]]+Tableau22[[#This Row],[nb postes C 2022]]</f>
        <v>-0.33333333333333331</v>
      </c>
      <c r="AM139" s="70">
        <f>Tableau22[[#This Row],[nb postes apprentis cumul 2021]]+Tableau22[[#This Row],[nb postes apprentis 2022]]</f>
        <v>0</v>
      </c>
      <c r="AN139" s="70">
        <f>SUM(Tableau22[[#This Row],[nb postes A cumul 2021]:[nb postes apprentis cumul 2021]])</f>
        <v>0</v>
      </c>
      <c r="AO139" s="75">
        <f>IF($S$2=N139,IF(O139="janvier",M139,M139*(13-MATCH(O139,'références '!$L$4:$L$15,0))/12),IF($S$2=P139,-M139*(13-MATCH(Q139,'références '!$L$4:$L$15,0))/12,IF($S$2=P139+1,-Q139,IF($S$2&gt;=N139,IF(SUM(O139:P139)=0,0,M139-AC139),0))))</f>
        <v>3333.3333333333335</v>
      </c>
      <c r="AP139" s="75">
        <f>Tableau22[[#This Row],[montant cumulé 2021]]+Tableau22[[#This Row],[montant BP 2022]]</f>
        <v>6666.666666666667</v>
      </c>
      <c r="AQ139" s="73" t="e">
        <f>IF($S$2=#REF!,IF(#REF!="janvier",R139,R139*(13-MATCH(#REF!,'références '!$L$4:$L$15,0))/12),IF($S$2=#REF!,-R139*(13-MATCH(#REF!,'références '!$L$4:$L$15,0))/12,IF($S$2=#REF!+1,-#REF!,IF($S$2&gt;=#REF!,IF(SUM(#REF!)=0,0,R139-#REF!),0))))</f>
        <v>#REF!</v>
      </c>
      <c r="AR1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39" s="73" t="e">
        <f>SUM(AQ139:AT139)</f>
        <v>#REF!</v>
      </c>
      <c r="AV139" s="70"/>
      <c r="AW139" s="70"/>
      <c r="AX139" s="70"/>
      <c r="AY139" s="70"/>
      <c r="AZ139" s="70">
        <f>SUM(Tableau22[[#This Row],[nb postes A cumul 2021]:[nb postes apprentis cumul 2021]])</f>
        <v>0</v>
      </c>
      <c r="BA13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39" s="75">
        <f>Tableau22[[#This Row],[montant DM 2021]]</f>
        <v>3333.3333333333335</v>
      </c>
      <c r="BC139" s="73" t="e">
        <f>IF($S$2=T139,IF(U139="janvier",#REF!,#REF!*(13-MATCH(U139,'références '!$L$4:$L$15,0))/12),IF($S$2=V139,-#REF!*(13-MATCH(W139,'références '!$L$4:$L$15,0))/12,IF($S$2=V139+1,-W139,IF($S$2&gt;=T139,IF(SUM(U139:V139)=0,0,#REF!-W139),0))))</f>
        <v>#REF!</v>
      </c>
      <c r="BD139" s="73" t="e">
        <f>IF($S$2=T139,IF(U139="janvier",#REF!,#REF!*(13-MATCH(U139,'références '!$L$4:$L$15,0))/12),IF($S$2=V139,-#REF!*(13-MATCH(W139,'références '!$L$4:$L$15,0))/12,IF($S$2=V139+1,-W139,IF($S$2&gt;=T139,IF(SUM(U139:V139)=0,0,#REF!-W139),0))))</f>
        <v>#REF!</v>
      </c>
      <c r="BE139" s="73" t="e">
        <f>IF($S$2=T139,IF(U139="janvier",#REF!,#REF!*(13-MATCH(U139,'références '!$L$4:$L$15,0))/12),IF($S$2=V139,-#REF!*(13-MATCH(W139,'références '!$L$4:$L$15,0))/12,IF($S$2=V139+1,-W139,IF($S$2&gt;=T139,IF(SUM(U139:V139)=0,0,#REF!-W139),0))))</f>
        <v>#REF!</v>
      </c>
      <c r="BF139" s="73" t="e">
        <f>IF($S$2=T139,IF(U139="janvier",#REF!,#REF!*(13-MATCH(U139,'références '!$L$4:$L$15,0))/12),IF($S$2=V139,-#REF!*(13-MATCH(W139,'références '!$L$4:$L$15,0))/12,IF($S$2=V139+1,-W139,IF($S$2&gt;=T139,IF(SUM(U139:V139)=0,0,#REF!-W139),0))))</f>
        <v>#REF!</v>
      </c>
      <c r="BG139" s="73" t="e">
        <f>SUM(BC139:BF139)</f>
        <v>#REF!</v>
      </c>
      <c r="BH139" s="70"/>
      <c r="BI139" s="70"/>
      <c r="BJ139" s="70"/>
      <c r="BK139" s="70"/>
      <c r="BL139" s="70">
        <f>SUM(Tableau22[[#This Row],[nb postes A cumul 2021]:[nb postes apprentis cumul 2021]])</f>
        <v>0</v>
      </c>
      <c r="BM139" s="75" t="e">
        <f>IF($S$2=T139,IF(U139="janvier",#REF!,#REF!*(13-MATCH(U139,'références '!$L$4:$L$15,0))/12),IF($S$2=V139,-#REF!*(13-MATCH(W139,'références '!$L$4:$L$15,0))/12,IF($S$2=V139+1,-W139,IF($S$2&gt;=T139,IF(SUM(U139:V139)=0,0,#REF!-W139),0))))</f>
        <v>#REF!</v>
      </c>
      <c r="BN139" s="75">
        <f>Tableau22[[#This Row],[montant DM 2021]]</f>
        <v>3333.3333333333335</v>
      </c>
      <c r="BO139" s="73">
        <f>IF($S$2=AF139,IF(AG139="janvier",#REF!,#REF!*(13-MATCH(AG139,'références '!$L$4:$L$15,0))/12),IF($S$2=AH139,-#REF!*(13-MATCH(AI139,'références '!$L$4:$L$15,0))/12,IF($S$2=AH139+1,-AI139,IF($S$2&gt;=AF139,IF(SUM(AG139:AH139)=0,0,#REF!-AI139),0))))</f>
        <v>0</v>
      </c>
      <c r="BP139" s="73">
        <f>IF($S$2=AF139,IF(AG139="janvier",#REF!,#REF!*(13-MATCH(AG139,'références '!$L$4:$L$15,0))/12),IF($S$2=AH139,-#REF!*(13-MATCH(AI139,'références '!$L$4:$L$15,0))/12,IF($S$2=AH139+1,-AI139,IF($S$2&gt;=AF139,IF(SUM(AG139:AH139)=0,0,#REF!-AI139),0))))</f>
        <v>0</v>
      </c>
      <c r="BQ139" s="73">
        <f>IF($S$2=AF139,IF(AG139="janvier",#REF!,#REF!*(13-MATCH(AG139,'références '!$L$4:$L$15,0))/12),IF($S$2=AH139,-#REF!*(13-MATCH(AI139,'références '!$L$4:$L$15,0))/12,IF($S$2=AH139+1,-AI139,IF($S$2&gt;=AF139,IF(SUM(AG139:AH139)=0,0,#REF!-AI139),0))))</f>
        <v>0</v>
      </c>
      <c r="BR139" s="73">
        <f>IF($S$2=AF139,IF(AG139="janvier",#REF!,#REF!*(13-MATCH(AG139,'références '!$L$4:$L$15,0))/12),IF($S$2=AH139,-#REF!*(13-MATCH(AI139,'références '!$L$4:$L$15,0))/12,IF($S$2=AH139+1,-AI139,IF($S$2&gt;=AF139,IF(SUM(AG139:AH139)=0,0,#REF!-AI139),0))))</f>
        <v>0</v>
      </c>
      <c r="BS139" s="73">
        <f>SUM(BO139:BR139)</f>
        <v>0</v>
      </c>
      <c r="BT139" s="70"/>
      <c r="BU139" s="70"/>
      <c r="BV139" s="70"/>
      <c r="BW139" s="70"/>
      <c r="BX139" s="70">
        <f>SUM(Tableau22[[#This Row],[nb postes A cumul 2021]:[nb postes apprentis cumul 2021]])</f>
        <v>0</v>
      </c>
      <c r="BY139" s="75">
        <f>IF($S$2=AF139,IF(AG139="janvier",Z139,Z139*(13-MATCH(AG139,'références '!$L$4:$L$15,0))/12),IF($S$2=AH139,-Z139*(13-MATCH(AI139,'références '!$L$4:$L$15,0))/12,IF($S$2=AH139+1,-AI139,IF($S$2&gt;=AF139,IF(SUM(AG139:AH139)=0,0,Z139-AI139),0))))</f>
        <v>0</v>
      </c>
      <c r="BZ139" s="75">
        <f>Tableau22[[#This Row],[montant DM 2021]]</f>
        <v>3333.3333333333335</v>
      </c>
      <c r="CA139" s="73" t="e">
        <f>IF($S$2=AR139,IF(AS139="janvier",X139,X139*(13-MATCH(AS139,'références '!$L$4:$L$15,0))/12),IF($S$2=AT139,-X139*(13-MATCH(AU139,'références '!$L$4:$L$15,0))/12,IF($S$2=AT139+1,-AU139,IF($S$2&gt;=AR139,IF(SUM(AS139:AT139)=0,0,X139-AU139),0))))</f>
        <v>#REF!</v>
      </c>
      <c r="CB139" s="73" t="e">
        <f>IF($S$2=AR139,IF(AS139="janvier",Y139,Y139*(13-MATCH(AS139,'références '!$L$4:$L$15,0))/12),IF($S$2=AT139,-Y139*(13-MATCH(AU139,'références '!$L$4:$L$15,0))/12,IF($S$2=AT139+1,-AU139,IF($S$2&gt;=AR139,IF(SUM(AS139:AT139)=0,0,Y139-AU139),0))))</f>
        <v>#REF!</v>
      </c>
      <c r="CC139" s="73" t="e">
        <f>IF($S$2=AR139,IF(AS139="janvier",Z139,Z139*(13-MATCH(AS139,'références '!$L$4:$L$15,0))/12),IF($S$2=AT139,-Z139*(13-MATCH(AU139,'références '!$L$4:$L$15,0))/12,IF($S$2=AT139+1,-AU139,IF($S$2&gt;=AR139,IF(SUM(AS139:AT139)=0,0,Z139-AU139),0))))</f>
        <v>#REF!</v>
      </c>
      <c r="CD139" s="73" t="e">
        <f>IF($S$2=AR139,IF(AS139="janvier",AA139,AA139*(13-MATCH(AS139,'références '!$L$4:$L$15,0))/12),IF($S$2=AT139,-AA139*(13-MATCH(AU139,'références '!$L$4:$L$15,0))/12,IF($S$2=AT139+1,-AU139,IF($S$2&gt;=AR139,IF(SUM(AS139:AT139)=0,0,AA139-AU139),0))))</f>
        <v>#REF!</v>
      </c>
      <c r="CE139" s="73" t="e">
        <f>SUM(CA139:CD139)</f>
        <v>#REF!</v>
      </c>
      <c r="CF139" s="70"/>
      <c r="CG139" s="70"/>
      <c r="CH139" s="70"/>
      <c r="CI139" s="70"/>
      <c r="CJ139" s="70">
        <f>SUM(Tableau22[[#This Row],[nb postes A cumul 2021]:[nb postes apprentis cumul 2021]])</f>
        <v>0</v>
      </c>
      <c r="CK139" s="75" t="e">
        <f>IF($S$2=AR139,IF(AS139="janvier",AL139,AL139*(13-MATCH(AS139,'références '!$L$4:$L$15,0))/12),IF($S$2=AT139,-AL139*(13-MATCH(AU139,'références '!$L$4:$L$15,0))/12,IF($S$2=AT139+1,-AU139,IF($S$2&gt;=AR139,IF(SUM(AS139:AT139)=0,0,AL139-AU139),0))))</f>
        <v>#REF!</v>
      </c>
      <c r="CL139" s="75">
        <f>Tableau22[[#This Row],[montant DM 2021]]</f>
        <v>3333.3333333333335</v>
      </c>
      <c r="CM139" s="73" t="e">
        <f>IF($S$2=BD139,IF(BE139="janvier",AJ139,AJ139*(13-MATCH(BE139,'références '!$L$4:$L$15,0))/12),IF($S$2=BF139,-AJ139*(13-MATCH(BG139,'références '!$L$4:$L$15,0))/12,IF($S$2=BF139+1,-BG139,IF($S$2&gt;=BD139,IF(SUM(BE139:BF139)=0,0,AJ139-BG139),0))))</f>
        <v>#REF!</v>
      </c>
      <c r="CN139" s="73" t="e">
        <f>IF($S$2=BD139,IF(BE139="janvier",AK139,AK139*(13-MATCH(BE139,'références '!$L$4:$L$15,0))/12),IF($S$2=BF139,-AK139*(13-MATCH(BG139,'références '!$L$4:$L$15,0))/12,IF($S$2=BF139+1,-BG139,IF($S$2&gt;=BD139,IF(SUM(BE139:BF139)=0,0,AK139-BG139),0))))</f>
        <v>#REF!</v>
      </c>
      <c r="CO139" s="73" t="e">
        <f>IF($S$2=BD139,IF(BE139="janvier",AL139,AL139*(13-MATCH(BE139,'références '!$L$4:$L$15,0))/12),IF($S$2=BF139,-AL139*(13-MATCH(BG139,'références '!$L$4:$L$15,0))/12,IF($S$2=BF139+1,-BG139,IF($S$2&gt;=BD139,IF(SUM(BE139:BF139)=0,0,AL139-BG139),0))))</f>
        <v>#REF!</v>
      </c>
      <c r="CP139" s="73" t="e">
        <f>IF($S$2=BD139,IF(BE139="janvier",AM139,AM139*(13-MATCH(BE139,'références '!$L$4:$L$15,0))/12),IF($S$2=BF139,-AM139*(13-MATCH(BG139,'références '!$L$4:$L$15,0))/12,IF($S$2=BF139+1,-BG139,IF($S$2&gt;=BD139,IF(SUM(BE139:BF139)=0,0,AM139-BG139),0))))</f>
        <v>#REF!</v>
      </c>
      <c r="CQ139" s="73" t="e">
        <f>SUM(CM139:CP139)</f>
        <v>#REF!</v>
      </c>
      <c r="CR139" s="70"/>
      <c r="CS139" s="70"/>
      <c r="CT139" s="70"/>
      <c r="CU139" s="70"/>
      <c r="CV139" s="70">
        <f>SUM(Tableau22[[#This Row],[nb postes A cumul 2021]:[nb postes apprentis cumul 2021]])</f>
        <v>0</v>
      </c>
      <c r="CW139" s="75" t="e">
        <f>IF($S$2=BD139,IF(BE139="janvier",AX139,AX139*(13-MATCH(BE139,'références '!$L$4:$L$15,0))/12),IF($S$2=BF139,-AX139*(13-MATCH(BG139,'références '!$L$4:$L$15,0))/12,IF($S$2=BF139+1,-BG139,IF($S$2&gt;=BD139,IF(SUM(BE139:BF139)=0,0,AX139-BG139),0))))</f>
        <v>#REF!</v>
      </c>
      <c r="CX139" s="75">
        <f>Tableau22[[#This Row],[montant DM 2021]]</f>
        <v>3333.3333333333335</v>
      </c>
    </row>
    <row r="140" spans="1:102" ht="45" customHeight="1" x14ac:dyDescent="0.25">
      <c r="A140" s="13"/>
      <c r="B140" s="13" t="s">
        <v>91</v>
      </c>
      <c r="C140" s="25"/>
      <c r="D140" s="25"/>
      <c r="E140" s="25">
        <v>2</v>
      </c>
      <c r="F140" s="25"/>
      <c r="G140" s="25">
        <f>SUM(C140:F140)</f>
        <v>2</v>
      </c>
      <c r="H140" s="25" t="s">
        <v>81</v>
      </c>
      <c r="I140" s="25" t="s">
        <v>76</v>
      </c>
      <c r="J140" s="26">
        <f>IF(H140="titulaire",IF(I140="technique",(C140*'références coût RH'!$C$2)+(D140*'références coût RH'!$C$3)+(E140*'références coût RH'!$C$4)+(F140*'références coût RH'!$B$5),
IF(I140="administrative",(C140*'références coût RH'!$D$2)+(D140*'références coût RH'!$D$3)+(E140*'références coût RH'!$D$4)+(F140*'références coût RH'!$B$5),
IF(I140="sanitaire",(C140*'références coût RH'!$E$2)+(D140*'références coût RH'!$E$3)+(E140*'références coût RH'!$E$4)+(F140*'références coût RH'!$B$5),
IF(I140="culturelle",(C140*'références coût RH'!$F$2)+(D140*'références coût RH'!$F$3)+(E140*'références coût RH'!$F$4)+(F140*'références coût RH'!$B$5),
IF(I140="sportive",(C140*'références coût RH'!$G$2)+(D140*'références coût RH'!$G$3)+(E140*'références coût RH'!$G$4)+(F140*'références coût RH'!$B$5),
IF(I140="animation",(C140*'références coût RH'!$H$2)+(D140*'références coût RH'!$H$3)+(E140*'références coût RH'!$H$4)+(F140*'références coût RH'!$B$5),
IF(I140="PM",(C140*'références coût RH'!$I$2)+(D140*'références coût RH'!$I$3)+(E140*'références coût RH'!$I$4)+(F140*'références coût RH'!$B$5),
IF(I140="",(C140*'références coût RH'!$B$2)+(D140*'références coût RH'!$B$3)+(E140*'références coût RH'!$B$4)+(F140*'références coût RH'!$B$5))))))))),
IF(I140="technique",(C140*'références coût RH'!$C$11)+(D140*'références coût RH'!$C$12)+(E140*'références coût RH'!$C$13)+(F140*'références coût RH'!$B$14),
IF(I140="administrative",(C140*'références coût RH'!$D$11)+(D140*'références coût RH'!$D$12)+(E140*'références coût RH'!$D$13)+(F140*'références coût RH'!$B$14),
IF(I140="sanitaire",(C140*'références coût RH'!$E$11)+(D140*'références coût RH'!$E$12)+(E140*'références coût RH'!$E$13)+(F140*'références coût RH'!$B$14),
IF(I140="culturelle",(C140*'références coût RH'!$F$11)+(D140*'références coût RH'!$F$12)+(E140*'références coût RH'!$F$13)+(F140*'références coût RH'!$B$14),
IF(I140="sportive",(C140*'références coût RH'!$BH$21)+(D140*'références coût RH'!$BH$22)+(E140*'références coût RH'!$BH$23)+(F140*'références coût RH'!$B$14),
IF(I140="animation",(C140*'références coût RH'!$H$11)+(D140*'références coût RH'!$H$12)+(E140*'références coût RH'!$H$13)+(F140*'références coût RH'!$B$14),
IF(I140="PM",(C140*'références coût RH'!$I$11)+(D140*'références coût RH'!$I$12)+(E140*'références coût RH'!$I$13)+(F140*'références coût RH'!$B$14),
IF(I140="",(C140*'références coût RH'!$B$11)+(D140*'références coût RH'!$B$12)+(E140*'références coût RH'!$B$13)+(F140*'références coût RH'!$B$14))))))))))</f>
        <v>72000</v>
      </c>
      <c r="K140" s="26"/>
      <c r="L140" s="26"/>
      <c r="M140" s="26">
        <f>Tableau22[[#This Row],[montant estimé 012]]+Tableau22[[#This Row],[Montant estimé 011 et 65]]+Tableau22[[#This Row],[Montant estimé recettes]]</f>
        <v>72000</v>
      </c>
      <c r="N140" s="49">
        <v>2024</v>
      </c>
      <c r="O140" s="13" t="s">
        <v>114</v>
      </c>
      <c r="P140" s="56"/>
      <c r="Q140" s="56"/>
      <c r="R140" s="13"/>
      <c r="S140" s="73">
        <f>IF($S$2=N140,IF(O140="janvier",C140,C140*(13-MATCH(O140,'références '!$L$4:$L$15,0))/12),IF($S$2=P140,-C140*(13-MATCH(Q140,'références '!$L$4:$L$15,0))/12,IF($S$2=P140+1,-Q140,IF($S$2&gt;=N140,IF(SUM(O140:P140)=0,0,C140-Q140),0))))</f>
        <v>0</v>
      </c>
      <c r="T140" s="73">
        <f>IF($S$2=N140,IF(O140="janvier",D140,D140*(13-MATCH(O140,'références '!$L$4:$L$15,0))/12),IF($S$2=P140,-D140*(13-MATCH(Q140,'références '!$L$4:$L$15,0))/12,IF($S$2=P140+1,-Q140,IF($S$2&gt;=N140,IF(SUM(O140:P140)=0,0,D140-Q140),0))))</f>
        <v>0</v>
      </c>
      <c r="U140" s="73">
        <f>IF($S$2=N140,IF(O140="janvier",E140,E140*(13-MATCH(O140,'références '!$L$4:$L$15,0))/12),IF($S$2=P140,-E140*(13-MATCH(Q140,'références '!$L$4:$L$15,0))/12,IF($S$2=P140+1,-Q140,IF($S$2&gt;=N140,IF(SUM(O140:P140)=0,0,E140-Q140),0))))</f>
        <v>0</v>
      </c>
      <c r="V140" s="73">
        <f>IF($S$2=N140,IF(O140="janvier",F140,F140*(13-MATCH(O140,'références '!$L$4:$L$15,0))/12),IF($S$2=P140,-F140*(13-MATCH(Q140,'références '!$L$4:$L$15,0))/12,IF($S$2=P140+1,-Q140,IF($S$2&gt;=N140,IF(SUM(O140:P140)=0,0,F140-Q140),0))))</f>
        <v>0</v>
      </c>
      <c r="W140" s="73">
        <f>SUM(S140:V140)</f>
        <v>0</v>
      </c>
      <c r="X140" s="70">
        <f>Tableau22[[#This Row],[nb postes A 2021]]</f>
        <v>0</v>
      </c>
      <c r="Y140" s="70">
        <f>Tableau22[[#This Row],[nb postes B 2021]]</f>
        <v>0</v>
      </c>
      <c r="Z140" s="70">
        <f>Tableau22[[#This Row],[nb postes C 2021]]</f>
        <v>0</v>
      </c>
      <c r="AA140" s="70">
        <f>Tableau22[[#This Row],[nb postes apprentis 2021]]</f>
        <v>0</v>
      </c>
      <c r="AB140" s="70">
        <f>SUM(Tableau22[[#This Row],[nb postes A cumul 2021]:[nb postes apprentis cumul 2021]])</f>
        <v>0</v>
      </c>
      <c r="AC140" s="75">
        <f>IF($S$2=N140,IF(O140="janvier",M140,M140*(13-MATCH(O140,'références '!$L$4:$L$15,0))/12),IF($S$2=P140,-M140*(13-MATCH(Q140,'références '!$L$4:$L$15,0))/12,IF($S$2=P140+1,-Q140,IF($S$2&gt;=N140,IF(SUM(O140:P140)=0,0,M140-Q140),0))))</f>
        <v>0</v>
      </c>
      <c r="AD140" s="75">
        <f>Tableau22[[#This Row],[montant DM 2021]]</f>
        <v>0</v>
      </c>
      <c r="AE140" s="73">
        <f>IF($AE$2=N140,IF(O140="janvier",C140,C140*(13-MATCH(O140,'références '!$L$4:$L$15,0))/12),IF($AE$2=P140,-C140*(13-MATCH(Q140,'références '!$L$4:$L$15,0))/12,IF($AE$2=P140+1,-Q140,IF($AE$2&gt;=N140,IF(SUM(O140:P140)=0,0,C140-X140),0))))</f>
        <v>0</v>
      </c>
      <c r="AF140" s="73">
        <f>IF($AE$2=N140,IF(O140="janvier",D140,D140*(13-MATCH(O140,'références '!$L$4:$L$15,0))/12),IF($AE$2=P140,-D140*(13-MATCH(Q140,'références '!$L$4:$L$15,0))/12,IF($AE$2=P140+1,-Q140,IF($AE$2&gt;=N140,IF(SUM(O140:P140)=0,0,D140-Y140),0))))</f>
        <v>0</v>
      </c>
      <c r="AG140" s="73">
        <f>IF($AE$2=N140,IF(O140="janvier",E140,E140*(13-MATCH(O140,'références '!$L$4:$L$15,0))/12),IF($AE$2=P140,-E140*(13-MATCH(Q140,'références '!$L$4:$L$15,0))/12,IF($AE$2=P140+1,-Q140,IF($AE$2&gt;=N140,IF(SUM(O140:P140)=0,0,E140-Z140),0))))</f>
        <v>0</v>
      </c>
      <c r="AH140" s="73">
        <f>IF($AE$2=N140,IF(O140="janvier",F140,F140*(13-MATCH(O140,'références '!$L$4:$L$15,0))/12),IF($AE$2=P140,-F140*(13-MATCH(Q140,'références '!$L$4:$L$15,0))/12,IF($AE$2=P140+1,-Q140,IF($AE$2&gt;=N140,IF(SUM(O140:P140)=0,0,F140-AA140),0))))</f>
        <v>0</v>
      </c>
      <c r="AI140" s="73">
        <f>SUM(AE140:AH140)</f>
        <v>0</v>
      </c>
      <c r="AJ140" s="70">
        <f>Tableau22[[#This Row],[nb postes A cumul 2021]]+Tableau22[[#This Row],[nb postes A 2022]]</f>
        <v>0</v>
      </c>
      <c r="AK140" s="70">
        <f>Tableau22[[#This Row],[nb postes B cumul 2021]]+Tableau22[[#This Row],[nb postes B 2022]]</f>
        <v>0</v>
      </c>
      <c r="AL140" s="70">
        <f>Tableau22[[#This Row],[nb postes C cumul 2021]]+Tableau22[[#This Row],[nb postes C 2022]]</f>
        <v>0</v>
      </c>
      <c r="AM140" s="70">
        <f>Tableau22[[#This Row],[nb postes apprentis cumul 2021]]+Tableau22[[#This Row],[nb postes apprentis 2022]]</f>
        <v>0</v>
      </c>
      <c r="AN140" s="70">
        <f>SUM(Tableau22[[#This Row],[nb postes A cumul 2021]:[nb postes apprentis cumul 2021]])</f>
        <v>0</v>
      </c>
      <c r="AO140" s="75">
        <f>IF($S$2=N140,IF(O140="janvier",M140,M140*(13-MATCH(O140,'références '!$L$4:$L$15,0))/12),IF($S$2=P140,-M140*(13-MATCH(Q140,'références '!$L$4:$L$15,0))/12,IF($S$2=P140+1,-Q140,IF($S$2&gt;=N140,IF(SUM(O140:P140)=0,0,M140-AC140),0))))</f>
        <v>0</v>
      </c>
      <c r="AP140" s="75">
        <f>Tableau22[[#This Row],[montant cumulé 2021]]+Tableau22[[#This Row],[montant BP 2022]]</f>
        <v>0</v>
      </c>
      <c r="AQ140" s="73" t="e">
        <f>IF($S$2=#REF!,IF(#REF!="janvier",R140,R140*(13-MATCH(#REF!,'références '!$L$4:$L$15,0))/12),IF($S$2=#REF!,-R140*(13-MATCH(#REF!,'références '!$L$4:$L$15,0))/12,IF($S$2=#REF!+1,-#REF!,IF($S$2&gt;=#REF!,IF(SUM(#REF!)=0,0,R140-#REF!),0))))</f>
        <v>#REF!</v>
      </c>
      <c r="AR1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0" s="73" t="e">
        <f>SUM(AQ140:AT140)</f>
        <v>#REF!</v>
      </c>
      <c r="AV140" s="70"/>
      <c r="AW140" s="70"/>
      <c r="AX140" s="70"/>
      <c r="AY140" s="70"/>
      <c r="AZ140" s="70">
        <f>SUM(Tableau22[[#This Row],[nb postes A cumul 2021]:[nb postes apprentis cumul 2021]])</f>
        <v>0</v>
      </c>
      <c r="BA14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0" s="75">
        <f>Tableau22[[#This Row],[montant DM 2021]]</f>
        <v>0</v>
      </c>
      <c r="BC140" s="73">
        <f>IF($S$2=T140,IF(U140="janvier",#REF!,#REF!*(13-MATCH(U140,'références '!$L$4:$L$15,0))/12),IF($S$2=V140,-#REF!*(13-MATCH(W140,'références '!$L$4:$L$15,0))/12,IF($S$2=V140+1,-W140,IF($S$2&gt;=T140,IF(SUM(U140:V140)=0,0,#REF!-W140),0))))</f>
        <v>0</v>
      </c>
      <c r="BD140" s="73">
        <f>IF($S$2=T140,IF(U140="janvier",#REF!,#REF!*(13-MATCH(U140,'références '!$L$4:$L$15,0))/12),IF($S$2=V140,-#REF!*(13-MATCH(W140,'références '!$L$4:$L$15,0))/12,IF($S$2=V140+1,-W140,IF($S$2&gt;=T140,IF(SUM(U140:V140)=0,0,#REF!-W140),0))))</f>
        <v>0</v>
      </c>
      <c r="BE140" s="73">
        <f>IF($S$2=T140,IF(U140="janvier",#REF!,#REF!*(13-MATCH(U140,'références '!$L$4:$L$15,0))/12),IF($S$2=V140,-#REF!*(13-MATCH(W140,'références '!$L$4:$L$15,0))/12,IF($S$2=V140+1,-W140,IF($S$2&gt;=T140,IF(SUM(U140:V140)=0,0,#REF!-W140),0))))</f>
        <v>0</v>
      </c>
      <c r="BF140" s="73">
        <f>IF($S$2=T140,IF(U140="janvier",#REF!,#REF!*(13-MATCH(U140,'références '!$L$4:$L$15,0))/12),IF($S$2=V140,-#REF!*(13-MATCH(W140,'références '!$L$4:$L$15,0))/12,IF($S$2=V140+1,-W140,IF($S$2&gt;=T140,IF(SUM(U140:V140)=0,0,#REF!-W140),0))))</f>
        <v>0</v>
      </c>
      <c r="BG140" s="73">
        <f>SUM(BC140:BF140)</f>
        <v>0</v>
      </c>
      <c r="BH140" s="70"/>
      <c r="BI140" s="70"/>
      <c r="BJ140" s="70"/>
      <c r="BK140" s="70"/>
      <c r="BL140" s="70">
        <f>SUM(Tableau22[[#This Row],[nb postes A cumul 2021]:[nb postes apprentis cumul 2021]])</f>
        <v>0</v>
      </c>
      <c r="BM140" s="75">
        <f>IF($S$2=T140,IF(U140="janvier",#REF!,#REF!*(13-MATCH(U140,'références '!$L$4:$L$15,0))/12),IF($S$2=V140,-#REF!*(13-MATCH(W140,'références '!$L$4:$L$15,0))/12,IF($S$2=V140+1,-W140,IF($S$2&gt;=T140,IF(SUM(U140:V140)=0,0,#REF!-W140),0))))</f>
        <v>0</v>
      </c>
      <c r="BN140" s="75">
        <f>Tableau22[[#This Row],[montant DM 2021]]</f>
        <v>0</v>
      </c>
      <c r="BO140" s="73">
        <f>IF($S$2=AF140,IF(AG140="janvier",#REF!,#REF!*(13-MATCH(AG140,'références '!$L$4:$L$15,0))/12),IF($S$2=AH140,-#REF!*(13-MATCH(AI140,'références '!$L$4:$L$15,0))/12,IF($S$2=AH140+1,-AI140,IF($S$2&gt;=AF140,IF(SUM(AG140:AH140)=0,0,#REF!-AI140),0))))</f>
        <v>0</v>
      </c>
      <c r="BP140" s="73">
        <f>IF($S$2=AF140,IF(AG140="janvier",#REF!,#REF!*(13-MATCH(AG140,'références '!$L$4:$L$15,0))/12),IF($S$2=AH140,-#REF!*(13-MATCH(AI140,'références '!$L$4:$L$15,0))/12,IF($S$2=AH140+1,-AI140,IF($S$2&gt;=AF140,IF(SUM(AG140:AH140)=0,0,#REF!-AI140),0))))</f>
        <v>0</v>
      </c>
      <c r="BQ140" s="73">
        <f>IF($S$2=AF140,IF(AG140="janvier",#REF!,#REF!*(13-MATCH(AG140,'références '!$L$4:$L$15,0))/12),IF($S$2=AH140,-#REF!*(13-MATCH(AI140,'références '!$L$4:$L$15,0))/12,IF($S$2=AH140+1,-AI140,IF($S$2&gt;=AF140,IF(SUM(AG140:AH140)=0,0,#REF!-AI140),0))))</f>
        <v>0</v>
      </c>
      <c r="BR140" s="73">
        <f>IF($S$2=AF140,IF(AG140="janvier",#REF!,#REF!*(13-MATCH(AG140,'références '!$L$4:$L$15,0))/12),IF($S$2=AH140,-#REF!*(13-MATCH(AI140,'références '!$L$4:$L$15,0))/12,IF($S$2=AH140+1,-AI140,IF($S$2&gt;=AF140,IF(SUM(AG140:AH140)=0,0,#REF!-AI140),0))))</f>
        <v>0</v>
      </c>
      <c r="BS140" s="73">
        <f>SUM(BO140:BR140)</f>
        <v>0</v>
      </c>
      <c r="BT140" s="70"/>
      <c r="BU140" s="70"/>
      <c r="BV140" s="70"/>
      <c r="BW140" s="70"/>
      <c r="BX140" s="70">
        <f>SUM(Tableau22[[#This Row],[nb postes A cumul 2021]:[nb postes apprentis cumul 2021]])</f>
        <v>0</v>
      </c>
      <c r="BY140" s="75">
        <f>IF($S$2=AF140,IF(AG140="janvier",Z140,Z140*(13-MATCH(AG140,'références '!$L$4:$L$15,0))/12),IF($S$2=AH140,-Z140*(13-MATCH(AI140,'références '!$L$4:$L$15,0))/12,IF($S$2=AH140+1,-AI140,IF($S$2&gt;=AF140,IF(SUM(AG140:AH140)=0,0,Z140-AI140),0))))</f>
        <v>0</v>
      </c>
      <c r="BZ140" s="75">
        <f>Tableau22[[#This Row],[montant DM 2021]]</f>
        <v>0</v>
      </c>
      <c r="CA140" s="73" t="e">
        <f>IF($S$2=AR140,IF(AS140="janvier",X140,X140*(13-MATCH(AS140,'références '!$L$4:$L$15,0))/12),IF($S$2=AT140,-X140*(13-MATCH(AU140,'références '!$L$4:$L$15,0))/12,IF($S$2=AT140+1,-AU140,IF($S$2&gt;=AR140,IF(SUM(AS140:AT140)=0,0,X140-AU140),0))))</f>
        <v>#REF!</v>
      </c>
      <c r="CB140" s="73" t="e">
        <f>IF($S$2=AR140,IF(AS140="janvier",Y140,Y140*(13-MATCH(AS140,'références '!$L$4:$L$15,0))/12),IF($S$2=AT140,-Y140*(13-MATCH(AU140,'références '!$L$4:$L$15,0))/12,IF($S$2=AT140+1,-AU140,IF($S$2&gt;=AR140,IF(SUM(AS140:AT140)=0,0,Y140-AU140),0))))</f>
        <v>#REF!</v>
      </c>
      <c r="CC140" s="73" t="e">
        <f>IF($S$2=AR140,IF(AS140="janvier",Z140,Z140*(13-MATCH(AS140,'références '!$L$4:$L$15,0))/12),IF($S$2=AT140,-Z140*(13-MATCH(AU140,'références '!$L$4:$L$15,0))/12,IF($S$2=AT140+1,-AU140,IF($S$2&gt;=AR140,IF(SUM(AS140:AT140)=0,0,Z140-AU140),0))))</f>
        <v>#REF!</v>
      </c>
      <c r="CD140" s="73" t="e">
        <f>IF($S$2=AR140,IF(AS140="janvier",AA140,AA140*(13-MATCH(AS140,'références '!$L$4:$L$15,0))/12),IF($S$2=AT140,-AA140*(13-MATCH(AU140,'références '!$L$4:$L$15,0))/12,IF($S$2=AT140+1,-AU140,IF($S$2&gt;=AR140,IF(SUM(AS140:AT140)=0,0,AA140-AU140),0))))</f>
        <v>#REF!</v>
      </c>
      <c r="CE140" s="73" t="e">
        <f>SUM(CA140:CD140)</f>
        <v>#REF!</v>
      </c>
      <c r="CF140" s="70"/>
      <c r="CG140" s="70"/>
      <c r="CH140" s="70"/>
      <c r="CI140" s="70"/>
      <c r="CJ140" s="70">
        <f>SUM(Tableau22[[#This Row],[nb postes A cumul 2021]:[nb postes apprentis cumul 2021]])</f>
        <v>0</v>
      </c>
      <c r="CK140" s="75" t="e">
        <f>IF($S$2=AR140,IF(AS140="janvier",AL140,AL140*(13-MATCH(AS140,'références '!$L$4:$L$15,0))/12),IF($S$2=AT140,-AL140*(13-MATCH(AU140,'références '!$L$4:$L$15,0))/12,IF($S$2=AT140+1,-AU140,IF($S$2&gt;=AR140,IF(SUM(AS140:AT140)=0,0,AL140-AU140),0))))</f>
        <v>#REF!</v>
      </c>
      <c r="CL140" s="75">
        <f>Tableau22[[#This Row],[montant DM 2021]]</f>
        <v>0</v>
      </c>
      <c r="CM140" s="73">
        <f>IF($S$2=BD140,IF(BE140="janvier",AJ140,AJ140*(13-MATCH(BE140,'références '!$L$4:$L$15,0))/12),IF($S$2=BF140,-AJ140*(13-MATCH(BG140,'références '!$L$4:$L$15,0))/12,IF($S$2=BF140+1,-BG140,IF($S$2&gt;=BD140,IF(SUM(BE140:BF140)=0,0,AJ140-BG140),0))))</f>
        <v>0</v>
      </c>
      <c r="CN140" s="73">
        <f>IF($S$2=BD140,IF(BE140="janvier",AK140,AK140*(13-MATCH(BE140,'références '!$L$4:$L$15,0))/12),IF($S$2=BF140,-AK140*(13-MATCH(BG140,'références '!$L$4:$L$15,0))/12,IF($S$2=BF140+1,-BG140,IF($S$2&gt;=BD140,IF(SUM(BE140:BF140)=0,0,AK140-BG140),0))))</f>
        <v>0</v>
      </c>
      <c r="CO140" s="73">
        <f>IF($S$2=BD140,IF(BE140="janvier",AL140,AL140*(13-MATCH(BE140,'références '!$L$4:$L$15,0))/12),IF($S$2=BF140,-AL140*(13-MATCH(BG140,'références '!$L$4:$L$15,0))/12,IF($S$2=BF140+1,-BG140,IF($S$2&gt;=BD140,IF(SUM(BE140:BF140)=0,0,AL140-BG140),0))))</f>
        <v>0</v>
      </c>
      <c r="CP140" s="73">
        <f>IF($S$2=BD140,IF(BE140="janvier",AM140,AM140*(13-MATCH(BE140,'références '!$L$4:$L$15,0))/12),IF($S$2=BF140,-AM140*(13-MATCH(BG140,'références '!$L$4:$L$15,0))/12,IF($S$2=BF140+1,-BG140,IF($S$2&gt;=BD140,IF(SUM(BE140:BF140)=0,0,AM140-BG140),0))))</f>
        <v>0</v>
      </c>
      <c r="CQ140" s="73">
        <f>SUM(CM140:CP140)</f>
        <v>0</v>
      </c>
      <c r="CR140" s="70"/>
      <c r="CS140" s="70"/>
      <c r="CT140" s="70"/>
      <c r="CU140" s="70"/>
      <c r="CV140" s="70">
        <f>SUM(Tableau22[[#This Row],[nb postes A cumul 2021]:[nb postes apprentis cumul 2021]])</f>
        <v>0</v>
      </c>
      <c r="CW140" s="75">
        <f>IF($S$2=BD140,IF(BE140="janvier",AX140,AX140*(13-MATCH(BE140,'références '!$L$4:$L$15,0))/12),IF($S$2=BF140,-AX140*(13-MATCH(BG140,'références '!$L$4:$L$15,0))/12,IF($S$2=BF140+1,-BG140,IF($S$2&gt;=BD140,IF(SUM(BE140:BF140)=0,0,AX140-BG140),0))))</f>
        <v>0</v>
      </c>
      <c r="CX140" s="75">
        <f>Tableau22[[#This Row],[montant DM 2021]]</f>
        <v>0</v>
      </c>
    </row>
    <row r="141" spans="1:102" ht="75" customHeight="1" x14ac:dyDescent="0.25">
      <c r="A141" s="13"/>
      <c r="B141" s="13" t="s">
        <v>91</v>
      </c>
      <c r="C141" s="25"/>
      <c r="D141" s="25">
        <v>1</v>
      </c>
      <c r="E141" s="25"/>
      <c r="F141" s="25"/>
      <c r="G141" s="25">
        <f>SUM(C141:F141)</f>
        <v>1</v>
      </c>
      <c r="H141" s="25" t="s">
        <v>81</v>
      </c>
      <c r="I141" s="25" t="s">
        <v>77</v>
      </c>
      <c r="J141" s="26">
        <f>IF(H141="titulaire",IF(I141="technique",(C141*'références coût RH'!$C$2)+(D141*'références coût RH'!$C$3)+(E141*'références coût RH'!$C$4)+(F141*'références coût RH'!$B$5),
IF(I141="administrative",(C141*'références coût RH'!$D$2)+(D141*'références coût RH'!$D$3)+(E141*'références coût RH'!$D$4)+(F141*'références coût RH'!$B$5),
IF(I141="sanitaire",(C141*'références coût RH'!$E$2)+(D141*'références coût RH'!$E$3)+(E141*'références coût RH'!$E$4)+(F141*'références coût RH'!$B$5),
IF(I141="culturelle",(C141*'références coût RH'!$F$2)+(D141*'références coût RH'!$F$3)+(E141*'références coût RH'!$F$4)+(F141*'références coût RH'!$B$5),
IF(I141="sportive",(C141*'références coût RH'!$G$2)+(D141*'références coût RH'!$G$3)+(E141*'références coût RH'!$G$4)+(F141*'références coût RH'!$B$5),
IF(I141="animation",(C141*'références coût RH'!$H$2)+(D141*'références coût RH'!$H$3)+(E141*'références coût RH'!$H$4)+(F141*'références coût RH'!$B$5),
IF(I141="PM",(C141*'références coût RH'!$I$2)+(D141*'références coût RH'!$I$3)+(E141*'références coût RH'!$I$4)+(F141*'références coût RH'!$B$5),
IF(I141="",(C141*'références coût RH'!$B$2)+(D141*'références coût RH'!$B$3)+(E141*'références coût RH'!$B$4)+(F141*'références coût RH'!$B$5))))))))),
IF(I141="technique",(C141*'références coût RH'!$C$11)+(D141*'références coût RH'!$C$12)+(E141*'références coût RH'!$C$13)+(F141*'références coût RH'!$B$14),
IF(I141="administrative",(C141*'références coût RH'!$D$11)+(D141*'références coût RH'!$D$12)+(E141*'références coût RH'!$D$13)+(F141*'références coût RH'!$B$14),
IF(I141="sanitaire",(C141*'références coût RH'!$E$11)+(D141*'références coût RH'!$E$12)+(E141*'références coût RH'!$E$13)+(F141*'références coût RH'!$B$14),
IF(I141="culturelle",(C141*'références coût RH'!$F$11)+(D141*'références coût RH'!$F$12)+(E141*'références coût RH'!$F$13)+(F141*'références coût RH'!$B$14),
IF(I141="sportive",(C141*'références coût RH'!$BH$21)+(D141*'références coût RH'!$BH$22)+(E141*'références coût RH'!$BH$23)+(F141*'références coût RH'!$B$14),
IF(I141="animation",(C141*'références coût RH'!$H$11)+(D141*'références coût RH'!$H$12)+(E141*'références coût RH'!$H$13)+(F141*'références coût RH'!$B$14),
IF(I141="PM",(C141*'références coût RH'!$I$11)+(D141*'références coût RH'!$I$12)+(E141*'références coût RH'!$I$13)+(F141*'références coût RH'!$B$14),
IF(I141="",(C141*'références coût RH'!$B$11)+(D141*'références coût RH'!$B$12)+(E141*'références coût RH'!$B$13)+(F141*'références coût RH'!$B$14))))))))))</f>
        <v>48000</v>
      </c>
      <c r="K141" s="26"/>
      <c r="L141" s="26"/>
      <c r="M141" s="26">
        <f>Tableau22[[#This Row],[montant estimé 012]]+Tableau22[[#This Row],[Montant estimé 011 et 65]]+Tableau22[[#This Row],[Montant estimé recettes]]</f>
        <v>48000</v>
      </c>
      <c r="N141" s="49">
        <v>2021</v>
      </c>
      <c r="O141" s="13" t="s">
        <v>123</v>
      </c>
      <c r="P141" s="56"/>
      <c r="Q141" s="56"/>
      <c r="R141" s="13"/>
      <c r="S141" s="73">
        <f>IF($S$2=N141,IF(O141="janvier",C141,C141*(13-MATCH(O141,'références '!$L$4:$L$15,0))/12),IF($S$2=P141,-C141*(13-MATCH(Q141,'références '!$L$4:$L$15,0))/12,IF($S$2=P141+1,-Q141,IF($S$2&gt;=N141,IF(SUM(O141:P141)=0,0,C141-Q141),0))))</f>
        <v>0</v>
      </c>
      <c r="T141" s="73">
        <f>IF($S$2=N141,IF(O141="janvier",D141,D141*(13-MATCH(O141,'références '!$L$4:$L$15,0))/12),IF($S$2=P141,-D141*(13-MATCH(Q141,'références '!$L$4:$L$15,0))/12,IF($S$2=P141+1,-Q141,IF($S$2&gt;=N141,IF(SUM(O141:P141)=0,0,D141-Q141),0))))</f>
        <v>0.25</v>
      </c>
      <c r="U141" s="73">
        <f>IF($S$2=N141,IF(O141="janvier",E141,E141*(13-MATCH(O141,'références '!$L$4:$L$15,0))/12),IF($S$2=P141,-E141*(13-MATCH(Q141,'références '!$L$4:$L$15,0))/12,IF($S$2=P141+1,-Q141,IF($S$2&gt;=N141,IF(SUM(O141:P141)=0,0,E141-Q141),0))))</f>
        <v>0</v>
      </c>
      <c r="V141" s="73">
        <f>IF($S$2=N141,IF(O141="janvier",F141,F141*(13-MATCH(O141,'références '!$L$4:$L$15,0))/12),IF($S$2=P141,-F141*(13-MATCH(Q141,'références '!$L$4:$L$15,0))/12,IF($S$2=P141+1,-Q141,IF($S$2&gt;=N141,IF(SUM(O141:P141)=0,0,F141-Q141),0))))</f>
        <v>0</v>
      </c>
      <c r="W141" s="73">
        <f>SUM(S141:V141)</f>
        <v>0.25</v>
      </c>
      <c r="X141" s="70">
        <f>Tableau22[[#This Row],[nb postes A 2021]]</f>
        <v>0</v>
      </c>
      <c r="Y141" s="70">
        <f>Tableau22[[#This Row],[nb postes B 2021]]</f>
        <v>0.25</v>
      </c>
      <c r="Z141" s="70">
        <f>Tableau22[[#This Row],[nb postes C 2021]]</f>
        <v>0</v>
      </c>
      <c r="AA141" s="70">
        <f>Tableau22[[#This Row],[nb postes apprentis 2021]]</f>
        <v>0</v>
      </c>
      <c r="AB141" s="70">
        <f>SUM(Tableau22[[#This Row],[nb postes A cumul 2021]:[nb postes apprentis cumul 2021]])</f>
        <v>0.25</v>
      </c>
      <c r="AC141" s="75">
        <f>IF($S$2=N141,IF(O141="janvier",M141,M141*(13-MATCH(O141,'références '!$L$4:$L$15,0))/12),IF($S$2=P141,-M141*(13-MATCH(Q141,'références '!$L$4:$L$15,0))/12,IF($S$2=P141+1,-Q141,IF($S$2&gt;=N141,IF(SUM(O141:P141)=0,0,M141-Q141),0))))</f>
        <v>12000</v>
      </c>
      <c r="AD141" s="75">
        <f>Tableau22[[#This Row],[montant DM 2021]]</f>
        <v>12000</v>
      </c>
      <c r="AE141" s="73">
        <f>IF($AE$2=N141,IF(O141="janvier",C141,C141*(13-MATCH(O141,'références '!$L$4:$L$15,0))/12),IF($AE$2=P141,-C141*(13-MATCH(Q141,'références '!$L$4:$L$15,0))/12,IF($AE$2=P141+1,-Q141,IF($AE$2&gt;=N141,IF(SUM(O141:P141)=0,0,C141-X141),0))))</f>
        <v>0</v>
      </c>
      <c r="AF141" s="73">
        <f>IF($AE$2=N141,IF(O141="janvier",D141,D141*(13-MATCH(O141,'références '!$L$4:$L$15,0))/12),IF($AE$2=P141,-D141*(13-MATCH(Q141,'références '!$L$4:$L$15,0))/12,IF($AE$2=P141+1,-Q141,IF($AE$2&gt;=N141,IF(SUM(O141:P141)=0,0,D141-Y141),0))))</f>
        <v>0</v>
      </c>
      <c r="AG141" s="73">
        <f>IF($AE$2=N141,IF(O141="janvier",E141,E141*(13-MATCH(O141,'références '!$L$4:$L$15,0))/12),IF($AE$2=P141,-E141*(13-MATCH(Q141,'références '!$L$4:$L$15,0))/12,IF($AE$2=P141+1,-Q141,IF($AE$2&gt;=N141,IF(SUM(O141:P141)=0,0,E141-Z141),0))))</f>
        <v>0</v>
      </c>
      <c r="AH141" s="73">
        <f>IF($AE$2=N141,IF(O141="janvier",F141,F141*(13-MATCH(O141,'références '!$L$4:$L$15,0))/12),IF($AE$2=P141,-F141*(13-MATCH(Q141,'références '!$L$4:$L$15,0))/12,IF($AE$2=P141+1,-Q141,IF($AE$2&gt;=N141,IF(SUM(O141:P141)=0,0,F141-AA141),0))))</f>
        <v>0</v>
      </c>
      <c r="AI141" s="73">
        <f>SUM(AE141:AH141)</f>
        <v>0</v>
      </c>
      <c r="AJ141" s="70">
        <f>Tableau22[[#This Row],[nb postes A cumul 2021]]+Tableau22[[#This Row],[nb postes A 2022]]</f>
        <v>0</v>
      </c>
      <c r="AK141" s="70">
        <f>Tableau22[[#This Row],[nb postes B cumul 2021]]+Tableau22[[#This Row],[nb postes B 2022]]</f>
        <v>0.25</v>
      </c>
      <c r="AL141" s="70">
        <f>Tableau22[[#This Row],[nb postes C cumul 2021]]+Tableau22[[#This Row],[nb postes C 2022]]</f>
        <v>0</v>
      </c>
      <c r="AM141" s="70">
        <f>Tableau22[[#This Row],[nb postes apprentis cumul 2021]]+Tableau22[[#This Row],[nb postes apprentis 2022]]</f>
        <v>0</v>
      </c>
      <c r="AN141" s="70">
        <f>SUM(Tableau22[[#This Row],[nb postes A cumul 2021]:[nb postes apprentis cumul 2021]])</f>
        <v>0.25</v>
      </c>
      <c r="AO141" s="75">
        <f>IF($S$2=N141,IF(O141="janvier",M141,M141*(13-MATCH(O141,'références '!$L$4:$L$15,0))/12),IF($S$2=P141,-M141*(13-MATCH(Q141,'références '!$L$4:$L$15,0))/12,IF($S$2=P141+1,-Q141,IF($S$2&gt;=N141,IF(SUM(O141:P141)=0,0,M141-AC141),0))))</f>
        <v>12000</v>
      </c>
      <c r="AP141" s="75">
        <f>Tableau22[[#This Row],[montant cumulé 2021]]+Tableau22[[#This Row],[montant BP 2022]]</f>
        <v>24000</v>
      </c>
      <c r="AQ141" s="73" t="e">
        <f>IF($S$2=#REF!,IF(#REF!="janvier",R141,R141*(13-MATCH(#REF!,'références '!$L$4:$L$15,0))/12),IF($S$2=#REF!,-R141*(13-MATCH(#REF!,'références '!$L$4:$L$15,0))/12,IF($S$2=#REF!+1,-#REF!,IF($S$2&gt;=#REF!,IF(SUM(#REF!)=0,0,R141-#REF!),0))))</f>
        <v>#REF!</v>
      </c>
      <c r="AR1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1" s="73" t="e">
        <f>SUM(AQ141:AT141)</f>
        <v>#REF!</v>
      </c>
      <c r="AV141" s="70"/>
      <c r="AW141" s="70"/>
      <c r="AX141" s="70"/>
      <c r="AY141" s="70"/>
      <c r="AZ141" s="70">
        <f>SUM(Tableau22[[#This Row],[nb postes A cumul 2021]:[nb postes apprentis cumul 2021]])</f>
        <v>0.25</v>
      </c>
      <c r="BA14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1" s="75">
        <f>Tableau22[[#This Row],[montant DM 2021]]</f>
        <v>12000</v>
      </c>
      <c r="BC141" s="73">
        <f>IF($S$2=T141,IF(U141="janvier",#REF!,#REF!*(13-MATCH(U141,'références '!$L$4:$L$15,0))/12),IF($S$2=V141,-#REF!*(13-MATCH(W141,'références '!$L$4:$L$15,0))/12,IF($S$2=V141+1,-W141,IF($S$2&gt;=T141,IF(SUM(U141:V141)=0,0,#REF!-W141),0))))</f>
        <v>0</v>
      </c>
      <c r="BD141" s="73">
        <f>IF($S$2=T141,IF(U141="janvier",#REF!,#REF!*(13-MATCH(U141,'références '!$L$4:$L$15,0))/12),IF($S$2=V141,-#REF!*(13-MATCH(W141,'références '!$L$4:$L$15,0))/12,IF($S$2=V141+1,-W141,IF($S$2&gt;=T141,IF(SUM(U141:V141)=0,0,#REF!-W141),0))))</f>
        <v>0</v>
      </c>
      <c r="BE141" s="73">
        <f>IF($S$2=T141,IF(U141="janvier",#REF!,#REF!*(13-MATCH(U141,'références '!$L$4:$L$15,0))/12),IF($S$2=V141,-#REF!*(13-MATCH(W141,'références '!$L$4:$L$15,0))/12,IF($S$2=V141+1,-W141,IF($S$2&gt;=T141,IF(SUM(U141:V141)=0,0,#REF!-W141),0))))</f>
        <v>0</v>
      </c>
      <c r="BF141" s="73">
        <f>IF($S$2=T141,IF(U141="janvier",#REF!,#REF!*(13-MATCH(U141,'références '!$L$4:$L$15,0))/12),IF($S$2=V141,-#REF!*(13-MATCH(W141,'références '!$L$4:$L$15,0))/12,IF($S$2=V141+1,-W141,IF($S$2&gt;=T141,IF(SUM(U141:V141)=0,0,#REF!-W141),0))))</f>
        <v>0</v>
      </c>
      <c r="BG141" s="73">
        <f>SUM(BC141:BF141)</f>
        <v>0</v>
      </c>
      <c r="BH141" s="70"/>
      <c r="BI141" s="70"/>
      <c r="BJ141" s="70"/>
      <c r="BK141" s="70"/>
      <c r="BL141" s="70">
        <f>SUM(Tableau22[[#This Row],[nb postes A cumul 2021]:[nb postes apprentis cumul 2021]])</f>
        <v>0.25</v>
      </c>
      <c r="BM141" s="75">
        <f>IF($S$2=T141,IF(U141="janvier",#REF!,#REF!*(13-MATCH(U141,'références '!$L$4:$L$15,0))/12),IF($S$2=V141,-#REF!*(13-MATCH(W141,'références '!$L$4:$L$15,0))/12,IF($S$2=V141+1,-W141,IF($S$2&gt;=T141,IF(SUM(U141:V141)=0,0,#REF!-W141),0))))</f>
        <v>0</v>
      </c>
      <c r="BN141" s="75">
        <f>Tableau22[[#This Row],[montant DM 2021]]</f>
        <v>12000</v>
      </c>
      <c r="BO141" s="73">
        <f>IF($S$2=AF141,IF(AG141="janvier",#REF!,#REF!*(13-MATCH(AG141,'références '!$L$4:$L$15,0))/12),IF($S$2=AH141,-#REF!*(13-MATCH(AI141,'références '!$L$4:$L$15,0))/12,IF($S$2=AH141+1,-AI141,IF($S$2&gt;=AF141,IF(SUM(AG141:AH141)=0,0,#REF!-AI141),0))))</f>
        <v>0</v>
      </c>
      <c r="BP141" s="73">
        <f>IF($S$2=AF141,IF(AG141="janvier",#REF!,#REF!*(13-MATCH(AG141,'références '!$L$4:$L$15,0))/12),IF($S$2=AH141,-#REF!*(13-MATCH(AI141,'références '!$L$4:$L$15,0))/12,IF($S$2=AH141+1,-AI141,IF($S$2&gt;=AF141,IF(SUM(AG141:AH141)=0,0,#REF!-AI141),0))))</f>
        <v>0</v>
      </c>
      <c r="BQ141" s="73">
        <f>IF($S$2=AF141,IF(AG141="janvier",#REF!,#REF!*(13-MATCH(AG141,'références '!$L$4:$L$15,0))/12),IF($S$2=AH141,-#REF!*(13-MATCH(AI141,'références '!$L$4:$L$15,0))/12,IF($S$2=AH141+1,-AI141,IF($S$2&gt;=AF141,IF(SUM(AG141:AH141)=0,0,#REF!-AI141),0))))</f>
        <v>0</v>
      </c>
      <c r="BR141" s="73">
        <f>IF($S$2=AF141,IF(AG141="janvier",#REF!,#REF!*(13-MATCH(AG141,'références '!$L$4:$L$15,0))/12),IF($S$2=AH141,-#REF!*(13-MATCH(AI141,'références '!$L$4:$L$15,0))/12,IF($S$2=AH141+1,-AI141,IF($S$2&gt;=AF141,IF(SUM(AG141:AH141)=0,0,#REF!-AI141),0))))</f>
        <v>0</v>
      </c>
      <c r="BS141" s="73">
        <f>SUM(BO141:BR141)</f>
        <v>0</v>
      </c>
      <c r="BT141" s="70"/>
      <c r="BU141" s="70"/>
      <c r="BV141" s="70"/>
      <c r="BW141" s="70"/>
      <c r="BX141" s="70">
        <f>SUM(Tableau22[[#This Row],[nb postes A cumul 2021]:[nb postes apprentis cumul 2021]])</f>
        <v>0.25</v>
      </c>
      <c r="BY141" s="75">
        <f>IF($S$2=AF141,IF(AG141="janvier",Z141,Z141*(13-MATCH(AG141,'références '!$L$4:$L$15,0))/12),IF($S$2=AH141,-Z141*(13-MATCH(AI141,'références '!$L$4:$L$15,0))/12,IF($S$2=AH141+1,-AI141,IF($S$2&gt;=AF141,IF(SUM(AG141:AH141)=0,0,Z141-AI141),0))))</f>
        <v>0</v>
      </c>
      <c r="BZ141" s="75">
        <f>Tableau22[[#This Row],[montant DM 2021]]</f>
        <v>12000</v>
      </c>
      <c r="CA141" s="73" t="e">
        <f>IF($S$2=AR141,IF(AS141="janvier",X141,X141*(13-MATCH(AS141,'références '!$L$4:$L$15,0))/12),IF($S$2=AT141,-X141*(13-MATCH(AU141,'références '!$L$4:$L$15,0))/12,IF($S$2=AT141+1,-AU141,IF($S$2&gt;=AR141,IF(SUM(AS141:AT141)=0,0,X141-AU141),0))))</f>
        <v>#REF!</v>
      </c>
      <c r="CB141" s="73" t="e">
        <f>IF($S$2=AR141,IF(AS141="janvier",Y141,Y141*(13-MATCH(AS141,'références '!$L$4:$L$15,0))/12),IF($S$2=AT141,-Y141*(13-MATCH(AU141,'références '!$L$4:$L$15,0))/12,IF($S$2=AT141+1,-AU141,IF($S$2&gt;=AR141,IF(SUM(AS141:AT141)=0,0,Y141-AU141),0))))</f>
        <v>#REF!</v>
      </c>
      <c r="CC141" s="73" t="e">
        <f>IF($S$2=AR141,IF(AS141="janvier",Z141,Z141*(13-MATCH(AS141,'références '!$L$4:$L$15,0))/12),IF($S$2=AT141,-Z141*(13-MATCH(AU141,'références '!$L$4:$L$15,0))/12,IF($S$2=AT141+1,-AU141,IF($S$2&gt;=AR141,IF(SUM(AS141:AT141)=0,0,Z141-AU141),0))))</f>
        <v>#REF!</v>
      </c>
      <c r="CD141" s="73" t="e">
        <f>IF($S$2=AR141,IF(AS141="janvier",AA141,AA141*(13-MATCH(AS141,'références '!$L$4:$L$15,0))/12),IF($S$2=AT141,-AA141*(13-MATCH(AU141,'références '!$L$4:$L$15,0))/12,IF($S$2=AT141+1,-AU141,IF($S$2&gt;=AR141,IF(SUM(AS141:AT141)=0,0,AA141-AU141),0))))</f>
        <v>#REF!</v>
      </c>
      <c r="CE141" s="73" t="e">
        <f>SUM(CA141:CD141)</f>
        <v>#REF!</v>
      </c>
      <c r="CF141" s="70"/>
      <c r="CG141" s="70"/>
      <c r="CH141" s="70"/>
      <c r="CI141" s="70"/>
      <c r="CJ141" s="70">
        <f>SUM(Tableau22[[#This Row],[nb postes A cumul 2021]:[nb postes apprentis cumul 2021]])</f>
        <v>0.25</v>
      </c>
      <c r="CK141" s="75" t="e">
        <f>IF($S$2=AR141,IF(AS141="janvier",AL141,AL141*(13-MATCH(AS141,'références '!$L$4:$L$15,0))/12),IF($S$2=AT141,-AL141*(13-MATCH(AU141,'références '!$L$4:$L$15,0))/12,IF($S$2=AT141+1,-AU141,IF($S$2&gt;=AR141,IF(SUM(AS141:AT141)=0,0,AL141-AU141),0))))</f>
        <v>#REF!</v>
      </c>
      <c r="CL141" s="75">
        <f>Tableau22[[#This Row],[montant DM 2021]]</f>
        <v>12000</v>
      </c>
      <c r="CM141" s="73">
        <f>IF($S$2=BD141,IF(BE141="janvier",AJ141,AJ141*(13-MATCH(BE141,'références '!$L$4:$L$15,0))/12),IF($S$2=BF141,-AJ141*(13-MATCH(BG141,'références '!$L$4:$L$15,0))/12,IF($S$2=BF141+1,-BG141,IF($S$2&gt;=BD141,IF(SUM(BE141:BF141)=0,0,AJ141-BG141),0))))</f>
        <v>0</v>
      </c>
      <c r="CN141" s="73">
        <f>IF($S$2=BD141,IF(BE141="janvier",AK141,AK141*(13-MATCH(BE141,'références '!$L$4:$L$15,0))/12),IF($S$2=BF141,-AK141*(13-MATCH(BG141,'références '!$L$4:$L$15,0))/12,IF($S$2=BF141+1,-BG141,IF($S$2&gt;=BD141,IF(SUM(BE141:BF141)=0,0,AK141-BG141),0))))</f>
        <v>0</v>
      </c>
      <c r="CO141" s="73">
        <f>IF($S$2=BD141,IF(BE141="janvier",AL141,AL141*(13-MATCH(BE141,'références '!$L$4:$L$15,0))/12),IF($S$2=BF141,-AL141*(13-MATCH(BG141,'références '!$L$4:$L$15,0))/12,IF($S$2=BF141+1,-BG141,IF($S$2&gt;=BD141,IF(SUM(BE141:BF141)=0,0,AL141-BG141),0))))</f>
        <v>0</v>
      </c>
      <c r="CP141" s="73">
        <f>IF($S$2=BD141,IF(BE141="janvier",AM141,AM141*(13-MATCH(BE141,'références '!$L$4:$L$15,0))/12),IF($S$2=BF141,-AM141*(13-MATCH(BG141,'références '!$L$4:$L$15,0))/12,IF($S$2=BF141+1,-BG141,IF($S$2&gt;=BD141,IF(SUM(BE141:BF141)=0,0,AM141-BG141),0))))</f>
        <v>0</v>
      </c>
      <c r="CQ141" s="73">
        <f>SUM(CM141:CP141)</f>
        <v>0</v>
      </c>
      <c r="CR141" s="70"/>
      <c r="CS141" s="70"/>
      <c r="CT141" s="70"/>
      <c r="CU141" s="70"/>
      <c r="CV141" s="70">
        <f>SUM(Tableau22[[#This Row],[nb postes A cumul 2021]:[nb postes apprentis cumul 2021]])</f>
        <v>0.25</v>
      </c>
      <c r="CW141" s="75">
        <f>IF($S$2=BD141,IF(BE141="janvier",AX141,AX141*(13-MATCH(BE141,'références '!$L$4:$L$15,0))/12),IF($S$2=BF141,-AX141*(13-MATCH(BG141,'références '!$L$4:$L$15,0))/12,IF($S$2=BF141+1,-BG141,IF($S$2&gt;=BD141,IF(SUM(BE141:BF141)=0,0,AX141-BG141),0))))</f>
        <v>0</v>
      </c>
      <c r="CX141" s="75">
        <f>Tableau22[[#This Row],[montant DM 2021]]</f>
        <v>12000</v>
      </c>
    </row>
    <row r="142" spans="1:102" ht="60" customHeight="1" x14ac:dyDescent="0.25">
      <c r="A142" s="11"/>
      <c r="B142" s="11" t="s">
        <v>91</v>
      </c>
      <c r="C142" s="25"/>
      <c r="D142" s="25">
        <v>1</v>
      </c>
      <c r="E142" s="25"/>
      <c r="F142" s="25"/>
      <c r="G142" s="25">
        <f>SUM(C142:F142)</f>
        <v>1</v>
      </c>
      <c r="H142" s="18" t="s">
        <v>81</v>
      </c>
      <c r="I142" s="13" t="s">
        <v>77</v>
      </c>
      <c r="J142" s="26">
        <f>IF(H142="titulaire",IF(I142="technique",(C142*'références coût RH'!$C$2)+(D142*'références coût RH'!$C$3)+(E142*'références coût RH'!$C$4)+(F142*'références coût RH'!$B$5),
IF(I142="administrative",(C142*'références coût RH'!$D$2)+(D142*'références coût RH'!$D$3)+(E142*'références coût RH'!$D$4)+(F142*'références coût RH'!$B$5),
IF(I142="sanitaire",(C142*'références coût RH'!$E$2)+(D142*'références coût RH'!$E$3)+(E142*'références coût RH'!$E$4)+(F142*'références coût RH'!$B$5),
IF(I142="culturelle",(C142*'références coût RH'!$F$2)+(D142*'références coût RH'!$F$3)+(E142*'références coût RH'!$F$4)+(F142*'références coût RH'!$B$5),
IF(I142="sportive",(C142*'références coût RH'!$G$2)+(D142*'références coût RH'!$G$3)+(E142*'références coût RH'!$G$4)+(F142*'références coût RH'!$B$5),
IF(I142="animation",(C142*'références coût RH'!$H$2)+(D142*'références coût RH'!$H$3)+(E142*'références coût RH'!$H$4)+(F142*'références coût RH'!$B$5),
IF(I142="PM",(C142*'références coût RH'!$I$2)+(D142*'références coût RH'!$I$3)+(E142*'références coût RH'!$I$4)+(F142*'références coût RH'!$B$5),
IF(I142="",(C142*'références coût RH'!$B$2)+(D142*'références coût RH'!$B$3)+(E142*'références coût RH'!$B$4)+(F142*'références coût RH'!$B$5))))))))),
IF(I142="technique",(C142*'références coût RH'!$C$11)+(D142*'références coût RH'!$C$12)+(E142*'références coût RH'!$C$13)+(F142*'références coût RH'!$B$14),
IF(I142="administrative",(C142*'références coût RH'!$D$11)+(D142*'références coût RH'!$D$12)+(E142*'références coût RH'!$D$13)+(F142*'références coût RH'!$B$14),
IF(I142="sanitaire",(C142*'références coût RH'!$E$11)+(D142*'références coût RH'!$E$12)+(E142*'références coût RH'!$E$13)+(F142*'références coût RH'!$B$14),
IF(I142="culturelle",(C142*'références coût RH'!$F$11)+(D142*'références coût RH'!$F$12)+(E142*'références coût RH'!$F$13)+(F142*'références coût RH'!$B$14),
IF(I142="sportive",(C142*'références coût RH'!$BH$21)+(D142*'références coût RH'!$BH$22)+(E142*'références coût RH'!$BH$23)+(F142*'références coût RH'!$B$14),
IF(I142="animation",(C142*'références coût RH'!$H$11)+(D142*'références coût RH'!$H$12)+(E142*'références coût RH'!$H$13)+(F142*'références coût RH'!$B$14),
IF(I142="PM",(C142*'références coût RH'!$I$11)+(D142*'références coût RH'!$I$12)+(E142*'références coût RH'!$I$13)+(F142*'références coût RH'!$B$14),
IF(I142="",(C142*'références coût RH'!$B$11)+(D142*'références coût RH'!$B$12)+(E142*'références coût RH'!$B$13)+(F142*'références coût RH'!$B$14))))))))))</f>
        <v>48000</v>
      </c>
      <c r="K142" s="26"/>
      <c r="L142" s="26"/>
      <c r="M142" s="26">
        <f>Tableau22[[#This Row],[montant estimé 012]]+Tableau22[[#This Row],[Montant estimé 011 et 65]]+Tableau22[[#This Row],[Montant estimé recettes]]</f>
        <v>48000</v>
      </c>
      <c r="N142" s="55">
        <v>2023</v>
      </c>
      <c r="O142" s="11" t="s">
        <v>114</v>
      </c>
      <c r="P142" s="56"/>
      <c r="Q142" s="56"/>
      <c r="R142" s="57"/>
      <c r="S142" s="73">
        <f>IF($S$2=N142,IF(O142="janvier",C142,C142*(13-MATCH(O142,'références '!$L$4:$L$15,0))/12),IF($S$2=P142,-C142*(13-MATCH(Q142,'références '!$L$4:$L$15,0))/12,IF($S$2=P142+1,-Q142,IF($S$2&gt;=N142,IF(SUM(O142:P142)=0,0,C142-Q142),0))))</f>
        <v>0</v>
      </c>
      <c r="T142" s="73">
        <f>IF($S$2=N142,IF(O142="janvier",D142,D142*(13-MATCH(O142,'références '!$L$4:$L$15,0))/12),IF($S$2=P142,-D142*(13-MATCH(Q142,'références '!$L$4:$L$15,0))/12,IF($S$2=P142+1,-Q142,IF($S$2&gt;=N142,IF(SUM(O142:P142)=0,0,D142-Q142),0))))</f>
        <v>0</v>
      </c>
      <c r="U142" s="73">
        <f>IF($S$2=N142,IF(O142="janvier",E142,E142*(13-MATCH(O142,'références '!$L$4:$L$15,0))/12),IF($S$2=P142,-E142*(13-MATCH(Q142,'références '!$L$4:$L$15,0))/12,IF($S$2=P142+1,-Q142,IF($S$2&gt;=N142,IF(SUM(O142:P142)=0,0,E142-Q142),0))))</f>
        <v>0</v>
      </c>
      <c r="V142" s="73">
        <f>IF($S$2=N142,IF(O142="janvier",F142,F142*(13-MATCH(O142,'références '!$L$4:$L$15,0))/12),IF($S$2=P142,-F142*(13-MATCH(Q142,'références '!$L$4:$L$15,0))/12,IF($S$2=P142+1,-Q142,IF($S$2&gt;=N142,IF(SUM(O142:P142)=0,0,F142-Q142),0))))</f>
        <v>0</v>
      </c>
      <c r="W142" s="73">
        <f>SUM(S142:V142)</f>
        <v>0</v>
      </c>
      <c r="X142" s="70">
        <f>Tableau22[[#This Row],[nb postes A 2021]]</f>
        <v>0</v>
      </c>
      <c r="Y142" s="70">
        <f>Tableau22[[#This Row],[nb postes B 2021]]</f>
        <v>0</v>
      </c>
      <c r="Z142" s="70">
        <f>Tableau22[[#This Row],[nb postes C 2021]]</f>
        <v>0</v>
      </c>
      <c r="AA142" s="70">
        <f>Tableau22[[#This Row],[nb postes apprentis 2021]]</f>
        <v>0</v>
      </c>
      <c r="AB142" s="70">
        <f>SUM(Tableau22[[#This Row],[nb postes A cumul 2021]:[nb postes apprentis cumul 2021]])</f>
        <v>0</v>
      </c>
      <c r="AC142" s="75">
        <f>IF($S$2=N142,IF(O142="janvier",M142,M142*(13-MATCH(O142,'références '!$L$4:$L$15,0))/12),IF($S$2=P142,-M142*(13-MATCH(Q142,'références '!$L$4:$L$15,0))/12,IF($S$2=P142+1,-Q142,IF($S$2&gt;=N142,IF(SUM(O142:P142)=0,0,M142-Q142),0))))</f>
        <v>0</v>
      </c>
      <c r="AD142" s="75">
        <f>Tableau22[[#This Row],[montant DM 2021]]</f>
        <v>0</v>
      </c>
      <c r="AE142" s="73">
        <f>IF($AE$2=N142,IF(O142="janvier",C142,C142*(13-MATCH(O142,'références '!$L$4:$L$15,0))/12),IF($AE$2=P142,-C142*(13-MATCH(Q142,'références '!$L$4:$L$15,0))/12,IF($AE$2=P142+1,-Q142,IF($AE$2&gt;=N142,IF(SUM(O142:P142)=0,0,C142-X142),0))))</f>
        <v>0</v>
      </c>
      <c r="AF142" s="73">
        <f>IF($AE$2=N142,IF(O142="janvier",D142,D142*(13-MATCH(O142,'références '!$L$4:$L$15,0))/12),IF($AE$2=P142,-D142*(13-MATCH(Q142,'références '!$L$4:$L$15,0))/12,IF($AE$2=P142+1,-Q142,IF($AE$2&gt;=N142,IF(SUM(O142:P142)=0,0,D142-Y142),0))))</f>
        <v>0</v>
      </c>
      <c r="AG142" s="73">
        <f>IF($AE$2=N142,IF(O142="janvier",E142,E142*(13-MATCH(O142,'références '!$L$4:$L$15,0))/12),IF($AE$2=P142,-E142*(13-MATCH(Q142,'références '!$L$4:$L$15,0))/12,IF($AE$2=P142+1,-Q142,IF($AE$2&gt;=N142,IF(SUM(O142:P142)=0,0,E142-Z142),0))))</f>
        <v>0</v>
      </c>
      <c r="AH142" s="73">
        <f>IF($AE$2=N142,IF(O142="janvier",F142,F142*(13-MATCH(O142,'références '!$L$4:$L$15,0))/12),IF($AE$2=P142,-F142*(13-MATCH(Q142,'références '!$L$4:$L$15,0))/12,IF($AE$2=P142+1,-Q142,IF($AE$2&gt;=N142,IF(SUM(O142:P142)=0,0,F142-AA142),0))))</f>
        <v>0</v>
      </c>
      <c r="AI142" s="73">
        <f>SUM(AE142:AH142)</f>
        <v>0</v>
      </c>
      <c r="AJ142" s="70">
        <f>Tableau22[[#This Row],[nb postes A cumul 2021]]+Tableau22[[#This Row],[nb postes A 2022]]</f>
        <v>0</v>
      </c>
      <c r="AK142" s="70">
        <f>Tableau22[[#This Row],[nb postes B cumul 2021]]+Tableau22[[#This Row],[nb postes B 2022]]</f>
        <v>0</v>
      </c>
      <c r="AL142" s="70">
        <f>Tableau22[[#This Row],[nb postes C cumul 2021]]+Tableau22[[#This Row],[nb postes C 2022]]</f>
        <v>0</v>
      </c>
      <c r="AM142" s="70">
        <f>Tableau22[[#This Row],[nb postes apprentis cumul 2021]]+Tableau22[[#This Row],[nb postes apprentis 2022]]</f>
        <v>0</v>
      </c>
      <c r="AN142" s="70">
        <f>SUM(Tableau22[[#This Row],[nb postes A cumul 2021]:[nb postes apprentis cumul 2021]])</f>
        <v>0</v>
      </c>
      <c r="AO142" s="75">
        <f>IF($S$2=N142,IF(O142="janvier",M142,M142*(13-MATCH(O142,'références '!$L$4:$L$15,0))/12),IF($S$2=P142,-M142*(13-MATCH(Q142,'références '!$L$4:$L$15,0))/12,IF($S$2=P142+1,-Q142,IF($S$2&gt;=N142,IF(SUM(O142:P142)=0,0,M142-AC142),0))))</f>
        <v>0</v>
      </c>
      <c r="AP142" s="75">
        <f>Tableau22[[#This Row],[montant cumulé 2021]]+Tableau22[[#This Row],[montant BP 2022]]</f>
        <v>0</v>
      </c>
      <c r="AQ142" s="73" t="e">
        <f>IF($S$2=#REF!,IF(#REF!="janvier",R142,R142*(13-MATCH(#REF!,'références '!$L$4:$L$15,0))/12),IF($S$2=#REF!,-R142*(13-MATCH(#REF!,'références '!$L$4:$L$15,0))/12,IF($S$2=#REF!+1,-#REF!,IF($S$2&gt;=#REF!,IF(SUM(#REF!)=0,0,R142-#REF!),0))))</f>
        <v>#REF!</v>
      </c>
      <c r="AR1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2" s="73" t="e">
        <f>SUM(AQ142:AT142)</f>
        <v>#REF!</v>
      </c>
      <c r="AV142" s="70"/>
      <c r="AW142" s="70"/>
      <c r="AX142" s="70"/>
      <c r="AY142" s="70"/>
      <c r="AZ142" s="70">
        <f>SUM(Tableau22[[#This Row],[nb postes A cumul 2021]:[nb postes apprentis cumul 2021]])</f>
        <v>0</v>
      </c>
      <c r="BA14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2" s="75">
        <f>Tableau22[[#This Row],[montant DM 2021]]</f>
        <v>0</v>
      </c>
      <c r="BC142" s="73">
        <f>IF($S$2=T142,IF(U142="janvier",#REF!,#REF!*(13-MATCH(U142,'références '!$L$4:$L$15,0))/12),IF($S$2=V142,-#REF!*(13-MATCH(W142,'références '!$L$4:$L$15,0))/12,IF($S$2=V142+1,-W142,IF($S$2&gt;=T142,IF(SUM(U142:V142)=0,0,#REF!-W142),0))))</f>
        <v>0</v>
      </c>
      <c r="BD142" s="73">
        <f>IF($S$2=T142,IF(U142="janvier",#REF!,#REF!*(13-MATCH(U142,'références '!$L$4:$L$15,0))/12),IF($S$2=V142,-#REF!*(13-MATCH(W142,'références '!$L$4:$L$15,0))/12,IF($S$2=V142+1,-W142,IF($S$2&gt;=T142,IF(SUM(U142:V142)=0,0,#REF!-W142),0))))</f>
        <v>0</v>
      </c>
      <c r="BE142" s="73">
        <f>IF($S$2=T142,IF(U142="janvier",#REF!,#REF!*(13-MATCH(U142,'références '!$L$4:$L$15,0))/12),IF($S$2=V142,-#REF!*(13-MATCH(W142,'références '!$L$4:$L$15,0))/12,IF($S$2=V142+1,-W142,IF($S$2&gt;=T142,IF(SUM(U142:V142)=0,0,#REF!-W142),0))))</f>
        <v>0</v>
      </c>
      <c r="BF142" s="73">
        <f>IF($S$2=T142,IF(U142="janvier",#REF!,#REF!*(13-MATCH(U142,'références '!$L$4:$L$15,0))/12),IF($S$2=V142,-#REF!*(13-MATCH(W142,'références '!$L$4:$L$15,0))/12,IF($S$2=V142+1,-W142,IF($S$2&gt;=T142,IF(SUM(U142:V142)=0,0,#REF!-W142),0))))</f>
        <v>0</v>
      </c>
      <c r="BG142" s="73">
        <f>SUM(BC142:BF142)</f>
        <v>0</v>
      </c>
      <c r="BH142" s="70"/>
      <c r="BI142" s="70"/>
      <c r="BJ142" s="70"/>
      <c r="BK142" s="70"/>
      <c r="BL142" s="70">
        <f>SUM(Tableau22[[#This Row],[nb postes A cumul 2021]:[nb postes apprentis cumul 2021]])</f>
        <v>0</v>
      </c>
      <c r="BM142" s="75">
        <f>IF($S$2=T142,IF(U142="janvier",#REF!,#REF!*(13-MATCH(U142,'références '!$L$4:$L$15,0))/12),IF($S$2=V142,-#REF!*(13-MATCH(W142,'références '!$L$4:$L$15,0))/12,IF($S$2=V142+1,-W142,IF($S$2&gt;=T142,IF(SUM(U142:V142)=0,0,#REF!-W142),0))))</f>
        <v>0</v>
      </c>
      <c r="BN142" s="75">
        <f>Tableau22[[#This Row],[montant DM 2021]]</f>
        <v>0</v>
      </c>
      <c r="BO142" s="73">
        <f>IF($S$2=AF142,IF(AG142="janvier",#REF!,#REF!*(13-MATCH(AG142,'références '!$L$4:$L$15,0))/12),IF($S$2=AH142,-#REF!*(13-MATCH(AI142,'références '!$L$4:$L$15,0))/12,IF($S$2=AH142+1,-AI142,IF($S$2&gt;=AF142,IF(SUM(AG142:AH142)=0,0,#REF!-AI142),0))))</f>
        <v>0</v>
      </c>
      <c r="BP142" s="73">
        <f>IF($S$2=AF142,IF(AG142="janvier",#REF!,#REF!*(13-MATCH(AG142,'références '!$L$4:$L$15,0))/12),IF($S$2=AH142,-#REF!*(13-MATCH(AI142,'références '!$L$4:$L$15,0))/12,IF($S$2=AH142+1,-AI142,IF($S$2&gt;=AF142,IF(SUM(AG142:AH142)=0,0,#REF!-AI142),0))))</f>
        <v>0</v>
      </c>
      <c r="BQ142" s="73">
        <f>IF($S$2=AF142,IF(AG142="janvier",#REF!,#REF!*(13-MATCH(AG142,'références '!$L$4:$L$15,0))/12),IF($S$2=AH142,-#REF!*(13-MATCH(AI142,'références '!$L$4:$L$15,0))/12,IF($S$2=AH142+1,-AI142,IF($S$2&gt;=AF142,IF(SUM(AG142:AH142)=0,0,#REF!-AI142),0))))</f>
        <v>0</v>
      </c>
      <c r="BR142" s="73">
        <f>IF($S$2=AF142,IF(AG142="janvier",#REF!,#REF!*(13-MATCH(AG142,'références '!$L$4:$L$15,0))/12),IF($S$2=AH142,-#REF!*(13-MATCH(AI142,'références '!$L$4:$L$15,0))/12,IF($S$2=AH142+1,-AI142,IF($S$2&gt;=AF142,IF(SUM(AG142:AH142)=0,0,#REF!-AI142),0))))</f>
        <v>0</v>
      </c>
      <c r="BS142" s="73">
        <f>SUM(BO142:BR142)</f>
        <v>0</v>
      </c>
      <c r="BT142" s="70"/>
      <c r="BU142" s="70"/>
      <c r="BV142" s="70"/>
      <c r="BW142" s="70"/>
      <c r="BX142" s="70">
        <f>SUM(Tableau22[[#This Row],[nb postes A cumul 2021]:[nb postes apprentis cumul 2021]])</f>
        <v>0</v>
      </c>
      <c r="BY142" s="75">
        <f>IF($S$2=AF142,IF(AG142="janvier",Z142,Z142*(13-MATCH(AG142,'références '!$L$4:$L$15,0))/12),IF($S$2=AH142,-Z142*(13-MATCH(AI142,'références '!$L$4:$L$15,0))/12,IF($S$2=AH142+1,-AI142,IF($S$2&gt;=AF142,IF(SUM(AG142:AH142)=0,0,Z142-AI142),0))))</f>
        <v>0</v>
      </c>
      <c r="BZ142" s="75">
        <f>Tableau22[[#This Row],[montant DM 2021]]</f>
        <v>0</v>
      </c>
      <c r="CA142" s="73" t="e">
        <f>IF($S$2=AR142,IF(AS142="janvier",X142,X142*(13-MATCH(AS142,'références '!$L$4:$L$15,0))/12),IF($S$2=AT142,-X142*(13-MATCH(AU142,'références '!$L$4:$L$15,0))/12,IF($S$2=AT142+1,-AU142,IF($S$2&gt;=AR142,IF(SUM(AS142:AT142)=0,0,X142-AU142),0))))</f>
        <v>#REF!</v>
      </c>
      <c r="CB142" s="73" t="e">
        <f>IF($S$2=AR142,IF(AS142="janvier",Y142,Y142*(13-MATCH(AS142,'références '!$L$4:$L$15,0))/12),IF($S$2=AT142,-Y142*(13-MATCH(AU142,'références '!$L$4:$L$15,0))/12,IF($S$2=AT142+1,-AU142,IF($S$2&gt;=AR142,IF(SUM(AS142:AT142)=0,0,Y142-AU142),0))))</f>
        <v>#REF!</v>
      </c>
      <c r="CC142" s="73" t="e">
        <f>IF($S$2=AR142,IF(AS142="janvier",Z142,Z142*(13-MATCH(AS142,'références '!$L$4:$L$15,0))/12),IF($S$2=AT142,-Z142*(13-MATCH(AU142,'références '!$L$4:$L$15,0))/12,IF($S$2=AT142+1,-AU142,IF($S$2&gt;=AR142,IF(SUM(AS142:AT142)=0,0,Z142-AU142),0))))</f>
        <v>#REF!</v>
      </c>
      <c r="CD142" s="73" t="e">
        <f>IF($S$2=AR142,IF(AS142="janvier",AA142,AA142*(13-MATCH(AS142,'références '!$L$4:$L$15,0))/12),IF($S$2=AT142,-AA142*(13-MATCH(AU142,'références '!$L$4:$L$15,0))/12,IF($S$2=AT142+1,-AU142,IF($S$2&gt;=AR142,IF(SUM(AS142:AT142)=0,0,AA142-AU142),0))))</f>
        <v>#REF!</v>
      </c>
      <c r="CE142" s="73" t="e">
        <f>SUM(CA142:CD142)</f>
        <v>#REF!</v>
      </c>
      <c r="CF142" s="70"/>
      <c r="CG142" s="70"/>
      <c r="CH142" s="70"/>
      <c r="CI142" s="70"/>
      <c r="CJ142" s="70">
        <f>SUM(Tableau22[[#This Row],[nb postes A cumul 2021]:[nb postes apprentis cumul 2021]])</f>
        <v>0</v>
      </c>
      <c r="CK142" s="75" t="e">
        <f>IF($S$2=AR142,IF(AS142="janvier",AL142,AL142*(13-MATCH(AS142,'références '!$L$4:$L$15,0))/12),IF($S$2=AT142,-AL142*(13-MATCH(AU142,'références '!$L$4:$L$15,0))/12,IF($S$2=AT142+1,-AU142,IF($S$2&gt;=AR142,IF(SUM(AS142:AT142)=0,0,AL142-AU142),0))))</f>
        <v>#REF!</v>
      </c>
      <c r="CL142" s="75">
        <f>Tableau22[[#This Row],[montant DM 2021]]</f>
        <v>0</v>
      </c>
      <c r="CM142" s="73">
        <f>IF($S$2=BD142,IF(BE142="janvier",AJ142,AJ142*(13-MATCH(BE142,'références '!$L$4:$L$15,0))/12),IF($S$2=BF142,-AJ142*(13-MATCH(BG142,'références '!$L$4:$L$15,0))/12,IF($S$2=BF142+1,-BG142,IF($S$2&gt;=BD142,IF(SUM(BE142:BF142)=0,0,AJ142-BG142),0))))</f>
        <v>0</v>
      </c>
      <c r="CN142" s="73">
        <f>IF($S$2=BD142,IF(BE142="janvier",AK142,AK142*(13-MATCH(BE142,'références '!$L$4:$L$15,0))/12),IF($S$2=BF142,-AK142*(13-MATCH(BG142,'références '!$L$4:$L$15,0))/12,IF($S$2=BF142+1,-BG142,IF($S$2&gt;=BD142,IF(SUM(BE142:BF142)=0,0,AK142-BG142),0))))</f>
        <v>0</v>
      </c>
      <c r="CO142" s="73">
        <f>IF($S$2=BD142,IF(BE142="janvier",AL142,AL142*(13-MATCH(BE142,'références '!$L$4:$L$15,0))/12),IF($S$2=BF142,-AL142*(13-MATCH(BG142,'références '!$L$4:$L$15,0))/12,IF($S$2=BF142+1,-BG142,IF($S$2&gt;=BD142,IF(SUM(BE142:BF142)=0,0,AL142-BG142),0))))</f>
        <v>0</v>
      </c>
      <c r="CP142" s="73">
        <f>IF($S$2=BD142,IF(BE142="janvier",AM142,AM142*(13-MATCH(BE142,'références '!$L$4:$L$15,0))/12),IF($S$2=BF142,-AM142*(13-MATCH(BG142,'références '!$L$4:$L$15,0))/12,IF($S$2=BF142+1,-BG142,IF($S$2&gt;=BD142,IF(SUM(BE142:BF142)=0,0,AM142-BG142),0))))</f>
        <v>0</v>
      </c>
      <c r="CQ142" s="73">
        <f>SUM(CM142:CP142)</f>
        <v>0</v>
      </c>
      <c r="CR142" s="70"/>
      <c r="CS142" s="70"/>
      <c r="CT142" s="70"/>
      <c r="CU142" s="70"/>
      <c r="CV142" s="70">
        <f>SUM(Tableau22[[#This Row],[nb postes A cumul 2021]:[nb postes apprentis cumul 2021]])</f>
        <v>0</v>
      </c>
      <c r="CW142" s="75">
        <f>IF($S$2=BD142,IF(BE142="janvier",AX142,AX142*(13-MATCH(BE142,'références '!$L$4:$L$15,0))/12),IF($S$2=BF142,-AX142*(13-MATCH(BG142,'références '!$L$4:$L$15,0))/12,IF($S$2=BF142+1,-BG142,IF($S$2&gt;=BD142,IF(SUM(BE142:BF142)=0,0,AX142-BG142),0))))</f>
        <v>0</v>
      </c>
      <c r="CX142" s="75">
        <f>Tableau22[[#This Row],[montant DM 2021]]</f>
        <v>0</v>
      </c>
    </row>
    <row r="143" spans="1:102" x14ac:dyDescent="0.25">
      <c r="A143" s="11"/>
      <c r="B143" s="11" t="s">
        <v>91</v>
      </c>
      <c r="C143" s="25"/>
      <c r="D143" s="25">
        <v>1</v>
      </c>
      <c r="E143" s="25"/>
      <c r="F143" s="25"/>
      <c r="G143" s="25">
        <f>SUM(C143:F143)</f>
        <v>1</v>
      </c>
      <c r="H143" s="18" t="s">
        <v>81</v>
      </c>
      <c r="I143" s="25" t="s">
        <v>77</v>
      </c>
      <c r="J143" s="26">
        <f>IF(H143="titulaire",IF(I143="technique",(C143*'références coût RH'!$C$2)+(D143*'références coût RH'!$C$3)+(E143*'références coût RH'!$C$4)+(F143*'références coût RH'!$B$5),
IF(I143="administrative",(C143*'références coût RH'!$D$2)+(D143*'références coût RH'!$D$3)+(E143*'références coût RH'!$D$4)+(F143*'références coût RH'!$B$5),
IF(I143="sanitaire",(C143*'références coût RH'!$E$2)+(D143*'références coût RH'!$E$3)+(E143*'références coût RH'!$E$4)+(F143*'références coût RH'!$B$5),
IF(I143="culturelle",(C143*'références coût RH'!$F$2)+(D143*'références coût RH'!$F$3)+(E143*'références coût RH'!$F$4)+(F143*'références coût RH'!$B$5),
IF(I143="sportive",(C143*'références coût RH'!$G$2)+(D143*'références coût RH'!$G$3)+(E143*'références coût RH'!$G$4)+(F143*'références coût RH'!$B$5),
IF(I143="animation",(C143*'références coût RH'!$H$2)+(D143*'références coût RH'!$H$3)+(E143*'références coût RH'!$H$4)+(F143*'références coût RH'!$B$5),
IF(I143="PM",(C143*'références coût RH'!$I$2)+(D143*'références coût RH'!$I$3)+(E143*'références coût RH'!$I$4)+(F143*'références coût RH'!$B$5),
IF(I143="",(C143*'références coût RH'!$B$2)+(D143*'références coût RH'!$B$3)+(E143*'références coût RH'!$B$4)+(F143*'références coût RH'!$B$5))))))))),
IF(I143="technique",(C143*'références coût RH'!$C$11)+(D143*'références coût RH'!$C$12)+(E143*'références coût RH'!$C$13)+(F143*'références coût RH'!$B$14),
IF(I143="administrative",(C143*'références coût RH'!$D$11)+(D143*'références coût RH'!$D$12)+(E143*'références coût RH'!$D$13)+(F143*'références coût RH'!$B$14),
IF(I143="sanitaire",(C143*'références coût RH'!$E$11)+(D143*'références coût RH'!$E$12)+(E143*'références coût RH'!$E$13)+(F143*'références coût RH'!$B$14),
IF(I143="culturelle",(C143*'références coût RH'!$F$11)+(D143*'références coût RH'!$F$12)+(E143*'références coût RH'!$F$13)+(F143*'références coût RH'!$B$14),
IF(I143="sportive",(C143*'références coût RH'!$BH$21)+(D143*'références coût RH'!$BH$22)+(E143*'références coût RH'!$BH$23)+(F143*'références coût RH'!$B$14),
IF(I143="animation",(C143*'références coût RH'!$H$11)+(D143*'références coût RH'!$H$12)+(E143*'références coût RH'!$H$13)+(F143*'références coût RH'!$B$14),
IF(I143="PM",(C143*'références coût RH'!$I$11)+(D143*'références coût RH'!$I$12)+(E143*'références coût RH'!$I$13)+(F143*'références coût RH'!$B$14),
IF(I143="",(C143*'références coût RH'!$B$11)+(D143*'références coût RH'!$B$12)+(E143*'références coût RH'!$B$13)+(F143*'références coût RH'!$B$14))))))))))</f>
        <v>48000</v>
      </c>
      <c r="K143" s="26"/>
      <c r="L143" s="26"/>
      <c r="M143" s="26">
        <f>Tableau22[[#This Row],[montant estimé 012]]+Tableau22[[#This Row],[Montant estimé 011 et 65]]+Tableau22[[#This Row],[Montant estimé recettes]]</f>
        <v>48000</v>
      </c>
      <c r="N143" s="55">
        <v>2021</v>
      </c>
      <c r="O143" s="11" t="s">
        <v>123</v>
      </c>
      <c r="P143" s="56"/>
      <c r="Q143" s="56"/>
      <c r="R143" s="56"/>
      <c r="S143" s="73">
        <f>IF($S$2=N143,IF(O143="janvier",C143,C143*(13-MATCH(O143,'références '!$L$4:$L$15,0))/12),IF($S$2=P143,-C143*(13-MATCH(Q143,'références '!$L$4:$L$15,0))/12,IF($S$2=P143+1,-Q143,IF($S$2&gt;=N143,IF(SUM(O143:P143)=0,0,C143-Q143),0))))</f>
        <v>0</v>
      </c>
      <c r="T143" s="73">
        <f>IF($S$2=N143,IF(O143="janvier",D143,D143*(13-MATCH(O143,'références '!$L$4:$L$15,0))/12),IF($S$2=P143,-D143*(13-MATCH(Q143,'références '!$L$4:$L$15,0))/12,IF($S$2=P143+1,-Q143,IF($S$2&gt;=N143,IF(SUM(O143:P143)=0,0,D143-Q143),0))))</f>
        <v>0.25</v>
      </c>
      <c r="U143" s="73">
        <f>IF($S$2=N143,IF(O143="janvier",E143,E143*(13-MATCH(O143,'références '!$L$4:$L$15,0))/12),IF($S$2=P143,-E143*(13-MATCH(Q143,'références '!$L$4:$L$15,0))/12,IF($S$2=P143+1,-Q143,IF($S$2&gt;=N143,IF(SUM(O143:P143)=0,0,E143-Q143),0))))</f>
        <v>0</v>
      </c>
      <c r="V143" s="73">
        <f>IF($S$2=N143,IF(O143="janvier",F143,F143*(13-MATCH(O143,'références '!$L$4:$L$15,0))/12),IF($S$2=P143,-F143*(13-MATCH(Q143,'références '!$L$4:$L$15,0))/12,IF($S$2=P143+1,-Q143,IF($S$2&gt;=N143,IF(SUM(O143:P143)=0,0,F143-Q143),0))))</f>
        <v>0</v>
      </c>
      <c r="W143" s="73">
        <f>SUM(S143:V143)</f>
        <v>0.25</v>
      </c>
      <c r="X143" s="70">
        <f>Tableau22[[#This Row],[nb postes A 2021]]</f>
        <v>0</v>
      </c>
      <c r="Y143" s="70">
        <f>Tableau22[[#This Row],[nb postes B 2021]]</f>
        <v>0.25</v>
      </c>
      <c r="Z143" s="70">
        <f>Tableau22[[#This Row],[nb postes C 2021]]</f>
        <v>0</v>
      </c>
      <c r="AA143" s="70">
        <f>Tableau22[[#This Row],[nb postes apprentis 2021]]</f>
        <v>0</v>
      </c>
      <c r="AB143" s="70">
        <f>SUM(Tableau22[[#This Row],[nb postes A cumul 2021]:[nb postes apprentis cumul 2021]])</f>
        <v>0.25</v>
      </c>
      <c r="AC143" s="75">
        <f>IF($S$2=N143,IF(O143="janvier",M143,M143*(13-MATCH(O143,'références '!$L$4:$L$15,0))/12),IF($S$2=P143,-M143*(13-MATCH(Q143,'références '!$L$4:$L$15,0))/12,IF($S$2=P143+1,-Q143,IF($S$2&gt;=N143,IF(SUM(O143:P143)=0,0,M143-Q143),0))))</f>
        <v>12000</v>
      </c>
      <c r="AD143" s="75">
        <f>Tableau22[[#This Row],[montant DM 2021]]</f>
        <v>12000</v>
      </c>
      <c r="AE143" s="73">
        <f>IF($AE$2=N143,IF(O143="janvier",C143,C143*(13-MATCH(O143,'références '!$L$4:$L$15,0))/12),IF($AE$2=P143,-C143*(13-MATCH(Q143,'références '!$L$4:$L$15,0))/12,IF($AE$2=P143+1,-Q143,IF($AE$2&gt;=N143,IF(SUM(O143:P143)=0,0,C143-X143),0))))</f>
        <v>0</v>
      </c>
      <c r="AF143" s="73">
        <f>IF($AE$2=N143,IF(O143="janvier",D143,D143*(13-MATCH(O143,'références '!$L$4:$L$15,0))/12),IF($AE$2=P143,-D143*(13-MATCH(Q143,'références '!$L$4:$L$15,0))/12,IF($AE$2=P143+1,-Q143,IF($AE$2&gt;=N143,IF(SUM(O143:P143)=0,0,D143-Y143),0))))</f>
        <v>0</v>
      </c>
      <c r="AG143" s="73">
        <f>IF($AE$2=N143,IF(O143="janvier",E143,E143*(13-MATCH(O143,'références '!$L$4:$L$15,0))/12),IF($AE$2=P143,-E143*(13-MATCH(Q143,'références '!$L$4:$L$15,0))/12,IF($AE$2=P143+1,-Q143,IF($AE$2&gt;=N143,IF(SUM(O143:P143)=0,0,E143-Z143),0))))</f>
        <v>0</v>
      </c>
      <c r="AH143" s="73">
        <f>IF($AE$2=N143,IF(O143="janvier",F143,F143*(13-MATCH(O143,'références '!$L$4:$L$15,0))/12),IF($AE$2=P143,-F143*(13-MATCH(Q143,'références '!$L$4:$L$15,0))/12,IF($AE$2=P143+1,-Q143,IF($AE$2&gt;=N143,IF(SUM(O143:P143)=0,0,F143-AA143),0))))</f>
        <v>0</v>
      </c>
      <c r="AI143" s="73">
        <f>SUM(AE143:AH143)</f>
        <v>0</v>
      </c>
      <c r="AJ143" s="70">
        <f>Tableau22[[#This Row],[nb postes A cumul 2021]]+Tableau22[[#This Row],[nb postes A 2022]]</f>
        <v>0</v>
      </c>
      <c r="AK143" s="70">
        <f>Tableau22[[#This Row],[nb postes B cumul 2021]]+Tableau22[[#This Row],[nb postes B 2022]]</f>
        <v>0.25</v>
      </c>
      <c r="AL143" s="70">
        <f>Tableau22[[#This Row],[nb postes C cumul 2021]]+Tableau22[[#This Row],[nb postes C 2022]]</f>
        <v>0</v>
      </c>
      <c r="AM143" s="70">
        <f>Tableau22[[#This Row],[nb postes apprentis cumul 2021]]+Tableau22[[#This Row],[nb postes apprentis 2022]]</f>
        <v>0</v>
      </c>
      <c r="AN143" s="70">
        <f>SUM(Tableau22[[#This Row],[nb postes A cumul 2021]:[nb postes apprentis cumul 2021]])</f>
        <v>0.25</v>
      </c>
      <c r="AO143" s="75">
        <f>IF($S$2=N143,IF(O143="janvier",M143,M143*(13-MATCH(O143,'références '!$L$4:$L$15,0))/12),IF($S$2=P143,-M143*(13-MATCH(Q143,'références '!$L$4:$L$15,0))/12,IF($S$2=P143+1,-Q143,IF($S$2&gt;=N143,IF(SUM(O143:P143)=0,0,M143-AC143),0))))</f>
        <v>12000</v>
      </c>
      <c r="AP143" s="75">
        <f>Tableau22[[#This Row],[montant cumulé 2021]]+Tableau22[[#This Row],[montant BP 2022]]</f>
        <v>24000</v>
      </c>
      <c r="AQ143" s="73" t="e">
        <f>IF($S$2=#REF!,IF(#REF!="janvier",R143,R143*(13-MATCH(#REF!,'références '!$L$4:$L$15,0))/12),IF($S$2=#REF!,-R143*(13-MATCH(#REF!,'références '!$L$4:$L$15,0))/12,IF($S$2=#REF!+1,-#REF!,IF($S$2&gt;=#REF!,IF(SUM(#REF!)=0,0,R143-#REF!),0))))</f>
        <v>#REF!</v>
      </c>
      <c r="AR1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3" s="73" t="e">
        <f>SUM(AQ143:AT143)</f>
        <v>#REF!</v>
      </c>
      <c r="AV143" s="70"/>
      <c r="AW143" s="70"/>
      <c r="AX143" s="70"/>
      <c r="AY143" s="70"/>
      <c r="AZ143" s="70">
        <f>SUM(Tableau22[[#This Row],[nb postes A cumul 2021]:[nb postes apprentis cumul 2021]])</f>
        <v>0.25</v>
      </c>
      <c r="BA14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3" s="75">
        <f>Tableau22[[#This Row],[montant DM 2021]]</f>
        <v>12000</v>
      </c>
      <c r="BC143" s="73">
        <f>IF($S$2=T143,IF(U143="janvier",#REF!,#REF!*(13-MATCH(U143,'références '!$L$4:$L$15,0))/12),IF($S$2=V143,-#REF!*(13-MATCH(W143,'références '!$L$4:$L$15,0))/12,IF($S$2=V143+1,-W143,IF($S$2&gt;=T143,IF(SUM(U143:V143)=0,0,#REF!-W143),0))))</f>
        <v>0</v>
      </c>
      <c r="BD143" s="73">
        <f>IF($S$2=T143,IF(U143="janvier",#REF!,#REF!*(13-MATCH(U143,'références '!$L$4:$L$15,0))/12),IF($S$2=V143,-#REF!*(13-MATCH(W143,'références '!$L$4:$L$15,0))/12,IF($S$2=V143+1,-W143,IF($S$2&gt;=T143,IF(SUM(U143:V143)=0,0,#REF!-W143),0))))</f>
        <v>0</v>
      </c>
      <c r="BE143" s="73">
        <f>IF($S$2=T143,IF(U143="janvier",#REF!,#REF!*(13-MATCH(U143,'références '!$L$4:$L$15,0))/12),IF($S$2=V143,-#REF!*(13-MATCH(W143,'références '!$L$4:$L$15,0))/12,IF($S$2=V143+1,-W143,IF($S$2&gt;=T143,IF(SUM(U143:V143)=0,0,#REF!-W143),0))))</f>
        <v>0</v>
      </c>
      <c r="BF143" s="73">
        <f>IF($S$2=T143,IF(U143="janvier",#REF!,#REF!*(13-MATCH(U143,'références '!$L$4:$L$15,0))/12),IF($S$2=V143,-#REF!*(13-MATCH(W143,'références '!$L$4:$L$15,0))/12,IF($S$2=V143+1,-W143,IF($S$2&gt;=T143,IF(SUM(U143:V143)=0,0,#REF!-W143),0))))</f>
        <v>0</v>
      </c>
      <c r="BG143" s="73">
        <f>SUM(BC143:BF143)</f>
        <v>0</v>
      </c>
      <c r="BH143" s="70"/>
      <c r="BI143" s="70"/>
      <c r="BJ143" s="70"/>
      <c r="BK143" s="70"/>
      <c r="BL143" s="70">
        <f>SUM(Tableau22[[#This Row],[nb postes A cumul 2021]:[nb postes apprentis cumul 2021]])</f>
        <v>0.25</v>
      </c>
      <c r="BM143" s="75">
        <f>IF($S$2=T143,IF(U143="janvier",#REF!,#REF!*(13-MATCH(U143,'références '!$L$4:$L$15,0))/12),IF($S$2=V143,-#REF!*(13-MATCH(W143,'références '!$L$4:$L$15,0))/12,IF($S$2=V143+1,-W143,IF($S$2&gt;=T143,IF(SUM(U143:V143)=0,0,#REF!-W143),0))))</f>
        <v>0</v>
      </c>
      <c r="BN143" s="75">
        <f>Tableau22[[#This Row],[montant DM 2021]]</f>
        <v>12000</v>
      </c>
      <c r="BO143" s="73">
        <f>IF($S$2=AF143,IF(AG143="janvier",#REF!,#REF!*(13-MATCH(AG143,'références '!$L$4:$L$15,0))/12),IF($S$2=AH143,-#REF!*(13-MATCH(AI143,'références '!$L$4:$L$15,0))/12,IF($S$2=AH143+1,-AI143,IF($S$2&gt;=AF143,IF(SUM(AG143:AH143)=0,0,#REF!-AI143),0))))</f>
        <v>0</v>
      </c>
      <c r="BP143" s="73">
        <f>IF($S$2=AF143,IF(AG143="janvier",#REF!,#REF!*(13-MATCH(AG143,'références '!$L$4:$L$15,0))/12),IF($S$2=AH143,-#REF!*(13-MATCH(AI143,'références '!$L$4:$L$15,0))/12,IF($S$2=AH143+1,-AI143,IF($S$2&gt;=AF143,IF(SUM(AG143:AH143)=0,0,#REF!-AI143),0))))</f>
        <v>0</v>
      </c>
      <c r="BQ143" s="73">
        <f>IF($S$2=AF143,IF(AG143="janvier",#REF!,#REF!*(13-MATCH(AG143,'références '!$L$4:$L$15,0))/12),IF($S$2=AH143,-#REF!*(13-MATCH(AI143,'références '!$L$4:$L$15,0))/12,IF($S$2=AH143+1,-AI143,IF($S$2&gt;=AF143,IF(SUM(AG143:AH143)=0,0,#REF!-AI143),0))))</f>
        <v>0</v>
      </c>
      <c r="BR143" s="73">
        <f>IF($S$2=AF143,IF(AG143="janvier",#REF!,#REF!*(13-MATCH(AG143,'références '!$L$4:$L$15,0))/12),IF($S$2=AH143,-#REF!*(13-MATCH(AI143,'références '!$L$4:$L$15,0))/12,IF($S$2=AH143+1,-AI143,IF($S$2&gt;=AF143,IF(SUM(AG143:AH143)=0,0,#REF!-AI143),0))))</f>
        <v>0</v>
      </c>
      <c r="BS143" s="73">
        <f>SUM(BO143:BR143)</f>
        <v>0</v>
      </c>
      <c r="BT143" s="70"/>
      <c r="BU143" s="70"/>
      <c r="BV143" s="70"/>
      <c r="BW143" s="70"/>
      <c r="BX143" s="70">
        <f>SUM(Tableau22[[#This Row],[nb postes A cumul 2021]:[nb postes apprentis cumul 2021]])</f>
        <v>0.25</v>
      </c>
      <c r="BY143" s="75">
        <f>IF($S$2=AF143,IF(AG143="janvier",Z143,Z143*(13-MATCH(AG143,'références '!$L$4:$L$15,0))/12),IF($S$2=AH143,-Z143*(13-MATCH(AI143,'références '!$L$4:$L$15,0))/12,IF($S$2=AH143+1,-AI143,IF($S$2&gt;=AF143,IF(SUM(AG143:AH143)=0,0,Z143-AI143),0))))</f>
        <v>0</v>
      </c>
      <c r="BZ143" s="75">
        <f>Tableau22[[#This Row],[montant DM 2021]]</f>
        <v>12000</v>
      </c>
      <c r="CA143" s="73" t="e">
        <f>IF($S$2=AR143,IF(AS143="janvier",X143,X143*(13-MATCH(AS143,'références '!$L$4:$L$15,0))/12),IF($S$2=AT143,-X143*(13-MATCH(AU143,'références '!$L$4:$L$15,0))/12,IF($S$2=AT143+1,-AU143,IF($S$2&gt;=AR143,IF(SUM(AS143:AT143)=0,0,X143-AU143),0))))</f>
        <v>#REF!</v>
      </c>
      <c r="CB143" s="73" t="e">
        <f>IF($S$2=AR143,IF(AS143="janvier",Y143,Y143*(13-MATCH(AS143,'références '!$L$4:$L$15,0))/12),IF($S$2=AT143,-Y143*(13-MATCH(AU143,'références '!$L$4:$L$15,0))/12,IF($S$2=AT143+1,-AU143,IF($S$2&gt;=AR143,IF(SUM(AS143:AT143)=0,0,Y143-AU143),0))))</f>
        <v>#REF!</v>
      </c>
      <c r="CC143" s="73" t="e">
        <f>IF($S$2=AR143,IF(AS143="janvier",Z143,Z143*(13-MATCH(AS143,'références '!$L$4:$L$15,0))/12),IF($S$2=AT143,-Z143*(13-MATCH(AU143,'références '!$L$4:$L$15,0))/12,IF($S$2=AT143+1,-AU143,IF($S$2&gt;=AR143,IF(SUM(AS143:AT143)=0,0,Z143-AU143),0))))</f>
        <v>#REF!</v>
      </c>
      <c r="CD143" s="73" t="e">
        <f>IF($S$2=AR143,IF(AS143="janvier",AA143,AA143*(13-MATCH(AS143,'références '!$L$4:$L$15,0))/12),IF($S$2=AT143,-AA143*(13-MATCH(AU143,'références '!$L$4:$L$15,0))/12,IF($S$2=AT143+1,-AU143,IF($S$2&gt;=AR143,IF(SUM(AS143:AT143)=0,0,AA143-AU143),0))))</f>
        <v>#REF!</v>
      </c>
      <c r="CE143" s="73" t="e">
        <f>SUM(CA143:CD143)</f>
        <v>#REF!</v>
      </c>
      <c r="CF143" s="70"/>
      <c r="CG143" s="70"/>
      <c r="CH143" s="70"/>
      <c r="CI143" s="70"/>
      <c r="CJ143" s="70">
        <f>SUM(Tableau22[[#This Row],[nb postes A cumul 2021]:[nb postes apprentis cumul 2021]])</f>
        <v>0.25</v>
      </c>
      <c r="CK143" s="75" t="e">
        <f>IF($S$2=AR143,IF(AS143="janvier",AL143,AL143*(13-MATCH(AS143,'références '!$L$4:$L$15,0))/12),IF($S$2=AT143,-AL143*(13-MATCH(AU143,'références '!$L$4:$L$15,0))/12,IF($S$2=AT143+1,-AU143,IF($S$2&gt;=AR143,IF(SUM(AS143:AT143)=0,0,AL143-AU143),0))))</f>
        <v>#REF!</v>
      </c>
      <c r="CL143" s="75">
        <f>Tableau22[[#This Row],[montant DM 2021]]</f>
        <v>12000</v>
      </c>
      <c r="CM143" s="73">
        <f>IF($S$2=BD143,IF(BE143="janvier",AJ143,AJ143*(13-MATCH(BE143,'références '!$L$4:$L$15,0))/12),IF($S$2=BF143,-AJ143*(13-MATCH(BG143,'références '!$L$4:$L$15,0))/12,IF($S$2=BF143+1,-BG143,IF($S$2&gt;=BD143,IF(SUM(BE143:BF143)=0,0,AJ143-BG143),0))))</f>
        <v>0</v>
      </c>
      <c r="CN143" s="73">
        <f>IF($S$2=BD143,IF(BE143="janvier",AK143,AK143*(13-MATCH(BE143,'références '!$L$4:$L$15,0))/12),IF($S$2=BF143,-AK143*(13-MATCH(BG143,'références '!$L$4:$L$15,0))/12,IF($S$2=BF143+1,-BG143,IF($S$2&gt;=BD143,IF(SUM(BE143:BF143)=0,0,AK143-BG143),0))))</f>
        <v>0</v>
      </c>
      <c r="CO143" s="73">
        <f>IF($S$2=BD143,IF(BE143="janvier",AL143,AL143*(13-MATCH(BE143,'références '!$L$4:$L$15,0))/12),IF($S$2=BF143,-AL143*(13-MATCH(BG143,'références '!$L$4:$L$15,0))/12,IF($S$2=BF143+1,-BG143,IF($S$2&gt;=BD143,IF(SUM(BE143:BF143)=0,0,AL143-BG143),0))))</f>
        <v>0</v>
      </c>
      <c r="CP143" s="73">
        <f>IF($S$2=BD143,IF(BE143="janvier",AM143,AM143*(13-MATCH(BE143,'références '!$L$4:$L$15,0))/12),IF($S$2=BF143,-AM143*(13-MATCH(BG143,'références '!$L$4:$L$15,0))/12,IF($S$2=BF143+1,-BG143,IF($S$2&gt;=BD143,IF(SUM(BE143:BF143)=0,0,AM143-BG143),0))))</f>
        <v>0</v>
      </c>
      <c r="CQ143" s="73">
        <f>SUM(CM143:CP143)</f>
        <v>0</v>
      </c>
      <c r="CR143" s="70"/>
      <c r="CS143" s="70"/>
      <c r="CT143" s="70"/>
      <c r="CU143" s="70"/>
      <c r="CV143" s="70">
        <f>SUM(Tableau22[[#This Row],[nb postes A cumul 2021]:[nb postes apprentis cumul 2021]])</f>
        <v>0.25</v>
      </c>
      <c r="CW143" s="75">
        <f>IF($S$2=BD143,IF(BE143="janvier",AX143,AX143*(13-MATCH(BE143,'références '!$L$4:$L$15,0))/12),IF($S$2=BF143,-AX143*(13-MATCH(BG143,'références '!$L$4:$L$15,0))/12,IF($S$2=BF143+1,-BG143,IF($S$2&gt;=BD143,IF(SUM(BE143:BF143)=0,0,AX143-BG143),0))))</f>
        <v>0</v>
      </c>
      <c r="CX143" s="75">
        <f>Tableau22[[#This Row],[montant DM 2021]]</f>
        <v>12000</v>
      </c>
    </row>
    <row r="144" spans="1:102" ht="60" customHeight="1" x14ac:dyDescent="0.25">
      <c r="A144" s="11"/>
      <c r="B144" s="11" t="s">
        <v>91</v>
      </c>
      <c r="C144" s="25"/>
      <c r="D144" s="25"/>
      <c r="E144" s="25">
        <v>1</v>
      </c>
      <c r="F144" s="25"/>
      <c r="G144" s="25">
        <f>SUM(C144:F144)</f>
        <v>1</v>
      </c>
      <c r="H144" s="25" t="s">
        <v>81</v>
      </c>
      <c r="I144" s="25" t="s">
        <v>76</v>
      </c>
      <c r="J144" s="26">
        <f>IF(H144="titulaire",IF(I144="technique",(C144*'références coût RH'!$C$2)+(D144*'références coût RH'!$C$3)+(E144*'références coût RH'!$C$4)+(F144*'références coût RH'!$B$5),
IF(I144="administrative",(C144*'références coût RH'!$D$2)+(D144*'références coût RH'!$D$3)+(E144*'références coût RH'!$D$4)+(F144*'références coût RH'!$B$5),
IF(I144="sanitaire",(C144*'références coût RH'!$E$2)+(D144*'références coût RH'!$E$3)+(E144*'références coût RH'!$E$4)+(F144*'références coût RH'!$B$5),
IF(I144="culturelle",(C144*'références coût RH'!$F$2)+(D144*'références coût RH'!$F$3)+(E144*'références coût RH'!$F$4)+(F144*'références coût RH'!$B$5),
IF(I144="sportive",(C144*'références coût RH'!$G$2)+(D144*'références coût RH'!$G$3)+(E144*'références coût RH'!$G$4)+(F144*'références coût RH'!$B$5),
IF(I144="animation",(C144*'références coût RH'!$H$2)+(D144*'références coût RH'!$H$3)+(E144*'références coût RH'!$H$4)+(F144*'références coût RH'!$B$5),
IF(I144="PM",(C144*'références coût RH'!$I$2)+(D144*'références coût RH'!$I$3)+(E144*'références coût RH'!$I$4)+(F144*'références coût RH'!$B$5),
IF(I144="",(C144*'références coût RH'!$B$2)+(D144*'références coût RH'!$B$3)+(E144*'références coût RH'!$B$4)+(F144*'références coût RH'!$B$5))))))))),
IF(I144="technique",(C144*'références coût RH'!$C$11)+(D144*'références coût RH'!$C$12)+(E144*'références coût RH'!$C$13)+(F144*'références coût RH'!$B$14),
IF(I144="administrative",(C144*'références coût RH'!$D$11)+(D144*'références coût RH'!$D$12)+(E144*'références coût RH'!$D$13)+(F144*'références coût RH'!$B$14),
IF(I144="sanitaire",(C144*'références coût RH'!$E$11)+(D144*'références coût RH'!$E$12)+(E144*'références coût RH'!$E$13)+(F144*'références coût RH'!$B$14),
IF(I144="culturelle",(C144*'références coût RH'!$F$11)+(D144*'références coût RH'!$F$12)+(E144*'références coût RH'!$F$13)+(F144*'références coût RH'!$B$14),
IF(I144="sportive",(C144*'références coût RH'!$BH$21)+(D144*'références coût RH'!$BH$22)+(E144*'références coût RH'!$BH$23)+(F144*'références coût RH'!$B$14),
IF(I144="animation",(C144*'références coût RH'!$H$11)+(D144*'références coût RH'!$H$12)+(E144*'références coût RH'!$H$13)+(F144*'références coût RH'!$B$14),
IF(I144="PM",(C144*'références coût RH'!$I$11)+(D144*'références coût RH'!$I$12)+(E144*'références coût RH'!$I$13)+(F144*'références coût RH'!$B$14),
IF(I144="",(C144*'références coût RH'!$B$11)+(D144*'références coût RH'!$B$12)+(E144*'références coût RH'!$B$13)+(F144*'références coût RH'!$B$14))))))))))</f>
        <v>36000</v>
      </c>
      <c r="K144" s="26"/>
      <c r="L144" s="26"/>
      <c r="M144" s="26">
        <f>Tableau22[[#This Row],[montant estimé 012]]+Tableau22[[#This Row],[Montant estimé 011 et 65]]+Tableau22[[#This Row],[Montant estimé recettes]]</f>
        <v>36000</v>
      </c>
      <c r="N144" s="55">
        <v>2022</v>
      </c>
      <c r="O144" s="11" t="s">
        <v>114</v>
      </c>
      <c r="P144" s="56"/>
      <c r="Q144" s="56"/>
      <c r="R144" s="57"/>
      <c r="S144" s="73">
        <f>IF($S$2=N144,IF(O144="janvier",C144,C144*(13-MATCH(O144,'références '!$L$4:$L$15,0))/12),IF($S$2=P144,-C144*(13-MATCH(Q144,'références '!$L$4:$L$15,0))/12,IF($S$2=P144+1,-Q144,IF($S$2&gt;=N144,IF(SUM(O144:P144)=0,0,C144-Q144),0))))</f>
        <v>0</v>
      </c>
      <c r="T144" s="73">
        <f>IF($S$2=N144,IF(O144="janvier",D144,D144*(13-MATCH(O144,'références '!$L$4:$L$15,0))/12),IF($S$2=P144,-D144*(13-MATCH(Q144,'références '!$L$4:$L$15,0))/12,IF($S$2=P144+1,-Q144,IF($S$2&gt;=N144,IF(SUM(O144:P144)=0,0,D144-Q144),0))))</f>
        <v>0</v>
      </c>
      <c r="U144" s="73">
        <f>IF($S$2=N144,IF(O144="janvier",E144,E144*(13-MATCH(O144,'références '!$L$4:$L$15,0))/12),IF($S$2=P144,-E144*(13-MATCH(Q144,'références '!$L$4:$L$15,0))/12,IF($S$2=P144+1,-Q144,IF($S$2&gt;=N144,IF(SUM(O144:P144)=0,0,E144-Q144),0))))</f>
        <v>0</v>
      </c>
      <c r="V144" s="73">
        <f>IF($S$2=N144,IF(O144="janvier",F144,F144*(13-MATCH(O144,'références '!$L$4:$L$15,0))/12),IF($S$2=P144,-F144*(13-MATCH(Q144,'références '!$L$4:$L$15,0))/12,IF($S$2=P144+1,-Q144,IF($S$2&gt;=N144,IF(SUM(O144:P144)=0,0,F144-Q144),0))))</f>
        <v>0</v>
      </c>
      <c r="W144" s="73">
        <f>SUM(S144:V144)</f>
        <v>0</v>
      </c>
      <c r="X144" s="70">
        <f>Tableau22[[#This Row],[nb postes A 2021]]</f>
        <v>0</v>
      </c>
      <c r="Y144" s="70">
        <f>Tableau22[[#This Row],[nb postes B 2021]]</f>
        <v>0</v>
      </c>
      <c r="Z144" s="70">
        <f>Tableau22[[#This Row],[nb postes C 2021]]</f>
        <v>0</v>
      </c>
      <c r="AA144" s="70">
        <f>Tableau22[[#This Row],[nb postes apprentis 2021]]</f>
        <v>0</v>
      </c>
      <c r="AB144" s="70">
        <f>SUM(Tableau22[[#This Row],[nb postes A cumul 2021]:[nb postes apprentis cumul 2021]])</f>
        <v>0</v>
      </c>
      <c r="AC144" s="75">
        <f>IF($S$2=N144,IF(O144="janvier",M144,M144*(13-MATCH(O144,'références '!$L$4:$L$15,0))/12),IF($S$2=P144,-M144*(13-MATCH(Q144,'références '!$L$4:$L$15,0))/12,IF($S$2=P144+1,-Q144,IF($S$2&gt;=N144,IF(SUM(O144:P144)=0,0,M144-Q144),0))))</f>
        <v>0</v>
      </c>
      <c r="AD144" s="75">
        <f>Tableau22[[#This Row],[montant DM 2021]]</f>
        <v>0</v>
      </c>
      <c r="AE144" s="73">
        <f>IF($AE$2=N144,IF(O144="janvier",C144,C144*(13-MATCH(O144,'références '!$L$4:$L$15,0))/12),IF($AE$2=P144,-C144*(13-MATCH(Q144,'références '!$L$4:$L$15,0))/12,IF($AE$2=P144+1,-Q144,IF($AE$2&gt;=N144,IF(SUM(O144:P144)=0,0,C144-X144),0))))</f>
        <v>0</v>
      </c>
      <c r="AF144" s="73">
        <f>IF($AE$2=N144,IF(O144="janvier",D144,D144*(13-MATCH(O144,'références '!$L$4:$L$15,0))/12),IF($AE$2=P144,-D144*(13-MATCH(Q144,'références '!$L$4:$L$15,0))/12,IF($AE$2=P144+1,-Q144,IF($AE$2&gt;=N144,IF(SUM(O144:P144)=0,0,D144-Y144),0))))</f>
        <v>0</v>
      </c>
      <c r="AG144" s="73">
        <f>IF($AE$2=N144,IF(O144="janvier",E144,E144*(13-MATCH(O144,'références '!$L$4:$L$15,0))/12),IF($AE$2=P144,-E144*(13-MATCH(Q144,'références '!$L$4:$L$15,0))/12,IF($AE$2=P144+1,-Q144,IF($AE$2&gt;=N144,IF(SUM(O144:P144)=0,0,E144-Z144),0))))</f>
        <v>1</v>
      </c>
      <c r="AH144" s="73">
        <f>IF($AE$2=N144,IF(O144="janvier",F144,F144*(13-MATCH(O144,'références '!$L$4:$L$15,0))/12),IF($AE$2=P144,-F144*(13-MATCH(Q144,'références '!$L$4:$L$15,0))/12,IF($AE$2=P144+1,-Q144,IF($AE$2&gt;=N144,IF(SUM(O144:P144)=0,0,F144-AA144),0))))</f>
        <v>0</v>
      </c>
      <c r="AI144" s="73">
        <f>SUM(AE144:AH144)</f>
        <v>1</v>
      </c>
      <c r="AJ144" s="70">
        <f>Tableau22[[#This Row],[nb postes A cumul 2021]]+Tableau22[[#This Row],[nb postes A 2022]]</f>
        <v>0</v>
      </c>
      <c r="AK144" s="70">
        <f>Tableau22[[#This Row],[nb postes B cumul 2021]]+Tableau22[[#This Row],[nb postes B 2022]]</f>
        <v>0</v>
      </c>
      <c r="AL144" s="70">
        <f>Tableau22[[#This Row],[nb postes C cumul 2021]]+Tableau22[[#This Row],[nb postes C 2022]]</f>
        <v>1</v>
      </c>
      <c r="AM144" s="70">
        <f>Tableau22[[#This Row],[nb postes apprentis cumul 2021]]+Tableau22[[#This Row],[nb postes apprentis 2022]]</f>
        <v>0</v>
      </c>
      <c r="AN144" s="70">
        <f>SUM(Tableau22[[#This Row],[nb postes A cumul 2021]:[nb postes apprentis cumul 2021]])</f>
        <v>0</v>
      </c>
      <c r="AO144" s="75">
        <f>IF($S$2=N144,IF(O144="janvier",M144,M144*(13-MATCH(O144,'références '!$L$4:$L$15,0))/12),IF($S$2=P144,-M144*(13-MATCH(Q144,'références '!$L$4:$L$15,0))/12,IF($S$2=P144+1,-Q144,IF($S$2&gt;=N144,IF(SUM(O144:P144)=0,0,M144-AC144),0))))</f>
        <v>0</v>
      </c>
      <c r="AP144" s="75">
        <f>Tableau22[[#This Row],[montant cumulé 2021]]+Tableau22[[#This Row],[montant BP 2022]]</f>
        <v>0</v>
      </c>
      <c r="AQ144" s="73" t="e">
        <f>IF($S$2=#REF!,IF(#REF!="janvier",R144,R144*(13-MATCH(#REF!,'références '!$L$4:$L$15,0))/12),IF($S$2=#REF!,-R144*(13-MATCH(#REF!,'références '!$L$4:$L$15,0))/12,IF($S$2=#REF!+1,-#REF!,IF($S$2&gt;=#REF!,IF(SUM(#REF!)=0,0,R144-#REF!),0))))</f>
        <v>#REF!</v>
      </c>
      <c r="AR1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4" s="73" t="e">
        <f>SUM(AQ144:AT144)</f>
        <v>#REF!</v>
      </c>
      <c r="AV144" s="70"/>
      <c r="AW144" s="70"/>
      <c r="AX144" s="70"/>
      <c r="AY144" s="70"/>
      <c r="AZ144" s="70">
        <f>SUM(Tableau22[[#This Row],[nb postes A cumul 2021]:[nb postes apprentis cumul 2021]])</f>
        <v>0</v>
      </c>
      <c r="BA14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4" s="75">
        <f>Tableau22[[#This Row],[montant DM 2021]]</f>
        <v>0</v>
      </c>
      <c r="BC144" s="73">
        <f>IF($S$2=T144,IF(U144="janvier",#REF!,#REF!*(13-MATCH(U144,'références '!$L$4:$L$15,0))/12),IF($S$2=V144,-#REF!*(13-MATCH(W144,'références '!$L$4:$L$15,0))/12,IF($S$2=V144+1,-W144,IF($S$2&gt;=T144,IF(SUM(U144:V144)=0,0,#REF!-W144),0))))</f>
        <v>0</v>
      </c>
      <c r="BD144" s="73">
        <f>IF($S$2=T144,IF(U144="janvier",#REF!,#REF!*(13-MATCH(U144,'références '!$L$4:$L$15,0))/12),IF($S$2=V144,-#REF!*(13-MATCH(W144,'références '!$L$4:$L$15,0))/12,IF($S$2=V144+1,-W144,IF($S$2&gt;=T144,IF(SUM(U144:V144)=0,0,#REF!-W144),0))))</f>
        <v>0</v>
      </c>
      <c r="BE144" s="73">
        <f>IF($S$2=T144,IF(U144="janvier",#REF!,#REF!*(13-MATCH(U144,'références '!$L$4:$L$15,0))/12),IF($S$2=V144,-#REF!*(13-MATCH(W144,'références '!$L$4:$L$15,0))/12,IF($S$2=V144+1,-W144,IF($S$2&gt;=T144,IF(SUM(U144:V144)=0,0,#REF!-W144),0))))</f>
        <v>0</v>
      </c>
      <c r="BF144" s="73">
        <f>IF($S$2=T144,IF(U144="janvier",#REF!,#REF!*(13-MATCH(U144,'références '!$L$4:$L$15,0))/12),IF($S$2=V144,-#REF!*(13-MATCH(W144,'références '!$L$4:$L$15,0))/12,IF($S$2=V144+1,-W144,IF($S$2&gt;=T144,IF(SUM(U144:V144)=0,0,#REF!-W144),0))))</f>
        <v>0</v>
      </c>
      <c r="BG144" s="73">
        <f>SUM(BC144:BF144)</f>
        <v>0</v>
      </c>
      <c r="BH144" s="70"/>
      <c r="BI144" s="70"/>
      <c r="BJ144" s="70"/>
      <c r="BK144" s="70"/>
      <c r="BL144" s="70">
        <f>SUM(Tableau22[[#This Row],[nb postes A cumul 2021]:[nb postes apprentis cumul 2021]])</f>
        <v>0</v>
      </c>
      <c r="BM144" s="75">
        <f>IF($S$2=T144,IF(U144="janvier",#REF!,#REF!*(13-MATCH(U144,'références '!$L$4:$L$15,0))/12),IF($S$2=V144,-#REF!*(13-MATCH(W144,'références '!$L$4:$L$15,0))/12,IF($S$2=V144+1,-W144,IF($S$2&gt;=T144,IF(SUM(U144:V144)=0,0,#REF!-W144),0))))</f>
        <v>0</v>
      </c>
      <c r="BN144" s="75">
        <f>Tableau22[[#This Row],[montant DM 2021]]</f>
        <v>0</v>
      </c>
      <c r="BO144" s="73" t="e">
        <f>IF($S$2=AF144,IF(AG144="janvier",#REF!,#REF!*(13-MATCH(AG144,'références '!$L$4:$L$15,0))/12),IF($S$2=AH144,-#REF!*(13-MATCH(AI144,'références '!$L$4:$L$15,0))/12,IF($S$2=AH144+1,-AI144,IF($S$2&gt;=AF144,IF(SUM(AG144:AH144)=0,0,#REF!-AI144),0))))</f>
        <v>#REF!</v>
      </c>
      <c r="BP144" s="73" t="e">
        <f>IF($S$2=AF144,IF(AG144="janvier",#REF!,#REF!*(13-MATCH(AG144,'références '!$L$4:$L$15,0))/12),IF($S$2=AH144,-#REF!*(13-MATCH(AI144,'références '!$L$4:$L$15,0))/12,IF($S$2=AH144+1,-AI144,IF($S$2&gt;=AF144,IF(SUM(AG144:AH144)=0,0,#REF!-AI144),0))))</f>
        <v>#REF!</v>
      </c>
      <c r="BQ144" s="73" t="e">
        <f>IF($S$2=AF144,IF(AG144="janvier",#REF!,#REF!*(13-MATCH(AG144,'références '!$L$4:$L$15,0))/12),IF($S$2=AH144,-#REF!*(13-MATCH(AI144,'références '!$L$4:$L$15,0))/12,IF($S$2=AH144+1,-AI144,IF($S$2&gt;=AF144,IF(SUM(AG144:AH144)=0,0,#REF!-AI144),0))))</f>
        <v>#REF!</v>
      </c>
      <c r="BR144" s="73" t="e">
        <f>IF($S$2=AF144,IF(AG144="janvier",#REF!,#REF!*(13-MATCH(AG144,'références '!$L$4:$L$15,0))/12),IF($S$2=AH144,-#REF!*(13-MATCH(AI144,'références '!$L$4:$L$15,0))/12,IF($S$2=AH144+1,-AI144,IF($S$2&gt;=AF144,IF(SUM(AG144:AH144)=0,0,#REF!-AI144),0))))</f>
        <v>#REF!</v>
      </c>
      <c r="BS144" s="73" t="e">
        <f>SUM(BO144:BR144)</f>
        <v>#REF!</v>
      </c>
      <c r="BT144" s="70"/>
      <c r="BU144" s="70"/>
      <c r="BV144" s="70"/>
      <c r="BW144" s="70"/>
      <c r="BX144" s="70">
        <f>SUM(Tableau22[[#This Row],[nb postes A cumul 2021]:[nb postes apprentis cumul 2021]])</f>
        <v>0</v>
      </c>
      <c r="BY144" s="75">
        <f>IF($S$2=AF144,IF(AG144="janvier",Z144,Z144*(13-MATCH(AG144,'références '!$L$4:$L$15,0))/12),IF($S$2=AH144,-Z144*(13-MATCH(AI144,'références '!$L$4:$L$15,0))/12,IF($S$2=AH144+1,-AI144,IF($S$2&gt;=AF144,IF(SUM(AG144:AH144)=0,0,Z144-AI144),0))))</f>
        <v>-1</v>
      </c>
      <c r="BZ144" s="75">
        <f>Tableau22[[#This Row],[montant DM 2021]]</f>
        <v>0</v>
      </c>
      <c r="CA144" s="73" t="e">
        <f>IF($S$2=AR144,IF(AS144="janvier",X144,X144*(13-MATCH(AS144,'références '!$L$4:$L$15,0))/12),IF($S$2=AT144,-X144*(13-MATCH(AU144,'références '!$L$4:$L$15,0))/12,IF($S$2=AT144+1,-AU144,IF($S$2&gt;=AR144,IF(SUM(AS144:AT144)=0,0,X144-AU144),0))))</f>
        <v>#REF!</v>
      </c>
      <c r="CB144" s="73" t="e">
        <f>IF($S$2=AR144,IF(AS144="janvier",Y144,Y144*(13-MATCH(AS144,'références '!$L$4:$L$15,0))/12),IF($S$2=AT144,-Y144*(13-MATCH(AU144,'références '!$L$4:$L$15,0))/12,IF($S$2=AT144+1,-AU144,IF($S$2&gt;=AR144,IF(SUM(AS144:AT144)=0,0,Y144-AU144),0))))</f>
        <v>#REF!</v>
      </c>
      <c r="CC144" s="73" t="e">
        <f>IF($S$2=AR144,IF(AS144="janvier",Z144,Z144*(13-MATCH(AS144,'références '!$L$4:$L$15,0))/12),IF($S$2=AT144,-Z144*(13-MATCH(AU144,'références '!$L$4:$L$15,0))/12,IF($S$2=AT144+1,-AU144,IF($S$2&gt;=AR144,IF(SUM(AS144:AT144)=0,0,Z144-AU144),0))))</f>
        <v>#REF!</v>
      </c>
      <c r="CD144" s="73" t="e">
        <f>IF($S$2=AR144,IF(AS144="janvier",AA144,AA144*(13-MATCH(AS144,'références '!$L$4:$L$15,0))/12),IF($S$2=AT144,-AA144*(13-MATCH(AU144,'références '!$L$4:$L$15,0))/12,IF($S$2=AT144+1,-AU144,IF($S$2&gt;=AR144,IF(SUM(AS144:AT144)=0,0,AA144-AU144),0))))</f>
        <v>#REF!</v>
      </c>
      <c r="CE144" s="73" t="e">
        <f>SUM(CA144:CD144)</f>
        <v>#REF!</v>
      </c>
      <c r="CF144" s="70"/>
      <c r="CG144" s="70"/>
      <c r="CH144" s="70"/>
      <c r="CI144" s="70"/>
      <c r="CJ144" s="70">
        <f>SUM(Tableau22[[#This Row],[nb postes A cumul 2021]:[nb postes apprentis cumul 2021]])</f>
        <v>0</v>
      </c>
      <c r="CK144" s="75" t="e">
        <f>IF($S$2=AR144,IF(AS144="janvier",AL144,AL144*(13-MATCH(AS144,'références '!$L$4:$L$15,0))/12),IF($S$2=AT144,-AL144*(13-MATCH(AU144,'références '!$L$4:$L$15,0))/12,IF($S$2=AT144+1,-AU144,IF($S$2&gt;=AR144,IF(SUM(AS144:AT144)=0,0,AL144-AU144),0))))</f>
        <v>#REF!</v>
      </c>
      <c r="CL144" s="75">
        <f>Tableau22[[#This Row],[montant DM 2021]]</f>
        <v>0</v>
      </c>
      <c r="CM144" s="73">
        <f>IF($S$2=BD144,IF(BE144="janvier",AJ144,AJ144*(13-MATCH(BE144,'références '!$L$4:$L$15,0))/12),IF($S$2=BF144,-AJ144*(13-MATCH(BG144,'références '!$L$4:$L$15,0))/12,IF($S$2=BF144+1,-BG144,IF($S$2&gt;=BD144,IF(SUM(BE144:BF144)=0,0,AJ144-BG144),0))))</f>
        <v>0</v>
      </c>
      <c r="CN144" s="73">
        <f>IF($S$2=BD144,IF(BE144="janvier",AK144,AK144*(13-MATCH(BE144,'références '!$L$4:$L$15,0))/12),IF($S$2=BF144,-AK144*(13-MATCH(BG144,'références '!$L$4:$L$15,0))/12,IF($S$2=BF144+1,-BG144,IF($S$2&gt;=BD144,IF(SUM(BE144:BF144)=0,0,AK144-BG144),0))))</f>
        <v>0</v>
      </c>
      <c r="CO144" s="73">
        <f>IF($S$2=BD144,IF(BE144="janvier",AL144,AL144*(13-MATCH(BE144,'références '!$L$4:$L$15,0))/12),IF($S$2=BF144,-AL144*(13-MATCH(BG144,'références '!$L$4:$L$15,0))/12,IF($S$2=BF144+1,-BG144,IF($S$2&gt;=BD144,IF(SUM(BE144:BF144)=0,0,AL144-BG144),0))))</f>
        <v>0</v>
      </c>
      <c r="CP144" s="73">
        <f>IF($S$2=BD144,IF(BE144="janvier",AM144,AM144*(13-MATCH(BE144,'références '!$L$4:$L$15,0))/12),IF($S$2=BF144,-AM144*(13-MATCH(BG144,'références '!$L$4:$L$15,0))/12,IF($S$2=BF144+1,-BG144,IF($S$2&gt;=BD144,IF(SUM(BE144:BF144)=0,0,AM144-BG144),0))))</f>
        <v>0</v>
      </c>
      <c r="CQ144" s="73">
        <f>SUM(CM144:CP144)</f>
        <v>0</v>
      </c>
      <c r="CR144" s="70"/>
      <c r="CS144" s="70"/>
      <c r="CT144" s="70"/>
      <c r="CU144" s="70"/>
      <c r="CV144" s="70">
        <f>SUM(Tableau22[[#This Row],[nb postes A cumul 2021]:[nb postes apprentis cumul 2021]])</f>
        <v>0</v>
      </c>
      <c r="CW144" s="75">
        <f>IF($S$2=BD144,IF(BE144="janvier",AX144,AX144*(13-MATCH(BE144,'références '!$L$4:$L$15,0))/12),IF($S$2=BF144,-AX144*(13-MATCH(BG144,'références '!$L$4:$L$15,0))/12,IF($S$2=BF144+1,-BG144,IF($S$2&gt;=BD144,IF(SUM(BE144:BF144)=0,0,AX144-BG144),0))))</f>
        <v>0</v>
      </c>
      <c r="CX144" s="75">
        <f>Tableau22[[#This Row],[montant DM 2021]]</f>
        <v>0</v>
      </c>
    </row>
    <row r="145" spans="1:102" ht="60" customHeight="1" x14ac:dyDescent="0.25">
      <c r="A145" s="11"/>
      <c r="B145" s="11" t="s">
        <v>91</v>
      </c>
      <c r="C145" s="25"/>
      <c r="D145" s="25">
        <v>1</v>
      </c>
      <c r="E145" s="25"/>
      <c r="F145" s="25"/>
      <c r="G145" s="25">
        <v>1</v>
      </c>
      <c r="H145" s="18" t="s">
        <v>81</v>
      </c>
      <c r="I145" s="13" t="s">
        <v>77</v>
      </c>
      <c r="J145" s="26">
        <f>IF(H145="titulaire",IF(I145="technique",(C145*'références coût RH'!$C$2)+(D145*'références coût RH'!$C$3)+(E145*'références coût RH'!$C$4)+(F145*'références coût RH'!$B$5),
IF(I145="administrative",(C145*'références coût RH'!$D$2)+(D145*'références coût RH'!$D$3)+(E145*'références coût RH'!$D$4)+(F145*'références coût RH'!$B$5),
IF(I145="sanitaire",(C145*'références coût RH'!$E$2)+(D145*'références coût RH'!$E$3)+(E145*'références coût RH'!$E$4)+(F145*'références coût RH'!$B$5),
IF(I145="culturelle",(C145*'références coût RH'!$F$2)+(D145*'références coût RH'!$F$3)+(E145*'références coût RH'!$F$4)+(F145*'références coût RH'!$B$5),
IF(I145="sportive",(C145*'références coût RH'!$G$2)+(D145*'références coût RH'!$G$3)+(E145*'références coût RH'!$G$4)+(F145*'références coût RH'!$B$5),
IF(I145="animation",(C145*'références coût RH'!$H$2)+(D145*'références coût RH'!$H$3)+(E145*'références coût RH'!$H$4)+(F145*'références coût RH'!$B$5),
IF(I145="PM",(C145*'références coût RH'!$I$2)+(D145*'références coût RH'!$I$3)+(E145*'références coût RH'!$I$4)+(F145*'références coût RH'!$B$5),
IF(I145="",(C145*'références coût RH'!$B$2)+(D145*'références coût RH'!$B$3)+(E145*'références coût RH'!$B$4)+(F145*'références coût RH'!$B$5))))))))),
IF(I145="technique",(C145*'références coût RH'!$C$11)+(D145*'références coût RH'!$C$12)+(E145*'références coût RH'!$C$13)+(F145*'références coût RH'!$B$14),
IF(I145="administrative",(C145*'références coût RH'!$D$11)+(D145*'références coût RH'!$D$12)+(E145*'références coût RH'!$D$13)+(F145*'références coût RH'!$B$14),
IF(I145="sanitaire",(C145*'références coût RH'!$E$11)+(D145*'références coût RH'!$E$12)+(E145*'références coût RH'!$E$13)+(F145*'références coût RH'!$B$14),
IF(I145="culturelle",(C145*'références coût RH'!$F$11)+(D145*'références coût RH'!$F$12)+(E145*'références coût RH'!$F$13)+(F145*'références coût RH'!$B$14),
IF(I145="sportive",(C145*'références coût RH'!$BH$21)+(D145*'références coût RH'!$BH$22)+(E145*'références coût RH'!$BH$23)+(F145*'références coût RH'!$B$14),
IF(I145="animation",(C145*'références coût RH'!$H$11)+(D145*'références coût RH'!$H$12)+(E145*'références coût RH'!$H$13)+(F145*'références coût RH'!$B$14),
IF(I145="PM",(C145*'références coût RH'!$I$11)+(D145*'références coût RH'!$I$12)+(E145*'références coût RH'!$I$13)+(F145*'références coût RH'!$B$14),
IF(I145="",(C145*'références coût RH'!$B$11)+(D145*'références coût RH'!$B$12)+(E145*'références coût RH'!$B$13)+(F145*'références coût RH'!$B$14))))))))))</f>
        <v>48000</v>
      </c>
      <c r="K145" s="26"/>
      <c r="L145" s="26"/>
      <c r="M145" s="26">
        <f>Tableau22[[#This Row],[montant estimé 012]]+Tableau22[[#This Row],[Montant estimé 011 et 65]]+Tableau22[[#This Row],[Montant estimé recettes]]</f>
        <v>48000</v>
      </c>
      <c r="N145" s="55">
        <v>2022</v>
      </c>
      <c r="O145" s="11" t="s">
        <v>114</v>
      </c>
      <c r="P145" s="56"/>
      <c r="Q145" s="56"/>
      <c r="R145" s="13"/>
      <c r="S145" s="73">
        <f>IF($S$2=N145,IF(O145="janvier",C145,C145*(13-MATCH(O145,'références '!$L$4:$L$15,0))/12),IF($S$2=P145,-C145*(13-MATCH(Q145,'références '!$L$4:$L$15,0))/12,IF($S$2=P145+1,-Q145,IF($S$2&gt;=N145,IF(SUM(O145:P145)=0,0,C145-Q145),0))))</f>
        <v>0</v>
      </c>
      <c r="T145" s="73">
        <f>IF($S$2=N145,IF(O145="janvier",D145,D145*(13-MATCH(O145,'références '!$L$4:$L$15,0))/12),IF($S$2=P145,-D145*(13-MATCH(Q145,'références '!$L$4:$L$15,0))/12,IF($S$2=P145+1,-Q145,IF($S$2&gt;=N145,IF(SUM(O145:P145)=0,0,D145-Q145),0))))</f>
        <v>0</v>
      </c>
      <c r="U145" s="73">
        <f>IF($S$2=N145,IF(O145="janvier",E145,E145*(13-MATCH(O145,'références '!$L$4:$L$15,0))/12),IF($S$2=P145,-E145*(13-MATCH(Q145,'références '!$L$4:$L$15,0))/12,IF($S$2=P145+1,-Q145,IF($S$2&gt;=N145,IF(SUM(O145:P145)=0,0,E145-Q145),0))))</f>
        <v>0</v>
      </c>
      <c r="V145" s="73">
        <f>IF($S$2=N145,IF(O145="janvier",F145,F145*(13-MATCH(O145,'références '!$L$4:$L$15,0))/12),IF($S$2=P145,-F145*(13-MATCH(Q145,'références '!$L$4:$L$15,0))/12,IF($S$2=P145+1,-Q145,IF($S$2&gt;=N145,IF(SUM(O145:P145)=0,0,F145-Q145),0))))</f>
        <v>0</v>
      </c>
      <c r="W145" s="73">
        <v>0</v>
      </c>
      <c r="X145" s="70">
        <f>Tableau22[[#This Row],[nb postes A 2021]]</f>
        <v>0</v>
      </c>
      <c r="Y145" s="70">
        <f>Tableau22[[#This Row],[nb postes B 2021]]</f>
        <v>0</v>
      </c>
      <c r="Z145" s="70">
        <f>Tableau22[[#This Row],[nb postes C 2021]]</f>
        <v>0</v>
      </c>
      <c r="AA145" s="70">
        <f>Tableau22[[#This Row],[nb postes apprentis 2021]]</f>
        <v>0</v>
      </c>
      <c r="AB145" s="70">
        <f>SUM(Tableau22[[#This Row],[nb postes A cumul 2021]:[nb postes apprentis cumul 2021]])</f>
        <v>0</v>
      </c>
      <c r="AC145" s="75">
        <f>IF($S$2=N145,IF(O145="janvier",M145,M145*(13-MATCH(O145,'références '!$L$4:$L$15,0))/12),IF($S$2=P145,-M145*(13-MATCH(Q145,'références '!$L$4:$L$15,0))/12,IF($S$2=P145+1,-Q145,IF($S$2&gt;=N145,IF(SUM(O145:P145)=0,0,M145-Q145),0))))</f>
        <v>0</v>
      </c>
      <c r="AD145" s="75">
        <f>Tableau22[[#This Row],[montant DM 2021]]</f>
        <v>0</v>
      </c>
      <c r="AE145" s="73">
        <f>IF($AE$2=N145,IF(O145="janvier",C145,C145*(13-MATCH(O145,'références '!$L$4:$L$15,0))/12),IF($AE$2=P145,-C145*(13-MATCH(Q145,'références '!$L$4:$L$15,0))/12,IF($AE$2=P145+1,-Q145,IF($AE$2&gt;=N145,IF(SUM(O145:P145)=0,0,C145-X145),0))))</f>
        <v>0</v>
      </c>
      <c r="AF145" s="73">
        <f>IF($AE$2=N145,IF(O145="janvier",D145,D145*(13-MATCH(O145,'références '!$L$4:$L$15,0))/12),IF($AE$2=P145,-D145*(13-MATCH(Q145,'références '!$L$4:$L$15,0))/12,IF($AE$2=P145+1,-Q145,IF($AE$2&gt;=N145,IF(SUM(O145:P145)=0,0,D145-Y145),0))))</f>
        <v>1</v>
      </c>
      <c r="AG145" s="73">
        <f>IF($AE$2=N145,IF(O145="janvier",E145,E145*(13-MATCH(O145,'références '!$L$4:$L$15,0))/12),IF($AE$2=P145,-E145*(13-MATCH(Q145,'références '!$L$4:$L$15,0))/12,IF($AE$2=P145+1,-Q145,IF($AE$2&gt;=N145,IF(SUM(O145:P145)=0,0,E145-Z145),0))))</f>
        <v>0</v>
      </c>
      <c r="AH145" s="73">
        <f>IF($AE$2=N145,IF(O145="janvier",F145,F145*(13-MATCH(O145,'références '!$L$4:$L$15,0))/12),IF($AE$2=P145,-F145*(13-MATCH(Q145,'références '!$L$4:$L$15,0))/12,IF($AE$2=P145+1,-Q145,IF($AE$2&gt;=N145,IF(SUM(O145:P145)=0,0,F145-AA145),0))))</f>
        <v>0</v>
      </c>
      <c r="AI145" s="73">
        <f>SUM(AE145:AH145)</f>
        <v>1</v>
      </c>
      <c r="AJ145" s="70">
        <f>Tableau22[[#This Row],[nb postes A cumul 2021]]+Tableau22[[#This Row],[nb postes A 2022]]</f>
        <v>0</v>
      </c>
      <c r="AK145" s="70">
        <f>Tableau22[[#This Row],[nb postes B cumul 2021]]+Tableau22[[#This Row],[nb postes B 2022]]</f>
        <v>1</v>
      </c>
      <c r="AL145" s="70">
        <f>Tableau22[[#This Row],[nb postes C cumul 2021]]+Tableau22[[#This Row],[nb postes C 2022]]</f>
        <v>0</v>
      </c>
      <c r="AM145" s="70">
        <f>Tableau22[[#This Row],[nb postes apprentis cumul 2021]]+Tableau22[[#This Row],[nb postes apprentis 2022]]</f>
        <v>0</v>
      </c>
      <c r="AN145" s="70">
        <f>SUM(Tableau22[[#This Row],[nb postes A cumul 2021]:[nb postes apprentis cumul 2021]])</f>
        <v>0</v>
      </c>
      <c r="AO145" s="75">
        <f>IF($S$2=N145,IF(O145="janvier",M145,M145*(13-MATCH(O145,'références '!$L$4:$L$15,0))/12),IF($S$2=P145,-M145*(13-MATCH(Q145,'références '!$L$4:$L$15,0))/12,IF($S$2=P145+1,-Q145,IF($S$2&gt;=N145,IF(SUM(O145:P145)=0,0,M145-AC145),0))))</f>
        <v>0</v>
      </c>
      <c r="AP145" s="75">
        <f>Tableau22[[#This Row],[montant cumulé 2021]]+Tableau22[[#This Row],[montant BP 2022]]</f>
        <v>0</v>
      </c>
      <c r="AQ145" s="73" t="e">
        <f>IF($S$2=#REF!,IF(#REF!="janvier",R145,R145*(13-MATCH(#REF!,'références '!$L$4:$L$15,0))/12),IF($S$2=#REF!,-R145*(13-MATCH(#REF!,'références '!$L$4:$L$15,0))/12,IF($S$2=#REF!+1,-#REF!,IF($S$2&gt;=#REF!,IF(SUM(#REF!)=0,0,R145-#REF!),0))))</f>
        <v>#REF!</v>
      </c>
      <c r="AR1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5" s="73">
        <v>0</v>
      </c>
      <c r="AV145" s="70"/>
      <c r="AW145" s="70"/>
      <c r="AX145" s="70"/>
      <c r="AY145" s="70"/>
      <c r="AZ145" s="70">
        <f>SUM(Tableau22[[#This Row],[nb postes A cumul 2021]:[nb postes apprentis cumul 2021]])</f>
        <v>0</v>
      </c>
      <c r="BA14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5" s="75">
        <f>Tableau22[[#This Row],[montant DM 2021]]</f>
        <v>0</v>
      </c>
      <c r="BC145" s="73">
        <f>IF($S$2=T145,IF(U145="janvier",#REF!,#REF!*(13-MATCH(U145,'références '!$L$4:$L$15,0))/12),IF($S$2=V145,-#REF!*(13-MATCH(W145,'références '!$L$4:$L$15,0))/12,IF($S$2=V145+1,-W145,IF($S$2&gt;=T145,IF(SUM(U145:V145)=0,0,#REF!-W145),0))))</f>
        <v>0</v>
      </c>
      <c r="BD145" s="73">
        <f>IF($S$2=T145,IF(U145="janvier",#REF!,#REF!*(13-MATCH(U145,'références '!$L$4:$L$15,0))/12),IF($S$2=V145,-#REF!*(13-MATCH(W145,'références '!$L$4:$L$15,0))/12,IF($S$2=V145+1,-W145,IF($S$2&gt;=T145,IF(SUM(U145:V145)=0,0,#REF!-W145),0))))</f>
        <v>0</v>
      </c>
      <c r="BE145" s="73">
        <f>IF($S$2=T145,IF(U145="janvier",#REF!,#REF!*(13-MATCH(U145,'références '!$L$4:$L$15,0))/12),IF($S$2=V145,-#REF!*(13-MATCH(W145,'références '!$L$4:$L$15,0))/12,IF($S$2=V145+1,-W145,IF($S$2&gt;=T145,IF(SUM(U145:V145)=0,0,#REF!-W145),0))))</f>
        <v>0</v>
      </c>
      <c r="BF145" s="73">
        <f>IF($S$2=T145,IF(U145="janvier",#REF!,#REF!*(13-MATCH(U145,'références '!$L$4:$L$15,0))/12),IF($S$2=V145,-#REF!*(13-MATCH(W145,'références '!$L$4:$L$15,0))/12,IF($S$2=V145+1,-W145,IF($S$2&gt;=T145,IF(SUM(U145:V145)=0,0,#REF!-W145),0))))</f>
        <v>0</v>
      </c>
      <c r="BG145" s="73">
        <v>0</v>
      </c>
      <c r="BH145" s="70"/>
      <c r="BI145" s="70"/>
      <c r="BJ145" s="70"/>
      <c r="BK145" s="70"/>
      <c r="BL145" s="70">
        <f>SUM(Tableau22[[#This Row],[nb postes A cumul 2021]:[nb postes apprentis cumul 2021]])</f>
        <v>0</v>
      </c>
      <c r="BM145" s="75">
        <f>IF($S$2=T145,IF(U145="janvier",#REF!,#REF!*(13-MATCH(U145,'références '!$L$4:$L$15,0))/12),IF($S$2=V145,-#REF!*(13-MATCH(W145,'références '!$L$4:$L$15,0))/12,IF($S$2=V145+1,-W145,IF($S$2&gt;=T145,IF(SUM(U145:V145)=0,0,#REF!-W145),0))))</f>
        <v>0</v>
      </c>
      <c r="BN145" s="75">
        <f>Tableau22[[#This Row],[montant DM 2021]]</f>
        <v>0</v>
      </c>
      <c r="BO145" s="73">
        <f>IF($S$2=AF145,IF(AG145="janvier",#REF!,#REF!*(13-MATCH(AG145,'références '!$L$4:$L$15,0))/12),IF($S$2=AH145,-#REF!*(13-MATCH(AI145,'références '!$L$4:$L$15,0))/12,IF($S$2=AH145+1,-AI145,IF($S$2&gt;=AF145,IF(SUM(AG145:AH145)=0,0,#REF!-AI145),0))))</f>
        <v>0</v>
      </c>
      <c r="BP145" s="73">
        <f>IF($S$2=AF145,IF(AG145="janvier",#REF!,#REF!*(13-MATCH(AG145,'références '!$L$4:$L$15,0))/12),IF($S$2=AH145,-#REF!*(13-MATCH(AI145,'références '!$L$4:$L$15,0))/12,IF($S$2=AH145+1,-AI145,IF($S$2&gt;=AF145,IF(SUM(AG145:AH145)=0,0,#REF!-AI145),0))))</f>
        <v>0</v>
      </c>
      <c r="BQ145" s="73">
        <f>IF($S$2=AF145,IF(AG145="janvier",#REF!,#REF!*(13-MATCH(AG145,'références '!$L$4:$L$15,0))/12),IF($S$2=AH145,-#REF!*(13-MATCH(AI145,'références '!$L$4:$L$15,0))/12,IF($S$2=AH145+1,-AI145,IF($S$2&gt;=AF145,IF(SUM(AG145:AH145)=0,0,#REF!-AI145),0))))</f>
        <v>0</v>
      </c>
      <c r="BR145" s="73">
        <f>IF($S$2=AF145,IF(AG145="janvier",#REF!,#REF!*(13-MATCH(AG145,'références '!$L$4:$L$15,0))/12),IF($S$2=AH145,-#REF!*(13-MATCH(AI145,'références '!$L$4:$L$15,0))/12,IF($S$2=AH145+1,-AI145,IF($S$2&gt;=AF145,IF(SUM(AG145:AH145)=0,0,#REF!-AI145),0))))</f>
        <v>0</v>
      </c>
      <c r="BS145" s="73">
        <v>0</v>
      </c>
      <c r="BT145" s="70"/>
      <c r="BU145" s="70"/>
      <c r="BV145" s="70"/>
      <c r="BW145" s="70"/>
      <c r="BX145" s="70">
        <f>SUM(Tableau22[[#This Row],[nb postes A cumul 2021]:[nb postes apprentis cumul 2021]])</f>
        <v>0</v>
      </c>
      <c r="BY145" s="75">
        <f>IF($S$2=AF145,IF(AG145="janvier",Z145,Z145*(13-MATCH(AG145,'références '!$L$4:$L$15,0))/12),IF($S$2=AH145,-Z145*(13-MATCH(AI145,'références '!$L$4:$L$15,0))/12,IF($S$2=AH145+1,-AI145,IF($S$2&gt;=AF145,IF(SUM(AG145:AH145)=0,0,Z145-AI145),0))))</f>
        <v>0</v>
      </c>
      <c r="BZ145" s="75">
        <f>Tableau22[[#This Row],[montant DM 2021]]</f>
        <v>0</v>
      </c>
      <c r="CA145" s="73" t="e">
        <f>IF($S$2=AR145,IF(AS145="janvier",X145,X145*(13-MATCH(AS145,'références '!$L$4:$L$15,0))/12),IF($S$2=AT145,-X145*(13-MATCH(AU145,'références '!$L$4:$L$15,0))/12,IF($S$2=AT145+1,-AU145,IF($S$2&gt;=AR145,IF(SUM(AS145:AT145)=0,0,X145-AU145),0))))</f>
        <v>#REF!</v>
      </c>
      <c r="CB145" s="73" t="e">
        <f>IF($S$2=AR145,IF(AS145="janvier",Y145,Y145*(13-MATCH(AS145,'références '!$L$4:$L$15,0))/12),IF($S$2=AT145,-Y145*(13-MATCH(AU145,'références '!$L$4:$L$15,0))/12,IF($S$2=AT145+1,-AU145,IF($S$2&gt;=AR145,IF(SUM(AS145:AT145)=0,0,Y145-AU145),0))))</f>
        <v>#REF!</v>
      </c>
      <c r="CC145" s="73" t="e">
        <f>IF($S$2=AR145,IF(AS145="janvier",Z145,Z145*(13-MATCH(AS145,'références '!$L$4:$L$15,0))/12),IF($S$2=AT145,-Z145*(13-MATCH(AU145,'références '!$L$4:$L$15,0))/12,IF($S$2=AT145+1,-AU145,IF($S$2&gt;=AR145,IF(SUM(AS145:AT145)=0,0,Z145-AU145),0))))</f>
        <v>#REF!</v>
      </c>
      <c r="CD145" s="73" t="e">
        <f>IF($S$2=AR145,IF(AS145="janvier",AA145,AA145*(13-MATCH(AS145,'références '!$L$4:$L$15,0))/12),IF($S$2=AT145,-AA145*(13-MATCH(AU145,'références '!$L$4:$L$15,0))/12,IF($S$2=AT145+1,-AU145,IF($S$2&gt;=AR145,IF(SUM(AS145:AT145)=0,0,AA145-AU145),0))))</f>
        <v>#REF!</v>
      </c>
      <c r="CE145" s="73">
        <v>0</v>
      </c>
      <c r="CF145" s="70"/>
      <c r="CG145" s="70"/>
      <c r="CH145" s="70"/>
      <c r="CI145" s="70"/>
      <c r="CJ145" s="70">
        <f>SUM(Tableau22[[#This Row],[nb postes A cumul 2021]:[nb postes apprentis cumul 2021]])</f>
        <v>0</v>
      </c>
      <c r="CK145" s="75" t="e">
        <f>IF($S$2=AR145,IF(AS145="janvier",AL145,AL145*(13-MATCH(AS145,'références '!$L$4:$L$15,0))/12),IF($S$2=AT145,-AL145*(13-MATCH(AU145,'références '!$L$4:$L$15,0))/12,IF($S$2=AT145+1,-AU145,IF($S$2&gt;=AR145,IF(SUM(AS145:AT145)=0,0,AL145-AU145),0))))</f>
        <v>#REF!</v>
      </c>
      <c r="CL145" s="75">
        <f>Tableau22[[#This Row],[montant DM 2021]]</f>
        <v>0</v>
      </c>
      <c r="CM145" s="73">
        <f>IF($S$2=BD145,IF(BE145="janvier",AJ145,AJ145*(13-MATCH(BE145,'références '!$L$4:$L$15,0))/12),IF($S$2=BF145,-AJ145*(13-MATCH(BG145,'références '!$L$4:$L$15,0))/12,IF($S$2=BF145+1,-BG145,IF($S$2&gt;=BD145,IF(SUM(BE145:BF145)=0,0,AJ145-BG145),0))))</f>
        <v>0</v>
      </c>
      <c r="CN145" s="73">
        <f>IF($S$2=BD145,IF(BE145="janvier",AK145,AK145*(13-MATCH(BE145,'références '!$L$4:$L$15,0))/12),IF($S$2=BF145,-AK145*(13-MATCH(BG145,'références '!$L$4:$L$15,0))/12,IF($S$2=BF145+1,-BG145,IF($S$2&gt;=BD145,IF(SUM(BE145:BF145)=0,0,AK145-BG145),0))))</f>
        <v>0</v>
      </c>
      <c r="CO145" s="73">
        <f>IF($S$2=BD145,IF(BE145="janvier",AL145,AL145*(13-MATCH(BE145,'références '!$L$4:$L$15,0))/12),IF($S$2=BF145,-AL145*(13-MATCH(BG145,'références '!$L$4:$L$15,0))/12,IF($S$2=BF145+1,-BG145,IF($S$2&gt;=BD145,IF(SUM(BE145:BF145)=0,0,AL145-BG145),0))))</f>
        <v>0</v>
      </c>
      <c r="CP145" s="73">
        <f>IF($S$2=BD145,IF(BE145="janvier",AM145,AM145*(13-MATCH(BE145,'références '!$L$4:$L$15,0))/12),IF($S$2=BF145,-AM145*(13-MATCH(BG145,'références '!$L$4:$L$15,0))/12,IF($S$2=BF145+1,-BG145,IF($S$2&gt;=BD145,IF(SUM(BE145:BF145)=0,0,AM145-BG145),0))))</f>
        <v>0</v>
      </c>
      <c r="CQ145" s="73">
        <v>0</v>
      </c>
      <c r="CR145" s="70"/>
      <c r="CS145" s="70"/>
      <c r="CT145" s="70"/>
      <c r="CU145" s="70"/>
      <c r="CV145" s="70">
        <f>SUM(Tableau22[[#This Row],[nb postes A cumul 2021]:[nb postes apprentis cumul 2021]])</f>
        <v>0</v>
      </c>
      <c r="CW145" s="75">
        <f>IF($S$2=BD145,IF(BE145="janvier",AX145,AX145*(13-MATCH(BE145,'références '!$L$4:$L$15,0))/12),IF($S$2=BF145,-AX145*(13-MATCH(BG145,'références '!$L$4:$L$15,0))/12,IF($S$2=BF145+1,-BG145,IF($S$2&gt;=BD145,IF(SUM(BE145:BF145)=0,0,AX145-BG145),0))))</f>
        <v>0</v>
      </c>
      <c r="CX145" s="75">
        <f>Tableau22[[#This Row],[montant DM 2021]]</f>
        <v>0</v>
      </c>
    </row>
    <row r="146" spans="1:102" ht="60.75" customHeight="1" x14ac:dyDescent="0.25">
      <c r="A146" s="11"/>
      <c r="B146" s="11" t="s">
        <v>91</v>
      </c>
      <c r="C146" s="25"/>
      <c r="D146" s="25"/>
      <c r="E146" s="25"/>
      <c r="F146" s="25">
        <v>1</v>
      </c>
      <c r="G146" s="25">
        <f>SUM(C146:F146)</f>
        <v>1</v>
      </c>
      <c r="H146" s="25" t="s">
        <v>82</v>
      </c>
      <c r="I146" s="25" t="s">
        <v>76</v>
      </c>
      <c r="J146" s="26">
        <f>IF(H146="titulaire",IF(I146="technique",(C146*'références coût RH'!$C$2)+(D146*'références coût RH'!$C$3)+(E146*'références coût RH'!$C$4)+(F146*'références coût RH'!$B$5),
IF(I146="administrative",(C146*'références coût RH'!$D$2)+(D146*'références coût RH'!$D$3)+(E146*'références coût RH'!$D$4)+(F146*'références coût RH'!$B$5),
IF(I146="sanitaire",(C146*'références coût RH'!$E$2)+(D146*'références coût RH'!$E$3)+(E146*'références coût RH'!$E$4)+(F146*'références coût RH'!$B$5),
IF(I146="culturelle",(C146*'références coût RH'!$F$2)+(D146*'références coût RH'!$F$3)+(E146*'références coût RH'!$F$4)+(F146*'références coût RH'!$B$5),
IF(I146="sportive",(C146*'références coût RH'!$G$2)+(D146*'références coût RH'!$G$3)+(E146*'références coût RH'!$G$4)+(F146*'références coût RH'!$B$5),
IF(I146="animation",(C146*'références coût RH'!$H$2)+(D146*'références coût RH'!$H$3)+(E146*'références coût RH'!$H$4)+(F146*'références coût RH'!$B$5),
IF(I146="PM",(C146*'références coût RH'!$I$2)+(D146*'références coût RH'!$I$3)+(E146*'références coût RH'!$I$4)+(F146*'références coût RH'!$B$5),
IF(I146="",(C146*'références coût RH'!$B$2)+(D146*'références coût RH'!$B$3)+(E146*'références coût RH'!$B$4)+(F146*'références coût RH'!$B$5))))))))),
IF(I146="technique",(C146*'références coût RH'!$C$11)+(D146*'références coût RH'!$C$12)+(E146*'références coût RH'!$C$13)+(F146*'références coût RH'!$B$14),
IF(I146="administrative",(C146*'références coût RH'!$D$11)+(D146*'références coût RH'!$D$12)+(E146*'références coût RH'!$D$13)+(F146*'références coût RH'!$B$14),
IF(I146="sanitaire",(C146*'références coût RH'!$E$11)+(D146*'références coût RH'!$E$12)+(E146*'références coût RH'!$E$13)+(F146*'références coût RH'!$B$14),
IF(I146="culturelle",(C146*'références coût RH'!$F$11)+(D146*'références coût RH'!$F$12)+(E146*'références coût RH'!$F$13)+(F146*'références coût RH'!$B$14),
IF(I146="sportive",(C146*'références coût RH'!$BH$21)+(D146*'références coût RH'!$BH$22)+(E146*'références coût RH'!$BH$23)+(F146*'références coût RH'!$B$14),
IF(I146="animation",(C146*'références coût RH'!$H$11)+(D146*'références coût RH'!$H$12)+(E146*'références coût RH'!$H$13)+(F146*'références coût RH'!$B$14),
IF(I146="PM",(C146*'références coût RH'!$I$11)+(D146*'références coût RH'!$I$12)+(E146*'références coût RH'!$I$13)+(F146*'références coût RH'!$B$14),
IF(I146="",(C146*'références coût RH'!$B$11)+(D146*'références coût RH'!$B$12)+(E146*'références coût RH'!$B$13)+(F146*'références coût RH'!$B$14))))))))))</f>
        <v>15000</v>
      </c>
      <c r="K146" s="26"/>
      <c r="L146" s="26"/>
      <c r="M146" s="26">
        <f>Tableau22[[#This Row],[montant estimé 012]]+Tableau22[[#This Row],[Montant estimé 011 et 65]]+Tableau22[[#This Row],[Montant estimé recettes]]</f>
        <v>15000</v>
      </c>
      <c r="N146" s="55"/>
      <c r="O146" s="11"/>
      <c r="P146" s="56"/>
      <c r="Q146" s="56"/>
      <c r="R146" s="13"/>
      <c r="S146" s="73">
        <f>IF($S$2=N146,IF(O146="janvier",C146,C146*(13-MATCH(O146,'références '!$L$4:$L$15,0))/12),IF($S$2=P146,-C146*(13-MATCH(Q146,'références '!$L$4:$L$15,0))/12,IF($S$2=P146+1,-Q146,IF($S$2&gt;=N146,IF(SUM(O146:P146)=0,0,C146-Q146),0))))</f>
        <v>0</v>
      </c>
      <c r="T146" s="73">
        <f>IF($S$2=N146,IF(O146="janvier",D146,D146*(13-MATCH(O146,'références '!$L$4:$L$15,0))/12),IF($S$2=P146,-D146*(13-MATCH(Q146,'références '!$L$4:$L$15,0))/12,IF($S$2=P146+1,-Q146,IF($S$2&gt;=N146,IF(SUM(O146:P146)=0,0,D146-Q146),0))))</f>
        <v>0</v>
      </c>
      <c r="U146" s="73">
        <f>IF($S$2=N146,IF(O146="janvier",E146,E146*(13-MATCH(O146,'références '!$L$4:$L$15,0))/12),IF($S$2=P146,-E146*(13-MATCH(Q146,'références '!$L$4:$L$15,0))/12,IF($S$2=P146+1,-Q146,IF($S$2&gt;=N146,IF(SUM(O146:P146)=0,0,E146-Q146),0))))</f>
        <v>0</v>
      </c>
      <c r="V146" s="73">
        <f>IF($S$2=N146,IF(O146="janvier",F146,F146*(13-MATCH(O146,'références '!$L$4:$L$15,0))/12),IF($S$2=P146,-F146*(13-MATCH(Q146,'références '!$L$4:$L$15,0))/12,IF($S$2=P146+1,-Q146,IF($S$2&gt;=N146,IF(SUM(O146:P146)=0,0,F146-Q146),0))))</f>
        <v>0</v>
      </c>
      <c r="W146" s="73">
        <f>SUM(S146:V146)</f>
        <v>0</v>
      </c>
      <c r="X146" s="70">
        <f>Tableau22[[#This Row],[nb postes A 2021]]</f>
        <v>0</v>
      </c>
      <c r="Y146" s="70">
        <f>Tableau22[[#This Row],[nb postes B 2021]]</f>
        <v>0</v>
      </c>
      <c r="Z146" s="70">
        <f>Tableau22[[#This Row],[nb postes C 2021]]</f>
        <v>0</v>
      </c>
      <c r="AA146" s="70">
        <f>Tableau22[[#This Row],[nb postes apprentis 2021]]</f>
        <v>0</v>
      </c>
      <c r="AB146" s="70">
        <f>SUM(Tableau22[[#This Row],[nb postes A cumul 2021]:[nb postes apprentis cumul 2021]])</f>
        <v>0</v>
      </c>
      <c r="AC146" s="75">
        <f>IF($S$2=N146,IF(O146="janvier",M146,M146*(13-MATCH(O146,'références '!$L$4:$L$15,0))/12),IF($S$2=P146,-M146*(13-MATCH(Q146,'références '!$L$4:$L$15,0))/12,IF($S$2=P146+1,-Q146,IF($S$2&gt;=N146,IF(SUM(O146:P146)=0,0,M146-Q146),0))))</f>
        <v>0</v>
      </c>
      <c r="AD146" s="75">
        <f>Tableau22[[#This Row],[montant DM 2021]]</f>
        <v>0</v>
      </c>
      <c r="AE146" s="73">
        <f>IF($AE$2=N146,IF(O146="janvier",C146,C146*(13-MATCH(O146,'références '!$L$4:$L$15,0))/12),IF($AE$2=P146,-C146*(13-MATCH(Q146,'références '!$L$4:$L$15,0))/12,IF($AE$2=P146+1,-Q146,IF($AE$2&gt;=N146,IF(SUM(O146:P146)=0,0,C146-X146),0))))</f>
        <v>0</v>
      </c>
      <c r="AF146" s="73">
        <f>IF($AE$2=N146,IF(O146="janvier",D146,D146*(13-MATCH(O146,'références '!$L$4:$L$15,0))/12),IF($AE$2=P146,-D146*(13-MATCH(Q146,'références '!$L$4:$L$15,0))/12,IF($AE$2=P146+1,-Q146,IF($AE$2&gt;=N146,IF(SUM(O146:P146)=0,0,D146-Y146),0))))</f>
        <v>0</v>
      </c>
      <c r="AG146" s="73">
        <f>IF($AE$2=N146,IF(O146="janvier",E146,E146*(13-MATCH(O146,'références '!$L$4:$L$15,0))/12),IF($AE$2=P146,-E146*(13-MATCH(Q146,'références '!$L$4:$L$15,0))/12,IF($AE$2=P146+1,-Q146,IF($AE$2&gt;=N146,IF(SUM(O146:P146)=0,0,E146-Z146),0))))</f>
        <v>0</v>
      </c>
      <c r="AH146" s="73">
        <f>IF($AE$2=N146,IF(O146="janvier",F146,F146*(13-MATCH(O146,'références '!$L$4:$L$15,0))/12),IF($AE$2=P146,-F146*(13-MATCH(Q146,'références '!$L$4:$L$15,0))/12,IF($AE$2=P146+1,-Q146,IF($AE$2&gt;=N146,IF(SUM(O146:P146)=0,0,F146-AA146),0))))</f>
        <v>0</v>
      </c>
      <c r="AI146" s="73">
        <f>SUM(AE146:AH146)</f>
        <v>0</v>
      </c>
      <c r="AJ146" s="70">
        <f>Tableau22[[#This Row],[nb postes A cumul 2021]]+Tableau22[[#This Row],[nb postes A 2022]]</f>
        <v>0</v>
      </c>
      <c r="AK146" s="70">
        <f>Tableau22[[#This Row],[nb postes B cumul 2021]]+Tableau22[[#This Row],[nb postes B 2022]]</f>
        <v>0</v>
      </c>
      <c r="AL146" s="70">
        <f>Tableau22[[#This Row],[nb postes C cumul 2021]]+Tableau22[[#This Row],[nb postes C 2022]]</f>
        <v>0</v>
      </c>
      <c r="AM146" s="70">
        <f>Tableau22[[#This Row],[nb postes apprentis cumul 2021]]+Tableau22[[#This Row],[nb postes apprentis 2022]]</f>
        <v>0</v>
      </c>
      <c r="AN146" s="70">
        <f>SUM(Tableau22[[#This Row],[nb postes A cumul 2021]:[nb postes apprentis cumul 2021]])</f>
        <v>0</v>
      </c>
      <c r="AO146" s="75">
        <f>IF($S$2=N146,IF(O146="janvier",M146,M146*(13-MATCH(O146,'références '!$L$4:$L$15,0))/12),IF($S$2=P146,-M146*(13-MATCH(Q146,'références '!$L$4:$L$15,0))/12,IF($S$2=P146+1,-Q146,IF($S$2&gt;=N146,IF(SUM(O146:P146)=0,0,M146-AC146),0))))</f>
        <v>0</v>
      </c>
      <c r="AP146" s="75">
        <f>Tableau22[[#This Row],[montant cumulé 2021]]+Tableau22[[#This Row],[montant BP 2022]]</f>
        <v>0</v>
      </c>
      <c r="AQ146" s="73" t="e">
        <f>IF($S$2=#REF!,IF(#REF!="janvier",R146,R146*(13-MATCH(#REF!,'références '!$L$4:$L$15,0))/12),IF($S$2=#REF!,-R146*(13-MATCH(#REF!,'références '!$L$4:$L$15,0))/12,IF($S$2=#REF!+1,-#REF!,IF($S$2&gt;=#REF!,IF(SUM(#REF!)=0,0,R146-#REF!),0))))</f>
        <v>#REF!</v>
      </c>
      <c r="AR1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6" s="73" t="e">
        <f>SUM(AQ146:AT146)</f>
        <v>#REF!</v>
      </c>
      <c r="AV146" s="70"/>
      <c r="AW146" s="70"/>
      <c r="AX146" s="70"/>
      <c r="AY146" s="70"/>
      <c r="AZ146" s="70">
        <f>SUM(Tableau22[[#This Row],[nb postes A cumul 2021]:[nb postes apprentis cumul 2021]])</f>
        <v>0</v>
      </c>
      <c r="BA14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6" s="75">
        <f>Tableau22[[#This Row],[montant DM 2021]]</f>
        <v>0</v>
      </c>
      <c r="BC146" s="73">
        <f>IF($S$2=T146,IF(U146="janvier",#REF!,#REF!*(13-MATCH(U146,'références '!$L$4:$L$15,0))/12),IF($S$2=V146,-#REF!*(13-MATCH(W146,'références '!$L$4:$L$15,0))/12,IF($S$2=V146+1,-W146,IF($S$2&gt;=T146,IF(SUM(U146:V146)=0,0,#REF!-W146),0))))</f>
        <v>0</v>
      </c>
      <c r="BD146" s="73">
        <f>IF($S$2=T146,IF(U146="janvier",#REF!,#REF!*(13-MATCH(U146,'références '!$L$4:$L$15,0))/12),IF($S$2=V146,-#REF!*(13-MATCH(W146,'références '!$L$4:$L$15,0))/12,IF($S$2=V146+1,-W146,IF($S$2&gt;=T146,IF(SUM(U146:V146)=0,0,#REF!-W146),0))))</f>
        <v>0</v>
      </c>
      <c r="BE146" s="73">
        <f>IF($S$2=T146,IF(U146="janvier",#REF!,#REF!*(13-MATCH(U146,'références '!$L$4:$L$15,0))/12),IF($S$2=V146,-#REF!*(13-MATCH(W146,'références '!$L$4:$L$15,0))/12,IF($S$2=V146+1,-W146,IF($S$2&gt;=T146,IF(SUM(U146:V146)=0,0,#REF!-W146),0))))</f>
        <v>0</v>
      </c>
      <c r="BF146" s="73">
        <f>IF($S$2=T146,IF(U146="janvier",#REF!,#REF!*(13-MATCH(U146,'références '!$L$4:$L$15,0))/12),IF($S$2=V146,-#REF!*(13-MATCH(W146,'références '!$L$4:$L$15,0))/12,IF($S$2=V146+1,-W146,IF($S$2&gt;=T146,IF(SUM(U146:V146)=0,0,#REF!-W146),0))))</f>
        <v>0</v>
      </c>
      <c r="BG146" s="73">
        <f>SUM(BC146:BF146)</f>
        <v>0</v>
      </c>
      <c r="BH146" s="70"/>
      <c r="BI146" s="70"/>
      <c r="BJ146" s="70"/>
      <c r="BK146" s="70"/>
      <c r="BL146" s="70">
        <f>SUM(Tableau22[[#This Row],[nb postes A cumul 2021]:[nb postes apprentis cumul 2021]])</f>
        <v>0</v>
      </c>
      <c r="BM146" s="75">
        <f>IF($S$2=T146,IF(U146="janvier",#REF!,#REF!*(13-MATCH(U146,'références '!$L$4:$L$15,0))/12),IF($S$2=V146,-#REF!*(13-MATCH(W146,'références '!$L$4:$L$15,0))/12,IF($S$2=V146+1,-W146,IF($S$2&gt;=T146,IF(SUM(U146:V146)=0,0,#REF!-W146),0))))</f>
        <v>0</v>
      </c>
      <c r="BN146" s="75">
        <f>Tableau22[[#This Row],[montant DM 2021]]</f>
        <v>0</v>
      </c>
      <c r="BO146" s="73">
        <f>IF($S$2=AF146,IF(AG146="janvier",#REF!,#REF!*(13-MATCH(AG146,'références '!$L$4:$L$15,0))/12),IF($S$2=AH146,-#REF!*(13-MATCH(AI146,'références '!$L$4:$L$15,0))/12,IF($S$2=AH146+1,-AI146,IF($S$2&gt;=AF146,IF(SUM(AG146:AH146)=0,0,#REF!-AI146),0))))</f>
        <v>0</v>
      </c>
      <c r="BP146" s="73">
        <f>IF($S$2=AF146,IF(AG146="janvier",#REF!,#REF!*(13-MATCH(AG146,'références '!$L$4:$L$15,0))/12),IF($S$2=AH146,-#REF!*(13-MATCH(AI146,'références '!$L$4:$L$15,0))/12,IF($S$2=AH146+1,-AI146,IF($S$2&gt;=AF146,IF(SUM(AG146:AH146)=0,0,#REF!-AI146),0))))</f>
        <v>0</v>
      </c>
      <c r="BQ146" s="73">
        <f>IF($S$2=AF146,IF(AG146="janvier",#REF!,#REF!*(13-MATCH(AG146,'références '!$L$4:$L$15,0))/12),IF($S$2=AH146,-#REF!*(13-MATCH(AI146,'références '!$L$4:$L$15,0))/12,IF($S$2=AH146+1,-AI146,IF($S$2&gt;=AF146,IF(SUM(AG146:AH146)=0,0,#REF!-AI146),0))))</f>
        <v>0</v>
      </c>
      <c r="BR146" s="73">
        <f>IF($S$2=AF146,IF(AG146="janvier",#REF!,#REF!*(13-MATCH(AG146,'références '!$L$4:$L$15,0))/12),IF($S$2=AH146,-#REF!*(13-MATCH(AI146,'références '!$L$4:$L$15,0))/12,IF($S$2=AH146+1,-AI146,IF($S$2&gt;=AF146,IF(SUM(AG146:AH146)=0,0,#REF!-AI146),0))))</f>
        <v>0</v>
      </c>
      <c r="BS146" s="73">
        <f>SUM(BO146:BR146)</f>
        <v>0</v>
      </c>
      <c r="BT146" s="70"/>
      <c r="BU146" s="70"/>
      <c r="BV146" s="70"/>
      <c r="BW146" s="70"/>
      <c r="BX146" s="70">
        <f>SUM(Tableau22[[#This Row],[nb postes A cumul 2021]:[nb postes apprentis cumul 2021]])</f>
        <v>0</v>
      </c>
      <c r="BY146" s="75">
        <f>IF($S$2=AF146,IF(AG146="janvier",Z146,Z146*(13-MATCH(AG146,'références '!$L$4:$L$15,0))/12),IF($S$2=AH146,-Z146*(13-MATCH(AI146,'références '!$L$4:$L$15,0))/12,IF($S$2=AH146+1,-AI146,IF($S$2&gt;=AF146,IF(SUM(AG146:AH146)=0,0,Z146-AI146),0))))</f>
        <v>0</v>
      </c>
      <c r="BZ146" s="75">
        <f>Tableau22[[#This Row],[montant DM 2021]]</f>
        <v>0</v>
      </c>
      <c r="CA146" s="73" t="e">
        <f>IF($S$2=AR146,IF(AS146="janvier",X146,X146*(13-MATCH(AS146,'références '!$L$4:$L$15,0))/12),IF($S$2=AT146,-X146*(13-MATCH(AU146,'références '!$L$4:$L$15,0))/12,IF($S$2=AT146+1,-AU146,IF($S$2&gt;=AR146,IF(SUM(AS146:AT146)=0,0,X146-AU146),0))))</f>
        <v>#REF!</v>
      </c>
      <c r="CB146" s="73" t="e">
        <f>IF($S$2=AR146,IF(AS146="janvier",Y146,Y146*(13-MATCH(AS146,'références '!$L$4:$L$15,0))/12),IF($S$2=AT146,-Y146*(13-MATCH(AU146,'références '!$L$4:$L$15,0))/12,IF($S$2=AT146+1,-AU146,IF($S$2&gt;=AR146,IF(SUM(AS146:AT146)=0,0,Y146-AU146),0))))</f>
        <v>#REF!</v>
      </c>
      <c r="CC146" s="73" t="e">
        <f>IF($S$2=AR146,IF(AS146="janvier",Z146,Z146*(13-MATCH(AS146,'références '!$L$4:$L$15,0))/12),IF($S$2=AT146,-Z146*(13-MATCH(AU146,'références '!$L$4:$L$15,0))/12,IF($S$2=AT146+1,-AU146,IF($S$2&gt;=AR146,IF(SUM(AS146:AT146)=0,0,Z146-AU146),0))))</f>
        <v>#REF!</v>
      </c>
      <c r="CD146" s="73" t="e">
        <f>IF($S$2=AR146,IF(AS146="janvier",AA146,AA146*(13-MATCH(AS146,'références '!$L$4:$L$15,0))/12),IF($S$2=AT146,-AA146*(13-MATCH(AU146,'références '!$L$4:$L$15,0))/12,IF($S$2=AT146+1,-AU146,IF($S$2&gt;=AR146,IF(SUM(AS146:AT146)=0,0,AA146-AU146),0))))</f>
        <v>#REF!</v>
      </c>
      <c r="CE146" s="73" t="e">
        <f>SUM(CA146:CD146)</f>
        <v>#REF!</v>
      </c>
      <c r="CF146" s="70"/>
      <c r="CG146" s="70"/>
      <c r="CH146" s="70"/>
      <c r="CI146" s="70"/>
      <c r="CJ146" s="70">
        <f>SUM(Tableau22[[#This Row],[nb postes A cumul 2021]:[nb postes apprentis cumul 2021]])</f>
        <v>0</v>
      </c>
      <c r="CK146" s="75" t="e">
        <f>IF($S$2=AR146,IF(AS146="janvier",AL146,AL146*(13-MATCH(AS146,'références '!$L$4:$L$15,0))/12),IF($S$2=AT146,-AL146*(13-MATCH(AU146,'références '!$L$4:$L$15,0))/12,IF($S$2=AT146+1,-AU146,IF($S$2&gt;=AR146,IF(SUM(AS146:AT146)=0,0,AL146-AU146),0))))</f>
        <v>#REF!</v>
      </c>
      <c r="CL146" s="75">
        <f>Tableau22[[#This Row],[montant DM 2021]]</f>
        <v>0</v>
      </c>
      <c r="CM146" s="73">
        <f>IF($S$2=BD146,IF(BE146="janvier",AJ146,AJ146*(13-MATCH(BE146,'références '!$L$4:$L$15,0))/12),IF($S$2=BF146,-AJ146*(13-MATCH(BG146,'références '!$L$4:$L$15,0))/12,IF($S$2=BF146+1,-BG146,IF($S$2&gt;=BD146,IF(SUM(BE146:BF146)=0,0,AJ146-BG146),0))))</f>
        <v>0</v>
      </c>
      <c r="CN146" s="73">
        <f>IF($S$2=BD146,IF(BE146="janvier",AK146,AK146*(13-MATCH(BE146,'références '!$L$4:$L$15,0))/12),IF($S$2=BF146,-AK146*(13-MATCH(BG146,'références '!$L$4:$L$15,0))/12,IF($S$2=BF146+1,-BG146,IF($S$2&gt;=BD146,IF(SUM(BE146:BF146)=0,0,AK146-BG146),0))))</f>
        <v>0</v>
      </c>
      <c r="CO146" s="73">
        <f>IF($S$2=BD146,IF(BE146="janvier",AL146,AL146*(13-MATCH(BE146,'références '!$L$4:$L$15,0))/12),IF($S$2=BF146,-AL146*(13-MATCH(BG146,'références '!$L$4:$L$15,0))/12,IF($S$2=BF146+1,-BG146,IF($S$2&gt;=BD146,IF(SUM(BE146:BF146)=0,0,AL146-BG146),0))))</f>
        <v>0</v>
      </c>
      <c r="CP146" s="73">
        <f>IF($S$2=BD146,IF(BE146="janvier",AM146,AM146*(13-MATCH(BE146,'références '!$L$4:$L$15,0))/12),IF($S$2=BF146,-AM146*(13-MATCH(BG146,'références '!$L$4:$L$15,0))/12,IF($S$2=BF146+1,-BG146,IF($S$2&gt;=BD146,IF(SUM(BE146:BF146)=0,0,AM146-BG146),0))))</f>
        <v>0</v>
      </c>
      <c r="CQ146" s="73">
        <f>SUM(CM146:CP146)</f>
        <v>0</v>
      </c>
      <c r="CR146" s="70"/>
      <c r="CS146" s="70"/>
      <c r="CT146" s="70"/>
      <c r="CU146" s="70"/>
      <c r="CV146" s="70">
        <f>SUM(Tableau22[[#This Row],[nb postes A cumul 2021]:[nb postes apprentis cumul 2021]])</f>
        <v>0</v>
      </c>
      <c r="CW146" s="75">
        <f>IF($S$2=BD146,IF(BE146="janvier",AX146,AX146*(13-MATCH(BE146,'références '!$L$4:$L$15,0))/12),IF($S$2=BF146,-AX146*(13-MATCH(BG146,'références '!$L$4:$L$15,0))/12,IF($S$2=BF146+1,-BG146,IF($S$2&gt;=BD146,IF(SUM(BE146:BF146)=0,0,AX146-BG146),0))))</f>
        <v>0</v>
      </c>
      <c r="CX146" s="75">
        <f>Tableau22[[#This Row],[montant DM 2021]]</f>
        <v>0</v>
      </c>
    </row>
    <row r="147" spans="1:102" ht="30" x14ac:dyDescent="0.25">
      <c r="A147" s="13"/>
      <c r="B147" s="13" t="s">
        <v>91</v>
      </c>
      <c r="C147" s="25"/>
      <c r="D147" s="25"/>
      <c r="E147" s="25">
        <v>1</v>
      </c>
      <c r="F147" s="25"/>
      <c r="G147" s="25">
        <f>SUM(C147:F147)</f>
        <v>1</v>
      </c>
      <c r="H147" s="25"/>
      <c r="I147" s="25"/>
      <c r="J147" s="26">
        <f>IF(H147="titulaire",IF(I147="technique",(C147*'références coût RH'!$C$2)+(D147*'références coût RH'!$C$3)+(E147*'références coût RH'!$C$4)+(F147*'références coût RH'!$B$5),
IF(I147="administrative",(C147*'références coût RH'!$D$2)+(D147*'références coût RH'!$D$3)+(E147*'références coût RH'!$D$4)+(F147*'références coût RH'!$B$5),
IF(I147="sanitaire",(C147*'références coût RH'!$E$2)+(D147*'références coût RH'!$E$3)+(E147*'références coût RH'!$E$4)+(F147*'références coût RH'!$B$5),
IF(I147="culturelle",(C147*'références coût RH'!$F$2)+(D147*'références coût RH'!$F$3)+(E147*'références coût RH'!$F$4)+(F147*'références coût RH'!$B$5),
IF(I147="sportive",(C147*'références coût RH'!$G$2)+(D147*'références coût RH'!$G$3)+(E147*'références coût RH'!$G$4)+(F147*'références coût RH'!$B$5),
IF(I147="animation",(C147*'références coût RH'!$H$2)+(D147*'références coût RH'!$H$3)+(E147*'références coût RH'!$H$4)+(F147*'références coût RH'!$B$5),
IF(I147="PM",(C147*'références coût RH'!$I$2)+(D147*'références coût RH'!$I$3)+(E147*'références coût RH'!$I$4)+(F147*'références coût RH'!$B$5),
IF(I147="",(C147*'références coût RH'!$B$2)+(D147*'références coût RH'!$B$3)+(E147*'références coût RH'!$B$4)+(F147*'références coût RH'!$B$5))))))))),
IF(I147="technique",(C147*'références coût RH'!$C$11)+(D147*'références coût RH'!$C$12)+(E147*'références coût RH'!$C$13)+(F147*'références coût RH'!$B$14),
IF(I147="administrative",(C147*'références coût RH'!$D$11)+(D147*'références coût RH'!$D$12)+(E147*'références coût RH'!$D$13)+(F147*'références coût RH'!$B$14),
IF(I147="sanitaire",(C147*'références coût RH'!$E$11)+(D147*'références coût RH'!$E$12)+(E147*'références coût RH'!$E$13)+(F147*'références coût RH'!$B$14),
IF(I147="culturelle",(C147*'références coût RH'!$F$11)+(D147*'références coût RH'!$F$12)+(E147*'références coût RH'!$F$13)+(F147*'références coût RH'!$B$14),
IF(I147="sportive",(C147*'références coût RH'!$BH$21)+(D147*'références coût RH'!$BH$22)+(E147*'références coût RH'!$BH$23)+(F147*'références coût RH'!$B$14),
IF(I147="animation",(C147*'références coût RH'!$H$11)+(D147*'références coût RH'!$H$12)+(E147*'références coût RH'!$H$13)+(F147*'références coût RH'!$B$14),
IF(I147="PM",(C147*'références coût RH'!$I$11)+(D147*'références coût RH'!$I$12)+(E147*'références coût RH'!$I$13)+(F147*'références coût RH'!$B$14),
IF(I147="",(C147*'références coût RH'!$B$11)+(D147*'références coût RH'!$B$12)+(E147*'références coût RH'!$B$13)+(F147*'références coût RH'!$B$14))))))))))</f>
        <v>37000</v>
      </c>
      <c r="K147" s="26"/>
      <c r="L147" s="26"/>
      <c r="M147" s="26">
        <f>Tableau22[[#This Row],[montant estimé 012]]+Tableau22[[#This Row],[Montant estimé 011 et 65]]+Tableau22[[#This Row],[Montant estimé recettes]]</f>
        <v>37000</v>
      </c>
      <c r="N147" s="49">
        <v>2022</v>
      </c>
      <c r="O147" s="13" t="s">
        <v>114</v>
      </c>
      <c r="P147" s="56"/>
      <c r="Q147" s="56"/>
      <c r="R147" s="13"/>
      <c r="S147" s="73">
        <f>IF($S$2=N147,IF(O147="janvier",C147,C147*(13-MATCH(O147,'références '!$L$4:$L$15,0))/12),IF($S$2=P147,-C147*(13-MATCH(Q147,'références '!$L$4:$L$15,0))/12,IF($S$2=P147+1,-Q147,IF($S$2&gt;=N147,IF(SUM(O147:P147)=0,0,C147-Q147),0))))</f>
        <v>0</v>
      </c>
      <c r="T147" s="73">
        <f>IF($S$2=N147,IF(O147="janvier",D147,D147*(13-MATCH(O147,'références '!$L$4:$L$15,0))/12),IF($S$2=P147,-D147*(13-MATCH(Q147,'références '!$L$4:$L$15,0))/12,IF($S$2=P147+1,-Q147,IF($S$2&gt;=N147,IF(SUM(O147:P147)=0,0,D147-Q147),0))))</f>
        <v>0</v>
      </c>
      <c r="U147" s="73">
        <f>IF($S$2=N147,IF(O147="janvier",E147,E147*(13-MATCH(O147,'références '!$L$4:$L$15,0))/12),IF($S$2=P147,-E147*(13-MATCH(Q147,'références '!$L$4:$L$15,0))/12,IF($S$2=P147+1,-Q147,IF($S$2&gt;=N147,IF(SUM(O147:P147)=0,0,E147-Q147),0))))</f>
        <v>0</v>
      </c>
      <c r="V147" s="73">
        <f>IF($S$2=N147,IF(O147="janvier",F147,F147*(13-MATCH(O147,'références '!$L$4:$L$15,0))/12),IF($S$2=P147,-F147*(13-MATCH(Q147,'références '!$L$4:$L$15,0))/12,IF($S$2=P147+1,-Q147,IF($S$2&gt;=N147,IF(SUM(O147:P147)=0,0,F147-Q147),0))))</f>
        <v>0</v>
      </c>
      <c r="W147" s="73">
        <f>SUM(S147:V147)</f>
        <v>0</v>
      </c>
      <c r="X147" s="70">
        <f>Tableau22[[#This Row],[nb postes A 2021]]</f>
        <v>0</v>
      </c>
      <c r="Y147" s="70">
        <f>Tableau22[[#This Row],[nb postes B 2021]]</f>
        <v>0</v>
      </c>
      <c r="Z147" s="70">
        <f>Tableau22[[#This Row],[nb postes C 2021]]</f>
        <v>0</v>
      </c>
      <c r="AA147" s="70">
        <f>Tableau22[[#This Row],[nb postes apprentis 2021]]</f>
        <v>0</v>
      </c>
      <c r="AB147" s="70">
        <f>SUM(Tableau22[[#This Row],[nb postes A cumul 2021]:[nb postes apprentis cumul 2021]])</f>
        <v>0</v>
      </c>
      <c r="AC147" s="75">
        <f>IF($S$2=N147,IF(O147="janvier",M147,M147*(13-MATCH(O147,'références '!$L$4:$L$15,0))/12),IF($S$2=P147,-M147*(13-MATCH(Q147,'références '!$L$4:$L$15,0))/12,IF($S$2=P147+1,-Q147,IF($S$2&gt;=N147,IF(SUM(O147:P147)=0,0,M147-Q147),0))))</f>
        <v>0</v>
      </c>
      <c r="AD147" s="75">
        <f>Tableau22[[#This Row],[montant DM 2021]]</f>
        <v>0</v>
      </c>
      <c r="AE147" s="73">
        <f>IF($AE$2=N147,IF(O147="janvier",C147,C147*(13-MATCH(O147,'références '!$L$4:$L$15,0))/12),IF($AE$2=P147,-C147*(13-MATCH(Q147,'références '!$L$4:$L$15,0))/12,IF($AE$2=P147+1,-Q147,IF($AE$2&gt;=N147,IF(SUM(O147:P147)=0,0,C147-X147),0))))</f>
        <v>0</v>
      </c>
      <c r="AF147" s="73">
        <f>IF($AE$2=N147,IF(O147="janvier",D147,D147*(13-MATCH(O147,'références '!$L$4:$L$15,0))/12),IF($AE$2=P147,-D147*(13-MATCH(Q147,'références '!$L$4:$L$15,0))/12,IF($AE$2=P147+1,-Q147,IF($AE$2&gt;=N147,IF(SUM(O147:P147)=0,0,D147-Y147),0))))</f>
        <v>0</v>
      </c>
      <c r="AG147" s="73">
        <f>IF($AE$2=N147,IF(O147="janvier",E147,E147*(13-MATCH(O147,'références '!$L$4:$L$15,0))/12),IF($AE$2=P147,-E147*(13-MATCH(Q147,'références '!$L$4:$L$15,0))/12,IF($AE$2=P147+1,-Q147,IF($AE$2&gt;=N147,IF(SUM(O147:P147)=0,0,E147-Z147),0))))</f>
        <v>1</v>
      </c>
      <c r="AH147" s="73">
        <f>IF($AE$2=N147,IF(O147="janvier",F147,F147*(13-MATCH(O147,'références '!$L$4:$L$15,0))/12),IF($AE$2=P147,-F147*(13-MATCH(Q147,'références '!$L$4:$L$15,0))/12,IF($AE$2=P147+1,-Q147,IF($AE$2&gt;=N147,IF(SUM(O147:P147)=0,0,F147-AA147),0))))</f>
        <v>0</v>
      </c>
      <c r="AI147" s="73">
        <f>SUM(AE147:AH147)</f>
        <v>1</v>
      </c>
      <c r="AJ147" s="70">
        <f>Tableau22[[#This Row],[nb postes A cumul 2021]]+Tableau22[[#This Row],[nb postes A 2022]]</f>
        <v>0</v>
      </c>
      <c r="AK147" s="70">
        <f>Tableau22[[#This Row],[nb postes B cumul 2021]]+Tableau22[[#This Row],[nb postes B 2022]]</f>
        <v>0</v>
      </c>
      <c r="AL147" s="70">
        <f>Tableau22[[#This Row],[nb postes C cumul 2021]]+Tableau22[[#This Row],[nb postes C 2022]]</f>
        <v>1</v>
      </c>
      <c r="AM147" s="70">
        <f>Tableau22[[#This Row],[nb postes apprentis cumul 2021]]+Tableau22[[#This Row],[nb postes apprentis 2022]]</f>
        <v>0</v>
      </c>
      <c r="AN147" s="70">
        <f>SUM(Tableau22[[#This Row],[nb postes A cumul 2021]:[nb postes apprentis cumul 2021]])</f>
        <v>0</v>
      </c>
      <c r="AO147" s="75">
        <f>IF($S$2=N147,IF(O147="janvier",M147,M147*(13-MATCH(O147,'références '!$L$4:$L$15,0))/12),IF($S$2=P147,-M147*(13-MATCH(Q147,'références '!$L$4:$L$15,0))/12,IF($S$2=P147+1,-Q147,IF($S$2&gt;=N147,IF(SUM(O147:P147)=0,0,M147-AC147),0))))</f>
        <v>0</v>
      </c>
      <c r="AP147" s="75">
        <f>Tableau22[[#This Row],[montant cumulé 2021]]+Tableau22[[#This Row],[montant BP 2022]]</f>
        <v>0</v>
      </c>
      <c r="AQ147" s="73" t="e">
        <f>IF($S$2=#REF!,IF(#REF!="janvier",R147,R147*(13-MATCH(#REF!,'références '!$L$4:$L$15,0))/12),IF($S$2=#REF!,-R147*(13-MATCH(#REF!,'références '!$L$4:$L$15,0))/12,IF($S$2=#REF!+1,-#REF!,IF($S$2&gt;=#REF!,IF(SUM(#REF!)=0,0,R147-#REF!),0))))</f>
        <v>#REF!</v>
      </c>
      <c r="AR1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7" s="73" t="e">
        <f>SUM(AQ147:AT147)</f>
        <v>#REF!</v>
      </c>
      <c r="AV147" s="70"/>
      <c r="AW147" s="70"/>
      <c r="AX147" s="70"/>
      <c r="AY147" s="70"/>
      <c r="AZ147" s="70">
        <f>SUM(Tableau22[[#This Row],[nb postes A cumul 2021]:[nb postes apprentis cumul 2021]])</f>
        <v>0</v>
      </c>
      <c r="BA14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7" s="75">
        <f>Tableau22[[#This Row],[montant DM 2021]]</f>
        <v>0</v>
      </c>
      <c r="BC147" s="73">
        <f>IF($S$2=T147,IF(U147="janvier",#REF!,#REF!*(13-MATCH(U147,'références '!$L$4:$L$15,0))/12),IF($S$2=V147,-#REF!*(13-MATCH(W147,'références '!$L$4:$L$15,0))/12,IF($S$2=V147+1,-W147,IF($S$2&gt;=T147,IF(SUM(U147:V147)=0,0,#REF!-W147),0))))</f>
        <v>0</v>
      </c>
      <c r="BD147" s="73">
        <f>IF($S$2=T147,IF(U147="janvier",#REF!,#REF!*(13-MATCH(U147,'références '!$L$4:$L$15,0))/12),IF($S$2=V147,-#REF!*(13-MATCH(W147,'références '!$L$4:$L$15,0))/12,IF($S$2=V147+1,-W147,IF($S$2&gt;=T147,IF(SUM(U147:V147)=0,0,#REF!-W147),0))))</f>
        <v>0</v>
      </c>
      <c r="BE147" s="73">
        <f>IF($S$2=T147,IF(U147="janvier",#REF!,#REF!*(13-MATCH(U147,'références '!$L$4:$L$15,0))/12),IF($S$2=V147,-#REF!*(13-MATCH(W147,'références '!$L$4:$L$15,0))/12,IF($S$2=V147+1,-W147,IF($S$2&gt;=T147,IF(SUM(U147:V147)=0,0,#REF!-W147),0))))</f>
        <v>0</v>
      </c>
      <c r="BF147" s="73">
        <f>IF($S$2=T147,IF(U147="janvier",#REF!,#REF!*(13-MATCH(U147,'références '!$L$4:$L$15,0))/12),IF($S$2=V147,-#REF!*(13-MATCH(W147,'références '!$L$4:$L$15,0))/12,IF($S$2=V147+1,-W147,IF($S$2&gt;=T147,IF(SUM(U147:V147)=0,0,#REF!-W147),0))))</f>
        <v>0</v>
      </c>
      <c r="BG147" s="73">
        <f>SUM(BC147:BF147)</f>
        <v>0</v>
      </c>
      <c r="BH147" s="70"/>
      <c r="BI147" s="70"/>
      <c r="BJ147" s="70"/>
      <c r="BK147" s="70"/>
      <c r="BL147" s="70">
        <f>SUM(Tableau22[[#This Row],[nb postes A cumul 2021]:[nb postes apprentis cumul 2021]])</f>
        <v>0</v>
      </c>
      <c r="BM147" s="75">
        <f>IF($S$2=T147,IF(U147="janvier",#REF!,#REF!*(13-MATCH(U147,'références '!$L$4:$L$15,0))/12),IF($S$2=V147,-#REF!*(13-MATCH(W147,'références '!$L$4:$L$15,0))/12,IF($S$2=V147+1,-W147,IF($S$2&gt;=T147,IF(SUM(U147:V147)=0,0,#REF!-W147),0))))</f>
        <v>0</v>
      </c>
      <c r="BN147" s="75">
        <f>Tableau22[[#This Row],[montant DM 2021]]</f>
        <v>0</v>
      </c>
      <c r="BO147" s="73" t="e">
        <f>IF($S$2=AF147,IF(AG147="janvier",#REF!,#REF!*(13-MATCH(AG147,'références '!$L$4:$L$15,0))/12),IF($S$2=AH147,-#REF!*(13-MATCH(AI147,'références '!$L$4:$L$15,0))/12,IF($S$2=AH147+1,-AI147,IF($S$2&gt;=AF147,IF(SUM(AG147:AH147)=0,0,#REF!-AI147),0))))</f>
        <v>#REF!</v>
      </c>
      <c r="BP147" s="73" t="e">
        <f>IF($S$2=AF147,IF(AG147="janvier",#REF!,#REF!*(13-MATCH(AG147,'références '!$L$4:$L$15,0))/12),IF($S$2=AH147,-#REF!*(13-MATCH(AI147,'références '!$L$4:$L$15,0))/12,IF($S$2=AH147+1,-AI147,IF($S$2&gt;=AF147,IF(SUM(AG147:AH147)=0,0,#REF!-AI147),0))))</f>
        <v>#REF!</v>
      </c>
      <c r="BQ147" s="73" t="e">
        <f>IF($S$2=AF147,IF(AG147="janvier",#REF!,#REF!*(13-MATCH(AG147,'références '!$L$4:$L$15,0))/12),IF($S$2=AH147,-#REF!*(13-MATCH(AI147,'références '!$L$4:$L$15,0))/12,IF($S$2=AH147+1,-AI147,IF($S$2&gt;=AF147,IF(SUM(AG147:AH147)=0,0,#REF!-AI147),0))))</f>
        <v>#REF!</v>
      </c>
      <c r="BR147" s="73" t="e">
        <f>IF($S$2=AF147,IF(AG147="janvier",#REF!,#REF!*(13-MATCH(AG147,'références '!$L$4:$L$15,0))/12),IF($S$2=AH147,-#REF!*(13-MATCH(AI147,'références '!$L$4:$L$15,0))/12,IF($S$2=AH147+1,-AI147,IF($S$2&gt;=AF147,IF(SUM(AG147:AH147)=0,0,#REF!-AI147),0))))</f>
        <v>#REF!</v>
      </c>
      <c r="BS147" s="73" t="e">
        <f>SUM(BO147:BR147)</f>
        <v>#REF!</v>
      </c>
      <c r="BT147" s="70"/>
      <c r="BU147" s="70"/>
      <c r="BV147" s="70"/>
      <c r="BW147" s="70"/>
      <c r="BX147" s="70">
        <f>SUM(Tableau22[[#This Row],[nb postes A cumul 2021]:[nb postes apprentis cumul 2021]])</f>
        <v>0</v>
      </c>
      <c r="BY147" s="75">
        <f>IF($S$2=AF147,IF(AG147="janvier",Z147,Z147*(13-MATCH(AG147,'références '!$L$4:$L$15,0))/12),IF($S$2=AH147,-Z147*(13-MATCH(AI147,'références '!$L$4:$L$15,0))/12,IF($S$2=AH147+1,-AI147,IF($S$2&gt;=AF147,IF(SUM(AG147:AH147)=0,0,Z147-AI147),0))))</f>
        <v>-1</v>
      </c>
      <c r="BZ147" s="75">
        <f>Tableau22[[#This Row],[montant DM 2021]]</f>
        <v>0</v>
      </c>
      <c r="CA147" s="73" t="e">
        <f>IF($S$2=AR147,IF(AS147="janvier",X147,X147*(13-MATCH(AS147,'références '!$L$4:$L$15,0))/12),IF($S$2=AT147,-X147*(13-MATCH(AU147,'références '!$L$4:$L$15,0))/12,IF($S$2=AT147+1,-AU147,IF($S$2&gt;=AR147,IF(SUM(AS147:AT147)=0,0,X147-AU147),0))))</f>
        <v>#REF!</v>
      </c>
      <c r="CB147" s="73" t="e">
        <f>IF($S$2=AR147,IF(AS147="janvier",Y147,Y147*(13-MATCH(AS147,'références '!$L$4:$L$15,0))/12),IF($S$2=AT147,-Y147*(13-MATCH(AU147,'références '!$L$4:$L$15,0))/12,IF($S$2=AT147+1,-AU147,IF($S$2&gt;=AR147,IF(SUM(AS147:AT147)=0,0,Y147-AU147),0))))</f>
        <v>#REF!</v>
      </c>
      <c r="CC147" s="73" t="e">
        <f>IF($S$2=AR147,IF(AS147="janvier",Z147,Z147*(13-MATCH(AS147,'références '!$L$4:$L$15,0))/12),IF($S$2=AT147,-Z147*(13-MATCH(AU147,'références '!$L$4:$L$15,0))/12,IF($S$2=AT147+1,-AU147,IF($S$2&gt;=AR147,IF(SUM(AS147:AT147)=0,0,Z147-AU147),0))))</f>
        <v>#REF!</v>
      </c>
      <c r="CD147" s="73" t="e">
        <f>IF($S$2=AR147,IF(AS147="janvier",AA147,AA147*(13-MATCH(AS147,'références '!$L$4:$L$15,0))/12),IF($S$2=AT147,-AA147*(13-MATCH(AU147,'références '!$L$4:$L$15,0))/12,IF($S$2=AT147+1,-AU147,IF($S$2&gt;=AR147,IF(SUM(AS147:AT147)=0,0,AA147-AU147),0))))</f>
        <v>#REF!</v>
      </c>
      <c r="CE147" s="73" t="e">
        <f>SUM(CA147:CD147)</f>
        <v>#REF!</v>
      </c>
      <c r="CF147" s="70"/>
      <c r="CG147" s="70"/>
      <c r="CH147" s="70"/>
      <c r="CI147" s="70"/>
      <c r="CJ147" s="70">
        <f>SUM(Tableau22[[#This Row],[nb postes A cumul 2021]:[nb postes apprentis cumul 2021]])</f>
        <v>0</v>
      </c>
      <c r="CK147" s="75" t="e">
        <f>IF($S$2=AR147,IF(AS147="janvier",AL147,AL147*(13-MATCH(AS147,'références '!$L$4:$L$15,0))/12),IF($S$2=AT147,-AL147*(13-MATCH(AU147,'références '!$L$4:$L$15,0))/12,IF($S$2=AT147+1,-AU147,IF($S$2&gt;=AR147,IF(SUM(AS147:AT147)=0,0,AL147-AU147),0))))</f>
        <v>#REF!</v>
      </c>
      <c r="CL147" s="75">
        <f>Tableau22[[#This Row],[montant DM 2021]]</f>
        <v>0</v>
      </c>
      <c r="CM147" s="73">
        <f>IF($S$2=BD147,IF(BE147="janvier",AJ147,AJ147*(13-MATCH(BE147,'références '!$L$4:$L$15,0))/12),IF($S$2=BF147,-AJ147*(13-MATCH(BG147,'références '!$L$4:$L$15,0))/12,IF($S$2=BF147+1,-BG147,IF($S$2&gt;=BD147,IF(SUM(BE147:BF147)=0,0,AJ147-BG147),0))))</f>
        <v>0</v>
      </c>
      <c r="CN147" s="73">
        <f>IF($S$2=BD147,IF(BE147="janvier",AK147,AK147*(13-MATCH(BE147,'références '!$L$4:$L$15,0))/12),IF($S$2=BF147,-AK147*(13-MATCH(BG147,'références '!$L$4:$L$15,0))/12,IF($S$2=BF147+1,-BG147,IF($S$2&gt;=BD147,IF(SUM(BE147:BF147)=0,0,AK147-BG147),0))))</f>
        <v>0</v>
      </c>
      <c r="CO147" s="73">
        <f>IF($S$2=BD147,IF(BE147="janvier",AL147,AL147*(13-MATCH(BE147,'références '!$L$4:$L$15,0))/12),IF($S$2=BF147,-AL147*(13-MATCH(BG147,'références '!$L$4:$L$15,0))/12,IF($S$2=BF147+1,-BG147,IF($S$2&gt;=BD147,IF(SUM(BE147:BF147)=0,0,AL147-BG147),0))))</f>
        <v>0</v>
      </c>
      <c r="CP147" s="73">
        <f>IF($S$2=BD147,IF(BE147="janvier",AM147,AM147*(13-MATCH(BE147,'références '!$L$4:$L$15,0))/12),IF($S$2=BF147,-AM147*(13-MATCH(BG147,'références '!$L$4:$L$15,0))/12,IF($S$2=BF147+1,-BG147,IF($S$2&gt;=BD147,IF(SUM(BE147:BF147)=0,0,AM147-BG147),0))))</f>
        <v>0</v>
      </c>
      <c r="CQ147" s="73">
        <f>SUM(CM147:CP147)</f>
        <v>0</v>
      </c>
      <c r="CR147" s="70"/>
      <c r="CS147" s="70"/>
      <c r="CT147" s="70"/>
      <c r="CU147" s="70"/>
      <c r="CV147" s="70">
        <f>SUM(Tableau22[[#This Row],[nb postes A cumul 2021]:[nb postes apprentis cumul 2021]])</f>
        <v>0</v>
      </c>
      <c r="CW147" s="75">
        <f>IF($S$2=BD147,IF(BE147="janvier",AX147,AX147*(13-MATCH(BE147,'références '!$L$4:$L$15,0))/12),IF($S$2=BF147,-AX147*(13-MATCH(BG147,'références '!$L$4:$L$15,0))/12,IF($S$2=BF147+1,-BG147,IF($S$2&gt;=BD147,IF(SUM(BE147:BF147)=0,0,AX147-BG147),0))))</f>
        <v>0</v>
      </c>
      <c r="CX147" s="75">
        <f>Tableau22[[#This Row],[montant DM 2021]]</f>
        <v>0</v>
      </c>
    </row>
    <row r="148" spans="1:102" ht="75" customHeight="1" x14ac:dyDescent="0.25">
      <c r="A148" s="13"/>
      <c r="B148" s="13" t="s">
        <v>91</v>
      </c>
      <c r="C148" s="25"/>
      <c r="D148" s="25">
        <v>1</v>
      </c>
      <c r="E148" s="25">
        <v>2</v>
      </c>
      <c r="F148" s="25"/>
      <c r="G148" s="27">
        <f>SUM(C148:F148)</f>
        <v>3</v>
      </c>
      <c r="H148" s="25" t="s">
        <v>81</v>
      </c>
      <c r="I148" s="25" t="s">
        <v>85</v>
      </c>
      <c r="J148" s="26">
        <f>IF(H148="titulaire",IF(I148="technique",(C148*'références coût RH'!$C$2)+(D148*'références coût RH'!$C$3)+(E148*'références coût RH'!$C$4)+(F148*'références coût RH'!$B$5),
IF(I148="administrative",(C148*'références coût RH'!$D$2)+(D148*'références coût RH'!$D$3)+(E148*'références coût RH'!$D$4)+(F148*'références coût RH'!$B$5),
IF(I148="sanitaire",(C148*'références coût RH'!$E$2)+(D148*'références coût RH'!$E$3)+(E148*'références coût RH'!$E$4)+(F148*'références coût RH'!$B$5),
IF(I148="culturelle",(C148*'références coût RH'!$F$2)+(D148*'références coût RH'!$F$3)+(E148*'références coût RH'!$F$4)+(F148*'références coût RH'!$B$5),
IF(I148="sportive",(C148*'références coût RH'!$G$2)+(D148*'références coût RH'!$G$3)+(E148*'références coût RH'!$G$4)+(F148*'références coût RH'!$B$5),
IF(I148="animation",(C148*'références coût RH'!$H$2)+(D148*'références coût RH'!$H$3)+(E148*'références coût RH'!$H$4)+(F148*'références coût RH'!$B$5),
IF(I148="PM",(C148*'références coût RH'!$I$2)+(D148*'références coût RH'!$I$3)+(E148*'références coût RH'!$I$4)+(F148*'références coût RH'!$B$5),
IF(I148="",(C148*'références coût RH'!$B$2)+(D148*'références coût RH'!$B$3)+(E148*'références coût RH'!$B$4)+(F148*'références coût RH'!$B$5))))))))),
IF(I148="technique",(C148*'références coût RH'!$C$11)+(D148*'références coût RH'!$C$12)+(E148*'références coût RH'!$C$13)+(F148*'références coût RH'!$B$14),
IF(I148="administrative",(C148*'références coût RH'!$D$11)+(D148*'références coût RH'!$D$12)+(E148*'références coût RH'!$D$13)+(F148*'références coût RH'!$B$14),
IF(I148="sanitaire",(C148*'références coût RH'!$E$11)+(D148*'références coût RH'!$E$12)+(E148*'références coût RH'!$E$13)+(F148*'références coût RH'!$B$14),
IF(I148="culturelle",(C148*'références coût RH'!$F$11)+(D148*'références coût RH'!$F$12)+(E148*'références coût RH'!$F$13)+(F148*'références coût RH'!$B$14),
IF(I148="sportive",(C148*'références coût RH'!$BH$21)+(D148*'références coût RH'!$BH$22)+(E148*'références coût RH'!$BH$23)+(F148*'références coût RH'!$B$14),
IF(I148="animation",(C148*'références coût RH'!$H$11)+(D148*'références coût RH'!$H$12)+(E148*'références coût RH'!$H$13)+(F148*'références coût RH'!$B$14),
IF(I148="PM",(C148*'références coût RH'!$I$11)+(D148*'références coût RH'!$I$12)+(E148*'références coût RH'!$I$13)+(F148*'références coût RH'!$B$14),
IF(I148="",(C148*'références coût RH'!$B$11)+(D148*'références coût RH'!$B$12)+(E148*'références coût RH'!$B$13)+(F148*'références coût RH'!$B$14))))))))))</f>
        <v>118000</v>
      </c>
      <c r="K148" s="26"/>
      <c r="L148" s="26"/>
      <c r="M148" s="64">
        <f>Tableau22[[#This Row],[montant estimé 012]]+Tableau22[[#This Row],[Montant estimé 011 et 65]]+Tableau22[[#This Row],[Montant estimé recettes]]</f>
        <v>118000</v>
      </c>
      <c r="N148" s="49">
        <v>2022</v>
      </c>
      <c r="O148" s="13" t="s">
        <v>114</v>
      </c>
      <c r="P148" s="56"/>
      <c r="Q148" s="65"/>
      <c r="R148" s="13"/>
      <c r="S148" s="73">
        <f>IF($S$2=N148,IF(O148="janvier",C148,C148*(13-MATCH(O148,'références '!$L$4:$L$15,0))/12),IF($S$2=P148,-C148*(13-MATCH(Q148,'références '!$L$4:$L$15,0))/12,IF($S$2=P148+1,-Q148,IF($S$2&gt;=N148,IF(SUM(O148:P148)=0,0,C148-Q148),0))))</f>
        <v>0</v>
      </c>
      <c r="T148" s="73">
        <f>IF($S$2=N148,IF(O148="janvier",D148,D148*(13-MATCH(O148,'références '!$L$4:$L$15,0))/12),IF($S$2=P148,-D148*(13-MATCH(Q148,'références '!$L$4:$L$15,0))/12,IF($S$2=P148+1,-Q148,IF($S$2&gt;=N148,IF(SUM(O148:P148)=0,0,D148-Q148),0))))</f>
        <v>0</v>
      </c>
      <c r="U148" s="73">
        <f>IF($S$2=N148,IF(O148="janvier",E148,E148*(13-MATCH(O148,'références '!$L$4:$L$15,0))/12),IF($S$2=P148,-E148*(13-MATCH(Q148,'références '!$L$4:$L$15,0))/12,IF($S$2=P148+1,-Q148,IF($S$2&gt;=N148,IF(SUM(O148:P148)=0,0,E148-Q148),0))))</f>
        <v>0</v>
      </c>
      <c r="V148" s="73">
        <f>IF($S$2=N148,IF(O148="janvier",F148,F148*(13-MATCH(O148,'références '!$L$4:$L$15,0))/12),IF($S$2=P148,-F148*(13-MATCH(Q148,'références '!$L$4:$L$15,0))/12,IF($S$2=P148+1,-Q148,IF($S$2&gt;=N148,IF(SUM(O148:P148)=0,0,F148-Q148),0))))</f>
        <v>0</v>
      </c>
      <c r="W148" s="73">
        <f>SUM(S148:V148)</f>
        <v>0</v>
      </c>
      <c r="X148" s="70">
        <f>Tableau22[[#This Row],[nb postes A 2021]]</f>
        <v>0</v>
      </c>
      <c r="Y148" s="70">
        <f>Tableau22[[#This Row],[nb postes B 2021]]</f>
        <v>0</v>
      </c>
      <c r="Z148" s="70">
        <f>Tableau22[[#This Row],[nb postes C 2021]]</f>
        <v>0</v>
      </c>
      <c r="AA148" s="70">
        <f>Tableau22[[#This Row],[nb postes apprentis 2021]]</f>
        <v>0</v>
      </c>
      <c r="AB148" s="70">
        <f>SUM(Tableau22[[#This Row],[nb postes A cumul 2021]:[nb postes apprentis cumul 2021]])</f>
        <v>0</v>
      </c>
      <c r="AC148" s="75">
        <f>IF($S$2=N148,IF(O148="janvier",M148,M148*(13-MATCH(O148,'références '!$L$4:$L$15,0))/12),IF($S$2=P148,-M148*(13-MATCH(Q148,'références '!$L$4:$L$15,0))/12,IF($S$2=P148+1,-Q148,IF($S$2&gt;=N148,IF(SUM(O148:P148)=0,0,M148-Q148),0))))</f>
        <v>0</v>
      </c>
      <c r="AD148" s="75">
        <f>Tableau22[[#This Row],[montant DM 2021]]</f>
        <v>0</v>
      </c>
      <c r="AE148" s="73">
        <f>IF($AE$2=N148,IF(O148="janvier",C148,C148*(13-MATCH(O148,'références '!$L$4:$L$15,0))/12),IF($AE$2=P148,-C148*(13-MATCH(Q148,'références '!$L$4:$L$15,0))/12,IF($AE$2=P148+1,-Q148,IF($AE$2&gt;=N148,IF(SUM(O148:P148)=0,0,C148-X148),0))))</f>
        <v>0</v>
      </c>
      <c r="AF148" s="73">
        <f>IF($AE$2=N148,IF(O148="janvier",D148,D148*(13-MATCH(O148,'références '!$L$4:$L$15,0))/12),IF($AE$2=P148,-D148*(13-MATCH(Q148,'références '!$L$4:$L$15,0))/12,IF($AE$2=P148+1,-Q148,IF($AE$2&gt;=N148,IF(SUM(O148:P148)=0,0,D148-Y148),0))))</f>
        <v>1</v>
      </c>
      <c r="AG148" s="73">
        <f>IF($AE$2=N148,IF(O148="janvier",E148,E148*(13-MATCH(O148,'références '!$L$4:$L$15,0))/12),IF($AE$2=P148,-E148*(13-MATCH(Q148,'références '!$L$4:$L$15,0))/12,IF($AE$2=P148+1,-Q148,IF($AE$2&gt;=N148,IF(SUM(O148:P148)=0,0,E148-Z148),0))))</f>
        <v>2</v>
      </c>
      <c r="AH148" s="73">
        <f>IF($AE$2=N148,IF(O148="janvier",F148,F148*(13-MATCH(O148,'références '!$L$4:$L$15,0))/12),IF($AE$2=P148,-F148*(13-MATCH(Q148,'références '!$L$4:$L$15,0))/12,IF($AE$2=P148+1,-Q148,IF($AE$2&gt;=N148,IF(SUM(O148:P148)=0,0,F148-AA148),0))))</f>
        <v>0</v>
      </c>
      <c r="AI148" s="73">
        <f>SUM(AE148:AH148)</f>
        <v>3</v>
      </c>
      <c r="AJ148" s="70">
        <f>Tableau22[[#This Row],[nb postes A cumul 2021]]+Tableau22[[#This Row],[nb postes A 2022]]</f>
        <v>0</v>
      </c>
      <c r="AK148" s="70">
        <f>Tableau22[[#This Row],[nb postes B cumul 2021]]+Tableau22[[#This Row],[nb postes B 2022]]</f>
        <v>1</v>
      </c>
      <c r="AL148" s="70">
        <f>Tableau22[[#This Row],[nb postes C cumul 2021]]+Tableau22[[#This Row],[nb postes C 2022]]</f>
        <v>2</v>
      </c>
      <c r="AM148" s="70">
        <f>Tableau22[[#This Row],[nb postes apprentis cumul 2021]]+Tableau22[[#This Row],[nb postes apprentis 2022]]</f>
        <v>0</v>
      </c>
      <c r="AN148" s="70">
        <f>SUM(Tableau22[[#This Row],[nb postes A cumul 2021]:[nb postes apprentis cumul 2021]])</f>
        <v>0</v>
      </c>
      <c r="AO148" s="75">
        <f>IF($S$2=N148,IF(O148="janvier",M148,M148*(13-MATCH(O148,'références '!$L$4:$L$15,0))/12),IF($S$2=P148,-M148*(13-MATCH(Q148,'références '!$L$4:$L$15,0))/12,IF($S$2=P148+1,-Q148,IF($S$2&gt;=N148,IF(SUM(O148:P148)=0,0,M148-AC148),0))))</f>
        <v>0</v>
      </c>
      <c r="AP148" s="75">
        <f>Tableau22[[#This Row],[montant cumulé 2021]]+Tableau22[[#This Row],[montant BP 2022]]</f>
        <v>0</v>
      </c>
      <c r="AQ148" s="73" t="e">
        <f>IF($S$2=#REF!,IF(#REF!="janvier",R148,R148*(13-MATCH(#REF!,'références '!$L$4:$L$15,0))/12),IF($S$2=#REF!,-R148*(13-MATCH(#REF!,'références '!$L$4:$L$15,0))/12,IF($S$2=#REF!+1,-#REF!,IF($S$2&gt;=#REF!,IF(SUM(#REF!)=0,0,R148-#REF!),0))))</f>
        <v>#REF!</v>
      </c>
      <c r="AR1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8" s="73" t="e">
        <f>SUM(AQ148:AT148)</f>
        <v>#REF!</v>
      </c>
      <c r="AV148" s="70"/>
      <c r="AW148" s="70"/>
      <c r="AX148" s="70"/>
      <c r="AY148" s="70"/>
      <c r="AZ148" s="70">
        <f>SUM(Tableau22[[#This Row],[nb postes A cumul 2021]:[nb postes apprentis cumul 2021]])</f>
        <v>0</v>
      </c>
      <c r="BA14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8" s="75">
        <f>Tableau22[[#This Row],[montant DM 2021]]</f>
        <v>0</v>
      </c>
      <c r="BC148" s="73">
        <f>IF($S$2=T148,IF(U148="janvier",#REF!,#REF!*(13-MATCH(U148,'références '!$L$4:$L$15,0))/12),IF($S$2=V148,-#REF!*(13-MATCH(W148,'références '!$L$4:$L$15,0))/12,IF($S$2=V148+1,-W148,IF($S$2&gt;=T148,IF(SUM(U148:V148)=0,0,#REF!-W148),0))))</f>
        <v>0</v>
      </c>
      <c r="BD148" s="73">
        <f>IF($S$2=T148,IF(U148="janvier",#REF!,#REF!*(13-MATCH(U148,'références '!$L$4:$L$15,0))/12),IF($S$2=V148,-#REF!*(13-MATCH(W148,'références '!$L$4:$L$15,0))/12,IF($S$2=V148+1,-W148,IF($S$2&gt;=T148,IF(SUM(U148:V148)=0,0,#REF!-W148),0))))</f>
        <v>0</v>
      </c>
      <c r="BE148" s="73">
        <f>IF($S$2=T148,IF(U148="janvier",#REF!,#REF!*(13-MATCH(U148,'références '!$L$4:$L$15,0))/12),IF($S$2=V148,-#REF!*(13-MATCH(W148,'références '!$L$4:$L$15,0))/12,IF($S$2=V148+1,-W148,IF($S$2&gt;=T148,IF(SUM(U148:V148)=0,0,#REF!-W148),0))))</f>
        <v>0</v>
      </c>
      <c r="BF148" s="73">
        <f>IF($S$2=T148,IF(U148="janvier",#REF!,#REF!*(13-MATCH(U148,'références '!$L$4:$L$15,0))/12),IF($S$2=V148,-#REF!*(13-MATCH(W148,'références '!$L$4:$L$15,0))/12,IF($S$2=V148+1,-W148,IF($S$2&gt;=T148,IF(SUM(U148:V148)=0,0,#REF!-W148),0))))</f>
        <v>0</v>
      </c>
      <c r="BG148" s="73">
        <f>SUM(BC148:BF148)</f>
        <v>0</v>
      </c>
      <c r="BH148" s="70"/>
      <c r="BI148" s="70"/>
      <c r="BJ148" s="70"/>
      <c r="BK148" s="70"/>
      <c r="BL148" s="70">
        <f>SUM(Tableau22[[#This Row],[nb postes A cumul 2021]:[nb postes apprentis cumul 2021]])</f>
        <v>0</v>
      </c>
      <c r="BM148" s="75">
        <f>IF($S$2=T148,IF(U148="janvier",#REF!,#REF!*(13-MATCH(U148,'références '!$L$4:$L$15,0))/12),IF($S$2=V148,-#REF!*(13-MATCH(W148,'références '!$L$4:$L$15,0))/12,IF($S$2=V148+1,-W148,IF($S$2&gt;=T148,IF(SUM(U148:V148)=0,0,#REF!-W148),0))))</f>
        <v>0</v>
      </c>
      <c r="BN148" s="75">
        <f>Tableau22[[#This Row],[montant DM 2021]]</f>
        <v>0</v>
      </c>
      <c r="BO148" s="73" t="e">
        <f>IF($S$2=AF148,IF(AG148="janvier",#REF!,#REF!*(13-MATCH(AG148,'références '!$L$4:$L$15,0))/12),IF($S$2=AH148,-#REF!*(13-MATCH(AI148,'références '!$L$4:$L$15,0))/12,IF($S$2=AH148+1,-AI148,IF($S$2&gt;=AF148,IF(SUM(AG148:AH148)=0,0,#REF!-AI148),0))))</f>
        <v>#REF!</v>
      </c>
      <c r="BP148" s="73" t="e">
        <f>IF($S$2=AF148,IF(AG148="janvier",#REF!,#REF!*(13-MATCH(AG148,'références '!$L$4:$L$15,0))/12),IF($S$2=AH148,-#REF!*(13-MATCH(AI148,'références '!$L$4:$L$15,0))/12,IF($S$2=AH148+1,-AI148,IF($S$2&gt;=AF148,IF(SUM(AG148:AH148)=0,0,#REF!-AI148),0))))</f>
        <v>#REF!</v>
      </c>
      <c r="BQ148" s="73" t="e">
        <f>IF($S$2=AF148,IF(AG148="janvier",#REF!,#REF!*(13-MATCH(AG148,'références '!$L$4:$L$15,0))/12),IF($S$2=AH148,-#REF!*(13-MATCH(AI148,'références '!$L$4:$L$15,0))/12,IF($S$2=AH148+1,-AI148,IF($S$2&gt;=AF148,IF(SUM(AG148:AH148)=0,0,#REF!-AI148),0))))</f>
        <v>#REF!</v>
      </c>
      <c r="BR148" s="73" t="e">
        <f>IF($S$2=AF148,IF(AG148="janvier",#REF!,#REF!*(13-MATCH(AG148,'références '!$L$4:$L$15,0))/12),IF($S$2=AH148,-#REF!*(13-MATCH(AI148,'références '!$L$4:$L$15,0))/12,IF($S$2=AH148+1,-AI148,IF($S$2&gt;=AF148,IF(SUM(AG148:AH148)=0,0,#REF!-AI148),0))))</f>
        <v>#REF!</v>
      </c>
      <c r="BS148" s="73" t="e">
        <f>SUM(BO148:BR148)</f>
        <v>#REF!</v>
      </c>
      <c r="BT148" s="70"/>
      <c r="BU148" s="70"/>
      <c r="BV148" s="70"/>
      <c r="BW148" s="70"/>
      <c r="BX148" s="70">
        <f>SUM(Tableau22[[#This Row],[nb postes A cumul 2021]:[nb postes apprentis cumul 2021]])</f>
        <v>0</v>
      </c>
      <c r="BY148" s="75">
        <f>IF($S$2=AF148,IF(AG148="janvier",Z148,Z148*(13-MATCH(AG148,'références '!$L$4:$L$15,0))/12),IF($S$2=AH148,-Z148*(13-MATCH(AI148,'références '!$L$4:$L$15,0))/12,IF($S$2=AH148+1,-AI148,IF($S$2&gt;=AF148,IF(SUM(AG148:AH148)=0,0,Z148-AI148),0))))</f>
        <v>-3</v>
      </c>
      <c r="BZ148" s="75">
        <f>Tableau22[[#This Row],[montant DM 2021]]</f>
        <v>0</v>
      </c>
      <c r="CA148" s="73" t="e">
        <f>IF($S$2=AR148,IF(AS148="janvier",X148,X148*(13-MATCH(AS148,'références '!$L$4:$L$15,0))/12),IF($S$2=AT148,-X148*(13-MATCH(AU148,'références '!$L$4:$L$15,0))/12,IF($S$2=AT148+1,-AU148,IF($S$2&gt;=AR148,IF(SUM(AS148:AT148)=0,0,X148-AU148),0))))</f>
        <v>#REF!</v>
      </c>
      <c r="CB148" s="73" t="e">
        <f>IF($S$2=AR148,IF(AS148="janvier",Y148,Y148*(13-MATCH(AS148,'références '!$L$4:$L$15,0))/12),IF($S$2=AT148,-Y148*(13-MATCH(AU148,'références '!$L$4:$L$15,0))/12,IF($S$2=AT148+1,-AU148,IF($S$2&gt;=AR148,IF(SUM(AS148:AT148)=0,0,Y148-AU148),0))))</f>
        <v>#REF!</v>
      </c>
      <c r="CC148" s="73" t="e">
        <f>IF($S$2=AR148,IF(AS148="janvier",Z148,Z148*(13-MATCH(AS148,'références '!$L$4:$L$15,0))/12),IF($S$2=AT148,-Z148*(13-MATCH(AU148,'références '!$L$4:$L$15,0))/12,IF($S$2=AT148+1,-AU148,IF($S$2&gt;=AR148,IF(SUM(AS148:AT148)=0,0,Z148-AU148),0))))</f>
        <v>#REF!</v>
      </c>
      <c r="CD148" s="73" t="e">
        <f>IF($S$2=AR148,IF(AS148="janvier",AA148,AA148*(13-MATCH(AS148,'références '!$L$4:$L$15,0))/12),IF($S$2=AT148,-AA148*(13-MATCH(AU148,'références '!$L$4:$L$15,0))/12,IF($S$2=AT148+1,-AU148,IF($S$2&gt;=AR148,IF(SUM(AS148:AT148)=0,0,AA148-AU148),0))))</f>
        <v>#REF!</v>
      </c>
      <c r="CE148" s="73" t="e">
        <f>SUM(CA148:CD148)</f>
        <v>#REF!</v>
      </c>
      <c r="CF148" s="70"/>
      <c r="CG148" s="70"/>
      <c r="CH148" s="70"/>
      <c r="CI148" s="70"/>
      <c r="CJ148" s="70">
        <f>SUM(Tableau22[[#This Row],[nb postes A cumul 2021]:[nb postes apprentis cumul 2021]])</f>
        <v>0</v>
      </c>
      <c r="CK148" s="75" t="e">
        <f>IF($S$2=AR148,IF(AS148="janvier",AL148,AL148*(13-MATCH(AS148,'références '!$L$4:$L$15,0))/12),IF($S$2=AT148,-AL148*(13-MATCH(AU148,'références '!$L$4:$L$15,0))/12,IF($S$2=AT148+1,-AU148,IF($S$2&gt;=AR148,IF(SUM(AS148:AT148)=0,0,AL148-AU148),0))))</f>
        <v>#REF!</v>
      </c>
      <c r="CL148" s="75">
        <f>Tableau22[[#This Row],[montant DM 2021]]</f>
        <v>0</v>
      </c>
      <c r="CM148" s="73">
        <f>IF($S$2=BD148,IF(BE148="janvier",AJ148,AJ148*(13-MATCH(BE148,'références '!$L$4:$L$15,0))/12),IF($S$2=BF148,-AJ148*(13-MATCH(BG148,'références '!$L$4:$L$15,0))/12,IF($S$2=BF148+1,-BG148,IF($S$2&gt;=BD148,IF(SUM(BE148:BF148)=0,0,AJ148-BG148),0))))</f>
        <v>0</v>
      </c>
      <c r="CN148" s="73">
        <f>IF($S$2=BD148,IF(BE148="janvier",AK148,AK148*(13-MATCH(BE148,'références '!$L$4:$L$15,0))/12),IF($S$2=BF148,-AK148*(13-MATCH(BG148,'références '!$L$4:$L$15,0))/12,IF($S$2=BF148+1,-BG148,IF($S$2&gt;=BD148,IF(SUM(BE148:BF148)=0,0,AK148-BG148),0))))</f>
        <v>0</v>
      </c>
      <c r="CO148" s="73">
        <f>IF($S$2=BD148,IF(BE148="janvier",AL148,AL148*(13-MATCH(BE148,'références '!$L$4:$L$15,0))/12),IF($S$2=BF148,-AL148*(13-MATCH(BG148,'références '!$L$4:$L$15,0))/12,IF($S$2=BF148+1,-BG148,IF($S$2&gt;=BD148,IF(SUM(BE148:BF148)=0,0,AL148-BG148),0))))</f>
        <v>0</v>
      </c>
      <c r="CP148" s="73">
        <f>IF($S$2=BD148,IF(BE148="janvier",AM148,AM148*(13-MATCH(BE148,'références '!$L$4:$L$15,0))/12),IF($S$2=BF148,-AM148*(13-MATCH(BG148,'références '!$L$4:$L$15,0))/12,IF($S$2=BF148+1,-BG148,IF($S$2&gt;=BD148,IF(SUM(BE148:BF148)=0,0,AM148-BG148),0))))</f>
        <v>0</v>
      </c>
      <c r="CQ148" s="73">
        <f>SUM(CM148:CP148)</f>
        <v>0</v>
      </c>
      <c r="CR148" s="70"/>
      <c r="CS148" s="70"/>
      <c r="CT148" s="70"/>
      <c r="CU148" s="70"/>
      <c r="CV148" s="70">
        <f>SUM(Tableau22[[#This Row],[nb postes A cumul 2021]:[nb postes apprentis cumul 2021]])</f>
        <v>0</v>
      </c>
      <c r="CW148" s="75">
        <f>IF($S$2=BD148,IF(BE148="janvier",AX148,AX148*(13-MATCH(BE148,'références '!$L$4:$L$15,0))/12),IF($S$2=BF148,-AX148*(13-MATCH(BG148,'références '!$L$4:$L$15,0))/12,IF($S$2=BF148+1,-BG148,IF($S$2&gt;=BD148,IF(SUM(BE148:BF148)=0,0,AX148-BG148),0))))</f>
        <v>0</v>
      </c>
      <c r="CX148" s="75">
        <f>Tableau22[[#This Row],[montant DM 2021]]</f>
        <v>0</v>
      </c>
    </row>
    <row r="149" spans="1:102" ht="72.75" customHeight="1" x14ac:dyDescent="0.25">
      <c r="A149" s="13"/>
      <c r="B149" s="13" t="s">
        <v>91</v>
      </c>
      <c r="C149" s="25"/>
      <c r="D149" s="25"/>
      <c r="E149" s="25"/>
      <c r="F149" s="25"/>
      <c r="G149" s="25">
        <f>SUM(C149:F149)</f>
        <v>0</v>
      </c>
      <c r="H149" s="25"/>
      <c r="I149" s="25"/>
      <c r="J149" s="26">
        <f>IF(H149="titulaire",IF(I149="technique",(C149*'références coût RH'!$C$2)+(D149*'références coût RH'!$C$3)+(E149*'références coût RH'!$C$4)+(F149*'références coût RH'!$B$5),
IF(I149="administrative",(C149*'références coût RH'!$D$2)+(D149*'références coût RH'!$D$3)+(E149*'références coût RH'!$D$4)+(F149*'références coût RH'!$B$5),
IF(I149="sanitaire",(C149*'références coût RH'!$E$2)+(D149*'références coût RH'!$E$3)+(E149*'références coût RH'!$E$4)+(F149*'références coût RH'!$B$5),
IF(I149="culturelle",(C149*'références coût RH'!$F$2)+(D149*'références coût RH'!$F$3)+(E149*'références coût RH'!$F$4)+(F149*'références coût RH'!$B$5),
IF(I149="sportive",(C149*'références coût RH'!$G$2)+(D149*'références coût RH'!$G$3)+(E149*'références coût RH'!$G$4)+(F149*'références coût RH'!$B$5),
IF(I149="animation",(C149*'références coût RH'!$H$2)+(D149*'références coût RH'!$H$3)+(E149*'références coût RH'!$H$4)+(F149*'références coût RH'!$B$5),
IF(I149="PM",(C149*'références coût RH'!$I$2)+(D149*'références coût RH'!$I$3)+(E149*'références coût RH'!$I$4)+(F149*'références coût RH'!$B$5),
IF(I149="",(C149*'références coût RH'!$B$2)+(D149*'références coût RH'!$B$3)+(E149*'références coût RH'!$B$4)+(F149*'références coût RH'!$B$5))))))))),
IF(I149="technique",(C149*'références coût RH'!$C$11)+(D149*'références coût RH'!$C$12)+(E149*'références coût RH'!$C$13)+(F149*'références coût RH'!$B$14),
IF(I149="administrative",(C149*'références coût RH'!$D$11)+(D149*'références coût RH'!$D$12)+(E149*'références coût RH'!$D$13)+(F149*'références coût RH'!$B$14),
IF(I149="sanitaire",(C149*'références coût RH'!$E$11)+(D149*'références coût RH'!$E$12)+(E149*'références coût RH'!$E$13)+(F149*'références coût RH'!$B$14),
IF(I149="culturelle",(C149*'références coût RH'!$F$11)+(D149*'références coût RH'!$F$12)+(E149*'références coût RH'!$F$13)+(F149*'références coût RH'!$B$14),
IF(I149="sportive",(C149*'références coût RH'!$BH$21)+(D149*'références coût RH'!$BH$22)+(E149*'références coût RH'!$BH$23)+(F149*'références coût RH'!$B$14),
IF(I149="animation",(C149*'références coût RH'!$H$11)+(D149*'références coût RH'!$H$12)+(E149*'références coût RH'!$H$13)+(F149*'références coût RH'!$B$14),
IF(I149="PM",(C149*'références coût RH'!$I$11)+(D149*'références coût RH'!$I$12)+(E149*'références coût RH'!$I$13)+(F149*'références coût RH'!$B$14),
IF(I149="",(C149*'références coût RH'!$B$11)+(D149*'références coût RH'!$B$12)+(E149*'références coût RH'!$B$13)+(F149*'références coût RH'!$B$14))))))))))</f>
        <v>0</v>
      </c>
      <c r="K149" s="26"/>
      <c r="L149" s="26"/>
      <c r="M149" s="26">
        <f>Tableau22[[#This Row],[montant estimé 012]]+Tableau22[[#This Row],[Montant estimé 011 et 65]]+Tableau22[[#This Row],[Montant estimé recettes]]</f>
        <v>0</v>
      </c>
      <c r="N149" s="49">
        <v>2022</v>
      </c>
      <c r="O149" s="13" t="s">
        <v>114</v>
      </c>
      <c r="P149" s="56"/>
      <c r="Q149" s="56"/>
      <c r="R149" s="13"/>
      <c r="S149" s="73">
        <f>IF($S$2=N149,IF(O149="janvier",C149,C149*(13-MATCH(O149,'références '!$L$4:$L$15,0))/12),IF($S$2=P149,-C149*(13-MATCH(Q149,'références '!$L$4:$L$15,0))/12,IF($S$2=P149+1,-Q149,IF($S$2&gt;=N149,IF(SUM(O149:P149)=0,0,C149-Q149),0))))</f>
        <v>0</v>
      </c>
      <c r="T149" s="73">
        <f>IF($S$2=N149,IF(O149="janvier",D149,D149*(13-MATCH(O149,'références '!$L$4:$L$15,0))/12),IF($S$2=P149,-D149*(13-MATCH(Q149,'références '!$L$4:$L$15,0))/12,IF($S$2=P149+1,-Q149,IF($S$2&gt;=N149,IF(SUM(O149:P149)=0,0,D149-Q149),0))))</f>
        <v>0</v>
      </c>
      <c r="U149" s="73">
        <f>IF($S$2=N149,IF(O149="janvier",E149,E149*(13-MATCH(O149,'références '!$L$4:$L$15,0))/12),IF($S$2=P149,-E149*(13-MATCH(Q149,'références '!$L$4:$L$15,0))/12,IF($S$2=P149+1,-Q149,IF($S$2&gt;=N149,IF(SUM(O149:P149)=0,0,E149-Q149),0))))</f>
        <v>0</v>
      </c>
      <c r="V149" s="73">
        <f>IF($S$2=N149,IF(O149="janvier",F149,F149*(13-MATCH(O149,'références '!$L$4:$L$15,0))/12),IF($S$2=P149,-F149*(13-MATCH(Q149,'références '!$L$4:$L$15,0))/12,IF($S$2=P149+1,-Q149,IF($S$2&gt;=N149,IF(SUM(O149:P149)=0,0,F149-Q149),0))))</f>
        <v>0</v>
      </c>
      <c r="W149" s="73">
        <f>SUM(S149:V149)</f>
        <v>0</v>
      </c>
      <c r="X149" s="70">
        <f>Tableau22[[#This Row],[nb postes A 2021]]</f>
        <v>0</v>
      </c>
      <c r="Y149" s="70">
        <f>Tableau22[[#This Row],[nb postes B 2021]]</f>
        <v>0</v>
      </c>
      <c r="Z149" s="70">
        <f>Tableau22[[#This Row],[nb postes C 2021]]</f>
        <v>0</v>
      </c>
      <c r="AA149" s="70">
        <f>Tableau22[[#This Row],[nb postes apprentis 2021]]</f>
        <v>0</v>
      </c>
      <c r="AB149" s="70">
        <f>SUM(Tableau22[[#This Row],[nb postes A cumul 2021]:[nb postes apprentis cumul 2021]])</f>
        <v>0</v>
      </c>
      <c r="AC149" s="75">
        <f>IF($S$2=N149,IF(O149="janvier",M149,M149*(13-MATCH(O149,'références '!$L$4:$L$15,0))/12),IF($S$2=P149,-M149*(13-MATCH(Q149,'références '!$L$4:$L$15,0))/12,IF($S$2=P149+1,-Q149,IF($S$2&gt;=N149,IF(SUM(O149:P149)=0,0,M149-Q149),0))))</f>
        <v>0</v>
      </c>
      <c r="AD149" s="75">
        <f>Tableau22[[#This Row],[montant DM 2021]]</f>
        <v>0</v>
      </c>
      <c r="AE149" s="73">
        <f>IF($AE$2=N149,IF(O149="janvier",C149,C149*(13-MATCH(O149,'références '!$L$4:$L$15,0))/12),IF($AE$2=P149,-C149*(13-MATCH(Q149,'références '!$L$4:$L$15,0))/12,IF($AE$2=P149+1,-Q149,IF($AE$2&gt;=N149,IF(SUM(O149:P149)=0,0,C149-X149),0))))</f>
        <v>0</v>
      </c>
      <c r="AF149" s="73">
        <f>IF($AE$2=N149,IF(O149="janvier",D149,D149*(13-MATCH(O149,'références '!$L$4:$L$15,0))/12),IF($AE$2=P149,-D149*(13-MATCH(Q149,'références '!$L$4:$L$15,0))/12,IF($AE$2=P149+1,-Q149,IF($AE$2&gt;=N149,IF(SUM(O149:P149)=0,0,D149-Y149),0))))</f>
        <v>0</v>
      </c>
      <c r="AG149" s="73">
        <f>IF($AE$2=N149,IF(O149="janvier",E149,E149*(13-MATCH(O149,'références '!$L$4:$L$15,0))/12),IF($AE$2=P149,-E149*(13-MATCH(Q149,'références '!$L$4:$L$15,0))/12,IF($AE$2=P149+1,-Q149,IF($AE$2&gt;=N149,IF(SUM(O149:P149)=0,0,E149-Z149),0))))</f>
        <v>0</v>
      </c>
      <c r="AH149" s="73">
        <f>IF($AE$2=N149,IF(O149="janvier",F149,F149*(13-MATCH(O149,'références '!$L$4:$L$15,0))/12),IF($AE$2=P149,-F149*(13-MATCH(Q149,'références '!$L$4:$L$15,0))/12,IF($AE$2=P149+1,-Q149,IF($AE$2&gt;=N149,IF(SUM(O149:P149)=0,0,F149-AA149),0))))</f>
        <v>0</v>
      </c>
      <c r="AI149" s="73">
        <f>SUM(AE149:AH149)</f>
        <v>0</v>
      </c>
      <c r="AJ149" s="70">
        <f>Tableau22[[#This Row],[nb postes A cumul 2021]]+Tableau22[[#This Row],[nb postes A 2022]]</f>
        <v>0</v>
      </c>
      <c r="AK149" s="70">
        <f>Tableau22[[#This Row],[nb postes B cumul 2021]]+Tableau22[[#This Row],[nb postes B 2022]]</f>
        <v>0</v>
      </c>
      <c r="AL149" s="70">
        <f>Tableau22[[#This Row],[nb postes C cumul 2021]]+Tableau22[[#This Row],[nb postes C 2022]]</f>
        <v>0</v>
      </c>
      <c r="AM149" s="70">
        <f>Tableau22[[#This Row],[nb postes apprentis cumul 2021]]+Tableau22[[#This Row],[nb postes apprentis 2022]]</f>
        <v>0</v>
      </c>
      <c r="AN149" s="70">
        <f>SUM(Tableau22[[#This Row],[nb postes A cumul 2021]:[nb postes apprentis cumul 2021]])</f>
        <v>0</v>
      </c>
      <c r="AO149" s="75">
        <f>IF($S$2=N149,IF(O149="janvier",M149,M149*(13-MATCH(O149,'références '!$L$4:$L$15,0))/12),IF($S$2=P149,-M149*(13-MATCH(Q149,'références '!$L$4:$L$15,0))/12,IF($S$2=P149+1,-Q149,IF($S$2&gt;=N149,IF(SUM(O149:P149)=0,0,M149-AC149),0))))</f>
        <v>0</v>
      </c>
      <c r="AP149" s="75">
        <f>Tableau22[[#This Row],[montant cumulé 2021]]+Tableau22[[#This Row],[montant BP 2022]]</f>
        <v>0</v>
      </c>
      <c r="AQ149" s="73" t="e">
        <f>IF($S$2=#REF!,IF(#REF!="janvier",R149,R149*(13-MATCH(#REF!,'références '!$L$4:$L$15,0))/12),IF($S$2=#REF!,-R149*(13-MATCH(#REF!,'références '!$L$4:$L$15,0))/12,IF($S$2=#REF!+1,-#REF!,IF($S$2&gt;=#REF!,IF(SUM(#REF!)=0,0,R149-#REF!),0))))</f>
        <v>#REF!</v>
      </c>
      <c r="AR1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49" s="73" t="e">
        <f>SUM(AQ149:AT149)</f>
        <v>#REF!</v>
      </c>
      <c r="AV149" s="70"/>
      <c r="AW149" s="70"/>
      <c r="AX149" s="70"/>
      <c r="AY149" s="70"/>
      <c r="AZ149" s="70">
        <f>SUM(Tableau22[[#This Row],[nb postes A cumul 2021]:[nb postes apprentis cumul 2021]])</f>
        <v>0</v>
      </c>
      <c r="BA14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49" s="75">
        <f>Tableau22[[#This Row],[montant DM 2021]]</f>
        <v>0</v>
      </c>
      <c r="BC149" s="73">
        <f>IF($S$2=T149,IF(U149="janvier",#REF!,#REF!*(13-MATCH(U149,'références '!$L$4:$L$15,0))/12),IF($S$2=V149,-#REF!*(13-MATCH(W149,'références '!$L$4:$L$15,0))/12,IF($S$2=V149+1,-W149,IF($S$2&gt;=T149,IF(SUM(U149:V149)=0,0,#REF!-W149),0))))</f>
        <v>0</v>
      </c>
      <c r="BD149" s="73">
        <f>IF($S$2=T149,IF(U149="janvier",#REF!,#REF!*(13-MATCH(U149,'références '!$L$4:$L$15,0))/12),IF($S$2=V149,-#REF!*(13-MATCH(W149,'références '!$L$4:$L$15,0))/12,IF($S$2=V149+1,-W149,IF($S$2&gt;=T149,IF(SUM(U149:V149)=0,0,#REF!-W149),0))))</f>
        <v>0</v>
      </c>
      <c r="BE149" s="73">
        <f>IF($S$2=T149,IF(U149="janvier",#REF!,#REF!*(13-MATCH(U149,'références '!$L$4:$L$15,0))/12),IF($S$2=V149,-#REF!*(13-MATCH(W149,'références '!$L$4:$L$15,0))/12,IF($S$2=V149+1,-W149,IF($S$2&gt;=T149,IF(SUM(U149:V149)=0,0,#REF!-W149),0))))</f>
        <v>0</v>
      </c>
      <c r="BF149" s="73">
        <f>IF($S$2=T149,IF(U149="janvier",#REF!,#REF!*(13-MATCH(U149,'références '!$L$4:$L$15,0))/12),IF($S$2=V149,-#REF!*(13-MATCH(W149,'références '!$L$4:$L$15,0))/12,IF($S$2=V149+1,-W149,IF($S$2&gt;=T149,IF(SUM(U149:V149)=0,0,#REF!-W149),0))))</f>
        <v>0</v>
      </c>
      <c r="BG149" s="73">
        <f>SUM(BC149:BF149)</f>
        <v>0</v>
      </c>
      <c r="BH149" s="70"/>
      <c r="BI149" s="70"/>
      <c r="BJ149" s="70"/>
      <c r="BK149" s="70"/>
      <c r="BL149" s="70">
        <f>SUM(Tableau22[[#This Row],[nb postes A cumul 2021]:[nb postes apprentis cumul 2021]])</f>
        <v>0</v>
      </c>
      <c r="BM149" s="75">
        <f>IF($S$2=T149,IF(U149="janvier",#REF!,#REF!*(13-MATCH(U149,'références '!$L$4:$L$15,0))/12),IF($S$2=V149,-#REF!*(13-MATCH(W149,'références '!$L$4:$L$15,0))/12,IF($S$2=V149+1,-W149,IF($S$2&gt;=T149,IF(SUM(U149:V149)=0,0,#REF!-W149),0))))</f>
        <v>0</v>
      </c>
      <c r="BN149" s="75">
        <f>Tableau22[[#This Row],[montant DM 2021]]</f>
        <v>0</v>
      </c>
      <c r="BO149" s="73">
        <f>IF($S$2=AF149,IF(AG149="janvier",#REF!,#REF!*(13-MATCH(AG149,'références '!$L$4:$L$15,0))/12),IF($S$2=AH149,-#REF!*(13-MATCH(AI149,'références '!$L$4:$L$15,0))/12,IF($S$2=AH149+1,-AI149,IF($S$2&gt;=AF149,IF(SUM(AG149:AH149)=0,0,#REF!-AI149),0))))</f>
        <v>0</v>
      </c>
      <c r="BP149" s="73">
        <f>IF($S$2=AF149,IF(AG149="janvier",#REF!,#REF!*(13-MATCH(AG149,'références '!$L$4:$L$15,0))/12),IF($S$2=AH149,-#REF!*(13-MATCH(AI149,'références '!$L$4:$L$15,0))/12,IF($S$2=AH149+1,-AI149,IF($S$2&gt;=AF149,IF(SUM(AG149:AH149)=0,0,#REF!-AI149),0))))</f>
        <v>0</v>
      </c>
      <c r="BQ149" s="73">
        <f>IF($S$2=AF149,IF(AG149="janvier",#REF!,#REF!*(13-MATCH(AG149,'références '!$L$4:$L$15,0))/12),IF($S$2=AH149,-#REF!*(13-MATCH(AI149,'références '!$L$4:$L$15,0))/12,IF($S$2=AH149+1,-AI149,IF($S$2&gt;=AF149,IF(SUM(AG149:AH149)=0,0,#REF!-AI149),0))))</f>
        <v>0</v>
      </c>
      <c r="BR149" s="73">
        <f>IF($S$2=AF149,IF(AG149="janvier",#REF!,#REF!*(13-MATCH(AG149,'références '!$L$4:$L$15,0))/12),IF($S$2=AH149,-#REF!*(13-MATCH(AI149,'références '!$L$4:$L$15,0))/12,IF($S$2=AH149+1,-AI149,IF($S$2&gt;=AF149,IF(SUM(AG149:AH149)=0,0,#REF!-AI149),0))))</f>
        <v>0</v>
      </c>
      <c r="BS149" s="73">
        <f>SUM(BO149:BR149)</f>
        <v>0</v>
      </c>
      <c r="BT149" s="70"/>
      <c r="BU149" s="70"/>
      <c r="BV149" s="70"/>
      <c r="BW149" s="70"/>
      <c r="BX149" s="70">
        <f>SUM(Tableau22[[#This Row],[nb postes A cumul 2021]:[nb postes apprentis cumul 2021]])</f>
        <v>0</v>
      </c>
      <c r="BY149" s="75">
        <f>IF($S$2=AF149,IF(AG149="janvier",Z149,Z149*(13-MATCH(AG149,'références '!$L$4:$L$15,0))/12),IF($S$2=AH149,-Z149*(13-MATCH(AI149,'références '!$L$4:$L$15,0))/12,IF($S$2=AH149+1,-AI149,IF($S$2&gt;=AF149,IF(SUM(AG149:AH149)=0,0,Z149-AI149),0))))</f>
        <v>0</v>
      </c>
      <c r="BZ149" s="75">
        <f>Tableau22[[#This Row],[montant DM 2021]]</f>
        <v>0</v>
      </c>
      <c r="CA149" s="73" t="e">
        <f>IF($S$2=AR149,IF(AS149="janvier",X149,X149*(13-MATCH(AS149,'références '!$L$4:$L$15,0))/12),IF($S$2=AT149,-X149*(13-MATCH(AU149,'références '!$L$4:$L$15,0))/12,IF($S$2=AT149+1,-AU149,IF($S$2&gt;=AR149,IF(SUM(AS149:AT149)=0,0,X149-AU149),0))))</f>
        <v>#REF!</v>
      </c>
      <c r="CB149" s="73" t="e">
        <f>IF($S$2=AR149,IF(AS149="janvier",Y149,Y149*(13-MATCH(AS149,'références '!$L$4:$L$15,0))/12),IF($S$2=AT149,-Y149*(13-MATCH(AU149,'références '!$L$4:$L$15,0))/12,IF($S$2=AT149+1,-AU149,IF($S$2&gt;=AR149,IF(SUM(AS149:AT149)=0,0,Y149-AU149),0))))</f>
        <v>#REF!</v>
      </c>
      <c r="CC149" s="73" t="e">
        <f>IF($S$2=AR149,IF(AS149="janvier",Z149,Z149*(13-MATCH(AS149,'références '!$L$4:$L$15,0))/12),IF($S$2=AT149,-Z149*(13-MATCH(AU149,'références '!$L$4:$L$15,0))/12,IF($S$2=AT149+1,-AU149,IF($S$2&gt;=AR149,IF(SUM(AS149:AT149)=0,0,Z149-AU149),0))))</f>
        <v>#REF!</v>
      </c>
      <c r="CD149" s="73" t="e">
        <f>IF($S$2=AR149,IF(AS149="janvier",AA149,AA149*(13-MATCH(AS149,'références '!$L$4:$L$15,0))/12),IF($S$2=AT149,-AA149*(13-MATCH(AU149,'références '!$L$4:$L$15,0))/12,IF($S$2=AT149+1,-AU149,IF($S$2&gt;=AR149,IF(SUM(AS149:AT149)=0,0,AA149-AU149),0))))</f>
        <v>#REF!</v>
      </c>
      <c r="CE149" s="73" t="e">
        <f>SUM(CA149:CD149)</f>
        <v>#REF!</v>
      </c>
      <c r="CF149" s="70"/>
      <c r="CG149" s="70"/>
      <c r="CH149" s="70"/>
      <c r="CI149" s="70"/>
      <c r="CJ149" s="70">
        <f>SUM(Tableau22[[#This Row],[nb postes A cumul 2021]:[nb postes apprentis cumul 2021]])</f>
        <v>0</v>
      </c>
      <c r="CK149" s="75" t="e">
        <f>IF($S$2=AR149,IF(AS149="janvier",AL149,AL149*(13-MATCH(AS149,'références '!$L$4:$L$15,0))/12),IF($S$2=AT149,-AL149*(13-MATCH(AU149,'références '!$L$4:$L$15,0))/12,IF($S$2=AT149+1,-AU149,IF($S$2&gt;=AR149,IF(SUM(AS149:AT149)=0,0,AL149-AU149),0))))</f>
        <v>#REF!</v>
      </c>
      <c r="CL149" s="75">
        <f>Tableau22[[#This Row],[montant DM 2021]]</f>
        <v>0</v>
      </c>
      <c r="CM149" s="73">
        <f>IF($S$2=BD149,IF(BE149="janvier",AJ149,AJ149*(13-MATCH(BE149,'références '!$L$4:$L$15,0))/12),IF($S$2=BF149,-AJ149*(13-MATCH(BG149,'références '!$L$4:$L$15,0))/12,IF($S$2=BF149+1,-BG149,IF($S$2&gt;=BD149,IF(SUM(BE149:BF149)=0,0,AJ149-BG149),0))))</f>
        <v>0</v>
      </c>
      <c r="CN149" s="73">
        <f>IF($S$2=BD149,IF(BE149="janvier",AK149,AK149*(13-MATCH(BE149,'références '!$L$4:$L$15,0))/12),IF($S$2=BF149,-AK149*(13-MATCH(BG149,'références '!$L$4:$L$15,0))/12,IF($S$2=BF149+1,-BG149,IF($S$2&gt;=BD149,IF(SUM(BE149:BF149)=0,0,AK149-BG149),0))))</f>
        <v>0</v>
      </c>
      <c r="CO149" s="73">
        <f>IF($S$2=BD149,IF(BE149="janvier",AL149,AL149*(13-MATCH(BE149,'références '!$L$4:$L$15,0))/12),IF($S$2=BF149,-AL149*(13-MATCH(BG149,'références '!$L$4:$L$15,0))/12,IF($S$2=BF149+1,-BG149,IF($S$2&gt;=BD149,IF(SUM(BE149:BF149)=0,0,AL149-BG149),0))))</f>
        <v>0</v>
      </c>
      <c r="CP149" s="73">
        <f>IF($S$2=BD149,IF(BE149="janvier",AM149,AM149*(13-MATCH(BE149,'références '!$L$4:$L$15,0))/12),IF($S$2=BF149,-AM149*(13-MATCH(BG149,'références '!$L$4:$L$15,0))/12,IF($S$2=BF149+1,-BG149,IF($S$2&gt;=BD149,IF(SUM(BE149:BF149)=0,0,AM149-BG149),0))))</f>
        <v>0</v>
      </c>
      <c r="CQ149" s="73">
        <f>SUM(CM149:CP149)</f>
        <v>0</v>
      </c>
      <c r="CR149" s="70"/>
      <c r="CS149" s="70"/>
      <c r="CT149" s="70"/>
      <c r="CU149" s="70"/>
      <c r="CV149" s="70">
        <f>SUM(Tableau22[[#This Row],[nb postes A cumul 2021]:[nb postes apprentis cumul 2021]])</f>
        <v>0</v>
      </c>
      <c r="CW149" s="75">
        <f>IF($S$2=BD149,IF(BE149="janvier",AX149,AX149*(13-MATCH(BE149,'références '!$L$4:$L$15,0))/12),IF($S$2=BF149,-AX149*(13-MATCH(BG149,'références '!$L$4:$L$15,0))/12,IF($S$2=BF149+1,-BG149,IF($S$2&gt;=BD149,IF(SUM(BE149:BF149)=0,0,AX149-BG149),0))))</f>
        <v>0</v>
      </c>
      <c r="CX149" s="75">
        <f>Tableau22[[#This Row],[montant DM 2021]]</f>
        <v>0</v>
      </c>
    </row>
    <row r="150" spans="1:102" ht="30" x14ac:dyDescent="0.25">
      <c r="A150" s="13"/>
      <c r="B150" s="13" t="s">
        <v>91</v>
      </c>
      <c r="C150" s="25"/>
      <c r="D150" s="25"/>
      <c r="E150" s="25"/>
      <c r="F150" s="25"/>
      <c r="G150" s="25">
        <f>SUM(C150:F150)</f>
        <v>0</v>
      </c>
      <c r="H150" s="25"/>
      <c r="I150" s="25"/>
      <c r="J150" s="26">
        <f>IF(H150="titulaire",IF(I150="technique",(C150*'références coût RH'!$C$2)+(D150*'références coût RH'!$C$3)+(E150*'références coût RH'!$C$4)+(F150*'références coût RH'!$B$5),
IF(I150="administrative",(C150*'références coût RH'!$D$2)+(D150*'références coût RH'!$D$3)+(E150*'références coût RH'!$D$4)+(F150*'références coût RH'!$B$5),
IF(I150="sanitaire",(C150*'références coût RH'!$E$2)+(D150*'références coût RH'!$E$3)+(E150*'références coût RH'!$E$4)+(F150*'références coût RH'!$B$5),
IF(I150="culturelle",(C150*'références coût RH'!$F$2)+(D150*'références coût RH'!$F$3)+(E150*'références coût RH'!$F$4)+(F150*'références coût RH'!$B$5),
IF(I150="sportive",(C150*'références coût RH'!$G$2)+(D150*'références coût RH'!$G$3)+(E150*'références coût RH'!$G$4)+(F150*'références coût RH'!$B$5),
IF(I150="animation",(C150*'références coût RH'!$H$2)+(D150*'références coût RH'!$H$3)+(E150*'références coût RH'!$H$4)+(F150*'références coût RH'!$B$5),
IF(I150="PM",(C150*'références coût RH'!$I$2)+(D150*'références coût RH'!$I$3)+(E150*'références coût RH'!$I$4)+(F150*'références coût RH'!$B$5),
IF(I150="",(C150*'références coût RH'!$B$2)+(D150*'références coût RH'!$B$3)+(E150*'références coût RH'!$B$4)+(F150*'références coût RH'!$B$5))))))))),
IF(I150="technique",(C150*'références coût RH'!$C$11)+(D150*'références coût RH'!$C$12)+(E150*'références coût RH'!$C$13)+(F150*'références coût RH'!$B$14),
IF(I150="administrative",(C150*'références coût RH'!$D$11)+(D150*'références coût RH'!$D$12)+(E150*'références coût RH'!$D$13)+(F150*'références coût RH'!$B$14),
IF(I150="sanitaire",(C150*'références coût RH'!$E$11)+(D150*'références coût RH'!$E$12)+(E150*'références coût RH'!$E$13)+(F150*'références coût RH'!$B$14),
IF(I150="culturelle",(C150*'références coût RH'!$F$11)+(D150*'références coût RH'!$F$12)+(E150*'références coût RH'!$F$13)+(F150*'références coût RH'!$B$14),
IF(I150="sportive",(C150*'références coût RH'!$BH$21)+(D150*'références coût RH'!$BH$22)+(E150*'références coût RH'!$BH$23)+(F150*'références coût RH'!$B$14),
IF(I150="animation",(C150*'références coût RH'!$H$11)+(D150*'références coût RH'!$H$12)+(E150*'références coût RH'!$H$13)+(F150*'références coût RH'!$B$14),
IF(I150="PM",(C150*'références coût RH'!$I$11)+(D150*'références coût RH'!$I$12)+(E150*'références coût RH'!$I$13)+(F150*'références coût RH'!$B$14),
IF(I150="",(C150*'références coût RH'!$B$11)+(D150*'références coût RH'!$B$12)+(E150*'références coût RH'!$B$13)+(F150*'références coût RH'!$B$14))))))))))</f>
        <v>0</v>
      </c>
      <c r="K150" s="26"/>
      <c r="L150" s="26"/>
      <c r="M150" s="26">
        <f>Tableau22[[#This Row],[montant estimé 012]]+Tableau22[[#This Row],[Montant estimé 011 et 65]]+Tableau22[[#This Row],[Montant estimé recettes]]</f>
        <v>0</v>
      </c>
      <c r="N150" s="49"/>
      <c r="O150" s="13"/>
      <c r="P150" s="56"/>
      <c r="Q150" s="56"/>
      <c r="R150" s="13"/>
      <c r="S150" s="73">
        <f>IF($S$2=N150,IF(O150="janvier",C150,C150*(13-MATCH(O150,'références '!$L$4:$L$15,0))/12),IF($S$2=P150,-C150*(13-MATCH(Q150,'références '!$L$4:$L$15,0))/12,IF($S$2=P150+1,-Q150,IF($S$2&gt;=N150,IF(SUM(O150:P150)=0,0,C150-Q150),0))))</f>
        <v>0</v>
      </c>
      <c r="T150" s="73">
        <f>IF($S$2=N150,IF(O150="janvier",D150,D150*(13-MATCH(O150,'références '!$L$4:$L$15,0))/12),IF($S$2=P150,-D150*(13-MATCH(Q150,'références '!$L$4:$L$15,0))/12,IF($S$2=P150+1,-Q150,IF($S$2&gt;=N150,IF(SUM(O150:P150)=0,0,D150-Q150),0))))</f>
        <v>0</v>
      </c>
      <c r="U150" s="73">
        <f>IF($S$2=N150,IF(O150="janvier",E150,E150*(13-MATCH(O150,'références '!$L$4:$L$15,0))/12),IF($S$2=P150,-E150*(13-MATCH(Q150,'références '!$L$4:$L$15,0))/12,IF($S$2=P150+1,-Q150,IF($S$2&gt;=N150,IF(SUM(O150:P150)=0,0,E150-Q150),0))))</f>
        <v>0</v>
      </c>
      <c r="V150" s="73">
        <f>IF($S$2=N150,IF(O150="janvier",F150,F150*(13-MATCH(O150,'références '!$L$4:$L$15,0))/12),IF($S$2=P150,-F150*(13-MATCH(Q150,'références '!$L$4:$L$15,0))/12,IF($S$2=P150+1,-Q150,IF($S$2&gt;=N150,IF(SUM(O150:P150)=0,0,F150-Q150),0))))</f>
        <v>0</v>
      </c>
      <c r="W150" s="73">
        <f>SUM(S150:V150)</f>
        <v>0</v>
      </c>
      <c r="X150" s="70">
        <f>Tableau22[[#This Row],[nb postes A 2021]]</f>
        <v>0</v>
      </c>
      <c r="Y150" s="70">
        <f>Tableau22[[#This Row],[nb postes B 2021]]</f>
        <v>0</v>
      </c>
      <c r="Z150" s="70">
        <f>Tableau22[[#This Row],[nb postes C 2021]]</f>
        <v>0</v>
      </c>
      <c r="AA150" s="70">
        <f>Tableau22[[#This Row],[nb postes apprentis 2021]]</f>
        <v>0</v>
      </c>
      <c r="AB150" s="70">
        <f>SUM(Tableau22[[#This Row],[nb postes A cumul 2021]:[nb postes apprentis cumul 2021]])</f>
        <v>0</v>
      </c>
      <c r="AC150" s="75">
        <f>IF($S$2=N150,IF(O150="janvier",M150,M150*(13-MATCH(O150,'références '!$L$4:$L$15,0))/12),IF($S$2=P150,-M150*(13-MATCH(Q150,'références '!$L$4:$L$15,0))/12,IF($S$2=P150+1,-Q150,IF($S$2&gt;=N150,IF(SUM(O150:P150)=0,0,M150-Q150),0))))</f>
        <v>0</v>
      </c>
      <c r="AD150" s="75">
        <f>Tableau22[[#This Row],[montant DM 2021]]</f>
        <v>0</v>
      </c>
      <c r="AE150" s="73">
        <f>IF($AE$2=N150,IF(O150="janvier",C150,C150*(13-MATCH(O150,'références '!$L$4:$L$15,0))/12),IF($AE$2=P150,-C150*(13-MATCH(Q150,'références '!$L$4:$L$15,0))/12,IF($AE$2=P150+1,-Q150,IF($AE$2&gt;=N150,IF(SUM(O150:P150)=0,0,C150-X150),0))))</f>
        <v>0</v>
      </c>
      <c r="AF150" s="73">
        <f>IF($AE$2=N150,IF(O150="janvier",D150,D150*(13-MATCH(O150,'références '!$L$4:$L$15,0))/12),IF($AE$2=P150,-D150*(13-MATCH(Q150,'références '!$L$4:$L$15,0))/12,IF($AE$2=P150+1,-Q150,IF($AE$2&gt;=N150,IF(SUM(O150:P150)=0,0,D150-Y150),0))))</f>
        <v>0</v>
      </c>
      <c r="AG150" s="73">
        <f>IF($AE$2=N150,IF(O150="janvier",E150,E150*(13-MATCH(O150,'références '!$L$4:$L$15,0))/12),IF($AE$2=P150,-E150*(13-MATCH(Q150,'références '!$L$4:$L$15,0))/12,IF($AE$2=P150+1,-Q150,IF($AE$2&gt;=N150,IF(SUM(O150:P150)=0,0,E150-Z150),0))))</f>
        <v>0</v>
      </c>
      <c r="AH150" s="73">
        <f>IF($AE$2=N150,IF(O150="janvier",F150,F150*(13-MATCH(O150,'références '!$L$4:$L$15,0))/12),IF($AE$2=P150,-F150*(13-MATCH(Q150,'références '!$L$4:$L$15,0))/12,IF($AE$2=P150+1,-Q150,IF($AE$2&gt;=N150,IF(SUM(O150:P150)=0,0,F150-AA150),0))))</f>
        <v>0</v>
      </c>
      <c r="AI150" s="73">
        <f>SUM(AE150:AH150)</f>
        <v>0</v>
      </c>
      <c r="AJ150" s="70">
        <f>Tableau22[[#This Row],[nb postes A cumul 2021]]+Tableau22[[#This Row],[nb postes A 2022]]</f>
        <v>0</v>
      </c>
      <c r="AK150" s="70">
        <f>Tableau22[[#This Row],[nb postes B cumul 2021]]+Tableau22[[#This Row],[nb postes B 2022]]</f>
        <v>0</v>
      </c>
      <c r="AL150" s="70">
        <f>Tableau22[[#This Row],[nb postes C cumul 2021]]+Tableau22[[#This Row],[nb postes C 2022]]</f>
        <v>0</v>
      </c>
      <c r="AM150" s="70">
        <f>Tableau22[[#This Row],[nb postes apprentis cumul 2021]]+Tableau22[[#This Row],[nb postes apprentis 2022]]</f>
        <v>0</v>
      </c>
      <c r="AN150" s="70">
        <f>SUM(Tableau22[[#This Row],[nb postes A cumul 2021]:[nb postes apprentis cumul 2021]])</f>
        <v>0</v>
      </c>
      <c r="AO150" s="75">
        <f>IF($S$2=N150,IF(O150="janvier",M150,M150*(13-MATCH(O150,'références '!$L$4:$L$15,0))/12),IF($S$2=P150,-M150*(13-MATCH(Q150,'références '!$L$4:$L$15,0))/12,IF($S$2=P150+1,-Q150,IF($S$2&gt;=N150,IF(SUM(O150:P150)=0,0,M150-AC150),0))))</f>
        <v>0</v>
      </c>
      <c r="AP150" s="75">
        <f>Tableau22[[#This Row],[montant cumulé 2021]]+Tableau22[[#This Row],[montant BP 2022]]</f>
        <v>0</v>
      </c>
      <c r="AQ150" s="73" t="e">
        <f>IF($S$2=#REF!,IF(#REF!="janvier",R150,R150*(13-MATCH(#REF!,'références '!$L$4:$L$15,0))/12),IF($S$2=#REF!,-R150*(13-MATCH(#REF!,'références '!$L$4:$L$15,0))/12,IF($S$2=#REF!+1,-#REF!,IF($S$2&gt;=#REF!,IF(SUM(#REF!)=0,0,R150-#REF!),0))))</f>
        <v>#REF!</v>
      </c>
      <c r="AR1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0" s="73" t="e">
        <f>SUM(AQ150:AT150)</f>
        <v>#REF!</v>
      </c>
      <c r="AV150" s="70"/>
      <c r="AW150" s="70"/>
      <c r="AX150" s="70"/>
      <c r="AY150" s="70"/>
      <c r="AZ150" s="70">
        <f>SUM(Tableau22[[#This Row],[nb postes A cumul 2021]:[nb postes apprentis cumul 2021]])</f>
        <v>0</v>
      </c>
      <c r="BA15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0" s="75">
        <f>Tableau22[[#This Row],[montant DM 2021]]</f>
        <v>0</v>
      </c>
      <c r="BC150" s="73">
        <f>IF($S$2=T150,IF(U150="janvier",#REF!,#REF!*(13-MATCH(U150,'références '!$L$4:$L$15,0))/12),IF($S$2=V150,-#REF!*(13-MATCH(W150,'références '!$L$4:$L$15,0))/12,IF($S$2=V150+1,-W150,IF($S$2&gt;=T150,IF(SUM(U150:V150)=0,0,#REF!-W150),0))))</f>
        <v>0</v>
      </c>
      <c r="BD150" s="73">
        <f>IF($S$2=T150,IF(U150="janvier",#REF!,#REF!*(13-MATCH(U150,'références '!$L$4:$L$15,0))/12),IF($S$2=V150,-#REF!*(13-MATCH(W150,'références '!$L$4:$L$15,0))/12,IF($S$2=V150+1,-W150,IF($S$2&gt;=T150,IF(SUM(U150:V150)=0,0,#REF!-W150),0))))</f>
        <v>0</v>
      </c>
      <c r="BE150" s="73">
        <f>IF($S$2=T150,IF(U150="janvier",#REF!,#REF!*(13-MATCH(U150,'références '!$L$4:$L$15,0))/12),IF($S$2=V150,-#REF!*(13-MATCH(W150,'références '!$L$4:$L$15,0))/12,IF($S$2=V150+1,-W150,IF($S$2&gt;=T150,IF(SUM(U150:V150)=0,0,#REF!-W150),0))))</f>
        <v>0</v>
      </c>
      <c r="BF150" s="73">
        <f>IF($S$2=T150,IF(U150="janvier",#REF!,#REF!*(13-MATCH(U150,'références '!$L$4:$L$15,0))/12),IF($S$2=V150,-#REF!*(13-MATCH(W150,'références '!$L$4:$L$15,0))/12,IF($S$2=V150+1,-W150,IF($S$2&gt;=T150,IF(SUM(U150:V150)=0,0,#REF!-W150),0))))</f>
        <v>0</v>
      </c>
      <c r="BG150" s="73">
        <f>SUM(BC150:BF150)</f>
        <v>0</v>
      </c>
      <c r="BH150" s="70"/>
      <c r="BI150" s="70"/>
      <c r="BJ150" s="70"/>
      <c r="BK150" s="70"/>
      <c r="BL150" s="70">
        <f>SUM(Tableau22[[#This Row],[nb postes A cumul 2021]:[nb postes apprentis cumul 2021]])</f>
        <v>0</v>
      </c>
      <c r="BM150" s="75">
        <f>IF($S$2=T150,IF(U150="janvier",#REF!,#REF!*(13-MATCH(U150,'références '!$L$4:$L$15,0))/12),IF($S$2=V150,-#REF!*(13-MATCH(W150,'références '!$L$4:$L$15,0))/12,IF($S$2=V150+1,-W150,IF($S$2&gt;=T150,IF(SUM(U150:V150)=0,0,#REF!-W150),0))))</f>
        <v>0</v>
      </c>
      <c r="BN150" s="75">
        <f>Tableau22[[#This Row],[montant DM 2021]]</f>
        <v>0</v>
      </c>
      <c r="BO150" s="73">
        <f>IF($S$2=AF150,IF(AG150="janvier",#REF!,#REF!*(13-MATCH(AG150,'références '!$L$4:$L$15,0))/12),IF($S$2=AH150,-#REF!*(13-MATCH(AI150,'références '!$L$4:$L$15,0))/12,IF($S$2=AH150+1,-AI150,IF($S$2&gt;=AF150,IF(SUM(AG150:AH150)=0,0,#REF!-AI150),0))))</f>
        <v>0</v>
      </c>
      <c r="BP150" s="73">
        <f>IF($S$2=AF150,IF(AG150="janvier",#REF!,#REF!*(13-MATCH(AG150,'références '!$L$4:$L$15,0))/12),IF($S$2=AH150,-#REF!*(13-MATCH(AI150,'références '!$L$4:$L$15,0))/12,IF($S$2=AH150+1,-AI150,IF($S$2&gt;=AF150,IF(SUM(AG150:AH150)=0,0,#REF!-AI150),0))))</f>
        <v>0</v>
      </c>
      <c r="BQ150" s="73">
        <f>IF($S$2=AF150,IF(AG150="janvier",#REF!,#REF!*(13-MATCH(AG150,'références '!$L$4:$L$15,0))/12),IF($S$2=AH150,-#REF!*(13-MATCH(AI150,'références '!$L$4:$L$15,0))/12,IF($S$2=AH150+1,-AI150,IF($S$2&gt;=AF150,IF(SUM(AG150:AH150)=0,0,#REF!-AI150),0))))</f>
        <v>0</v>
      </c>
      <c r="BR150" s="73">
        <f>IF($S$2=AF150,IF(AG150="janvier",#REF!,#REF!*(13-MATCH(AG150,'références '!$L$4:$L$15,0))/12),IF($S$2=AH150,-#REF!*(13-MATCH(AI150,'références '!$L$4:$L$15,0))/12,IF($S$2=AH150+1,-AI150,IF($S$2&gt;=AF150,IF(SUM(AG150:AH150)=0,0,#REF!-AI150),0))))</f>
        <v>0</v>
      </c>
      <c r="BS150" s="73">
        <f>SUM(BO150:BR150)</f>
        <v>0</v>
      </c>
      <c r="BT150" s="70"/>
      <c r="BU150" s="70"/>
      <c r="BV150" s="70"/>
      <c r="BW150" s="70"/>
      <c r="BX150" s="70">
        <f>SUM(Tableau22[[#This Row],[nb postes A cumul 2021]:[nb postes apprentis cumul 2021]])</f>
        <v>0</v>
      </c>
      <c r="BY150" s="75">
        <f>IF($S$2=AF150,IF(AG150="janvier",Z150,Z150*(13-MATCH(AG150,'références '!$L$4:$L$15,0))/12),IF($S$2=AH150,-Z150*(13-MATCH(AI150,'références '!$L$4:$L$15,0))/12,IF($S$2=AH150+1,-AI150,IF($S$2&gt;=AF150,IF(SUM(AG150:AH150)=0,0,Z150-AI150),0))))</f>
        <v>0</v>
      </c>
      <c r="BZ150" s="75">
        <f>Tableau22[[#This Row],[montant DM 2021]]</f>
        <v>0</v>
      </c>
      <c r="CA150" s="73" t="e">
        <f>IF($S$2=AR150,IF(AS150="janvier",X150,X150*(13-MATCH(AS150,'références '!$L$4:$L$15,0))/12),IF($S$2=AT150,-X150*(13-MATCH(AU150,'références '!$L$4:$L$15,0))/12,IF($S$2=AT150+1,-AU150,IF($S$2&gt;=AR150,IF(SUM(AS150:AT150)=0,0,X150-AU150),0))))</f>
        <v>#REF!</v>
      </c>
      <c r="CB150" s="73" t="e">
        <f>IF($S$2=AR150,IF(AS150="janvier",Y150,Y150*(13-MATCH(AS150,'références '!$L$4:$L$15,0))/12),IF($S$2=AT150,-Y150*(13-MATCH(AU150,'références '!$L$4:$L$15,0))/12,IF($S$2=AT150+1,-AU150,IF($S$2&gt;=AR150,IF(SUM(AS150:AT150)=0,0,Y150-AU150),0))))</f>
        <v>#REF!</v>
      </c>
      <c r="CC150" s="73" t="e">
        <f>IF($S$2=AR150,IF(AS150="janvier",Z150,Z150*(13-MATCH(AS150,'références '!$L$4:$L$15,0))/12),IF($S$2=AT150,-Z150*(13-MATCH(AU150,'références '!$L$4:$L$15,0))/12,IF($S$2=AT150+1,-AU150,IF($S$2&gt;=AR150,IF(SUM(AS150:AT150)=0,0,Z150-AU150),0))))</f>
        <v>#REF!</v>
      </c>
      <c r="CD150" s="73" t="e">
        <f>IF($S$2=AR150,IF(AS150="janvier",AA150,AA150*(13-MATCH(AS150,'références '!$L$4:$L$15,0))/12),IF($S$2=AT150,-AA150*(13-MATCH(AU150,'références '!$L$4:$L$15,0))/12,IF($S$2=AT150+1,-AU150,IF($S$2&gt;=AR150,IF(SUM(AS150:AT150)=0,0,AA150-AU150),0))))</f>
        <v>#REF!</v>
      </c>
      <c r="CE150" s="73" t="e">
        <f>SUM(CA150:CD150)</f>
        <v>#REF!</v>
      </c>
      <c r="CF150" s="70"/>
      <c r="CG150" s="70"/>
      <c r="CH150" s="70"/>
      <c r="CI150" s="70"/>
      <c r="CJ150" s="70">
        <f>SUM(Tableau22[[#This Row],[nb postes A cumul 2021]:[nb postes apprentis cumul 2021]])</f>
        <v>0</v>
      </c>
      <c r="CK150" s="75" t="e">
        <f>IF($S$2=AR150,IF(AS150="janvier",AL150,AL150*(13-MATCH(AS150,'références '!$L$4:$L$15,0))/12),IF($S$2=AT150,-AL150*(13-MATCH(AU150,'références '!$L$4:$L$15,0))/12,IF($S$2=AT150+1,-AU150,IF($S$2&gt;=AR150,IF(SUM(AS150:AT150)=0,0,AL150-AU150),0))))</f>
        <v>#REF!</v>
      </c>
      <c r="CL150" s="75">
        <f>Tableau22[[#This Row],[montant DM 2021]]</f>
        <v>0</v>
      </c>
      <c r="CM150" s="73">
        <f>IF($S$2=BD150,IF(BE150="janvier",AJ150,AJ150*(13-MATCH(BE150,'références '!$L$4:$L$15,0))/12),IF($S$2=BF150,-AJ150*(13-MATCH(BG150,'références '!$L$4:$L$15,0))/12,IF($S$2=BF150+1,-BG150,IF($S$2&gt;=BD150,IF(SUM(BE150:BF150)=0,0,AJ150-BG150),0))))</f>
        <v>0</v>
      </c>
      <c r="CN150" s="73">
        <f>IF($S$2=BD150,IF(BE150="janvier",AK150,AK150*(13-MATCH(BE150,'références '!$L$4:$L$15,0))/12),IF($S$2=BF150,-AK150*(13-MATCH(BG150,'références '!$L$4:$L$15,0))/12,IF($S$2=BF150+1,-BG150,IF($S$2&gt;=BD150,IF(SUM(BE150:BF150)=0,0,AK150-BG150),0))))</f>
        <v>0</v>
      </c>
      <c r="CO150" s="73">
        <f>IF($S$2=BD150,IF(BE150="janvier",AL150,AL150*(13-MATCH(BE150,'références '!$L$4:$L$15,0))/12),IF($S$2=BF150,-AL150*(13-MATCH(BG150,'références '!$L$4:$L$15,0))/12,IF($S$2=BF150+1,-BG150,IF($S$2&gt;=BD150,IF(SUM(BE150:BF150)=0,0,AL150-BG150),0))))</f>
        <v>0</v>
      </c>
      <c r="CP150" s="73">
        <f>IF($S$2=BD150,IF(BE150="janvier",AM150,AM150*(13-MATCH(BE150,'références '!$L$4:$L$15,0))/12),IF($S$2=BF150,-AM150*(13-MATCH(BG150,'références '!$L$4:$L$15,0))/12,IF($S$2=BF150+1,-BG150,IF($S$2&gt;=BD150,IF(SUM(BE150:BF150)=0,0,AM150-BG150),0))))</f>
        <v>0</v>
      </c>
      <c r="CQ150" s="73">
        <f>SUM(CM150:CP150)</f>
        <v>0</v>
      </c>
      <c r="CR150" s="70"/>
      <c r="CS150" s="70"/>
      <c r="CT150" s="70"/>
      <c r="CU150" s="70"/>
      <c r="CV150" s="70">
        <f>SUM(Tableau22[[#This Row],[nb postes A cumul 2021]:[nb postes apprentis cumul 2021]])</f>
        <v>0</v>
      </c>
      <c r="CW150" s="75">
        <f>IF($S$2=BD150,IF(BE150="janvier",AX150,AX150*(13-MATCH(BE150,'références '!$L$4:$L$15,0))/12),IF($S$2=BF150,-AX150*(13-MATCH(BG150,'références '!$L$4:$L$15,0))/12,IF($S$2=BF150+1,-BG150,IF($S$2&gt;=BD150,IF(SUM(BE150:BF150)=0,0,AX150-BG150),0))))</f>
        <v>0</v>
      </c>
      <c r="CX150" s="75">
        <f>Tableau22[[#This Row],[montant DM 2021]]</f>
        <v>0</v>
      </c>
    </row>
    <row r="151" spans="1:102" ht="30" x14ac:dyDescent="0.25">
      <c r="A151" s="13"/>
      <c r="B151" s="13" t="s">
        <v>91</v>
      </c>
      <c r="C151" s="25"/>
      <c r="D151" s="25"/>
      <c r="E151" s="25">
        <v>1</v>
      </c>
      <c r="F151" s="25"/>
      <c r="G151" s="25">
        <f>SUM(C151:F151)</f>
        <v>1</v>
      </c>
      <c r="H151" s="25" t="s">
        <v>81</v>
      </c>
      <c r="I151" s="25" t="s">
        <v>76</v>
      </c>
      <c r="J151" s="26">
        <f>IF(H151="titulaire",IF(I151="technique",(C151*'références coût RH'!$C$2)+(D151*'références coût RH'!$C$3)+(E151*'références coût RH'!$C$4)+(F151*'références coût RH'!$B$5),
IF(I151="administrative",(C151*'références coût RH'!$D$2)+(D151*'références coût RH'!$D$3)+(E151*'références coût RH'!$D$4)+(F151*'références coût RH'!$B$5),
IF(I151="sanitaire",(C151*'références coût RH'!$E$2)+(D151*'références coût RH'!$E$3)+(E151*'références coût RH'!$E$4)+(F151*'références coût RH'!$B$5),
IF(I151="culturelle",(C151*'références coût RH'!$F$2)+(D151*'références coût RH'!$F$3)+(E151*'références coût RH'!$F$4)+(F151*'références coût RH'!$B$5),
IF(I151="sportive",(C151*'références coût RH'!$G$2)+(D151*'références coût RH'!$G$3)+(E151*'références coût RH'!$G$4)+(F151*'références coût RH'!$B$5),
IF(I151="animation",(C151*'références coût RH'!$H$2)+(D151*'références coût RH'!$H$3)+(E151*'références coût RH'!$H$4)+(F151*'références coût RH'!$B$5),
IF(I151="PM",(C151*'références coût RH'!$I$2)+(D151*'références coût RH'!$I$3)+(E151*'références coût RH'!$I$4)+(F151*'références coût RH'!$B$5),
IF(I151="",(C151*'références coût RH'!$B$2)+(D151*'références coût RH'!$B$3)+(E151*'références coût RH'!$B$4)+(F151*'références coût RH'!$B$5))))))))),
IF(I151="technique",(C151*'références coût RH'!$C$11)+(D151*'références coût RH'!$C$12)+(E151*'références coût RH'!$C$13)+(F151*'références coût RH'!$B$14),
IF(I151="administrative",(C151*'références coût RH'!$D$11)+(D151*'références coût RH'!$D$12)+(E151*'références coût RH'!$D$13)+(F151*'références coût RH'!$B$14),
IF(I151="sanitaire",(C151*'références coût RH'!$E$11)+(D151*'références coût RH'!$E$12)+(E151*'références coût RH'!$E$13)+(F151*'références coût RH'!$B$14),
IF(I151="culturelle",(C151*'références coût RH'!$F$11)+(D151*'références coût RH'!$F$12)+(E151*'références coût RH'!$F$13)+(F151*'références coût RH'!$B$14),
IF(I151="sportive",(C151*'références coût RH'!$BH$21)+(D151*'références coût RH'!$BH$22)+(E151*'références coût RH'!$BH$23)+(F151*'références coût RH'!$B$14),
IF(I151="animation",(C151*'références coût RH'!$H$11)+(D151*'références coût RH'!$H$12)+(E151*'références coût RH'!$H$13)+(F151*'références coût RH'!$B$14),
IF(I151="PM",(C151*'références coût RH'!$I$11)+(D151*'références coût RH'!$I$12)+(E151*'références coût RH'!$I$13)+(F151*'références coût RH'!$B$14),
IF(I151="",(C151*'références coût RH'!$B$11)+(D151*'références coût RH'!$B$12)+(E151*'références coût RH'!$B$13)+(F151*'références coût RH'!$B$14))))))))))</f>
        <v>36000</v>
      </c>
      <c r="K151" s="26"/>
      <c r="L151" s="26"/>
      <c r="M151" s="26">
        <f>Tableau22[[#This Row],[montant estimé 012]]+Tableau22[[#This Row],[Montant estimé 011 et 65]]+Tableau22[[#This Row],[Montant estimé recettes]]</f>
        <v>36000</v>
      </c>
      <c r="N151" s="49">
        <v>2023</v>
      </c>
      <c r="O151" s="13" t="s">
        <v>114</v>
      </c>
      <c r="P151" s="56"/>
      <c r="Q151" s="56"/>
      <c r="R151" s="25"/>
      <c r="S151" s="73">
        <f>IF($S$2=N151,IF(O151="janvier",C151,C151*(13-MATCH(O151,'références '!$L$4:$L$15,0))/12),IF($S$2=P151,-C151*(13-MATCH(Q151,'références '!$L$4:$L$15,0))/12,IF($S$2=P151+1,-Q151,IF($S$2&gt;=N151,IF(SUM(O151:P151)=0,0,C151-Q151),0))))</f>
        <v>0</v>
      </c>
      <c r="T151" s="73">
        <f>IF($S$2=N151,IF(O151="janvier",D151,D151*(13-MATCH(O151,'références '!$L$4:$L$15,0))/12),IF($S$2=P151,-D151*(13-MATCH(Q151,'références '!$L$4:$L$15,0))/12,IF($S$2=P151+1,-Q151,IF($S$2&gt;=N151,IF(SUM(O151:P151)=0,0,D151-Q151),0))))</f>
        <v>0</v>
      </c>
      <c r="U151" s="73">
        <f>IF($S$2=N151,IF(O151="janvier",E151,E151*(13-MATCH(O151,'références '!$L$4:$L$15,0))/12),IF($S$2=P151,-E151*(13-MATCH(Q151,'références '!$L$4:$L$15,0))/12,IF($S$2=P151+1,-Q151,IF($S$2&gt;=N151,IF(SUM(O151:P151)=0,0,E151-Q151),0))))</f>
        <v>0</v>
      </c>
      <c r="V151" s="73">
        <f>IF($S$2=N151,IF(O151="janvier",F151,F151*(13-MATCH(O151,'références '!$L$4:$L$15,0))/12),IF($S$2=P151,-F151*(13-MATCH(Q151,'références '!$L$4:$L$15,0))/12,IF($S$2=P151+1,-Q151,IF($S$2&gt;=N151,IF(SUM(O151:P151)=0,0,F151-Q151),0))))</f>
        <v>0</v>
      </c>
      <c r="W151" s="73">
        <f>SUM(S151:V151)</f>
        <v>0</v>
      </c>
      <c r="X151" s="70">
        <f>Tableau22[[#This Row],[nb postes A 2021]]</f>
        <v>0</v>
      </c>
      <c r="Y151" s="70">
        <f>Tableau22[[#This Row],[nb postes B 2021]]</f>
        <v>0</v>
      </c>
      <c r="Z151" s="70">
        <f>Tableau22[[#This Row],[nb postes C 2021]]</f>
        <v>0</v>
      </c>
      <c r="AA151" s="70">
        <f>Tableau22[[#This Row],[nb postes apprentis 2021]]</f>
        <v>0</v>
      </c>
      <c r="AB151" s="70">
        <f>SUM(Tableau22[[#This Row],[nb postes A cumul 2021]:[nb postes apprentis cumul 2021]])</f>
        <v>0</v>
      </c>
      <c r="AC151" s="75">
        <f>IF($S$2=N151,IF(O151="janvier",M151,M151*(13-MATCH(O151,'références '!$L$4:$L$15,0))/12),IF($S$2=P151,-M151*(13-MATCH(Q151,'références '!$L$4:$L$15,0))/12,IF($S$2=P151+1,-Q151,IF($S$2&gt;=N151,IF(SUM(O151:P151)=0,0,M151-Q151),0))))</f>
        <v>0</v>
      </c>
      <c r="AD151" s="75">
        <f>Tableau22[[#This Row],[montant DM 2021]]</f>
        <v>0</v>
      </c>
      <c r="AE151" s="73">
        <f>IF($AE$2=N151,IF(O151="janvier",C151,C151*(13-MATCH(O151,'références '!$L$4:$L$15,0))/12),IF($AE$2=P151,-C151*(13-MATCH(Q151,'références '!$L$4:$L$15,0))/12,IF($AE$2=P151+1,-Q151,IF($AE$2&gt;=N151,IF(SUM(O151:P151)=0,0,C151-X151),0))))</f>
        <v>0</v>
      </c>
      <c r="AF151" s="73">
        <f>IF($AE$2=N151,IF(O151="janvier",D151,D151*(13-MATCH(O151,'références '!$L$4:$L$15,0))/12),IF($AE$2=P151,-D151*(13-MATCH(Q151,'références '!$L$4:$L$15,0))/12,IF($AE$2=P151+1,-Q151,IF($AE$2&gt;=N151,IF(SUM(O151:P151)=0,0,D151-Y151),0))))</f>
        <v>0</v>
      </c>
      <c r="AG151" s="73">
        <f>IF($AE$2=N151,IF(O151="janvier",E151,E151*(13-MATCH(O151,'références '!$L$4:$L$15,0))/12),IF($AE$2=P151,-E151*(13-MATCH(Q151,'références '!$L$4:$L$15,0))/12,IF($AE$2=P151+1,-Q151,IF($AE$2&gt;=N151,IF(SUM(O151:P151)=0,0,E151-Z151),0))))</f>
        <v>0</v>
      </c>
      <c r="AH151" s="73">
        <f>IF($AE$2=N151,IF(O151="janvier",F151,F151*(13-MATCH(O151,'références '!$L$4:$L$15,0))/12),IF($AE$2=P151,-F151*(13-MATCH(Q151,'références '!$L$4:$L$15,0))/12,IF($AE$2=P151+1,-Q151,IF($AE$2&gt;=N151,IF(SUM(O151:P151)=0,0,F151-AA151),0))))</f>
        <v>0</v>
      </c>
      <c r="AI151" s="73">
        <f>SUM(AE151:AH151)</f>
        <v>0</v>
      </c>
      <c r="AJ151" s="70">
        <f>Tableau22[[#This Row],[nb postes A cumul 2021]]+Tableau22[[#This Row],[nb postes A 2022]]</f>
        <v>0</v>
      </c>
      <c r="AK151" s="70">
        <f>Tableau22[[#This Row],[nb postes B cumul 2021]]+Tableau22[[#This Row],[nb postes B 2022]]</f>
        <v>0</v>
      </c>
      <c r="AL151" s="70">
        <f>Tableau22[[#This Row],[nb postes C cumul 2021]]+Tableau22[[#This Row],[nb postes C 2022]]</f>
        <v>0</v>
      </c>
      <c r="AM151" s="70">
        <f>Tableau22[[#This Row],[nb postes apprentis cumul 2021]]+Tableau22[[#This Row],[nb postes apprentis 2022]]</f>
        <v>0</v>
      </c>
      <c r="AN151" s="70">
        <f>SUM(Tableau22[[#This Row],[nb postes A cumul 2021]:[nb postes apprentis cumul 2021]])</f>
        <v>0</v>
      </c>
      <c r="AO151" s="75">
        <f>IF($S$2=N151,IF(O151="janvier",M151,M151*(13-MATCH(O151,'références '!$L$4:$L$15,0))/12),IF($S$2=P151,-M151*(13-MATCH(Q151,'références '!$L$4:$L$15,0))/12,IF($S$2=P151+1,-Q151,IF($S$2&gt;=N151,IF(SUM(O151:P151)=0,0,M151-AC151),0))))</f>
        <v>0</v>
      </c>
      <c r="AP151" s="75">
        <f>Tableau22[[#This Row],[montant cumulé 2021]]+Tableau22[[#This Row],[montant BP 2022]]</f>
        <v>0</v>
      </c>
      <c r="AQ151" s="73" t="e">
        <f>IF($S$2=#REF!,IF(#REF!="janvier",R151,R151*(13-MATCH(#REF!,'références '!$L$4:$L$15,0))/12),IF($S$2=#REF!,-R151*(13-MATCH(#REF!,'références '!$L$4:$L$15,0))/12,IF($S$2=#REF!+1,-#REF!,IF($S$2&gt;=#REF!,IF(SUM(#REF!)=0,0,R151-#REF!),0))))</f>
        <v>#REF!</v>
      </c>
      <c r="AR1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1" s="73" t="e">
        <f>SUM(AQ151:AT151)</f>
        <v>#REF!</v>
      </c>
      <c r="AV151" s="70"/>
      <c r="AW151" s="70"/>
      <c r="AX151" s="70"/>
      <c r="AY151" s="70"/>
      <c r="AZ151" s="70">
        <f>SUM(Tableau22[[#This Row],[nb postes A cumul 2021]:[nb postes apprentis cumul 2021]])</f>
        <v>0</v>
      </c>
      <c r="BA15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1" s="75">
        <f>Tableau22[[#This Row],[montant DM 2021]]</f>
        <v>0</v>
      </c>
      <c r="BC151" s="73">
        <f>IF($S$2=T151,IF(U151="janvier",#REF!,#REF!*(13-MATCH(U151,'références '!$L$4:$L$15,0))/12),IF($S$2=V151,-#REF!*(13-MATCH(W151,'références '!$L$4:$L$15,0))/12,IF($S$2=V151+1,-W151,IF($S$2&gt;=T151,IF(SUM(U151:V151)=0,0,#REF!-W151),0))))</f>
        <v>0</v>
      </c>
      <c r="BD151" s="73">
        <f>IF($S$2=T151,IF(U151="janvier",#REF!,#REF!*(13-MATCH(U151,'références '!$L$4:$L$15,0))/12),IF($S$2=V151,-#REF!*(13-MATCH(W151,'références '!$L$4:$L$15,0))/12,IF($S$2=V151+1,-W151,IF($S$2&gt;=T151,IF(SUM(U151:V151)=0,0,#REF!-W151),0))))</f>
        <v>0</v>
      </c>
      <c r="BE151" s="73">
        <f>IF($S$2=T151,IF(U151="janvier",#REF!,#REF!*(13-MATCH(U151,'références '!$L$4:$L$15,0))/12),IF($S$2=V151,-#REF!*(13-MATCH(W151,'références '!$L$4:$L$15,0))/12,IF($S$2=V151+1,-W151,IF($S$2&gt;=T151,IF(SUM(U151:V151)=0,0,#REF!-W151),0))))</f>
        <v>0</v>
      </c>
      <c r="BF151" s="73">
        <f>IF($S$2=T151,IF(U151="janvier",#REF!,#REF!*(13-MATCH(U151,'références '!$L$4:$L$15,0))/12),IF($S$2=V151,-#REF!*(13-MATCH(W151,'références '!$L$4:$L$15,0))/12,IF($S$2=V151+1,-W151,IF($S$2&gt;=T151,IF(SUM(U151:V151)=0,0,#REF!-W151),0))))</f>
        <v>0</v>
      </c>
      <c r="BG151" s="73">
        <f>SUM(BC151:BF151)</f>
        <v>0</v>
      </c>
      <c r="BH151" s="70"/>
      <c r="BI151" s="70"/>
      <c r="BJ151" s="70"/>
      <c r="BK151" s="70"/>
      <c r="BL151" s="70">
        <f>SUM(Tableau22[[#This Row],[nb postes A cumul 2021]:[nb postes apprentis cumul 2021]])</f>
        <v>0</v>
      </c>
      <c r="BM151" s="75">
        <f>IF($S$2=T151,IF(U151="janvier",#REF!,#REF!*(13-MATCH(U151,'références '!$L$4:$L$15,0))/12),IF($S$2=V151,-#REF!*(13-MATCH(W151,'références '!$L$4:$L$15,0))/12,IF($S$2=V151+1,-W151,IF($S$2&gt;=T151,IF(SUM(U151:V151)=0,0,#REF!-W151),0))))</f>
        <v>0</v>
      </c>
      <c r="BN151" s="75">
        <f>Tableau22[[#This Row],[montant DM 2021]]</f>
        <v>0</v>
      </c>
      <c r="BO151" s="73">
        <f>IF($S$2=AF151,IF(AG151="janvier",#REF!,#REF!*(13-MATCH(AG151,'références '!$L$4:$L$15,0))/12),IF($S$2=AH151,-#REF!*(13-MATCH(AI151,'références '!$L$4:$L$15,0))/12,IF($S$2=AH151+1,-AI151,IF($S$2&gt;=AF151,IF(SUM(AG151:AH151)=0,0,#REF!-AI151),0))))</f>
        <v>0</v>
      </c>
      <c r="BP151" s="73">
        <f>IF($S$2=AF151,IF(AG151="janvier",#REF!,#REF!*(13-MATCH(AG151,'références '!$L$4:$L$15,0))/12),IF($S$2=AH151,-#REF!*(13-MATCH(AI151,'références '!$L$4:$L$15,0))/12,IF($S$2=AH151+1,-AI151,IF($S$2&gt;=AF151,IF(SUM(AG151:AH151)=0,0,#REF!-AI151),0))))</f>
        <v>0</v>
      </c>
      <c r="BQ151" s="73">
        <f>IF($S$2=AF151,IF(AG151="janvier",#REF!,#REF!*(13-MATCH(AG151,'références '!$L$4:$L$15,0))/12),IF($S$2=AH151,-#REF!*(13-MATCH(AI151,'références '!$L$4:$L$15,0))/12,IF($S$2=AH151+1,-AI151,IF($S$2&gt;=AF151,IF(SUM(AG151:AH151)=0,0,#REF!-AI151),0))))</f>
        <v>0</v>
      </c>
      <c r="BR151" s="73">
        <f>IF($S$2=AF151,IF(AG151="janvier",#REF!,#REF!*(13-MATCH(AG151,'références '!$L$4:$L$15,0))/12),IF($S$2=AH151,-#REF!*(13-MATCH(AI151,'références '!$L$4:$L$15,0))/12,IF($S$2=AH151+1,-AI151,IF($S$2&gt;=AF151,IF(SUM(AG151:AH151)=0,0,#REF!-AI151),0))))</f>
        <v>0</v>
      </c>
      <c r="BS151" s="73">
        <f>SUM(BO151:BR151)</f>
        <v>0</v>
      </c>
      <c r="BT151" s="70"/>
      <c r="BU151" s="70"/>
      <c r="BV151" s="70"/>
      <c r="BW151" s="70"/>
      <c r="BX151" s="70">
        <f>SUM(Tableau22[[#This Row],[nb postes A cumul 2021]:[nb postes apprentis cumul 2021]])</f>
        <v>0</v>
      </c>
      <c r="BY151" s="75">
        <f>IF($S$2=AF151,IF(AG151="janvier",Z151,Z151*(13-MATCH(AG151,'références '!$L$4:$L$15,0))/12),IF($S$2=AH151,-Z151*(13-MATCH(AI151,'références '!$L$4:$L$15,0))/12,IF($S$2=AH151+1,-AI151,IF($S$2&gt;=AF151,IF(SUM(AG151:AH151)=0,0,Z151-AI151),0))))</f>
        <v>0</v>
      </c>
      <c r="BZ151" s="75">
        <f>Tableau22[[#This Row],[montant DM 2021]]</f>
        <v>0</v>
      </c>
      <c r="CA151" s="73" t="e">
        <f>IF($S$2=AR151,IF(AS151="janvier",X151,X151*(13-MATCH(AS151,'références '!$L$4:$L$15,0))/12),IF($S$2=AT151,-X151*(13-MATCH(AU151,'références '!$L$4:$L$15,0))/12,IF($S$2=AT151+1,-AU151,IF($S$2&gt;=AR151,IF(SUM(AS151:AT151)=0,0,X151-AU151),0))))</f>
        <v>#REF!</v>
      </c>
      <c r="CB151" s="73" t="e">
        <f>IF($S$2=AR151,IF(AS151="janvier",Y151,Y151*(13-MATCH(AS151,'références '!$L$4:$L$15,0))/12),IF($S$2=AT151,-Y151*(13-MATCH(AU151,'références '!$L$4:$L$15,0))/12,IF($S$2=AT151+1,-AU151,IF($S$2&gt;=AR151,IF(SUM(AS151:AT151)=0,0,Y151-AU151),0))))</f>
        <v>#REF!</v>
      </c>
      <c r="CC151" s="73" t="e">
        <f>IF($S$2=AR151,IF(AS151="janvier",Z151,Z151*(13-MATCH(AS151,'références '!$L$4:$L$15,0))/12),IF($S$2=AT151,-Z151*(13-MATCH(AU151,'références '!$L$4:$L$15,0))/12,IF($S$2=AT151+1,-AU151,IF($S$2&gt;=AR151,IF(SUM(AS151:AT151)=0,0,Z151-AU151),0))))</f>
        <v>#REF!</v>
      </c>
      <c r="CD151" s="73" t="e">
        <f>IF($S$2=AR151,IF(AS151="janvier",AA151,AA151*(13-MATCH(AS151,'références '!$L$4:$L$15,0))/12),IF($S$2=AT151,-AA151*(13-MATCH(AU151,'références '!$L$4:$L$15,0))/12,IF($S$2=AT151+1,-AU151,IF($S$2&gt;=AR151,IF(SUM(AS151:AT151)=0,0,AA151-AU151),0))))</f>
        <v>#REF!</v>
      </c>
      <c r="CE151" s="73" t="e">
        <f>SUM(CA151:CD151)</f>
        <v>#REF!</v>
      </c>
      <c r="CF151" s="70"/>
      <c r="CG151" s="70"/>
      <c r="CH151" s="70"/>
      <c r="CI151" s="70"/>
      <c r="CJ151" s="70">
        <f>SUM(Tableau22[[#This Row],[nb postes A cumul 2021]:[nb postes apprentis cumul 2021]])</f>
        <v>0</v>
      </c>
      <c r="CK151" s="75" t="e">
        <f>IF($S$2=AR151,IF(AS151="janvier",AL151,AL151*(13-MATCH(AS151,'références '!$L$4:$L$15,0))/12),IF($S$2=AT151,-AL151*(13-MATCH(AU151,'références '!$L$4:$L$15,0))/12,IF($S$2=AT151+1,-AU151,IF($S$2&gt;=AR151,IF(SUM(AS151:AT151)=0,0,AL151-AU151),0))))</f>
        <v>#REF!</v>
      </c>
      <c r="CL151" s="75">
        <f>Tableau22[[#This Row],[montant DM 2021]]</f>
        <v>0</v>
      </c>
      <c r="CM151" s="73">
        <f>IF($S$2=BD151,IF(BE151="janvier",AJ151,AJ151*(13-MATCH(BE151,'références '!$L$4:$L$15,0))/12),IF($S$2=BF151,-AJ151*(13-MATCH(BG151,'références '!$L$4:$L$15,0))/12,IF($S$2=BF151+1,-BG151,IF($S$2&gt;=BD151,IF(SUM(BE151:BF151)=0,0,AJ151-BG151),0))))</f>
        <v>0</v>
      </c>
      <c r="CN151" s="73">
        <f>IF($S$2=BD151,IF(BE151="janvier",AK151,AK151*(13-MATCH(BE151,'références '!$L$4:$L$15,0))/12),IF($S$2=BF151,-AK151*(13-MATCH(BG151,'références '!$L$4:$L$15,0))/12,IF($S$2=BF151+1,-BG151,IF($S$2&gt;=BD151,IF(SUM(BE151:BF151)=0,0,AK151-BG151),0))))</f>
        <v>0</v>
      </c>
      <c r="CO151" s="73">
        <f>IF($S$2=BD151,IF(BE151="janvier",AL151,AL151*(13-MATCH(BE151,'références '!$L$4:$L$15,0))/12),IF($S$2=BF151,-AL151*(13-MATCH(BG151,'références '!$L$4:$L$15,0))/12,IF($S$2=BF151+1,-BG151,IF($S$2&gt;=BD151,IF(SUM(BE151:BF151)=0,0,AL151-BG151),0))))</f>
        <v>0</v>
      </c>
      <c r="CP151" s="73">
        <f>IF($S$2=BD151,IF(BE151="janvier",AM151,AM151*(13-MATCH(BE151,'références '!$L$4:$L$15,0))/12),IF($S$2=BF151,-AM151*(13-MATCH(BG151,'références '!$L$4:$L$15,0))/12,IF($S$2=BF151+1,-BG151,IF($S$2&gt;=BD151,IF(SUM(BE151:BF151)=0,0,AM151-BG151),0))))</f>
        <v>0</v>
      </c>
      <c r="CQ151" s="73">
        <f>SUM(CM151:CP151)</f>
        <v>0</v>
      </c>
      <c r="CR151" s="70"/>
      <c r="CS151" s="70"/>
      <c r="CT151" s="70"/>
      <c r="CU151" s="70"/>
      <c r="CV151" s="70">
        <f>SUM(Tableau22[[#This Row],[nb postes A cumul 2021]:[nb postes apprentis cumul 2021]])</f>
        <v>0</v>
      </c>
      <c r="CW151" s="75">
        <f>IF($S$2=BD151,IF(BE151="janvier",AX151,AX151*(13-MATCH(BE151,'références '!$L$4:$L$15,0))/12),IF($S$2=BF151,-AX151*(13-MATCH(BG151,'références '!$L$4:$L$15,0))/12,IF($S$2=BF151+1,-BG151,IF($S$2&gt;=BD151,IF(SUM(BE151:BF151)=0,0,AX151-BG151),0))))</f>
        <v>0</v>
      </c>
      <c r="CX151" s="75">
        <f>Tableau22[[#This Row],[montant DM 2021]]</f>
        <v>0</v>
      </c>
    </row>
    <row r="152" spans="1:102" ht="60" customHeight="1" x14ac:dyDescent="0.25">
      <c r="A152" s="13"/>
      <c r="B152" s="13" t="s">
        <v>91</v>
      </c>
      <c r="C152" s="25">
        <v>1</v>
      </c>
      <c r="D152" s="25"/>
      <c r="E152" s="25"/>
      <c r="F152" s="25"/>
      <c r="G152" s="25">
        <f>SUM(C152:F152)</f>
        <v>1</v>
      </c>
      <c r="H152" s="25" t="s">
        <v>82</v>
      </c>
      <c r="I152" s="25" t="s">
        <v>76</v>
      </c>
      <c r="J152" s="26">
        <f>IF(H152="titulaire",IF(I152="technique",(C152*'références coût RH'!$C$2)+(D152*'références coût RH'!$C$3)+(E152*'références coût RH'!$C$4)+(F152*'références coût RH'!$B$5),
IF(I152="administrative",(C152*'références coût RH'!$D$2)+(D152*'références coût RH'!$D$3)+(E152*'références coût RH'!$D$4)+(F152*'références coût RH'!$B$5),
IF(I152="sanitaire",(C152*'références coût RH'!$E$2)+(D152*'références coût RH'!$E$3)+(E152*'références coût RH'!$E$4)+(F152*'références coût RH'!$B$5),
IF(I152="culturelle",(C152*'références coût RH'!$F$2)+(D152*'références coût RH'!$F$3)+(E152*'références coût RH'!$F$4)+(F152*'références coût RH'!$B$5),
IF(I152="sportive",(C152*'références coût RH'!$G$2)+(D152*'références coût RH'!$G$3)+(E152*'références coût RH'!$G$4)+(F152*'références coût RH'!$B$5),
IF(I152="animation",(C152*'références coût RH'!$H$2)+(D152*'références coût RH'!$H$3)+(E152*'références coût RH'!$H$4)+(F152*'références coût RH'!$B$5),
IF(I152="PM",(C152*'références coût RH'!$I$2)+(D152*'références coût RH'!$I$3)+(E152*'références coût RH'!$I$4)+(F152*'références coût RH'!$B$5),
IF(I152="",(C152*'références coût RH'!$B$2)+(D152*'références coût RH'!$B$3)+(E152*'références coût RH'!$B$4)+(F152*'références coût RH'!$B$5))))))))),
IF(I152="technique",(C152*'références coût RH'!$C$11)+(D152*'références coût RH'!$C$12)+(E152*'références coût RH'!$C$13)+(F152*'références coût RH'!$B$14),
IF(I152="administrative",(C152*'références coût RH'!$D$11)+(D152*'références coût RH'!$D$12)+(E152*'références coût RH'!$D$13)+(F152*'références coût RH'!$B$14),
IF(I152="sanitaire",(C152*'références coût RH'!$E$11)+(D152*'références coût RH'!$E$12)+(E152*'références coût RH'!$E$13)+(F152*'références coût RH'!$B$14),
IF(I152="culturelle",(C152*'références coût RH'!$F$11)+(D152*'références coût RH'!$F$12)+(E152*'références coût RH'!$F$13)+(F152*'références coût RH'!$B$14),
IF(I152="sportive",(C152*'références coût RH'!$BH$21)+(D152*'références coût RH'!$BH$22)+(E152*'références coût RH'!$BH$23)+(F152*'références coût RH'!$B$14),
IF(I152="animation",(C152*'références coût RH'!$H$11)+(D152*'références coût RH'!$H$12)+(E152*'références coût RH'!$H$13)+(F152*'références coût RH'!$B$14),
IF(I152="PM",(C152*'références coût RH'!$I$11)+(D152*'références coût RH'!$I$12)+(E152*'références coût RH'!$I$13)+(F152*'références coût RH'!$B$14),
IF(I152="",(C152*'références coût RH'!$B$11)+(D152*'références coût RH'!$B$12)+(E152*'références coût RH'!$B$13)+(F152*'références coût RH'!$B$14))))))))))</f>
        <v>69000</v>
      </c>
      <c r="K152" s="26"/>
      <c r="L152" s="26"/>
      <c r="M152" s="26">
        <f>Tableau22[[#This Row],[montant estimé 012]]+Tableau22[[#This Row],[Montant estimé 011 et 65]]+Tableau22[[#This Row],[Montant estimé recettes]]</f>
        <v>69000</v>
      </c>
      <c r="N152" s="49">
        <v>2022</v>
      </c>
      <c r="O152" s="13" t="s">
        <v>114</v>
      </c>
      <c r="P152" s="56">
        <v>2025</v>
      </c>
      <c r="Q152" s="56" t="s">
        <v>114</v>
      </c>
      <c r="R152" s="13"/>
      <c r="S152" s="73">
        <f>IF($S$2=N152,IF(O152="janvier",C152,C152*(13-MATCH(O152,'références '!$L$4:$L$15,0))/12),IF($S$2=P152,-C152*(13-MATCH(Q152,'références '!$L$4:$L$15,0))/12,IF($S$2=P152+1,-Q152,IF($S$2&gt;=N152,IF(SUM(O152:P152)=0,0,C152-Q152),0))))</f>
        <v>0</v>
      </c>
      <c r="T152" s="73">
        <f>IF($S$2=N152,IF(O152="janvier",D152,D152*(13-MATCH(O152,'références '!$L$4:$L$15,0))/12),IF($S$2=P152,-D152*(13-MATCH(Q152,'références '!$L$4:$L$15,0))/12,IF($S$2=P152+1,-Q152,IF($S$2&gt;=N152,IF(SUM(O152:P152)=0,0,D152-Q152),0))))</f>
        <v>0</v>
      </c>
      <c r="U152" s="73">
        <f>IF($S$2=N152,IF(O152="janvier",E152,E152*(13-MATCH(O152,'références '!$L$4:$L$15,0))/12),IF($S$2=P152,-E152*(13-MATCH(Q152,'références '!$L$4:$L$15,0))/12,IF($S$2=P152+1,-Q152,IF($S$2&gt;=N152,IF(SUM(O152:P152)=0,0,E152-Q152),0))))</f>
        <v>0</v>
      </c>
      <c r="V152" s="73">
        <f>IF($S$2=N152,IF(O152="janvier",F152,F152*(13-MATCH(O152,'références '!$L$4:$L$15,0))/12),IF($S$2=P152,-F152*(13-MATCH(Q152,'références '!$L$4:$L$15,0))/12,IF($S$2=P152+1,-Q152,IF($S$2&gt;=N152,IF(SUM(O152:P152)=0,0,F152-Q152),0))))</f>
        <v>0</v>
      </c>
      <c r="W152" s="73">
        <f>SUM(S152:V152)</f>
        <v>0</v>
      </c>
      <c r="X152" s="70">
        <f>Tableau22[[#This Row],[nb postes A 2021]]</f>
        <v>0</v>
      </c>
      <c r="Y152" s="70">
        <f>Tableau22[[#This Row],[nb postes B 2021]]</f>
        <v>0</v>
      </c>
      <c r="Z152" s="70">
        <f>Tableau22[[#This Row],[nb postes C 2021]]</f>
        <v>0</v>
      </c>
      <c r="AA152" s="70">
        <f>Tableau22[[#This Row],[nb postes apprentis 2021]]</f>
        <v>0</v>
      </c>
      <c r="AB152" s="70">
        <f>SUM(Tableau22[[#This Row],[nb postes A cumul 2021]:[nb postes apprentis cumul 2021]])</f>
        <v>0</v>
      </c>
      <c r="AC152" s="75">
        <f>IF($S$2=N152,IF(O152="janvier",M152,M152*(13-MATCH(O152,'références '!$L$4:$L$15,0))/12),IF($S$2=P152,-M152*(13-MATCH(Q152,'références '!$L$4:$L$15,0))/12,IF($S$2=P152+1,-Q152,IF($S$2&gt;=N152,IF(SUM(O152:P152)=0,0,M152-Q152),0))))</f>
        <v>0</v>
      </c>
      <c r="AD152" s="75">
        <f>Tableau22[[#This Row],[montant DM 2021]]</f>
        <v>0</v>
      </c>
      <c r="AE152" s="73">
        <f>IF($AE$2=N152,IF(O152="janvier",C152,C152*(13-MATCH(O152,'références '!$L$4:$L$15,0))/12),IF($AE$2=P152,-C152*(13-MATCH(Q152,'références '!$L$4:$L$15,0))/12,IF($AE$2=P152+1,-Q152,IF($AE$2&gt;=N152,IF(SUM(O152:P152)=0,0,C152-X152),0))))</f>
        <v>1</v>
      </c>
      <c r="AF152" s="73">
        <f>IF($AE$2=N152,IF(O152="janvier",D152,D152*(13-MATCH(O152,'références '!$L$4:$L$15,0))/12),IF($AE$2=P152,-D152*(13-MATCH(Q152,'références '!$L$4:$L$15,0))/12,IF($AE$2=P152+1,-Q152,IF($AE$2&gt;=N152,IF(SUM(O152:P152)=0,0,D152-Y152),0))))</f>
        <v>0</v>
      </c>
      <c r="AG152" s="73">
        <f>IF($AE$2=N152,IF(O152="janvier",E152,E152*(13-MATCH(O152,'références '!$L$4:$L$15,0))/12),IF($AE$2=P152,-E152*(13-MATCH(Q152,'références '!$L$4:$L$15,0))/12,IF($AE$2=P152+1,-Q152,IF($AE$2&gt;=N152,IF(SUM(O152:P152)=0,0,E152-Z152),0))))</f>
        <v>0</v>
      </c>
      <c r="AH152" s="73">
        <f>IF($AE$2=N152,IF(O152="janvier",F152,F152*(13-MATCH(O152,'références '!$L$4:$L$15,0))/12),IF($AE$2=P152,-F152*(13-MATCH(Q152,'références '!$L$4:$L$15,0))/12,IF($AE$2=P152+1,-Q152,IF($AE$2&gt;=N152,IF(SUM(O152:P152)=0,0,F152-AA152),0))))</f>
        <v>0</v>
      </c>
      <c r="AI152" s="73">
        <f>SUM(AE152:AH152)</f>
        <v>1</v>
      </c>
      <c r="AJ152" s="70">
        <f>Tableau22[[#This Row],[nb postes A cumul 2021]]+Tableau22[[#This Row],[nb postes A 2022]]</f>
        <v>1</v>
      </c>
      <c r="AK152" s="70">
        <f>Tableau22[[#This Row],[nb postes B cumul 2021]]+Tableau22[[#This Row],[nb postes B 2022]]</f>
        <v>0</v>
      </c>
      <c r="AL152" s="70">
        <f>Tableau22[[#This Row],[nb postes C cumul 2021]]+Tableau22[[#This Row],[nb postes C 2022]]</f>
        <v>0</v>
      </c>
      <c r="AM152" s="70">
        <f>Tableau22[[#This Row],[nb postes apprentis cumul 2021]]+Tableau22[[#This Row],[nb postes apprentis 2022]]</f>
        <v>0</v>
      </c>
      <c r="AN152" s="70">
        <f>SUM(Tableau22[[#This Row],[nb postes A cumul 2021]:[nb postes apprentis cumul 2021]])</f>
        <v>0</v>
      </c>
      <c r="AO152" s="75">
        <f>IF($S$2=N152,IF(O152="janvier",M152,M152*(13-MATCH(O152,'références '!$L$4:$L$15,0))/12),IF($S$2=P152,-M152*(13-MATCH(Q152,'références '!$L$4:$L$15,0))/12,IF($S$2=P152+1,-Q152,IF($S$2&gt;=N152,IF(SUM(O152:P152)=0,0,M152-AC152),0))))</f>
        <v>0</v>
      </c>
      <c r="AP152" s="75">
        <f>Tableau22[[#This Row],[montant cumulé 2021]]+Tableau22[[#This Row],[montant BP 2022]]</f>
        <v>0</v>
      </c>
      <c r="AQ152" s="73" t="e">
        <f>IF($S$2=#REF!,IF(#REF!="janvier",R152,R152*(13-MATCH(#REF!,'références '!$L$4:$L$15,0))/12),IF($S$2=#REF!,-R152*(13-MATCH(#REF!,'références '!$L$4:$L$15,0))/12,IF($S$2=#REF!+1,-#REF!,IF($S$2&gt;=#REF!,IF(SUM(#REF!)=0,0,R152-#REF!),0))))</f>
        <v>#REF!</v>
      </c>
      <c r="AR1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2" s="73" t="e">
        <f>SUM(AQ152:AT152)</f>
        <v>#REF!</v>
      </c>
      <c r="AV152" s="70"/>
      <c r="AW152" s="70"/>
      <c r="AX152" s="70"/>
      <c r="AY152" s="70"/>
      <c r="AZ152" s="70">
        <f>SUM(Tableau22[[#This Row],[nb postes A cumul 2021]:[nb postes apprentis cumul 2021]])</f>
        <v>0</v>
      </c>
      <c r="BA15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2" s="75">
        <f>Tableau22[[#This Row],[montant DM 2021]]</f>
        <v>0</v>
      </c>
      <c r="BC152" s="73">
        <f>IF($S$2=T152,IF(U152="janvier",#REF!,#REF!*(13-MATCH(U152,'références '!$L$4:$L$15,0))/12),IF($S$2=V152,-#REF!*(13-MATCH(W152,'références '!$L$4:$L$15,0))/12,IF($S$2=V152+1,-W152,IF($S$2&gt;=T152,IF(SUM(U152:V152)=0,0,#REF!-W152),0))))</f>
        <v>0</v>
      </c>
      <c r="BD152" s="73">
        <f>IF($S$2=T152,IF(U152="janvier",#REF!,#REF!*(13-MATCH(U152,'références '!$L$4:$L$15,0))/12),IF($S$2=V152,-#REF!*(13-MATCH(W152,'références '!$L$4:$L$15,0))/12,IF($S$2=V152+1,-W152,IF($S$2&gt;=T152,IF(SUM(U152:V152)=0,0,#REF!-W152),0))))</f>
        <v>0</v>
      </c>
      <c r="BE152" s="73">
        <f>IF($S$2=T152,IF(U152="janvier",#REF!,#REF!*(13-MATCH(U152,'références '!$L$4:$L$15,0))/12),IF($S$2=V152,-#REF!*(13-MATCH(W152,'références '!$L$4:$L$15,0))/12,IF($S$2=V152+1,-W152,IF($S$2&gt;=T152,IF(SUM(U152:V152)=0,0,#REF!-W152),0))))</f>
        <v>0</v>
      </c>
      <c r="BF152" s="73">
        <f>IF($S$2=T152,IF(U152="janvier",#REF!,#REF!*(13-MATCH(U152,'références '!$L$4:$L$15,0))/12),IF($S$2=V152,-#REF!*(13-MATCH(W152,'références '!$L$4:$L$15,0))/12,IF($S$2=V152+1,-W152,IF($S$2&gt;=T152,IF(SUM(U152:V152)=0,0,#REF!-W152),0))))</f>
        <v>0</v>
      </c>
      <c r="BG152" s="73">
        <f>SUM(BC152:BF152)</f>
        <v>0</v>
      </c>
      <c r="BH152" s="70"/>
      <c r="BI152" s="70"/>
      <c r="BJ152" s="70"/>
      <c r="BK152" s="70"/>
      <c r="BL152" s="70">
        <f>SUM(Tableau22[[#This Row],[nb postes A cumul 2021]:[nb postes apprentis cumul 2021]])</f>
        <v>0</v>
      </c>
      <c r="BM152" s="75">
        <f>IF($S$2=T152,IF(U152="janvier",#REF!,#REF!*(13-MATCH(U152,'références '!$L$4:$L$15,0))/12),IF($S$2=V152,-#REF!*(13-MATCH(W152,'références '!$L$4:$L$15,0))/12,IF($S$2=V152+1,-W152,IF($S$2&gt;=T152,IF(SUM(U152:V152)=0,0,#REF!-W152),0))))</f>
        <v>0</v>
      </c>
      <c r="BN152" s="75">
        <f>Tableau22[[#This Row],[montant DM 2021]]</f>
        <v>0</v>
      </c>
      <c r="BO152" s="73">
        <f>IF($S$2=AF152,IF(AG152="janvier",#REF!,#REF!*(13-MATCH(AG152,'références '!$L$4:$L$15,0))/12),IF($S$2=AH152,-#REF!*(13-MATCH(AI152,'références '!$L$4:$L$15,0))/12,IF($S$2=AH152+1,-AI152,IF($S$2&gt;=AF152,IF(SUM(AG152:AH152)=0,0,#REF!-AI152),0))))</f>
        <v>0</v>
      </c>
      <c r="BP152" s="73">
        <f>IF($S$2=AF152,IF(AG152="janvier",#REF!,#REF!*(13-MATCH(AG152,'références '!$L$4:$L$15,0))/12),IF($S$2=AH152,-#REF!*(13-MATCH(AI152,'références '!$L$4:$L$15,0))/12,IF($S$2=AH152+1,-AI152,IF($S$2&gt;=AF152,IF(SUM(AG152:AH152)=0,0,#REF!-AI152),0))))</f>
        <v>0</v>
      </c>
      <c r="BQ152" s="73">
        <f>IF($S$2=AF152,IF(AG152="janvier",#REF!,#REF!*(13-MATCH(AG152,'références '!$L$4:$L$15,0))/12),IF($S$2=AH152,-#REF!*(13-MATCH(AI152,'références '!$L$4:$L$15,0))/12,IF($S$2=AH152+1,-AI152,IF($S$2&gt;=AF152,IF(SUM(AG152:AH152)=0,0,#REF!-AI152),0))))</f>
        <v>0</v>
      </c>
      <c r="BR152" s="73">
        <f>IF($S$2=AF152,IF(AG152="janvier",#REF!,#REF!*(13-MATCH(AG152,'références '!$L$4:$L$15,0))/12),IF($S$2=AH152,-#REF!*(13-MATCH(AI152,'références '!$L$4:$L$15,0))/12,IF($S$2=AH152+1,-AI152,IF($S$2&gt;=AF152,IF(SUM(AG152:AH152)=0,0,#REF!-AI152),0))))</f>
        <v>0</v>
      </c>
      <c r="BS152" s="73">
        <f>SUM(BO152:BR152)</f>
        <v>0</v>
      </c>
      <c r="BT152" s="70"/>
      <c r="BU152" s="70"/>
      <c r="BV152" s="70"/>
      <c r="BW152" s="70"/>
      <c r="BX152" s="70">
        <f>SUM(Tableau22[[#This Row],[nb postes A cumul 2021]:[nb postes apprentis cumul 2021]])</f>
        <v>0</v>
      </c>
      <c r="BY152" s="75">
        <f>IF($S$2=AF152,IF(AG152="janvier",Z152,Z152*(13-MATCH(AG152,'références '!$L$4:$L$15,0))/12),IF($S$2=AH152,-Z152*(13-MATCH(AI152,'références '!$L$4:$L$15,0))/12,IF($S$2=AH152+1,-AI152,IF($S$2&gt;=AF152,IF(SUM(AG152:AH152)=0,0,Z152-AI152),0))))</f>
        <v>0</v>
      </c>
      <c r="BZ152" s="75">
        <f>Tableau22[[#This Row],[montant DM 2021]]</f>
        <v>0</v>
      </c>
      <c r="CA152" s="73" t="e">
        <f>IF($S$2=AR152,IF(AS152="janvier",X152,X152*(13-MATCH(AS152,'références '!$L$4:$L$15,0))/12),IF($S$2=AT152,-X152*(13-MATCH(AU152,'références '!$L$4:$L$15,0))/12,IF($S$2=AT152+1,-AU152,IF($S$2&gt;=AR152,IF(SUM(AS152:AT152)=0,0,X152-AU152),0))))</f>
        <v>#REF!</v>
      </c>
      <c r="CB152" s="73" t="e">
        <f>IF($S$2=AR152,IF(AS152="janvier",Y152,Y152*(13-MATCH(AS152,'références '!$L$4:$L$15,0))/12),IF($S$2=AT152,-Y152*(13-MATCH(AU152,'références '!$L$4:$L$15,0))/12,IF($S$2=AT152+1,-AU152,IF($S$2&gt;=AR152,IF(SUM(AS152:AT152)=0,0,Y152-AU152),0))))</f>
        <v>#REF!</v>
      </c>
      <c r="CC152" s="73" t="e">
        <f>IF($S$2=AR152,IF(AS152="janvier",Z152,Z152*(13-MATCH(AS152,'références '!$L$4:$L$15,0))/12),IF($S$2=AT152,-Z152*(13-MATCH(AU152,'références '!$L$4:$L$15,0))/12,IF($S$2=AT152+1,-AU152,IF($S$2&gt;=AR152,IF(SUM(AS152:AT152)=0,0,Z152-AU152),0))))</f>
        <v>#REF!</v>
      </c>
      <c r="CD152" s="73" t="e">
        <f>IF($S$2=AR152,IF(AS152="janvier",AA152,AA152*(13-MATCH(AS152,'références '!$L$4:$L$15,0))/12),IF($S$2=AT152,-AA152*(13-MATCH(AU152,'références '!$L$4:$L$15,0))/12,IF($S$2=AT152+1,-AU152,IF($S$2&gt;=AR152,IF(SUM(AS152:AT152)=0,0,AA152-AU152),0))))</f>
        <v>#REF!</v>
      </c>
      <c r="CE152" s="73" t="e">
        <f>SUM(CA152:CD152)</f>
        <v>#REF!</v>
      </c>
      <c r="CF152" s="70"/>
      <c r="CG152" s="70"/>
      <c r="CH152" s="70"/>
      <c r="CI152" s="70"/>
      <c r="CJ152" s="70">
        <f>SUM(Tableau22[[#This Row],[nb postes A cumul 2021]:[nb postes apprentis cumul 2021]])</f>
        <v>0</v>
      </c>
      <c r="CK152" s="75" t="e">
        <f>IF($S$2=AR152,IF(AS152="janvier",AL152,AL152*(13-MATCH(AS152,'références '!$L$4:$L$15,0))/12),IF($S$2=AT152,-AL152*(13-MATCH(AU152,'références '!$L$4:$L$15,0))/12,IF($S$2=AT152+1,-AU152,IF($S$2&gt;=AR152,IF(SUM(AS152:AT152)=0,0,AL152-AU152),0))))</f>
        <v>#REF!</v>
      </c>
      <c r="CL152" s="75">
        <f>Tableau22[[#This Row],[montant DM 2021]]</f>
        <v>0</v>
      </c>
      <c r="CM152" s="73">
        <f>IF($S$2=BD152,IF(BE152="janvier",AJ152,AJ152*(13-MATCH(BE152,'références '!$L$4:$L$15,0))/12),IF($S$2=BF152,-AJ152*(13-MATCH(BG152,'références '!$L$4:$L$15,0))/12,IF($S$2=BF152+1,-BG152,IF($S$2&gt;=BD152,IF(SUM(BE152:BF152)=0,0,AJ152-BG152),0))))</f>
        <v>0</v>
      </c>
      <c r="CN152" s="73">
        <f>IF($S$2=BD152,IF(BE152="janvier",AK152,AK152*(13-MATCH(BE152,'références '!$L$4:$L$15,0))/12),IF($S$2=BF152,-AK152*(13-MATCH(BG152,'références '!$L$4:$L$15,0))/12,IF($S$2=BF152+1,-BG152,IF($S$2&gt;=BD152,IF(SUM(BE152:BF152)=0,0,AK152-BG152),0))))</f>
        <v>0</v>
      </c>
      <c r="CO152" s="73">
        <f>IF($S$2=BD152,IF(BE152="janvier",AL152,AL152*(13-MATCH(BE152,'références '!$L$4:$L$15,0))/12),IF($S$2=BF152,-AL152*(13-MATCH(BG152,'références '!$L$4:$L$15,0))/12,IF($S$2=BF152+1,-BG152,IF($S$2&gt;=BD152,IF(SUM(BE152:BF152)=0,0,AL152-BG152),0))))</f>
        <v>0</v>
      </c>
      <c r="CP152" s="73">
        <f>IF($S$2=BD152,IF(BE152="janvier",AM152,AM152*(13-MATCH(BE152,'références '!$L$4:$L$15,0))/12),IF($S$2=BF152,-AM152*(13-MATCH(BG152,'références '!$L$4:$L$15,0))/12,IF($S$2=BF152+1,-BG152,IF($S$2&gt;=BD152,IF(SUM(BE152:BF152)=0,0,AM152-BG152),0))))</f>
        <v>0</v>
      </c>
      <c r="CQ152" s="73">
        <f>SUM(CM152:CP152)</f>
        <v>0</v>
      </c>
      <c r="CR152" s="70"/>
      <c r="CS152" s="70"/>
      <c r="CT152" s="70"/>
      <c r="CU152" s="70"/>
      <c r="CV152" s="70">
        <f>SUM(Tableau22[[#This Row],[nb postes A cumul 2021]:[nb postes apprentis cumul 2021]])</f>
        <v>0</v>
      </c>
      <c r="CW152" s="75">
        <f>IF($S$2=BD152,IF(BE152="janvier",AX152,AX152*(13-MATCH(BE152,'références '!$L$4:$L$15,0))/12),IF($S$2=BF152,-AX152*(13-MATCH(BG152,'références '!$L$4:$L$15,0))/12,IF($S$2=BF152+1,-BG152,IF($S$2&gt;=BD152,IF(SUM(BE152:BF152)=0,0,AX152-BG152),0))))</f>
        <v>0</v>
      </c>
      <c r="CX152" s="75">
        <f>Tableau22[[#This Row],[montant DM 2021]]</f>
        <v>0</v>
      </c>
    </row>
    <row r="153" spans="1:102" ht="30" customHeight="1" x14ac:dyDescent="0.25">
      <c r="A153" s="13"/>
      <c r="B153" s="13" t="s">
        <v>91</v>
      </c>
      <c r="C153" s="25">
        <v>1</v>
      </c>
      <c r="D153" s="25"/>
      <c r="E153" s="25"/>
      <c r="F153" s="25"/>
      <c r="G153" s="25">
        <f>SUM(C153:F153)</f>
        <v>1</v>
      </c>
      <c r="H153" s="25" t="s">
        <v>81</v>
      </c>
      <c r="I153" s="25" t="s">
        <v>76</v>
      </c>
      <c r="J153" s="26">
        <f>IF(H153="titulaire",IF(I153="technique",(C153*'références coût RH'!$C$2)+(D153*'références coût RH'!$C$3)+(E153*'références coût RH'!$C$4)+(F153*'références coût RH'!$B$5),
IF(I153="administrative",(C153*'références coût RH'!$D$2)+(D153*'références coût RH'!$D$3)+(E153*'références coût RH'!$D$4)+(F153*'références coût RH'!$B$5),
IF(I153="sanitaire",(C153*'références coût RH'!$E$2)+(D153*'références coût RH'!$E$3)+(E153*'références coût RH'!$E$4)+(F153*'références coût RH'!$B$5),
IF(I153="culturelle",(C153*'références coût RH'!$F$2)+(D153*'références coût RH'!$F$3)+(E153*'références coût RH'!$F$4)+(F153*'références coût RH'!$B$5),
IF(I153="sportive",(C153*'références coût RH'!$G$2)+(D153*'références coût RH'!$G$3)+(E153*'références coût RH'!$G$4)+(F153*'références coût RH'!$B$5),
IF(I153="animation",(C153*'références coût RH'!$H$2)+(D153*'références coût RH'!$H$3)+(E153*'références coût RH'!$H$4)+(F153*'références coût RH'!$B$5),
IF(I153="PM",(C153*'références coût RH'!$I$2)+(D153*'références coût RH'!$I$3)+(E153*'références coût RH'!$I$4)+(F153*'références coût RH'!$B$5),
IF(I153="",(C153*'références coût RH'!$B$2)+(D153*'références coût RH'!$B$3)+(E153*'références coût RH'!$B$4)+(F153*'références coût RH'!$B$5))))))))),
IF(I153="technique",(C153*'références coût RH'!$C$11)+(D153*'références coût RH'!$C$12)+(E153*'références coût RH'!$C$13)+(F153*'références coût RH'!$B$14),
IF(I153="administrative",(C153*'références coût RH'!$D$11)+(D153*'références coût RH'!$D$12)+(E153*'références coût RH'!$D$13)+(F153*'références coût RH'!$B$14),
IF(I153="sanitaire",(C153*'références coût RH'!$E$11)+(D153*'références coût RH'!$E$12)+(E153*'références coût RH'!$E$13)+(F153*'références coût RH'!$B$14),
IF(I153="culturelle",(C153*'références coût RH'!$F$11)+(D153*'références coût RH'!$F$12)+(E153*'références coût RH'!$F$13)+(F153*'références coût RH'!$B$14),
IF(I153="sportive",(C153*'références coût RH'!$BH$21)+(D153*'références coût RH'!$BH$22)+(E153*'références coût RH'!$BH$23)+(F153*'références coût RH'!$B$14),
IF(I153="animation",(C153*'références coût RH'!$H$11)+(D153*'références coût RH'!$H$12)+(E153*'références coût RH'!$H$13)+(F153*'références coût RH'!$B$14),
IF(I153="PM",(C153*'références coût RH'!$I$11)+(D153*'références coût RH'!$I$12)+(E153*'références coût RH'!$I$13)+(F153*'références coût RH'!$B$14),
IF(I153="",(C153*'références coût RH'!$B$11)+(D153*'références coût RH'!$B$12)+(E153*'références coût RH'!$B$13)+(F153*'références coût RH'!$B$14))))))))))</f>
        <v>69000</v>
      </c>
      <c r="K153" s="26"/>
      <c r="L153" s="26"/>
      <c r="M153" s="26">
        <f>Tableau22[[#This Row],[montant estimé 012]]+Tableau22[[#This Row],[Montant estimé 011 et 65]]+Tableau22[[#This Row],[Montant estimé recettes]]</f>
        <v>69000</v>
      </c>
      <c r="N153" s="49">
        <v>2022</v>
      </c>
      <c r="O153" s="13" t="s">
        <v>114</v>
      </c>
      <c r="P153" s="56">
        <v>2025</v>
      </c>
      <c r="Q153" s="56" t="s">
        <v>114</v>
      </c>
      <c r="R153" s="13"/>
      <c r="S153" s="73">
        <f>IF($S$2=N153,IF(O153="janvier",C153,C153*(13-MATCH(O153,'références '!$L$4:$L$15,0))/12),IF($S$2=P153,-C153*(13-MATCH(Q153,'références '!$L$4:$L$15,0))/12,IF($S$2=P153+1,-Q153,IF($S$2&gt;=N153,IF(SUM(O153:P153)=0,0,C153-Q153),0))))</f>
        <v>0</v>
      </c>
      <c r="T153" s="73">
        <f>IF($S$2=N153,IF(O153="janvier",D153,D153*(13-MATCH(O153,'références '!$L$4:$L$15,0))/12),IF($S$2=P153,-D153*(13-MATCH(Q153,'références '!$L$4:$L$15,0))/12,IF($S$2=P153+1,-Q153,IF($S$2&gt;=N153,IF(SUM(O153:P153)=0,0,D153-Q153),0))))</f>
        <v>0</v>
      </c>
      <c r="U153" s="73">
        <f>IF($S$2=N153,IF(O153="janvier",E153,E153*(13-MATCH(O153,'références '!$L$4:$L$15,0))/12),IF($S$2=P153,-E153*(13-MATCH(Q153,'références '!$L$4:$L$15,0))/12,IF($S$2=P153+1,-Q153,IF($S$2&gt;=N153,IF(SUM(O153:P153)=0,0,E153-Q153),0))))</f>
        <v>0</v>
      </c>
      <c r="V153" s="73">
        <f>IF($S$2=N153,IF(O153="janvier",F153,F153*(13-MATCH(O153,'références '!$L$4:$L$15,0))/12),IF($S$2=P153,-F153*(13-MATCH(Q153,'références '!$L$4:$L$15,0))/12,IF($S$2=P153+1,-Q153,IF($S$2&gt;=N153,IF(SUM(O153:P153)=0,0,F153-Q153),0))))</f>
        <v>0</v>
      </c>
      <c r="W153" s="73">
        <f>SUM(S153:V153)</f>
        <v>0</v>
      </c>
      <c r="X153" s="70">
        <f>Tableau22[[#This Row],[nb postes A 2021]]</f>
        <v>0</v>
      </c>
      <c r="Y153" s="70">
        <f>Tableau22[[#This Row],[nb postes B 2021]]</f>
        <v>0</v>
      </c>
      <c r="Z153" s="70">
        <f>Tableau22[[#This Row],[nb postes C 2021]]</f>
        <v>0</v>
      </c>
      <c r="AA153" s="70">
        <f>Tableau22[[#This Row],[nb postes apprentis 2021]]</f>
        <v>0</v>
      </c>
      <c r="AB153" s="70">
        <f>SUM(Tableau22[[#This Row],[nb postes A cumul 2021]:[nb postes apprentis cumul 2021]])</f>
        <v>0</v>
      </c>
      <c r="AC153" s="75">
        <f>IF($S$2=N153,IF(O153="janvier",M153,M153*(13-MATCH(O153,'références '!$L$4:$L$15,0))/12),IF($S$2=P153,-M153*(13-MATCH(Q153,'références '!$L$4:$L$15,0))/12,IF($S$2=P153+1,-Q153,IF($S$2&gt;=N153,IF(SUM(O153:P153)=0,0,M153-Q153),0))))</f>
        <v>0</v>
      </c>
      <c r="AD153" s="75">
        <f>Tableau22[[#This Row],[montant DM 2021]]</f>
        <v>0</v>
      </c>
      <c r="AE153" s="73">
        <f>IF($AE$2=N153,IF(O153="janvier",C153,C153*(13-MATCH(O153,'références '!$L$4:$L$15,0))/12),IF($AE$2=P153,-C153*(13-MATCH(Q153,'références '!$L$4:$L$15,0))/12,IF($AE$2=P153+1,-Q153,IF($AE$2&gt;=N153,IF(SUM(O153:P153)=0,0,C153-X153),0))))</f>
        <v>1</v>
      </c>
      <c r="AF153" s="73">
        <f>IF($AE$2=N153,IF(O153="janvier",D153,D153*(13-MATCH(O153,'références '!$L$4:$L$15,0))/12),IF($AE$2=P153,-D153*(13-MATCH(Q153,'références '!$L$4:$L$15,0))/12,IF($AE$2=P153+1,-Q153,IF($AE$2&gt;=N153,IF(SUM(O153:P153)=0,0,D153-Y153),0))))</f>
        <v>0</v>
      </c>
      <c r="AG153" s="73">
        <f>IF($AE$2=N153,IF(O153="janvier",E153,E153*(13-MATCH(O153,'références '!$L$4:$L$15,0))/12),IF($AE$2=P153,-E153*(13-MATCH(Q153,'références '!$L$4:$L$15,0))/12,IF($AE$2=P153+1,-Q153,IF($AE$2&gt;=N153,IF(SUM(O153:P153)=0,0,E153-Z153),0))))</f>
        <v>0</v>
      </c>
      <c r="AH153" s="73">
        <f>IF($AE$2=N153,IF(O153="janvier",F153,F153*(13-MATCH(O153,'références '!$L$4:$L$15,0))/12),IF($AE$2=P153,-F153*(13-MATCH(Q153,'références '!$L$4:$L$15,0))/12,IF($AE$2=P153+1,-Q153,IF($AE$2&gt;=N153,IF(SUM(O153:P153)=0,0,F153-AA153),0))))</f>
        <v>0</v>
      </c>
      <c r="AI153" s="73">
        <f>SUM(AE153:AH153)</f>
        <v>1</v>
      </c>
      <c r="AJ153" s="70">
        <f>Tableau22[[#This Row],[nb postes A cumul 2021]]+Tableau22[[#This Row],[nb postes A 2022]]</f>
        <v>1</v>
      </c>
      <c r="AK153" s="70">
        <f>Tableau22[[#This Row],[nb postes B cumul 2021]]+Tableau22[[#This Row],[nb postes B 2022]]</f>
        <v>0</v>
      </c>
      <c r="AL153" s="70">
        <f>Tableau22[[#This Row],[nb postes C cumul 2021]]+Tableau22[[#This Row],[nb postes C 2022]]</f>
        <v>0</v>
      </c>
      <c r="AM153" s="70">
        <f>Tableau22[[#This Row],[nb postes apprentis cumul 2021]]+Tableau22[[#This Row],[nb postes apprentis 2022]]</f>
        <v>0</v>
      </c>
      <c r="AN153" s="70">
        <f>SUM(Tableau22[[#This Row],[nb postes A cumul 2021]:[nb postes apprentis cumul 2021]])</f>
        <v>0</v>
      </c>
      <c r="AO153" s="75">
        <f>IF($S$2=N153,IF(O153="janvier",M153,M153*(13-MATCH(O153,'références '!$L$4:$L$15,0))/12),IF($S$2=P153,-M153*(13-MATCH(Q153,'références '!$L$4:$L$15,0))/12,IF($S$2=P153+1,-Q153,IF($S$2&gt;=N153,IF(SUM(O153:P153)=0,0,M153-AC153),0))))</f>
        <v>0</v>
      </c>
      <c r="AP153" s="75">
        <f>Tableau22[[#This Row],[montant cumulé 2021]]+Tableau22[[#This Row],[montant BP 2022]]</f>
        <v>0</v>
      </c>
      <c r="AQ153" s="73" t="e">
        <f>IF($S$2=#REF!,IF(#REF!="janvier",R153,R153*(13-MATCH(#REF!,'références '!$L$4:$L$15,0))/12),IF($S$2=#REF!,-R153*(13-MATCH(#REF!,'références '!$L$4:$L$15,0))/12,IF($S$2=#REF!+1,-#REF!,IF($S$2&gt;=#REF!,IF(SUM(#REF!)=0,0,R153-#REF!),0))))</f>
        <v>#REF!</v>
      </c>
      <c r="AR1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3" s="73" t="e">
        <f>SUM(AQ153:AT153)</f>
        <v>#REF!</v>
      </c>
      <c r="AV153" s="70"/>
      <c r="AW153" s="70"/>
      <c r="AX153" s="70"/>
      <c r="AY153" s="70"/>
      <c r="AZ153" s="70">
        <f>SUM(Tableau22[[#This Row],[nb postes A cumul 2021]:[nb postes apprentis cumul 2021]])</f>
        <v>0</v>
      </c>
      <c r="BA15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3" s="75">
        <f>Tableau22[[#This Row],[montant DM 2021]]</f>
        <v>0</v>
      </c>
      <c r="BC153" s="73">
        <f>IF($S$2=T153,IF(U153="janvier",#REF!,#REF!*(13-MATCH(U153,'références '!$L$4:$L$15,0))/12),IF($S$2=V153,-#REF!*(13-MATCH(W153,'références '!$L$4:$L$15,0))/12,IF($S$2=V153+1,-W153,IF($S$2&gt;=T153,IF(SUM(U153:V153)=0,0,#REF!-W153),0))))</f>
        <v>0</v>
      </c>
      <c r="BD153" s="73">
        <f>IF($S$2=T153,IF(U153="janvier",#REF!,#REF!*(13-MATCH(U153,'références '!$L$4:$L$15,0))/12),IF($S$2=V153,-#REF!*(13-MATCH(W153,'références '!$L$4:$L$15,0))/12,IF($S$2=V153+1,-W153,IF($S$2&gt;=T153,IF(SUM(U153:V153)=0,0,#REF!-W153),0))))</f>
        <v>0</v>
      </c>
      <c r="BE153" s="73">
        <f>IF($S$2=T153,IF(U153="janvier",#REF!,#REF!*(13-MATCH(U153,'références '!$L$4:$L$15,0))/12),IF($S$2=V153,-#REF!*(13-MATCH(W153,'références '!$L$4:$L$15,0))/12,IF($S$2=V153+1,-W153,IF($S$2&gt;=T153,IF(SUM(U153:V153)=0,0,#REF!-W153),0))))</f>
        <v>0</v>
      </c>
      <c r="BF153" s="73">
        <f>IF($S$2=T153,IF(U153="janvier",#REF!,#REF!*(13-MATCH(U153,'références '!$L$4:$L$15,0))/12),IF($S$2=V153,-#REF!*(13-MATCH(W153,'références '!$L$4:$L$15,0))/12,IF($S$2=V153+1,-W153,IF($S$2&gt;=T153,IF(SUM(U153:V153)=0,0,#REF!-W153),0))))</f>
        <v>0</v>
      </c>
      <c r="BG153" s="73">
        <f>SUM(BC153:BF153)</f>
        <v>0</v>
      </c>
      <c r="BH153" s="70"/>
      <c r="BI153" s="70"/>
      <c r="BJ153" s="70"/>
      <c r="BK153" s="70"/>
      <c r="BL153" s="70">
        <f>SUM(Tableau22[[#This Row],[nb postes A cumul 2021]:[nb postes apprentis cumul 2021]])</f>
        <v>0</v>
      </c>
      <c r="BM153" s="75">
        <f>IF($S$2=T153,IF(U153="janvier",#REF!,#REF!*(13-MATCH(U153,'références '!$L$4:$L$15,0))/12),IF($S$2=V153,-#REF!*(13-MATCH(W153,'références '!$L$4:$L$15,0))/12,IF($S$2=V153+1,-W153,IF($S$2&gt;=T153,IF(SUM(U153:V153)=0,0,#REF!-W153),0))))</f>
        <v>0</v>
      </c>
      <c r="BN153" s="75">
        <f>Tableau22[[#This Row],[montant DM 2021]]</f>
        <v>0</v>
      </c>
      <c r="BO153" s="73">
        <f>IF($S$2=AF153,IF(AG153="janvier",#REF!,#REF!*(13-MATCH(AG153,'références '!$L$4:$L$15,0))/12),IF($S$2=AH153,-#REF!*(13-MATCH(AI153,'références '!$L$4:$L$15,0))/12,IF($S$2=AH153+1,-AI153,IF($S$2&gt;=AF153,IF(SUM(AG153:AH153)=0,0,#REF!-AI153),0))))</f>
        <v>0</v>
      </c>
      <c r="BP153" s="73">
        <f>IF($S$2=AF153,IF(AG153="janvier",#REF!,#REF!*(13-MATCH(AG153,'références '!$L$4:$L$15,0))/12),IF($S$2=AH153,-#REF!*(13-MATCH(AI153,'références '!$L$4:$L$15,0))/12,IF($S$2=AH153+1,-AI153,IF($S$2&gt;=AF153,IF(SUM(AG153:AH153)=0,0,#REF!-AI153),0))))</f>
        <v>0</v>
      </c>
      <c r="BQ153" s="73">
        <f>IF($S$2=AF153,IF(AG153="janvier",#REF!,#REF!*(13-MATCH(AG153,'références '!$L$4:$L$15,0))/12),IF($S$2=AH153,-#REF!*(13-MATCH(AI153,'références '!$L$4:$L$15,0))/12,IF($S$2=AH153+1,-AI153,IF($S$2&gt;=AF153,IF(SUM(AG153:AH153)=0,0,#REF!-AI153),0))))</f>
        <v>0</v>
      </c>
      <c r="BR153" s="73">
        <f>IF($S$2=AF153,IF(AG153="janvier",#REF!,#REF!*(13-MATCH(AG153,'références '!$L$4:$L$15,0))/12),IF($S$2=AH153,-#REF!*(13-MATCH(AI153,'références '!$L$4:$L$15,0))/12,IF($S$2=AH153+1,-AI153,IF($S$2&gt;=AF153,IF(SUM(AG153:AH153)=0,0,#REF!-AI153),0))))</f>
        <v>0</v>
      </c>
      <c r="BS153" s="73">
        <f>SUM(BO153:BR153)</f>
        <v>0</v>
      </c>
      <c r="BT153" s="70"/>
      <c r="BU153" s="70"/>
      <c r="BV153" s="70"/>
      <c r="BW153" s="70"/>
      <c r="BX153" s="70">
        <f>SUM(Tableau22[[#This Row],[nb postes A cumul 2021]:[nb postes apprentis cumul 2021]])</f>
        <v>0</v>
      </c>
      <c r="BY153" s="75">
        <f>IF($S$2=AF153,IF(AG153="janvier",Z153,Z153*(13-MATCH(AG153,'références '!$L$4:$L$15,0))/12),IF($S$2=AH153,-Z153*(13-MATCH(AI153,'références '!$L$4:$L$15,0))/12,IF($S$2=AH153+1,-AI153,IF($S$2&gt;=AF153,IF(SUM(AG153:AH153)=0,0,Z153-AI153),0))))</f>
        <v>0</v>
      </c>
      <c r="BZ153" s="75">
        <f>Tableau22[[#This Row],[montant DM 2021]]</f>
        <v>0</v>
      </c>
      <c r="CA153" s="73" t="e">
        <f>IF($S$2=AR153,IF(AS153="janvier",X153,X153*(13-MATCH(AS153,'références '!$L$4:$L$15,0))/12),IF($S$2=AT153,-X153*(13-MATCH(AU153,'références '!$L$4:$L$15,0))/12,IF($S$2=AT153+1,-AU153,IF($S$2&gt;=AR153,IF(SUM(AS153:AT153)=0,0,X153-AU153),0))))</f>
        <v>#REF!</v>
      </c>
      <c r="CB153" s="73" t="e">
        <f>IF($S$2=AR153,IF(AS153="janvier",Y153,Y153*(13-MATCH(AS153,'références '!$L$4:$L$15,0))/12),IF($S$2=AT153,-Y153*(13-MATCH(AU153,'références '!$L$4:$L$15,0))/12,IF($S$2=AT153+1,-AU153,IF($S$2&gt;=AR153,IF(SUM(AS153:AT153)=0,0,Y153-AU153),0))))</f>
        <v>#REF!</v>
      </c>
      <c r="CC153" s="73" t="e">
        <f>IF($S$2=AR153,IF(AS153="janvier",Z153,Z153*(13-MATCH(AS153,'références '!$L$4:$L$15,0))/12),IF($S$2=AT153,-Z153*(13-MATCH(AU153,'références '!$L$4:$L$15,0))/12,IF($S$2=AT153+1,-AU153,IF($S$2&gt;=AR153,IF(SUM(AS153:AT153)=0,0,Z153-AU153),0))))</f>
        <v>#REF!</v>
      </c>
      <c r="CD153" s="73" t="e">
        <f>IF($S$2=AR153,IF(AS153="janvier",AA153,AA153*(13-MATCH(AS153,'références '!$L$4:$L$15,0))/12),IF($S$2=AT153,-AA153*(13-MATCH(AU153,'références '!$L$4:$L$15,0))/12,IF($S$2=AT153+1,-AU153,IF($S$2&gt;=AR153,IF(SUM(AS153:AT153)=0,0,AA153-AU153),0))))</f>
        <v>#REF!</v>
      </c>
      <c r="CE153" s="73" t="e">
        <f>SUM(CA153:CD153)</f>
        <v>#REF!</v>
      </c>
      <c r="CF153" s="70"/>
      <c r="CG153" s="70"/>
      <c r="CH153" s="70"/>
      <c r="CI153" s="70"/>
      <c r="CJ153" s="70">
        <f>SUM(Tableau22[[#This Row],[nb postes A cumul 2021]:[nb postes apprentis cumul 2021]])</f>
        <v>0</v>
      </c>
      <c r="CK153" s="75" t="e">
        <f>IF($S$2=AR153,IF(AS153="janvier",AL153,AL153*(13-MATCH(AS153,'références '!$L$4:$L$15,0))/12),IF($S$2=AT153,-AL153*(13-MATCH(AU153,'références '!$L$4:$L$15,0))/12,IF($S$2=AT153+1,-AU153,IF($S$2&gt;=AR153,IF(SUM(AS153:AT153)=0,0,AL153-AU153),0))))</f>
        <v>#REF!</v>
      </c>
      <c r="CL153" s="75">
        <f>Tableau22[[#This Row],[montant DM 2021]]</f>
        <v>0</v>
      </c>
      <c r="CM153" s="73">
        <f>IF($S$2=BD153,IF(BE153="janvier",AJ153,AJ153*(13-MATCH(BE153,'références '!$L$4:$L$15,0))/12),IF($S$2=BF153,-AJ153*(13-MATCH(BG153,'références '!$L$4:$L$15,0))/12,IF($S$2=BF153+1,-BG153,IF($S$2&gt;=BD153,IF(SUM(BE153:BF153)=0,0,AJ153-BG153),0))))</f>
        <v>0</v>
      </c>
      <c r="CN153" s="73">
        <f>IF($S$2=BD153,IF(BE153="janvier",AK153,AK153*(13-MATCH(BE153,'références '!$L$4:$L$15,0))/12),IF($S$2=BF153,-AK153*(13-MATCH(BG153,'références '!$L$4:$L$15,0))/12,IF($S$2=BF153+1,-BG153,IF($S$2&gt;=BD153,IF(SUM(BE153:BF153)=0,0,AK153-BG153),0))))</f>
        <v>0</v>
      </c>
      <c r="CO153" s="73">
        <f>IF($S$2=BD153,IF(BE153="janvier",AL153,AL153*(13-MATCH(BE153,'références '!$L$4:$L$15,0))/12),IF($S$2=BF153,-AL153*(13-MATCH(BG153,'références '!$L$4:$L$15,0))/12,IF($S$2=BF153+1,-BG153,IF($S$2&gt;=BD153,IF(SUM(BE153:BF153)=0,0,AL153-BG153),0))))</f>
        <v>0</v>
      </c>
      <c r="CP153" s="73">
        <f>IF($S$2=BD153,IF(BE153="janvier",AM153,AM153*(13-MATCH(BE153,'références '!$L$4:$L$15,0))/12),IF($S$2=BF153,-AM153*(13-MATCH(BG153,'références '!$L$4:$L$15,0))/12,IF($S$2=BF153+1,-BG153,IF($S$2&gt;=BD153,IF(SUM(BE153:BF153)=0,0,AM153-BG153),0))))</f>
        <v>0</v>
      </c>
      <c r="CQ153" s="73">
        <f>SUM(CM153:CP153)</f>
        <v>0</v>
      </c>
      <c r="CR153" s="70"/>
      <c r="CS153" s="70"/>
      <c r="CT153" s="70"/>
      <c r="CU153" s="70"/>
      <c r="CV153" s="70">
        <f>SUM(Tableau22[[#This Row],[nb postes A cumul 2021]:[nb postes apprentis cumul 2021]])</f>
        <v>0</v>
      </c>
      <c r="CW153" s="75">
        <f>IF($S$2=BD153,IF(BE153="janvier",AX153,AX153*(13-MATCH(BE153,'références '!$L$4:$L$15,0))/12),IF($S$2=BF153,-AX153*(13-MATCH(BG153,'références '!$L$4:$L$15,0))/12,IF($S$2=BF153+1,-BG153,IF($S$2&gt;=BD153,IF(SUM(BE153:BF153)=0,0,AX153-BG153),0))))</f>
        <v>0</v>
      </c>
      <c r="CX153" s="75">
        <f>Tableau22[[#This Row],[montant DM 2021]]</f>
        <v>0</v>
      </c>
    </row>
    <row r="154" spans="1:102" ht="30" customHeight="1" x14ac:dyDescent="0.25">
      <c r="A154" s="13"/>
      <c r="B154" s="13" t="s">
        <v>91</v>
      </c>
      <c r="C154" s="25">
        <v>1</v>
      </c>
      <c r="D154" s="25"/>
      <c r="E154" s="25"/>
      <c r="F154" s="25"/>
      <c r="G154" s="25">
        <f>SUM(C154:F154)</f>
        <v>1</v>
      </c>
      <c r="H154" s="18" t="s">
        <v>81</v>
      </c>
      <c r="I154" s="13" t="s">
        <v>76</v>
      </c>
      <c r="J154" s="26">
        <f>IF(H154="titulaire",IF(I154="technique",(C154*'références coût RH'!$C$2)+(D154*'références coût RH'!$C$3)+(E154*'références coût RH'!$C$4)+(F154*'références coût RH'!$B$5),
IF(I154="administrative",(C154*'références coût RH'!$D$2)+(D154*'références coût RH'!$D$3)+(E154*'références coût RH'!$D$4)+(F154*'références coût RH'!$B$5),
IF(I154="sanitaire",(C154*'références coût RH'!$E$2)+(D154*'références coût RH'!$E$3)+(E154*'références coût RH'!$E$4)+(F154*'références coût RH'!$B$5),
IF(I154="culturelle",(C154*'références coût RH'!$F$2)+(D154*'références coût RH'!$F$3)+(E154*'références coût RH'!$F$4)+(F154*'références coût RH'!$B$5),
IF(I154="sportive",(C154*'références coût RH'!$G$2)+(D154*'références coût RH'!$G$3)+(E154*'références coût RH'!$G$4)+(F154*'références coût RH'!$B$5),
IF(I154="animation",(C154*'références coût RH'!$H$2)+(D154*'références coût RH'!$H$3)+(E154*'références coût RH'!$H$4)+(F154*'références coût RH'!$B$5),
IF(I154="PM",(C154*'références coût RH'!$I$2)+(D154*'références coût RH'!$I$3)+(E154*'références coût RH'!$I$4)+(F154*'références coût RH'!$B$5),
IF(I154="",(C154*'références coût RH'!$B$2)+(D154*'références coût RH'!$B$3)+(E154*'références coût RH'!$B$4)+(F154*'références coût RH'!$B$5))))))))),
IF(I154="technique",(C154*'références coût RH'!$C$11)+(D154*'références coût RH'!$C$12)+(E154*'références coût RH'!$C$13)+(F154*'références coût RH'!$B$14),
IF(I154="administrative",(C154*'références coût RH'!$D$11)+(D154*'références coût RH'!$D$12)+(E154*'références coût RH'!$D$13)+(F154*'références coût RH'!$B$14),
IF(I154="sanitaire",(C154*'références coût RH'!$E$11)+(D154*'références coût RH'!$E$12)+(E154*'références coût RH'!$E$13)+(F154*'références coût RH'!$B$14),
IF(I154="culturelle",(C154*'références coût RH'!$F$11)+(D154*'références coût RH'!$F$12)+(E154*'références coût RH'!$F$13)+(F154*'références coût RH'!$B$14),
IF(I154="sportive",(C154*'références coût RH'!$BH$21)+(D154*'références coût RH'!$BH$22)+(E154*'références coût RH'!$BH$23)+(F154*'références coût RH'!$B$14),
IF(I154="animation",(C154*'références coût RH'!$H$11)+(D154*'références coût RH'!$H$12)+(E154*'références coût RH'!$H$13)+(F154*'références coût RH'!$B$14),
IF(I154="PM",(C154*'références coût RH'!$I$11)+(D154*'références coût RH'!$I$12)+(E154*'références coût RH'!$I$13)+(F154*'références coût RH'!$B$14),
IF(I154="",(C154*'références coût RH'!$B$11)+(D154*'références coût RH'!$B$12)+(E154*'références coût RH'!$B$13)+(F154*'références coût RH'!$B$14))))))))))</f>
        <v>69000</v>
      </c>
      <c r="K154" s="26"/>
      <c r="L154" s="26"/>
      <c r="M154" s="26">
        <f>Tableau22[[#This Row],[montant estimé 012]]+Tableau22[[#This Row],[Montant estimé 011 et 65]]+Tableau22[[#This Row],[Montant estimé recettes]]</f>
        <v>69000</v>
      </c>
      <c r="N154" s="49">
        <v>2024</v>
      </c>
      <c r="O154" s="13" t="s">
        <v>114</v>
      </c>
      <c r="P154" s="56"/>
      <c r="Q154" s="56"/>
      <c r="R154" s="109"/>
      <c r="S154" s="73">
        <f>IF($S$2=N154,IF(O154="janvier",C154,C154*(13-MATCH(O154,'références '!$L$4:$L$15,0))/12),IF($S$2=P154,-C154*(13-MATCH(Q154,'références '!$L$4:$L$15,0))/12,IF($S$2=P154+1,-Q154,IF($S$2&gt;=N154,IF(SUM(O154:P154)=0,0,C154-Q154),0))))</f>
        <v>0</v>
      </c>
      <c r="T154" s="73">
        <f>IF($S$2=N154,IF(O154="janvier",D154,D154*(13-MATCH(O154,'références '!$L$4:$L$15,0))/12),IF($S$2=P154,-D154*(13-MATCH(Q154,'références '!$L$4:$L$15,0))/12,IF($S$2=P154+1,-Q154,IF($S$2&gt;=N154,IF(SUM(O154:P154)=0,0,D154-Q154),0))))</f>
        <v>0</v>
      </c>
      <c r="U154" s="73">
        <f>IF($S$2=N154,IF(O154="janvier",E154,E154*(13-MATCH(O154,'références '!$L$4:$L$15,0))/12),IF($S$2=P154,-E154*(13-MATCH(Q154,'références '!$L$4:$L$15,0))/12,IF($S$2=P154+1,-Q154,IF($S$2&gt;=N154,IF(SUM(O154:P154)=0,0,E154-Q154),0))))</f>
        <v>0</v>
      </c>
      <c r="V154" s="73">
        <f>IF($S$2=N154,IF(O154="janvier",F154,F154*(13-MATCH(O154,'références '!$L$4:$L$15,0))/12),IF($S$2=P154,-F154*(13-MATCH(Q154,'références '!$L$4:$L$15,0))/12,IF($S$2=P154+1,-Q154,IF($S$2&gt;=N154,IF(SUM(O154:P154)=0,0,F154-Q154),0))))</f>
        <v>0</v>
      </c>
      <c r="W154" s="73">
        <f>SUM(S154:V154)</f>
        <v>0</v>
      </c>
      <c r="X154" s="70">
        <f>Tableau22[[#This Row],[nb postes A 2021]]</f>
        <v>0</v>
      </c>
      <c r="Y154" s="70">
        <f>Tableau22[[#This Row],[nb postes B 2021]]</f>
        <v>0</v>
      </c>
      <c r="Z154" s="70">
        <f>Tableau22[[#This Row],[nb postes C 2021]]</f>
        <v>0</v>
      </c>
      <c r="AA154" s="70">
        <f>Tableau22[[#This Row],[nb postes apprentis 2021]]</f>
        <v>0</v>
      </c>
      <c r="AB154" s="70">
        <f>SUM(Tableau22[[#This Row],[nb postes A cumul 2021]:[nb postes apprentis cumul 2021]])</f>
        <v>0</v>
      </c>
      <c r="AC154" s="75">
        <f>IF($S$2=N154,IF(O154="janvier",M154,M154*(13-MATCH(O154,'références '!$L$4:$L$15,0))/12),IF($S$2=P154,-M154*(13-MATCH(Q154,'références '!$L$4:$L$15,0))/12,IF($S$2=P154+1,-Q154,IF($S$2&gt;=N154,IF(SUM(O154:P154)=0,0,M154-Q154),0))))</f>
        <v>0</v>
      </c>
      <c r="AD154" s="75">
        <f>Tableau22[[#This Row],[montant DM 2021]]</f>
        <v>0</v>
      </c>
      <c r="AE154" s="73">
        <f>IF($AE$2=N154,IF(O154="janvier",C154,C154*(13-MATCH(O154,'références '!$L$4:$L$15,0))/12),IF($AE$2=P154,-C154*(13-MATCH(Q154,'références '!$L$4:$L$15,0))/12,IF($AE$2=P154+1,-Q154,IF($AE$2&gt;=N154,IF(SUM(O154:P154)=0,0,C154-X154),0))))</f>
        <v>0</v>
      </c>
      <c r="AF154" s="73">
        <f>IF($AE$2=N154,IF(O154="janvier",D154,D154*(13-MATCH(O154,'références '!$L$4:$L$15,0))/12),IF($AE$2=P154,-D154*(13-MATCH(Q154,'références '!$L$4:$L$15,0))/12,IF($AE$2=P154+1,-Q154,IF($AE$2&gt;=N154,IF(SUM(O154:P154)=0,0,D154-Y154),0))))</f>
        <v>0</v>
      </c>
      <c r="AG154" s="73">
        <f>IF($AE$2=N154,IF(O154="janvier",E154,E154*(13-MATCH(O154,'références '!$L$4:$L$15,0))/12),IF($AE$2=P154,-E154*(13-MATCH(Q154,'références '!$L$4:$L$15,0))/12,IF($AE$2=P154+1,-Q154,IF($AE$2&gt;=N154,IF(SUM(O154:P154)=0,0,E154-Z154),0))))</f>
        <v>0</v>
      </c>
      <c r="AH154" s="73">
        <f>IF($AE$2=N154,IF(O154="janvier",F154,F154*(13-MATCH(O154,'références '!$L$4:$L$15,0))/12),IF($AE$2=P154,-F154*(13-MATCH(Q154,'références '!$L$4:$L$15,0))/12,IF($AE$2=P154+1,-Q154,IF($AE$2&gt;=N154,IF(SUM(O154:P154)=0,0,F154-AA154),0))))</f>
        <v>0</v>
      </c>
      <c r="AI154" s="73">
        <f>SUM(AE154:AH154)</f>
        <v>0</v>
      </c>
      <c r="AJ154" s="70">
        <f>Tableau22[[#This Row],[nb postes A cumul 2021]]+Tableau22[[#This Row],[nb postes A 2022]]</f>
        <v>0</v>
      </c>
      <c r="AK154" s="70">
        <f>Tableau22[[#This Row],[nb postes B cumul 2021]]+Tableau22[[#This Row],[nb postes B 2022]]</f>
        <v>0</v>
      </c>
      <c r="AL154" s="70">
        <f>Tableau22[[#This Row],[nb postes C cumul 2021]]+Tableau22[[#This Row],[nb postes C 2022]]</f>
        <v>0</v>
      </c>
      <c r="AM154" s="70">
        <f>Tableau22[[#This Row],[nb postes apprentis cumul 2021]]+Tableau22[[#This Row],[nb postes apprentis 2022]]</f>
        <v>0</v>
      </c>
      <c r="AN154" s="70">
        <f>SUM(Tableau22[[#This Row],[nb postes A cumul 2021]:[nb postes apprentis cumul 2021]])</f>
        <v>0</v>
      </c>
      <c r="AO154" s="75">
        <f>IF($S$2=N154,IF(O154="janvier",M154,M154*(13-MATCH(O154,'références '!$L$4:$L$15,0))/12),IF($S$2=P154,-M154*(13-MATCH(Q154,'références '!$L$4:$L$15,0))/12,IF($S$2=P154+1,-Q154,IF($S$2&gt;=N154,IF(SUM(O154:P154)=0,0,M154-AC154),0))))</f>
        <v>0</v>
      </c>
      <c r="AP154" s="75">
        <f>Tableau22[[#This Row],[montant cumulé 2021]]+Tableau22[[#This Row],[montant BP 2022]]</f>
        <v>0</v>
      </c>
      <c r="AQ154" s="73" t="e">
        <f>IF($S$2=#REF!,IF(#REF!="janvier",R154,R154*(13-MATCH(#REF!,'références '!$L$4:$L$15,0))/12),IF($S$2=#REF!,-R154*(13-MATCH(#REF!,'références '!$L$4:$L$15,0))/12,IF($S$2=#REF!+1,-#REF!,IF($S$2&gt;=#REF!,IF(SUM(#REF!)=0,0,R154-#REF!),0))))</f>
        <v>#REF!</v>
      </c>
      <c r="AR1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4" s="73" t="e">
        <f>SUM(AQ154:AT154)</f>
        <v>#REF!</v>
      </c>
      <c r="AV154" s="70"/>
      <c r="AW154" s="70"/>
      <c r="AX154" s="70"/>
      <c r="AY154" s="70"/>
      <c r="AZ154" s="70">
        <f>SUM(Tableau22[[#This Row],[nb postes A cumul 2021]:[nb postes apprentis cumul 2021]])</f>
        <v>0</v>
      </c>
      <c r="BA15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4" s="75">
        <f>Tableau22[[#This Row],[montant DM 2021]]</f>
        <v>0</v>
      </c>
      <c r="BC154" s="73">
        <f>IF($S$2=T154,IF(U154="janvier",#REF!,#REF!*(13-MATCH(U154,'références '!$L$4:$L$15,0))/12),IF($S$2=V154,-#REF!*(13-MATCH(W154,'références '!$L$4:$L$15,0))/12,IF($S$2=V154+1,-W154,IF($S$2&gt;=T154,IF(SUM(U154:V154)=0,0,#REF!-W154),0))))</f>
        <v>0</v>
      </c>
      <c r="BD154" s="73">
        <f>IF($S$2=T154,IF(U154="janvier",#REF!,#REF!*(13-MATCH(U154,'références '!$L$4:$L$15,0))/12),IF($S$2=V154,-#REF!*(13-MATCH(W154,'références '!$L$4:$L$15,0))/12,IF($S$2=V154+1,-W154,IF($S$2&gt;=T154,IF(SUM(U154:V154)=0,0,#REF!-W154),0))))</f>
        <v>0</v>
      </c>
      <c r="BE154" s="73">
        <f>IF($S$2=T154,IF(U154="janvier",#REF!,#REF!*(13-MATCH(U154,'références '!$L$4:$L$15,0))/12),IF($S$2=V154,-#REF!*(13-MATCH(W154,'références '!$L$4:$L$15,0))/12,IF($S$2=V154+1,-W154,IF($S$2&gt;=T154,IF(SUM(U154:V154)=0,0,#REF!-W154),0))))</f>
        <v>0</v>
      </c>
      <c r="BF154" s="73">
        <f>IF($S$2=T154,IF(U154="janvier",#REF!,#REF!*(13-MATCH(U154,'références '!$L$4:$L$15,0))/12),IF($S$2=V154,-#REF!*(13-MATCH(W154,'références '!$L$4:$L$15,0))/12,IF($S$2=V154+1,-W154,IF($S$2&gt;=T154,IF(SUM(U154:V154)=0,0,#REF!-W154),0))))</f>
        <v>0</v>
      </c>
      <c r="BG154" s="73">
        <f>SUM(BC154:BF154)</f>
        <v>0</v>
      </c>
      <c r="BH154" s="70"/>
      <c r="BI154" s="70"/>
      <c r="BJ154" s="70"/>
      <c r="BK154" s="70"/>
      <c r="BL154" s="70">
        <f>SUM(Tableau22[[#This Row],[nb postes A cumul 2021]:[nb postes apprentis cumul 2021]])</f>
        <v>0</v>
      </c>
      <c r="BM154" s="75">
        <f>IF($S$2=T154,IF(U154="janvier",#REF!,#REF!*(13-MATCH(U154,'références '!$L$4:$L$15,0))/12),IF($S$2=V154,-#REF!*(13-MATCH(W154,'références '!$L$4:$L$15,0))/12,IF($S$2=V154+1,-W154,IF($S$2&gt;=T154,IF(SUM(U154:V154)=0,0,#REF!-W154),0))))</f>
        <v>0</v>
      </c>
      <c r="BN154" s="75">
        <f>Tableau22[[#This Row],[montant DM 2021]]</f>
        <v>0</v>
      </c>
      <c r="BO154" s="73">
        <f>IF($S$2=AF154,IF(AG154="janvier",#REF!,#REF!*(13-MATCH(AG154,'références '!$L$4:$L$15,0))/12),IF($S$2=AH154,-#REF!*(13-MATCH(AI154,'références '!$L$4:$L$15,0))/12,IF($S$2=AH154+1,-AI154,IF($S$2&gt;=AF154,IF(SUM(AG154:AH154)=0,0,#REF!-AI154),0))))</f>
        <v>0</v>
      </c>
      <c r="BP154" s="73">
        <f>IF($S$2=AF154,IF(AG154="janvier",#REF!,#REF!*(13-MATCH(AG154,'références '!$L$4:$L$15,0))/12),IF($S$2=AH154,-#REF!*(13-MATCH(AI154,'références '!$L$4:$L$15,0))/12,IF($S$2=AH154+1,-AI154,IF($S$2&gt;=AF154,IF(SUM(AG154:AH154)=0,0,#REF!-AI154),0))))</f>
        <v>0</v>
      </c>
      <c r="BQ154" s="73">
        <f>IF($S$2=AF154,IF(AG154="janvier",#REF!,#REF!*(13-MATCH(AG154,'références '!$L$4:$L$15,0))/12),IF($S$2=AH154,-#REF!*(13-MATCH(AI154,'références '!$L$4:$L$15,0))/12,IF($S$2=AH154+1,-AI154,IF($S$2&gt;=AF154,IF(SUM(AG154:AH154)=0,0,#REF!-AI154),0))))</f>
        <v>0</v>
      </c>
      <c r="BR154" s="73">
        <f>IF($S$2=AF154,IF(AG154="janvier",#REF!,#REF!*(13-MATCH(AG154,'références '!$L$4:$L$15,0))/12),IF($S$2=AH154,-#REF!*(13-MATCH(AI154,'références '!$L$4:$L$15,0))/12,IF($S$2=AH154+1,-AI154,IF($S$2&gt;=AF154,IF(SUM(AG154:AH154)=0,0,#REF!-AI154),0))))</f>
        <v>0</v>
      </c>
      <c r="BS154" s="73">
        <f>SUM(BO154:BR154)</f>
        <v>0</v>
      </c>
      <c r="BT154" s="70"/>
      <c r="BU154" s="70"/>
      <c r="BV154" s="70"/>
      <c r="BW154" s="70"/>
      <c r="BX154" s="70">
        <f>SUM(Tableau22[[#This Row],[nb postes A cumul 2021]:[nb postes apprentis cumul 2021]])</f>
        <v>0</v>
      </c>
      <c r="BY154" s="75">
        <f>IF($S$2=AF154,IF(AG154="janvier",Z154,Z154*(13-MATCH(AG154,'références '!$L$4:$L$15,0))/12),IF($S$2=AH154,-Z154*(13-MATCH(AI154,'références '!$L$4:$L$15,0))/12,IF($S$2=AH154+1,-AI154,IF($S$2&gt;=AF154,IF(SUM(AG154:AH154)=0,0,Z154-AI154),0))))</f>
        <v>0</v>
      </c>
      <c r="BZ154" s="75">
        <f>Tableau22[[#This Row],[montant DM 2021]]</f>
        <v>0</v>
      </c>
      <c r="CA154" s="73" t="e">
        <f>IF($S$2=AR154,IF(AS154="janvier",X154,X154*(13-MATCH(AS154,'références '!$L$4:$L$15,0))/12),IF($S$2=AT154,-X154*(13-MATCH(AU154,'références '!$L$4:$L$15,0))/12,IF($S$2=AT154+1,-AU154,IF($S$2&gt;=AR154,IF(SUM(AS154:AT154)=0,0,X154-AU154),0))))</f>
        <v>#REF!</v>
      </c>
      <c r="CB154" s="73" t="e">
        <f>IF($S$2=AR154,IF(AS154="janvier",Y154,Y154*(13-MATCH(AS154,'références '!$L$4:$L$15,0))/12),IF($S$2=AT154,-Y154*(13-MATCH(AU154,'références '!$L$4:$L$15,0))/12,IF($S$2=AT154+1,-AU154,IF($S$2&gt;=AR154,IF(SUM(AS154:AT154)=0,0,Y154-AU154),0))))</f>
        <v>#REF!</v>
      </c>
      <c r="CC154" s="73" t="e">
        <f>IF($S$2=AR154,IF(AS154="janvier",Z154,Z154*(13-MATCH(AS154,'références '!$L$4:$L$15,0))/12),IF($S$2=AT154,-Z154*(13-MATCH(AU154,'références '!$L$4:$L$15,0))/12,IF($S$2=AT154+1,-AU154,IF($S$2&gt;=AR154,IF(SUM(AS154:AT154)=0,0,Z154-AU154),0))))</f>
        <v>#REF!</v>
      </c>
      <c r="CD154" s="73" t="e">
        <f>IF($S$2=AR154,IF(AS154="janvier",AA154,AA154*(13-MATCH(AS154,'références '!$L$4:$L$15,0))/12),IF($S$2=AT154,-AA154*(13-MATCH(AU154,'références '!$L$4:$L$15,0))/12,IF($S$2=AT154+1,-AU154,IF($S$2&gt;=AR154,IF(SUM(AS154:AT154)=0,0,AA154-AU154),0))))</f>
        <v>#REF!</v>
      </c>
      <c r="CE154" s="73" t="e">
        <f>SUM(CA154:CD154)</f>
        <v>#REF!</v>
      </c>
      <c r="CF154" s="70"/>
      <c r="CG154" s="70"/>
      <c r="CH154" s="70"/>
      <c r="CI154" s="70"/>
      <c r="CJ154" s="70">
        <f>SUM(Tableau22[[#This Row],[nb postes A cumul 2021]:[nb postes apprentis cumul 2021]])</f>
        <v>0</v>
      </c>
      <c r="CK154" s="75" t="e">
        <f>IF($S$2=AR154,IF(AS154="janvier",AL154,AL154*(13-MATCH(AS154,'références '!$L$4:$L$15,0))/12),IF($S$2=AT154,-AL154*(13-MATCH(AU154,'références '!$L$4:$L$15,0))/12,IF($S$2=AT154+1,-AU154,IF($S$2&gt;=AR154,IF(SUM(AS154:AT154)=0,0,AL154-AU154),0))))</f>
        <v>#REF!</v>
      </c>
      <c r="CL154" s="75">
        <f>Tableau22[[#This Row],[montant DM 2021]]</f>
        <v>0</v>
      </c>
      <c r="CM154" s="73">
        <f>IF($S$2=BD154,IF(BE154="janvier",AJ154,AJ154*(13-MATCH(BE154,'références '!$L$4:$L$15,0))/12),IF($S$2=BF154,-AJ154*(13-MATCH(BG154,'références '!$L$4:$L$15,0))/12,IF($S$2=BF154+1,-BG154,IF($S$2&gt;=BD154,IF(SUM(BE154:BF154)=0,0,AJ154-BG154),0))))</f>
        <v>0</v>
      </c>
      <c r="CN154" s="73">
        <f>IF($S$2=BD154,IF(BE154="janvier",AK154,AK154*(13-MATCH(BE154,'références '!$L$4:$L$15,0))/12),IF($S$2=BF154,-AK154*(13-MATCH(BG154,'références '!$L$4:$L$15,0))/12,IF($S$2=BF154+1,-BG154,IF($S$2&gt;=BD154,IF(SUM(BE154:BF154)=0,0,AK154-BG154),0))))</f>
        <v>0</v>
      </c>
      <c r="CO154" s="73">
        <f>IF($S$2=BD154,IF(BE154="janvier",AL154,AL154*(13-MATCH(BE154,'références '!$L$4:$L$15,0))/12),IF($S$2=BF154,-AL154*(13-MATCH(BG154,'références '!$L$4:$L$15,0))/12,IF($S$2=BF154+1,-BG154,IF($S$2&gt;=BD154,IF(SUM(BE154:BF154)=0,0,AL154-BG154),0))))</f>
        <v>0</v>
      </c>
      <c r="CP154" s="73">
        <f>IF($S$2=BD154,IF(BE154="janvier",AM154,AM154*(13-MATCH(BE154,'références '!$L$4:$L$15,0))/12),IF($S$2=BF154,-AM154*(13-MATCH(BG154,'références '!$L$4:$L$15,0))/12,IF($S$2=BF154+1,-BG154,IF($S$2&gt;=BD154,IF(SUM(BE154:BF154)=0,0,AM154-BG154),0))))</f>
        <v>0</v>
      </c>
      <c r="CQ154" s="73">
        <f>SUM(CM154:CP154)</f>
        <v>0</v>
      </c>
      <c r="CR154" s="70"/>
      <c r="CS154" s="70"/>
      <c r="CT154" s="70"/>
      <c r="CU154" s="70"/>
      <c r="CV154" s="70">
        <f>SUM(Tableau22[[#This Row],[nb postes A cumul 2021]:[nb postes apprentis cumul 2021]])</f>
        <v>0</v>
      </c>
      <c r="CW154" s="75">
        <f>IF($S$2=BD154,IF(BE154="janvier",AX154,AX154*(13-MATCH(BE154,'références '!$L$4:$L$15,0))/12),IF($S$2=BF154,-AX154*(13-MATCH(BG154,'références '!$L$4:$L$15,0))/12,IF($S$2=BF154+1,-BG154,IF($S$2&gt;=BD154,IF(SUM(BE154:BF154)=0,0,AX154-BG154),0))))</f>
        <v>0</v>
      </c>
      <c r="CX154" s="75">
        <f>Tableau22[[#This Row],[montant DM 2021]]</f>
        <v>0</v>
      </c>
    </row>
    <row r="155" spans="1:102" ht="45" customHeight="1" x14ac:dyDescent="0.25">
      <c r="A155" s="13"/>
      <c r="B155" s="13" t="s">
        <v>91</v>
      </c>
      <c r="C155" s="25"/>
      <c r="D155" s="25">
        <v>1</v>
      </c>
      <c r="E155" s="25"/>
      <c r="F155" s="25"/>
      <c r="G155" s="25">
        <f>SUM(C155:F155)</f>
        <v>1</v>
      </c>
      <c r="H155" s="18" t="s">
        <v>81</v>
      </c>
      <c r="I155" s="13" t="s">
        <v>85</v>
      </c>
      <c r="J155" s="26">
        <f>IF(H155="titulaire",IF(I155="technique",(C155*'références coût RH'!$C$2)+(D155*'références coût RH'!$C$3)+(E155*'références coût RH'!$C$4)+(F155*'références coût RH'!$B$5),
IF(I155="administrative",(C155*'références coût RH'!$D$2)+(D155*'références coût RH'!$D$3)+(E155*'références coût RH'!$D$4)+(F155*'références coût RH'!$B$5),
IF(I155="sanitaire",(C155*'références coût RH'!$E$2)+(D155*'références coût RH'!$E$3)+(E155*'références coût RH'!$E$4)+(F155*'références coût RH'!$B$5),
IF(I155="culturelle",(C155*'références coût RH'!$F$2)+(D155*'références coût RH'!$F$3)+(E155*'références coût RH'!$F$4)+(F155*'références coût RH'!$B$5),
IF(I155="sportive",(C155*'références coût RH'!$G$2)+(D155*'références coût RH'!$G$3)+(E155*'références coût RH'!$G$4)+(F155*'références coût RH'!$B$5),
IF(I155="animation",(C155*'références coût RH'!$H$2)+(D155*'références coût RH'!$H$3)+(E155*'références coût RH'!$H$4)+(F155*'références coût RH'!$B$5),
IF(I155="PM",(C155*'références coût RH'!$I$2)+(D155*'références coût RH'!$I$3)+(E155*'références coût RH'!$I$4)+(F155*'références coût RH'!$B$5),
IF(I155="",(C155*'références coût RH'!$B$2)+(D155*'références coût RH'!$B$3)+(E155*'références coût RH'!$B$4)+(F155*'références coût RH'!$B$5))))))))),
IF(I155="technique",(C155*'références coût RH'!$C$11)+(D155*'références coût RH'!$C$12)+(E155*'références coût RH'!$C$13)+(F155*'références coût RH'!$B$14),
IF(I155="administrative",(C155*'références coût RH'!$D$11)+(D155*'références coût RH'!$D$12)+(E155*'références coût RH'!$D$13)+(F155*'références coût RH'!$B$14),
IF(I155="sanitaire",(C155*'références coût RH'!$E$11)+(D155*'références coût RH'!$E$12)+(E155*'références coût RH'!$E$13)+(F155*'références coût RH'!$B$14),
IF(I155="culturelle",(C155*'références coût RH'!$F$11)+(D155*'références coût RH'!$F$12)+(E155*'références coût RH'!$F$13)+(F155*'références coût RH'!$B$14),
IF(I155="sportive",(C155*'références coût RH'!$BH$21)+(D155*'références coût RH'!$BH$22)+(E155*'références coût RH'!$BH$23)+(F155*'références coût RH'!$B$14),
IF(I155="animation",(C155*'références coût RH'!$H$11)+(D155*'références coût RH'!$H$12)+(E155*'références coût RH'!$H$13)+(F155*'références coût RH'!$B$14),
IF(I155="PM",(C155*'références coût RH'!$I$11)+(D155*'références coût RH'!$I$12)+(E155*'références coût RH'!$I$13)+(F155*'références coût RH'!$B$14),
IF(I155="",(C155*'références coût RH'!$B$11)+(D155*'références coût RH'!$B$12)+(E155*'références coût RH'!$B$13)+(F155*'références coût RH'!$B$14))))))))))</f>
        <v>46000</v>
      </c>
      <c r="K155" s="26"/>
      <c r="L155" s="26"/>
      <c r="M155" s="26">
        <f>Tableau22[[#This Row],[montant estimé 012]]+Tableau22[[#This Row],[Montant estimé 011 et 65]]+Tableau22[[#This Row],[Montant estimé recettes]]</f>
        <v>46000</v>
      </c>
      <c r="N155" s="49">
        <v>2021</v>
      </c>
      <c r="O155" s="13" t="s">
        <v>122</v>
      </c>
      <c r="P155" s="56"/>
      <c r="Q155" s="56"/>
      <c r="R155" s="13"/>
      <c r="S155" s="73">
        <f>IF($S$2=N155,IF(O155="janvier",C155,C155*(13-MATCH(O155,'références '!$L$4:$L$15,0))/12),IF($S$2=P155,-C155*(13-MATCH(Q155,'références '!$L$4:$L$15,0))/12,IF($S$2=P155+1,-Q155,IF($S$2&gt;=N155,IF(SUM(O155:P155)=0,0,C155-Q155),0))))</f>
        <v>0</v>
      </c>
      <c r="T155" s="73">
        <f>IF($S$2=N155,IF(O155="janvier",D155,D155*(13-MATCH(O155,'références '!$L$4:$L$15,0))/12),IF($S$2=P155,-D155*(13-MATCH(Q155,'références '!$L$4:$L$15,0))/12,IF($S$2=P155+1,-Q155,IF($S$2&gt;=N155,IF(SUM(O155:P155)=0,0,D155-Q155),0))))</f>
        <v>0.33333333333333331</v>
      </c>
      <c r="U155" s="73">
        <f>IF($S$2=N155,IF(O155="janvier",E155,E155*(13-MATCH(O155,'références '!$L$4:$L$15,0))/12),IF($S$2=P155,-E155*(13-MATCH(Q155,'références '!$L$4:$L$15,0))/12,IF($S$2=P155+1,-Q155,IF($S$2&gt;=N155,IF(SUM(O155:P155)=0,0,E155-Q155),0))))</f>
        <v>0</v>
      </c>
      <c r="V155" s="73">
        <f>IF($S$2=N155,IF(O155="janvier",F155,F155*(13-MATCH(O155,'références '!$L$4:$L$15,0))/12),IF($S$2=P155,-F155*(13-MATCH(Q155,'références '!$L$4:$L$15,0))/12,IF($S$2=P155+1,-Q155,IF($S$2&gt;=N155,IF(SUM(O155:P155)=0,0,F155-Q155),0))))</f>
        <v>0</v>
      </c>
      <c r="W155" s="73">
        <f>SUM(S155:V155)</f>
        <v>0.33333333333333331</v>
      </c>
      <c r="X155" s="70">
        <f>Tableau22[[#This Row],[nb postes A 2021]]</f>
        <v>0</v>
      </c>
      <c r="Y155" s="70">
        <f>Tableau22[[#This Row],[nb postes B 2021]]</f>
        <v>0.33333333333333331</v>
      </c>
      <c r="Z155" s="70">
        <f>Tableau22[[#This Row],[nb postes C 2021]]</f>
        <v>0</v>
      </c>
      <c r="AA155" s="70">
        <f>Tableau22[[#This Row],[nb postes apprentis 2021]]</f>
        <v>0</v>
      </c>
      <c r="AB155" s="70">
        <f>SUM(Tableau22[[#This Row],[nb postes A cumul 2021]:[nb postes apprentis cumul 2021]])</f>
        <v>0.33333333333333331</v>
      </c>
      <c r="AC155" s="75">
        <f>IF($S$2=N155,IF(O155="janvier",M155,M155*(13-MATCH(O155,'références '!$L$4:$L$15,0))/12),IF($S$2=P155,-M155*(13-MATCH(Q155,'références '!$L$4:$L$15,0))/12,IF($S$2=P155+1,-Q155,IF($S$2&gt;=N155,IF(SUM(O155:P155)=0,0,M155-Q155),0))))</f>
        <v>15333.333333333334</v>
      </c>
      <c r="AD155" s="75">
        <f>Tableau22[[#This Row],[montant DM 2021]]</f>
        <v>15333.333333333334</v>
      </c>
      <c r="AE155" s="73">
        <f>IF($AE$2=N155,IF(O155="janvier",C155,C155*(13-MATCH(O155,'références '!$L$4:$L$15,0))/12),IF($AE$2=P155,-C155*(13-MATCH(Q155,'références '!$L$4:$L$15,0))/12,IF($AE$2=P155+1,-Q155,IF($AE$2&gt;=N155,IF(SUM(O155:P155)=0,0,C155-X155),0))))</f>
        <v>0</v>
      </c>
      <c r="AF155" s="73">
        <f>IF($AE$2=N155,IF(O155="janvier",D155,D155*(13-MATCH(O155,'références '!$L$4:$L$15,0))/12),IF($AE$2=P155,-D155*(13-MATCH(Q155,'références '!$L$4:$L$15,0))/12,IF($AE$2=P155+1,-Q155,IF($AE$2&gt;=N155,IF(SUM(O155:P155)=0,0,D155-Y155),0))))</f>
        <v>0</v>
      </c>
      <c r="AG155" s="73">
        <f>IF($AE$2=N155,IF(O155="janvier",E155,E155*(13-MATCH(O155,'références '!$L$4:$L$15,0))/12),IF($AE$2=P155,-E155*(13-MATCH(Q155,'références '!$L$4:$L$15,0))/12,IF($AE$2=P155+1,-Q155,IF($AE$2&gt;=N155,IF(SUM(O155:P155)=0,0,E155-Z155),0))))</f>
        <v>0</v>
      </c>
      <c r="AH155" s="73">
        <f>IF($AE$2=N155,IF(O155="janvier",F155,F155*(13-MATCH(O155,'références '!$L$4:$L$15,0))/12),IF($AE$2=P155,-F155*(13-MATCH(Q155,'références '!$L$4:$L$15,0))/12,IF($AE$2=P155+1,-Q155,IF($AE$2&gt;=N155,IF(SUM(O155:P155)=0,0,F155-AA155),0))))</f>
        <v>0</v>
      </c>
      <c r="AI155" s="73">
        <f>SUM(AE155:AH155)</f>
        <v>0</v>
      </c>
      <c r="AJ155" s="70">
        <f>Tableau22[[#This Row],[nb postes A cumul 2021]]+Tableau22[[#This Row],[nb postes A 2022]]</f>
        <v>0</v>
      </c>
      <c r="AK155" s="70">
        <f>Tableau22[[#This Row],[nb postes B cumul 2021]]+Tableau22[[#This Row],[nb postes B 2022]]</f>
        <v>0.33333333333333331</v>
      </c>
      <c r="AL155" s="70">
        <f>Tableau22[[#This Row],[nb postes C cumul 2021]]+Tableau22[[#This Row],[nb postes C 2022]]</f>
        <v>0</v>
      </c>
      <c r="AM155" s="70">
        <f>Tableau22[[#This Row],[nb postes apprentis cumul 2021]]+Tableau22[[#This Row],[nb postes apprentis 2022]]</f>
        <v>0</v>
      </c>
      <c r="AN155" s="70">
        <f>SUM(Tableau22[[#This Row],[nb postes A cumul 2021]:[nb postes apprentis cumul 2021]])</f>
        <v>0.33333333333333331</v>
      </c>
      <c r="AO155" s="75">
        <f>IF($S$2=N155,IF(O155="janvier",M155,M155*(13-MATCH(O155,'références '!$L$4:$L$15,0))/12),IF($S$2=P155,-M155*(13-MATCH(Q155,'références '!$L$4:$L$15,0))/12,IF($S$2=P155+1,-Q155,IF($S$2&gt;=N155,IF(SUM(O155:P155)=0,0,M155-AC155),0))))</f>
        <v>15333.333333333334</v>
      </c>
      <c r="AP155" s="75">
        <f>Tableau22[[#This Row],[montant cumulé 2021]]+Tableau22[[#This Row],[montant BP 2022]]</f>
        <v>30666.666666666668</v>
      </c>
      <c r="AQ155" s="73" t="e">
        <f>IF($S$2=#REF!,IF(#REF!="janvier",R155,R155*(13-MATCH(#REF!,'références '!$L$4:$L$15,0))/12),IF($S$2=#REF!,-R155*(13-MATCH(#REF!,'références '!$L$4:$L$15,0))/12,IF($S$2=#REF!+1,-#REF!,IF($S$2&gt;=#REF!,IF(SUM(#REF!)=0,0,R155-#REF!),0))))</f>
        <v>#REF!</v>
      </c>
      <c r="AR1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5" s="73" t="e">
        <f>SUM(AQ155:AT155)</f>
        <v>#REF!</v>
      </c>
      <c r="AV155" s="70"/>
      <c r="AW155" s="70"/>
      <c r="AX155" s="70"/>
      <c r="AY155" s="70"/>
      <c r="AZ155" s="70">
        <f>SUM(Tableau22[[#This Row],[nb postes A cumul 2021]:[nb postes apprentis cumul 2021]])</f>
        <v>0.33333333333333331</v>
      </c>
      <c r="BA15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5" s="75">
        <f>Tableau22[[#This Row],[montant DM 2021]]</f>
        <v>15333.333333333334</v>
      </c>
      <c r="BC155" s="73">
        <f>IF($S$2=T155,IF(U155="janvier",#REF!,#REF!*(13-MATCH(U155,'références '!$L$4:$L$15,0))/12),IF($S$2=V155,-#REF!*(13-MATCH(W155,'références '!$L$4:$L$15,0))/12,IF($S$2=V155+1,-W155,IF($S$2&gt;=T155,IF(SUM(U155:V155)=0,0,#REF!-W155),0))))</f>
        <v>0</v>
      </c>
      <c r="BD155" s="73">
        <f>IF($S$2=T155,IF(U155="janvier",#REF!,#REF!*(13-MATCH(U155,'références '!$L$4:$L$15,0))/12),IF($S$2=V155,-#REF!*(13-MATCH(W155,'références '!$L$4:$L$15,0))/12,IF($S$2=V155+1,-W155,IF($S$2&gt;=T155,IF(SUM(U155:V155)=0,0,#REF!-W155),0))))</f>
        <v>0</v>
      </c>
      <c r="BE155" s="73">
        <f>IF($S$2=T155,IF(U155="janvier",#REF!,#REF!*(13-MATCH(U155,'références '!$L$4:$L$15,0))/12),IF($S$2=V155,-#REF!*(13-MATCH(W155,'références '!$L$4:$L$15,0))/12,IF($S$2=V155+1,-W155,IF($S$2&gt;=T155,IF(SUM(U155:V155)=0,0,#REF!-W155),0))))</f>
        <v>0</v>
      </c>
      <c r="BF155" s="73">
        <f>IF($S$2=T155,IF(U155="janvier",#REF!,#REF!*(13-MATCH(U155,'références '!$L$4:$L$15,0))/12),IF($S$2=V155,-#REF!*(13-MATCH(W155,'références '!$L$4:$L$15,0))/12,IF($S$2=V155+1,-W155,IF($S$2&gt;=T155,IF(SUM(U155:V155)=0,0,#REF!-W155),0))))</f>
        <v>0</v>
      </c>
      <c r="BG155" s="73">
        <f>SUM(BC155:BF155)</f>
        <v>0</v>
      </c>
      <c r="BH155" s="70"/>
      <c r="BI155" s="70"/>
      <c r="BJ155" s="70"/>
      <c r="BK155" s="70"/>
      <c r="BL155" s="70">
        <f>SUM(Tableau22[[#This Row],[nb postes A cumul 2021]:[nb postes apprentis cumul 2021]])</f>
        <v>0.33333333333333331</v>
      </c>
      <c r="BM155" s="75">
        <f>IF($S$2=T155,IF(U155="janvier",#REF!,#REF!*(13-MATCH(U155,'références '!$L$4:$L$15,0))/12),IF($S$2=V155,-#REF!*(13-MATCH(W155,'références '!$L$4:$L$15,0))/12,IF($S$2=V155+1,-W155,IF($S$2&gt;=T155,IF(SUM(U155:V155)=0,0,#REF!-W155),0))))</f>
        <v>0</v>
      </c>
      <c r="BN155" s="75">
        <f>Tableau22[[#This Row],[montant DM 2021]]</f>
        <v>15333.333333333334</v>
      </c>
      <c r="BO155" s="73">
        <f>IF($S$2=AF155,IF(AG155="janvier",#REF!,#REF!*(13-MATCH(AG155,'références '!$L$4:$L$15,0))/12),IF($S$2=AH155,-#REF!*(13-MATCH(AI155,'références '!$L$4:$L$15,0))/12,IF($S$2=AH155+1,-AI155,IF($S$2&gt;=AF155,IF(SUM(AG155:AH155)=0,0,#REF!-AI155),0))))</f>
        <v>0</v>
      </c>
      <c r="BP155" s="73">
        <f>IF($S$2=AF155,IF(AG155="janvier",#REF!,#REF!*(13-MATCH(AG155,'références '!$L$4:$L$15,0))/12),IF($S$2=AH155,-#REF!*(13-MATCH(AI155,'références '!$L$4:$L$15,0))/12,IF($S$2=AH155+1,-AI155,IF($S$2&gt;=AF155,IF(SUM(AG155:AH155)=0,0,#REF!-AI155),0))))</f>
        <v>0</v>
      </c>
      <c r="BQ155" s="73">
        <f>IF($S$2=AF155,IF(AG155="janvier",#REF!,#REF!*(13-MATCH(AG155,'références '!$L$4:$L$15,0))/12),IF($S$2=AH155,-#REF!*(13-MATCH(AI155,'références '!$L$4:$L$15,0))/12,IF($S$2=AH155+1,-AI155,IF($S$2&gt;=AF155,IF(SUM(AG155:AH155)=0,0,#REF!-AI155),0))))</f>
        <v>0</v>
      </c>
      <c r="BR155" s="73">
        <f>IF($S$2=AF155,IF(AG155="janvier",#REF!,#REF!*(13-MATCH(AG155,'références '!$L$4:$L$15,0))/12),IF($S$2=AH155,-#REF!*(13-MATCH(AI155,'références '!$L$4:$L$15,0))/12,IF($S$2=AH155+1,-AI155,IF($S$2&gt;=AF155,IF(SUM(AG155:AH155)=0,0,#REF!-AI155),0))))</f>
        <v>0</v>
      </c>
      <c r="BS155" s="73">
        <f>SUM(BO155:BR155)</f>
        <v>0</v>
      </c>
      <c r="BT155" s="70"/>
      <c r="BU155" s="70"/>
      <c r="BV155" s="70"/>
      <c r="BW155" s="70"/>
      <c r="BX155" s="70">
        <f>SUM(Tableau22[[#This Row],[nb postes A cumul 2021]:[nb postes apprentis cumul 2021]])</f>
        <v>0.33333333333333331</v>
      </c>
      <c r="BY155" s="75">
        <f>IF($S$2=AF155,IF(AG155="janvier",Z155,Z155*(13-MATCH(AG155,'références '!$L$4:$L$15,0))/12),IF($S$2=AH155,-Z155*(13-MATCH(AI155,'références '!$L$4:$L$15,0))/12,IF($S$2=AH155+1,-AI155,IF($S$2&gt;=AF155,IF(SUM(AG155:AH155)=0,0,Z155-AI155),0))))</f>
        <v>0</v>
      </c>
      <c r="BZ155" s="75">
        <f>Tableau22[[#This Row],[montant DM 2021]]</f>
        <v>15333.333333333334</v>
      </c>
      <c r="CA155" s="73" t="e">
        <f>IF($S$2=AR155,IF(AS155="janvier",X155,X155*(13-MATCH(AS155,'références '!$L$4:$L$15,0))/12),IF($S$2=AT155,-X155*(13-MATCH(AU155,'références '!$L$4:$L$15,0))/12,IF($S$2=AT155+1,-AU155,IF($S$2&gt;=AR155,IF(SUM(AS155:AT155)=0,0,X155-AU155),0))))</f>
        <v>#REF!</v>
      </c>
      <c r="CB155" s="73" t="e">
        <f>IF($S$2=AR155,IF(AS155="janvier",Y155,Y155*(13-MATCH(AS155,'références '!$L$4:$L$15,0))/12),IF($S$2=AT155,-Y155*(13-MATCH(AU155,'références '!$L$4:$L$15,0))/12,IF($S$2=AT155+1,-AU155,IF($S$2&gt;=AR155,IF(SUM(AS155:AT155)=0,0,Y155-AU155),0))))</f>
        <v>#REF!</v>
      </c>
      <c r="CC155" s="73" t="e">
        <f>IF($S$2=AR155,IF(AS155="janvier",Z155,Z155*(13-MATCH(AS155,'références '!$L$4:$L$15,0))/12),IF($S$2=AT155,-Z155*(13-MATCH(AU155,'références '!$L$4:$L$15,0))/12,IF($S$2=AT155+1,-AU155,IF($S$2&gt;=AR155,IF(SUM(AS155:AT155)=0,0,Z155-AU155),0))))</f>
        <v>#REF!</v>
      </c>
      <c r="CD155" s="73" t="e">
        <f>IF($S$2=AR155,IF(AS155="janvier",AA155,AA155*(13-MATCH(AS155,'références '!$L$4:$L$15,0))/12),IF($S$2=AT155,-AA155*(13-MATCH(AU155,'références '!$L$4:$L$15,0))/12,IF($S$2=AT155+1,-AU155,IF($S$2&gt;=AR155,IF(SUM(AS155:AT155)=0,0,AA155-AU155),0))))</f>
        <v>#REF!</v>
      </c>
      <c r="CE155" s="73" t="e">
        <f>SUM(CA155:CD155)</f>
        <v>#REF!</v>
      </c>
      <c r="CF155" s="70"/>
      <c r="CG155" s="70"/>
      <c r="CH155" s="70"/>
      <c r="CI155" s="70"/>
      <c r="CJ155" s="70">
        <f>SUM(Tableau22[[#This Row],[nb postes A cumul 2021]:[nb postes apprentis cumul 2021]])</f>
        <v>0.33333333333333331</v>
      </c>
      <c r="CK155" s="75" t="e">
        <f>IF($S$2=AR155,IF(AS155="janvier",AL155,AL155*(13-MATCH(AS155,'références '!$L$4:$L$15,0))/12),IF($S$2=AT155,-AL155*(13-MATCH(AU155,'références '!$L$4:$L$15,0))/12,IF($S$2=AT155+1,-AU155,IF($S$2&gt;=AR155,IF(SUM(AS155:AT155)=0,0,AL155-AU155),0))))</f>
        <v>#REF!</v>
      </c>
      <c r="CL155" s="75">
        <f>Tableau22[[#This Row],[montant DM 2021]]</f>
        <v>15333.333333333334</v>
      </c>
      <c r="CM155" s="73">
        <f>IF($S$2=BD155,IF(BE155="janvier",AJ155,AJ155*(13-MATCH(BE155,'références '!$L$4:$L$15,0))/12),IF($S$2=BF155,-AJ155*(13-MATCH(BG155,'références '!$L$4:$L$15,0))/12,IF($S$2=BF155+1,-BG155,IF($S$2&gt;=BD155,IF(SUM(BE155:BF155)=0,0,AJ155-BG155),0))))</f>
        <v>0</v>
      </c>
      <c r="CN155" s="73">
        <f>IF($S$2=BD155,IF(BE155="janvier",AK155,AK155*(13-MATCH(BE155,'références '!$L$4:$L$15,0))/12),IF($S$2=BF155,-AK155*(13-MATCH(BG155,'références '!$L$4:$L$15,0))/12,IF($S$2=BF155+1,-BG155,IF($S$2&gt;=BD155,IF(SUM(BE155:BF155)=0,0,AK155-BG155),0))))</f>
        <v>0</v>
      </c>
      <c r="CO155" s="73">
        <f>IF($S$2=BD155,IF(BE155="janvier",AL155,AL155*(13-MATCH(BE155,'références '!$L$4:$L$15,0))/12),IF($S$2=BF155,-AL155*(13-MATCH(BG155,'références '!$L$4:$L$15,0))/12,IF($S$2=BF155+1,-BG155,IF($S$2&gt;=BD155,IF(SUM(BE155:BF155)=0,0,AL155-BG155),0))))</f>
        <v>0</v>
      </c>
      <c r="CP155" s="73">
        <f>IF($S$2=BD155,IF(BE155="janvier",AM155,AM155*(13-MATCH(BE155,'références '!$L$4:$L$15,0))/12),IF($S$2=BF155,-AM155*(13-MATCH(BG155,'références '!$L$4:$L$15,0))/12,IF($S$2=BF155+1,-BG155,IF($S$2&gt;=BD155,IF(SUM(BE155:BF155)=0,0,AM155-BG155),0))))</f>
        <v>0</v>
      </c>
      <c r="CQ155" s="73">
        <f>SUM(CM155:CP155)</f>
        <v>0</v>
      </c>
      <c r="CR155" s="70"/>
      <c r="CS155" s="70"/>
      <c r="CT155" s="70"/>
      <c r="CU155" s="70"/>
      <c r="CV155" s="70">
        <f>SUM(Tableau22[[#This Row],[nb postes A cumul 2021]:[nb postes apprentis cumul 2021]])</f>
        <v>0.33333333333333331</v>
      </c>
      <c r="CW155" s="75">
        <f>IF($S$2=BD155,IF(BE155="janvier",AX155,AX155*(13-MATCH(BE155,'références '!$L$4:$L$15,0))/12),IF($S$2=BF155,-AX155*(13-MATCH(BG155,'références '!$L$4:$L$15,0))/12,IF($S$2=BF155+1,-BG155,IF($S$2&gt;=BD155,IF(SUM(BE155:BF155)=0,0,AX155-BG155),0))))</f>
        <v>0</v>
      </c>
      <c r="CX155" s="75">
        <f>Tableau22[[#This Row],[montant DM 2021]]</f>
        <v>15333.333333333334</v>
      </c>
    </row>
    <row r="156" spans="1:102" ht="24" customHeight="1" x14ac:dyDescent="0.25">
      <c r="A156" s="13"/>
      <c r="B156" s="13" t="s">
        <v>91</v>
      </c>
      <c r="C156" s="25">
        <v>1</v>
      </c>
      <c r="D156" s="25">
        <v>7</v>
      </c>
      <c r="E156" s="25"/>
      <c r="F156" s="25"/>
      <c r="G156" s="25">
        <f>SUM(C156:F156)</f>
        <v>8</v>
      </c>
      <c r="H156" s="25" t="s">
        <v>81</v>
      </c>
      <c r="I156" s="25" t="s">
        <v>85</v>
      </c>
      <c r="J156" s="26">
        <f>IF(H156="titulaire",IF(I156="technique",(C156*'références coût RH'!$C$2)+(D156*'références coût RH'!$C$3)+(E156*'références coût RH'!$C$4)+(F156*'références coût RH'!$B$5),
IF(I156="administrative",(C156*'références coût RH'!$D$2)+(D156*'références coût RH'!$D$3)+(E156*'références coût RH'!$D$4)+(F156*'références coût RH'!$B$5),
IF(I156="sanitaire",(C156*'références coût RH'!$E$2)+(D156*'références coût RH'!$E$3)+(E156*'références coût RH'!$E$4)+(F156*'références coût RH'!$B$5),
IF(I156="culturelle",(C156*'références coût RH'!$F$2)+(D156*'références coût RH'!$F$3)+(E156*'références coût RH'!$F$4)+(F156*'références coût RH'!$B$5),
IF(I156="sportive",(C156*'références coût RH'!$G$2)+(D156*'références coût RH'!$G$3)+(E156*'références coût RH'!$G$4)+(F156*'références coût RH'!$B$5),
IF(I156="animation",(C156*'références coût RH'!$H$2)+(D156*'références coût RH'!$H$3)+(E156*'références coût RH'!$H$4)+(F156*'références coût RH'!$B$5),
IF(I156="PM",(C156*'références coût RH'!$I$2)+(D156*'références coût RH'!$I$3)+(E156*'références coût RH'!$I$4)+(F156*'références coût RH'!$B$5),
IF(I156="",(C156*'références coût RH'!$B$2)+(D156*'références coût RH'!$B$3)+(E156*'références coût RH'!$B$4)+(F156*'références coût RH'!$B$5))))))))),
IF(I156="technique",(C156*'références coût RH'!$C$11)+(D156*'références coût RH'!$C$12)+(E156*'références coût RH'!$C$13)+(F156*'références coût RH'!$B$14),
IF(I156="administrative",(C156*'références coût RH'!$D$11)+(D156*'références coût RH'!$D$12)+(E156*'références coût RH'!$D$13)+(F156*'références coût RH'!$B$14),
IF(I156="sanitaire",(C156*'références coût RH'!$E$11)+(D156*'références coût RH'!$E$12)+(E156*'références coût RH'!$E$13)+(F156*'références coût RH'!$B$14),
IF(I156="culturelle",(C156*'références coût RH'!$F$11)+(D156*'références coût RH'!$F$12)+(E156*'références coût RH'!$F$13)+(F156*'références coût RH'!$B$14),
IF(I156="sportive",(C156*'références coût RH'!$BH$21)+(D156*'références coût RH'!$BH$22)+(E156*'références coût RH'!$BH$23)+(F156*'références coût RH'!$B$14),
IF(I156="animation",(C156*'références coût RH'!$H$11)+(D156*'références coût RH'!$H$12)+(E156*'références coût RH'!$H$13)+(F156*'références coût RH'!$B$14),
IF(I156="PM",(C156*'références coût RH'!$I$11)+(D156*'références coût RH'!$I$12)+(E156*'références coût RH'!$I$13)+(F156*'références coût RH'!$B$14),
IF(I156="",(C156*'références coût RH'!$B$11)+(D156*'références coût RH'!$B$12)+(E156*'références coût RH'!$B$13)+(F156*'références coût RH'!$B$14))))))))))</f>
        <v>380000</v>
      </c>
      <c r="K156" s="26"/>
      <c r="L156" s="26"/>
      <c r="M156" s="26">
        <f>Tableau22[[#This Row],[montant estimé 012]]+Tableau22[[#This Row],[Montant estimé 011 et 65]]+Tableau22[[#This Row],[Montant estimé recettes]]</f>
        <v>380000</v>
      </c>
      <c r="N156" s="49">
        <v>2021</v>
      </c>
      <c r="O156" s="13" t="s">
        <v>122</v>
      </c>
      <c r="P156" s="56"/>
      <c r="Q156" s="56"/>
      <c r="R156" s="108"/>
      <c r="S156" s="73">
        <f>IF($S$2=N156,IF(O156="janvier",C156,C156*(13-MATCH(O156,'références '!$L$4:$L$15,0))/12),IF($S$2=P156,-C156*(13-MATCH(Q156,'références '!$L$4:$L$15,0))/12,IF($S$2=P156+1,-Q156,IF($S$2&gt;=N156,IF(SUM(O156:P156)=0,0,C156-Q156),0))))</f>
        <v>0.33333333333333331</v>
      </c>
      <c r="T156" s="73">
        <f>IF($S$2=N156,IF(O156="janvier",D156,D156*(13-MATCH(O156,'références '!$L$4:$L$15,0))/12),IF($S$2=P156,-D156*(13-MATCH(Q156,'références '!$L$4:$L$15,0))/12,IF($S$2=P156+1,-Q156,IF($S$2&gt;=N156,IF(SUM(O156:P156)=0,0,D156-Q156),0))))</f>
        <v>2.3333333333333335</v>
      </c>
      <c r="U156" s="73">
        <f>IF($S$2=N156,IF(O156="janvier",E156,E156*(13-MATCH(O156,'références '!$L$4:$L$15,0))/12),IF($S$2=P156,-E156*(13-MATCH(Q156,'références '!$L$4:$L$15,0))/12,IF($S$2=P156+1,-Q156,IF($S$2&gt;=N156,IF(SUM(O156:P156)=0,0,E156-Q156),0))))</f>
        <v>0</v>
      </c>
      <c r="V156" s="73">
        <f>IF($S$2=N156,IF(O156="janvier",F156,F156*(13-MATCH(O156,'références '!$L$4:$L$15,0))/12),IF($S$2=P156,-F156*(13-MATCH(Q156,'références '!$L$4:$L$15,0))/12,IF($S$2=P156+1,-Q156,IF($S$2&gt;=N156,IF(SUM(O156:P156)=0,0,F156-Q156),0))))</f>
        <v>0</v>
      </c>
      <c r="W156" s="73">
        <f>SUM(S156:V156)</f>
        <v>2.666666666666667</v>
      </c>
      <c r="X156" s="70">
        <f>Tableau22[[#This Row],[nb postes A 2021]]</f>
        <v>0.33333333333333331</v>
      </c>
      <c r="Y156" s="70">
        <f>Tableau22[[#This Row],[nb postes B 2021]]</f>
        <v>2.3333333333333335</v>
      </c>
      <c r="Z156" s="70">
        <f>Tableau22[[#This Row],[nb postes C 2021]]</f>
        <v>0</v>
      </c>
      <c r="AA156" s="70">
        <f>Tableau22[[#This Row],[nb postes apprentis 2021]]</f>
        <v>0</v>
      </c>
      <c r="AB156" s="70">
        <f>SUM(Tableau22[[#This Row],[nb postes A cumul 2021]:[nb postes apprentis cumul 2021]])</f>
        <v>2.666666666666667</v>
      </c>
      <c r="AC156" s="75">
        <f>IF($S$2=N156,IF(O156="janvier",M156,M156*(13-MATCH(O156,'références '!$L$4:$L$15,0))/12),IF($S$2=P156,-M156*(13-MATCH(Q156,'références '!$L$4:$L$15,0))/12,IF($S$2=P156+1,-Q156,IF($S$2&gt;=N156,IF(SUM(O156:P156)=0,0,M156-Q156),0))))</f>
        <v>126666.66666666667</v>
      </c>
      <c r="AD156" s="75">
        <f>Tableau22[[#This Row],[montant DM 2021]]</f>
        <v>126666.66666666667</v>
      </c>
      <c r="AE156" s="73">
        <f>IF($AE$2=N156,IF(O156="janvier",C156,C156*(13-MATCH(O156,'références '!$L$4:$L$15,0))/12),IF($AE$2=P156,-C156*(13-MATCH(Q156,'références '!$L$4:$L$15,0))/12,IF($AE$2=P156+1,-Q156,IF($AE$2&gt;=N156,IF(SUM(O156:P156)=0,0,C156-X156),0))))</f>
        <v>0</v>
      </c>
      <c r="AF156" s="73">
        <f>IF($AE$2=N156,IF(O156="janvier",D156,D156*(13-MATCH(O156,'références '!$L$4:$L$15,0))/12),IF($AE$2=P156,-D156*(13-MATCH(Q156,'références '!$L$4:$L$15,0))/12,IF($AE$2=P156+1,-Q156,IF($AE$2&gt;=N156,IF(SUM(O156:P156)=0,0,D156-Y156),0))))</f>
        <v>0</v>
      </c>
      <c r="AG156" s="73">
        <f>IF($AE$2=N156,IF(O156="janvier",E156,E156*(13-MATCH(O156,'références '!$L$4:$L$15,0))/12),IF($AE$2=P156,-E156*(13-MATCH(Q156,'références '!$L$4:$L$15,0))/12,IF($AE$2=P156+1,-Q156,IF($AE$2&gt;=N156,IF(SUM(O156:P156)=0,0,E156-Z156),0))))</f>
        <v>0</v>
      </c>
      <c r="AH156" s="73">
        <f>IF($AE$2=N156,IF(O156="janvier",F156,F156*(13-MATCH(O156,'références '!$L$4:$L$15,0))/12),IF($AE$2=P156,-F156*(13-MATCH(Q156,'références '!$L$4:$L$15,0))/12,IF($AE$2=P156+1,-Q156,IF($AE$2&gt;=N156,IF(SUM(O156:P156)=0,0,F156-AA156),0))))</f>
        <v>0</v>
      </c>
      <c r="AI156" s="73">
        <f>SUM(AE156:AH156)</f>
        <v>0</v>
      </c>
      <c r="AJ156" s="70">
        <f>Tableau22[[#This Row],[nb postes A cumul 2021]]+Tableau22[[#This Row],[nb postes A 2022]]</f>
        <v>0.33333333333333331</v>
      </c>
      <c r="AK156" s="70">
        <f>Tableau22[[#This Row],[nb postes B cumul 2021]]+Tableau22[[#This Row],[nb postes B 2022]]</f>
        <v>2.3333333333333335</v>
      </c>
      <c r="AL156" s="70">
        <f>Tableau22[[#This Row],[nb postes C cumul 2021]]+Tableau22[[#This Row],[nb postes C 2022]]</f>
        <v>0</v>
      </c>
      <c r="AM156" s="70">
        <f>Tableau22[[#This Row],[nb postes apprentis cumul 2021]]+Tableau22[[#This Row],[nb postes apprentis 2022]]</f>
        <v>0</v>
      </c>
      <c r="AN156" s="70">
        <f>SUM(Tableau22[[#This Row],[nb postes A cumul 2021]:[nb postes apprentis cumul 2021]])</f>
        <v>2.666666666666667</v>
      </c>
      <c r="AO156" s="75">
        <f>IF($S$2=N156,IF(O156="janvier",M156,M156*(13-MATCH(O156,'références '!$L$4:$L$15,0))/12),IF($S$2=P156,-M156*(13-MATCH(Q156,'références '!$L$4:$L$15,0))/12,IF($S$2=P156+1,-Q156,IF($S$2&gt;=N156,IF(SUM(O156:P156)=0,0,M156-AC156),0))))</f>
        <v>126666.66666666667</v>
      </c>
      <c r="AP156" s="75">
        <f>Tableau22[[#This Row],[montant cumulé 2021]]+Tableau22[[#This Row],[montant BP 2022]]</f>
        <v>253333.33333333334</v>
      </c>
      <c r="AQ156" s="73" t="e">
        <f>IF($S$2=#REF!,IF(#REF!="janvier",R156,R156*(13-MATCH(#REF!,'références '!$L$4:$L$15,0))/12),IF($S$2=#REF!,-R156*(13-MATCH(#REF!,'références '!$L$4:$L$15,0))/12,IF($S$2=#REF!+1,-#REF!,IF($S$2&gt;=#REF!,IF(SUM(#REF!)=0,0,R156-#REF!),0))))</f>
        <v>#REF!</v>
      </c>
      <c r="AR1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6" s="73" t="e">
        <f>SUM(AQ156:AT156)</f>
        <v>#REF!</v>
      </c>
      <c r="AV156" s="70"/>
      <c r="AW156" s="70"/>
      <c r="AX156" s="70"/>
      <c r="AY156" s="70"/>
      <c r="AZ156" s="70">
        <f>SUM(Tableau22[[#This Row],[nb postes A cumul 2021]:[nb postes apprentis cumul 2021]])</f>
        <v>2.666666666666667</v>
      </c>
      <c r="BA15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6" s="75">
        <f>Tableau22[[#This Row],[montant DM 2021]]</f>
        <v>126666.66666666667</v>
      </c>
      <c r="BC156" s="73">
        <f>IF($S$2=T156,IF(U156="janvier",#REF!,#REF!*(13-MATCH(U156,'références '!$L$4:$L$15,0))/12),IF($S$2=V156,-#REF!*(13-MATCH(W156,'références '!$L$4:$L$15,0))/12,IF($S$2=V156+1,-W156,IF($S$2&gt;=T156,IF(SUM(U156:V156)=0,0,#REF!-W156),0))))</f>
        <v>0</v>
      </c>
      <c r="BD156" s="73">
        <f>IF($S$2=T156,IF(U156="janvier",#REF!,#REF!*(13-MATCH(U156,'références '!$L$4:$L$15,0))/12),IF($S$2=V156,-#REF!*(13-MATCH(W156,'références '!$L$4:$L$15,0))/12,IF($S$2=V156+1,-W156,IF($S$2&gt;=T156,IF(SUM(U156:V156)=0,0,#REF!-W156),0))))</f>
        <v>0</v>
      </c>
      <c r="BE156" s="73">
        <f>IF($S$2=T156,IF(U156="janvier",#REF!,#REF!*(13-MATCH(U156,'références '!$L$4:$L$15,0))/12),IF($S$2=V156,-#REF!*(13-MATCH(W156,'références '!$L$4:$L$15,0))/12,IF($S$2=V156+1,-W156,IF($S$2&gt;=T156,IF(SUM(U156:V156)=0,0,#REF!-W156),0))))</f>
        <v>0</v>
      </c>
      <c r="BF156" s="73">
        <f>IF($S$2=T156,IF(U156="janvier",#REF!,#REF!*(13-MATCH(U156,'références '!$L$4:$L$15,0))/12),IF($S$2=V156,-#REF!*(13-MATCH(W156,'références '!$L$4:$L$15,0))/12,IF($S$2=V156+1,-W156,IF($S$2&gt;=T156,IF(SUM(U156:V156)=0,0,#REF!-W156),0))))</f>
        <v>0</v>
      </c>
      <c r="BG156" s="73">
        <f>SUM(BC156:BF156)</f>
        <v>0</v>
      </c>
      <c r="BH156" s="70"/>
      <c r="BI156" s="70"/>
      <c r="BJ156" s="70"/>
      <c r="BK156" s="70"/>
      <c r="BL156" s="70">
        <f>SUM(Tableau22[[#This Row],[nb postes A cumul 2021]:[nb postes apprentis cumul 2021]])</f>
        <v>2.666666666666667</v>
      </c>
      <c r="BM156" s="75">
        <f>IF($S$2=T156,IF(U156="janvier",#REF!,#REF!*(13-MATCH(U156,'références '!$L$4:$L$15,0))/12),IF($S$2=V156,-#REF!*(13-MATCH(W156,'références '!$L$4:$L$15,0))/12,IF($S$2=V156+1,-W156,IF($S$2&gt;=T156,IF(SUM(U156:V156)=0,0,#REF!-W156),0))))</f>
        <v>0</v>
      </c>
      <c r="BN156" s="75">
        <f>Tableau22[[#This Row],[montant DM 2021]]</f>
        <v>126666.66666666667</v>
      </c>
      <c r="BO156" s="73">
        <f>IF($S$2=AF156,IF(AG156="janvier",#REF!,#REF!*(13-MATCH(AG156,'références '!$L$4:$L$15,0))/12),IF($S$2=AH156,-#REF!*(13-MATCH(AI156,'références '!$L$4:$L$15,0))/12,IF($S$2=AH156+1,-AI156,IF($S$2&gt;=AF156,IF(SUM(AG156:AH156)=0,0,#REF!-AI156),0))))</f>
        <v>0</v>
      </c>
      <c r="BP156" s="73">
        <f>IF($S$2=AF156,IF(AG156="janvier",#REF!,#REF!*(13-MATCH(AG156,'références '!$L$4:$L$15,0))/12),IF($S$2=AH156,-#REF!*(13-MATCH(AI156,'références '!$L$4:$L$15,0))/12,IF($S$2=AH156+1,-AI156,IF($S$2&gt;=AF156,IF(SUM(AG156:AH156)=0,0,#REF!-AI156),0))))</f>
        <v>0</v>
      </c>
      <c r="BQ156" s="73">
        <f>IF($S$2=AF156,IF(AG156="janvier",#REF!,#REF!*(13-MATCH(AG156,'références '!$L$4:$L$15,0))/12),IF($S$2=AH156,-#REF!*(13-MATCH(AI156,'références '!$L$4:$L$15,0))/12,IF($S$2=AH156+1,-AI156,IF($S$2&gt;=AF156,IF(SUM(AG156:AH156)=0,0,#REF!-AI156),0))))</f>
        <v>0</v>
      </c>
      <c r="BR156" s="73">
        <f>IF($S$2=AF156,IF(AG156="janvier",#REF!,#REF!*(13-MATCH(AG156,'références '!$L$4:$L$15,0))/12),IF($S$2=AH156,-#REF!*(13-MATCH(AI156,'références '!$L$4:$L$15,0))/12,IF($S$2=AH156+1,-AI156,IF($S$2&gt;=AF156,IF(SUM(AG156:AH156)=0,0,#REF!-AI156),0))))</f>
        <v>0</v>
      </c>
      <c r="BS156" s="73">
        <f>SUM(BO156:BR156)</f>
        <v>0</v>
      </c>
      <c r="BT156" s="70"/>
      <c r="BU156" s="70"/>
      <c r="BV156" s="70"/>
      <c r="BW156" s="70"/>
      <c r="BX156" s="70">
        <f>SUM(Tableau22[[#This Row],[nb postes A cumul 2021]:[nb postes apprentis cumul 2021]])</f>
        <v>2.666666666666667</v>
      </c>
      <c r="BY156" s="75">
        <f>IF($S$2=AF156,IF(AG156="janvier",Z156,Z156*(13-MATCH(AG156,'références '!$L$4:$L$15,0))/12),IF($S$2=AH156,-Z156*(13-MATCH(AI156,'références '!$L$4:$L$15,0))/12,IF($S$2=AH156+1,-AI156,IF($S$2&gt;=AF156,IF(SUM(AG156:AH156)=0,0,Z156-AI156),0))))</f>
        <v>0</v>
      </c>
      <c r="BZ156" s="75">
        <f>Tableau22[[#This Row],[montant DM 2021]]</f>
        <v>126666.66666666667</v>
      </c>
      <c r="CA156" s="73" t="e">
        <f>IF($S$2=AR156,IF(AS156="janvier",X156,X156*(13-MATCH(AS156,'références '!$L$4:$L$15,0))/12),IF($S$2=AT156,-X156*(13-MATCH(AU156,'références '!$L$4:$L$15,0))/12,IF($S$2=AT156+1,-AU156,IF($S$2&gt;=AR156,IF(SUM(AS156:AT156)=0,0,X156-AU156),0))))</f>
        <v>#REF!</v>
      </c>
      <c r="CB156" s="73" t="e">
        <f>IF($S$2=AR156,IF(AS156="janvier",Y156,Y156*(13-MATCH(AS156,'références '!$L$4:$L$15,0))/12),IF($S$2=AT156,-Y156*(13-MATCH(AU156,'références '!$L$4:$L$15,0))/12,IF($S$2=AT156+1,-AU156,IF($S$2&gt;=AR156,IF(SUM(AS156:AT156)=0,0,Y156-AU156),0))))</f>
        <v>#REF!</v>
      </c>
      <c r="CC156" s="73" t="e">
        <f>IF($S$2=AR156,IF(AS156="janvier",Z156,Z156*(13-MATCH(AS156,'références '!$L$4:$L$15,0))/12),IF($S$2=AT156,-Z156*(13-MATCH(AU156,'références '!$L$4:$L$15,0))/12,IF($S$2=AT156+1,-AU156,IF($S$2&gt;=AR156,IF(SUM(AS156:AT156)=0,0,Z156-AU156),0))))</f>
        <v>#REF!</v>
      </c>
      <c r="CD156" s="73" t="e">
        <f>IF($S$2=AR156,IF(AS156="janvier",AA156,AA156*(13-MATCH(AS156,'références '!$L$4:$L$15,0))/12),IF($S$2=AT156,-AA156*(13-MATCH(AU156,'références '!$L$4:$L$15,0))/12,IF($S$2=AT156+1,-AU156,IF($S$2&gt;=AR156,IF(SUM(AS156:AT156)=0,0,AA156-AU156),0))))</f>
        <v>#REF!</v>
      </c>
      <c r="CE156" s="73" t="e">
        <f>SUM(CA156:CD156)</f>
        <v>#REF!</v>
      </c>
      <c r="CF156" s="70"/>
      <c r="CG156" s="70"/>
      <c r="CH156" s="70"/>
      <c r="CI156" s="70"/>
      <c r="CJ156" s="70">
        <f>SUM(Tableau22[[#This Row],[nb postes A cumul 2021]:[nb postes apprentis cumul 2021]])</f>
        <v>2.666666666666667</v>
      </c>
      <c r="CK156" s="75" t="e">
        <f>IF($S$2=AR156,IF(AS156="janvier",AL156,AL156*(13-MATCH(AS156,'références '!$L$4:$L$15,0))/12),IF($S$2=AT156,-AL156*(13-MATCH(AU156,'références '!$L$4:$L$15,0))/12,IF($S$2=AT156+1,-AU156,IF($S$2&gt;=AR156,IF(SUM(AS156:AT156)=0,0,AL156-AU156),0))))</f>
        <v>#REF!</v>
      </c>
      <c r="CL156" s="75">
        <f>Tableau22[[#This Row],[montant DM 2021]]</f>
        <v>126666.66666666667</v>
      </c>
      <c r="CM156" s="73">
        <f>IF($S$2=BD156,IF(BE156="janvier",AJ156,AJ156*(13-MATCH(BE156,'références '!$L$4:$L$15,0))/12),IF($S$2=BF156,-AJ156*(13-MATCH(BG156,'références '!$L$4:$L$15,0))/12,IF($S$2=BF156+1,-BG156,IF($S$2&gt;=BD156,IF(SUM(BE156:BF156)=0,0,AJ156-BG156),0))))</f>
        <v>0</v>
      </c>
      <c r="CN156" s="73">
        <f>IF($S$2=BD156,IF(BE156="janvier",AK156,AK156*(13-MATCH(BE156,'références '!$L$4:$L$15,0))/12),IF($S$2=BF156,-AK156*(13-MATCH(BG156,'références '!$L$4:$L$15,0))/12,IF($S$2=BF156+1,-BG156,IF($S$2&gt;=BD156,IF(SUM(BE156:BF156)=0,0,AK156-BG156),0))))</f>
        <v>0</v>
      </c>
      <c r="CO156" s="73">
        <f>IF($S$2=BD156,IF(BE156="janvier",AL156,AL156*(13-MATCH(BE156,'références '!$L$4:$L$15,0))/12),IF($S$2=BF156,-AL156*(13-MATCH(BG156,'références '!$L$4:$L$15,0))/12,IF($S$2=BF156+1,-BG156,IF($S$2&gt;=BD156,IF(SUM(BE156:BF156)=0,0,AL156-BG156),0))))</f>
        <v>0</v>
      </c>
      <c r="CP156" s="73">
        <f>IF($S$2=BD156,IF(BE156="janvier",AM156,AM156*(13-MATCH(BE156,'références '!$L$4:$L$15,0))/12),IF($S$2=BF156,-AM156*(13-MATCH(BG156,'références '!$L$4:$L$15,0))/12,IF($S$2=BF156+1,-BG156,IF($S$2&gt;=BD156,IF(SUM(BE156:BF156)=0,0,AM156-BG156),0))))</f>
        <v>0</v>
      </c>
      <c r="CQ156" s="73">
        <f>SUM(CM156:CP156)</f>
        <v>0</v>
      </c>
      <c r="CR156" s="70"/>
      <c r="CS156" s="70"/>
      <c r="CT156" s="70"/>
      <c r="CU156" s="70"/>
      <c r="CV156" s="70">
        <f>SUM(Tableau22[[#This Row],[nb postes A cumul 2021]:[nb postes apprentis cumul 2021]])</f>
        <v>2.666666666666667</v>
      </c>
      <c r="CW156" s="75">
        <f>IF($S$2=BD156,IF(BE156="janvier",AX156,AX156*(13-MATCH(BE156,'références '!$L$4:$L$15,0))/12),IF($S$2=BF156,-AX156*(13-MATCH(BG156,'références '!$L$4:$L$15,0))/12,IF($S$2=BF156+1,-BG156,IF($S$2&gt;=BD156,IF(SUM(BE156:BF156)=0,0,AX156-BG156),0))))</f>
        <v>0</v>
      </c>
      <c r="CX156" s="75">
        <f>Tableau22[[#This Row],[montant DM 2021]]</f>
        <v>126666.66666666667</v>
      </c>
    </row>
    <row r="157" spans="1:102" ht="45" customHeight="1" x14ac:dyDescent="0.25">
      <c r="A157" s="13"/>
      <c r="B157" s="13" t="s">
        <v>91</v>
      </c>
      <c r="C157" s="25"/>
      <c r="D157" s="25">
        <v>2</v>
      </c>
      <c r="E157" s="25"/>
      <c r="F157" s="25"/>
      <c r="G157" s="25">
        <f>SUM(C157:F157)</f>
        <v>2</v>
      </c>
      <c r="H157" s="25" t="s">
        <v>81</v>
      </c>
      <c r="I157" s="25" t="s">
        <v>85</v>
      </c>
      <c r="J157" s="26">
        <f>IF(H157="titulaire",IF(I157="technique",(C157*'références coût RH'!$C$2)+(D157*'références coût RH'!$C$3)+(E157*'références coût RH'!$C$4)+(F157*'références coût RH'!$B$5),
IF(I157="administrative",(C157*'références coût RH'!$D$2)+(D157*'références coût RH'!$D$3)+(E157*'références coût RH'!$D$4)+(F157*'références coût RH'!$B$5),
IF(I157="sanitaire",(C157*'références coût RH'!$E$2)+(D157*'références coût RH'!$E$3)+(E157*'références coût RH'!$E$4)+(F157*'références coût RH'!$B$5),
IF(I157="culturelle",(C157*'références coût RH'!$F$2)+(D157*'références coût RH'!$F$3)+(E157*'références coût RH'!$F$4)+(F157*'références coût RH'!$B$5),
IF(I157="sportive",(C157*'références coût RH'!$G$2)+(D157*'références coût RH'!$G$3)+(E157*'références coût RH'!$G$4)+(F157*'références coût RH'!$B$5),
IF(I157="animation",(C157*'références coût RH'!$H$2)+(D157*'références coût RH'!$H$3)+(E157*'références coût RH'!$H$4)+(F157*'références coût RH'!$B$5),
IF(I157="PM",(C157*'références coût RH'!$I$2)+(D157*'références coût RH'!$I$3)+(E157*'références coût RH'!$I$4)+(F157*'références coût RH'!$B$5),
IF(I157="",(C157*'références coût RH'!$B$2)+(D157*'références coût RH'!$B$3)+(E157*'références coût RH'!$B$4)+(F157*'références coût RH'!$B$5))))))))),
IF(I157="technique",(C157*'références coût RH'!$C$11)+(D157*'références coût RH'!$C$12)+(E157*'références coût RH'!$C$13)+(F157*'références coût RH'!$B$14),
IF(I157="administrative",(C157*'références coût RH'!$D$11)+(D157*'références coût RH'!$D$12)+(E157*'références coût RH'!$D$13)+(F157*'références coût RH'!$B$14),
IF(I157="sanitaire",(C157*'références coût RH'!$E$11)+(D157*'références coût RH'!$E$12)+(E157*'références coût RH'!$E$13)+(F157*'références coût RH'!$B$14),
IF(I157="culturelle",(C157*'références coût RH'!$F$11)+(D157*'références coût RH'!$F$12)+(E157*'références coût RH'!$F$13)+(F157*'références coût RH'!$B$14),
IF(I157="sportive",(C157*'références coût RH'!$BH$21)+(D157*'références coût RH'!$BH$22)+(E157*'références coût RH'!$BH$23)+(F157*'références coût RH'!$B$14),
IF(I157="animation",(C157*'références coût RH'!$H$11)+(D157*'références coût RH'!$H$12)+(E157*'références coût RH'!$H$13)+(F157*'références coût RH'!$B$14),
IF(I157="PM",(C157*'références coût RH'!$I$11)+(D157*'références coût RH'!$I$12)+(E157*'références coût RH'!$I$13)+(F157*'références coût RH'!$B$14),
IF(I157="",(C157*'références coût RH'!$B$11)+(D157*'références coût RH'!$B$12)+(E157*'références coût RH'!$B$13)+(F157*'références coût RH'!$B$14))))))))))</f>
        <v>92000</v>
      </c>
      <c r="K157" s="26"/>
      <c r="L157" s="26"/>
      <c r="M157" s="26">
        <f>Tableau22[[#This Row],[montant estimé 012]]+Tableau22[[#This Row],[Montant estimé 011 et 65]]+Tableau22[[#This Row],[Montant estimé recettes]]</f>
        <v>92000</v>
      </c>
      <c r="N157" s="49">
        <v>2022</v>
      </c>
      <c r="O157" s="13" t="s">
        <v>114</v>
      </c>
      <c r="P157" s="56"/>
      <c r="Q157" s="56"/>
      <c r="R157" s="108"/>
      <c r="S157" s="73">
        <f>IF($S$2=N157,IF(O157="janvier",C157,C157*(13-MATCH(O157,'références '!$L$4:$L$15,0))/12),IF($S$2=P157,-C157*(13-MATCH(Q157,'références '!$L$4:$L$15,0))/12,IF($S$2=P157+1,-Q157,IF($S$2&gt;=N157,IF(SUM(O157:P157)=0,0,C157-Q157),0))))</f>
        <v>0</v>
      </c>
      <c r="T157" s="73">
        <f>IF($S$2=N157,IF(O157="janvier",D157,D157*(13-MATCH(O157,'références '!$L$4:$L$15,0))/12),IF($S$2=P157,-D157*(13-MATCH(Q157,'références '!$L$4:$L$15,0))/12,IF($S$2=P157+1,-Q157,IF($S$2&gt;=N157,IF(SUM(O157:P157)=0,0,D157-Q157),0))))</f>
        <v>0</v>
      </c>
      <c r="U157" s="73">
        <f>IF($S$2=N157,IF(O157="janvier",E157,E157*(13-MATCH(O157,'références '!$L$4:$L$15,0))/12),IF($S$2=P157,-E157*(13-MATCH(Q157,'références '!$L$4:$L$15,0))/12,IF($S$2=P157+1,-Q157,IF($S$2&gt;=N157,IF(SUM(O157:P157)=0,0,E157-Q157),0))))</f>
        <v>0</v>
      </c>
      <c r="V157" s="73">
        <f>IF($S$2=N157,IF(O157="janvier",F157,F157*(13-MATCH(O157,'références '!$L$4:$L$15,0))/12),IF($S$2=P157,-F157*(13-MATCH(Q157,'références '!$L$4:$L$15,0))/12,IF($S$2=P157+1,-Q157,IF($S$2&gt;=N157,IF(SUM(O157:P157)=0,0,F157-Q157),0))))</f>
        <v>0</v>
      </c>
      <c r="W157" s="73">
        <f>SUM(S157:V157)</f>
        <v>0</v>
      </c>
      <c r="X157" s="70">
        <f>Tableau22[[#This Row],[nb postes A 2021]]</f>
        <v>0</v>
      </c>
      <c r="Y157" s="70">
        <f>Tableau22[[#This Row],[nb postes B 2021]]</f>
        <v>0</v>
      </c>
      <c r="Z157" s="70">
        <f>Tableau22[[#This Row],[nb postes C 2021]]</f>
        <v>0</v>
      </c>
      <c r="AA157" s="70">
        <f>Tableau22[[#This Row],[nb postes apprentis 2021]]</f>
        <v>0</v>
      </c>
      <c r="AB157" s="70">
        <f>SUM(Tableau22[[#This Row],[nb postes A cumul 2021]:[nb postes apprentis cumul 2021]])</f>
        <v>0</v>
      </c>
      <c r="AC157" s="75">
        <f>IF($S$2=N157,IF(O157="janvier",M157,M157*(13-MATCH(O157,'références '!$L$4:$L$15,0))/12),IF($S$2=P157,-M157*(13-MATCH(Q157,'références '!$L$4:$L$15,0))/12,IF($S$2=P157+1,-Q157,IF($S$2&gt;=N157,IF(SUM(O157:P157)=0,0,M157-Q157),0))))</f>
        <v>0</v>
      </c>
      <c r="AD157" s="75">
        <f>Tableau22[[#This Row],[montant DM 2021]]</f>
        <v>0</v>
      </c>
      <c r="AE157" s="73">
        <f>IF($AE$2=N157,IF(O157="janvier",C157,C157*(13-MATCH(O157,'références '!$L$4:$L$15,0))/12),IF($AE$2=P157,-C157*(13-MATCH(Q157,'références '!$L$4:$L$15,0))/12,IF($AE$2=P157+1,-Q157,IF($AE$2&gt;=N157,IF(SUM(O157:P157)=0,0,C157-X157),0))))</f>
        <v>0</v>
      </c>
      <c r="AF157" s="73">
        <f>IF($AE$2=N157,IF(O157="janvier",D157,D157*(13-MATCH(O157,'références '!$L$4:$L$15,0))/12),IF($AE$2=P157,-D157*(13-MATCH(Q157,'références '!$L$4:$L$15,0))/12,IF($AE$2=P157+1,-Q157,IF($AE$2&gt;=N157,IF(SUM(O157:P157)=0,0,D157-Y157),0))))</f>
        <v>2</v>
      </c>
      <c r="AG157" s="73">
        <f>IF($AE$2=N157,IF(O157="janvier",E157,E157*(13-MATCH(O157,'références '!$L$4:$L$15,0))/12),IF($AE$2=P157,-E157*(13-MATCH(Q157,'références '!$L$4:$L$15,0))/12,IF($AE$2=P157+1,-Q157,IF($AE$2&gt;=N157,IF(SUM(O157:P157)=0,0,E157-Z157),0))))</f>
        <v>0</v>
      </c>
      <c r="AH157" s="73">
        <f>IF($AE$2=N157,IF(O157="janvier",F157,F157*(13-MATCH(O157,'références '!$L$4:$L$15,0))/12),IF($AE$2=P157,-F157*(13-MATCH(Q157,'références '!$L$4:$L$15,0))/12,IF($AE$2=P157+1,-Q157,IF($AE$2&gt;=N157,IF(SUM(O157:P157)=0,0,F157-AA157),0))))</f>
        <v>0</v>
      </c>
      <c r="AI157" s="73">
        <f>SUM(AE157:AH157)</f>
        <v>2</v>
      </c>
      <c r="AJ157" s="70">
        <f>Tableau22[[#This Row],[nb postes A cumul 2021]]+Tableau22[[#This Row],[nb postes A 2022]]</f>
        <v>0</v>
      </c>
      <c r="AK157" s="70">
        <f>Tableau22[[#This Row],[nb postes B cumul 2021]]+Tableau22[[#This Row],[nb postes B 2022]]</f>
        <v>2</v>
      </c>
      <c r="AL157" s="70">
        <f>Tableau22[[#This Row],[nb postes C cumul 2021]]+Tableau22[[#This Row],[nb postes C 2022]]</f>
        <v>0</v>
      </c>
      <c r="AM157" s="70">
        <f>Tableau22[[#This Row],[nb postes apprentis cumul 2021]]+Tableau22[[#This Row],[nb postes apprentis 2022]]</f>
        <v>0</v>
      </c>
      <c r="AN157" s="70">
        <f>SUM(Tableau22[[#This Row],[nb postes A cumul 2021]:[nb postes apprentis cumul 2021]])</f>
        <v>0</v>
      </c>
      <c r="AO157" s="75">
        <f>IF($S$2=N157,IF(O157="janvier",M157,M157*(13-MATCH(O157,'références '!$L$4:$L$15,0))/12),IF($S$2=P157,-M157*(13-MATCH(Q157,'références '!$L$4:$L$15,0))/12,IF($S$2=P157+1,-Q157,IF($S$2&gt;=N157,IF(SUM(O157:P157)=0,0,M157-AC157),0))))</f>
        <v>0</v>
      </c>
      <c r="AP157" s="75">
        <f>Tableau22[[#This Row],[montant cumulé 2021]]+Tableau22[[#This Row],[montant BP 2022]]</f>
        <v>0</v>
      </c>
      <c r="AQ157" s="73" t="e">
        <f>IF($S$2=#REF!,IF(#REF!="janvier",R157,R157*(13-MATCH(#REF!,'références '!$L$4:$L$15,0))/12),IF($S$2=#REF!,-R157*(13-MATCH(#REF!,'références '!$L$4:$L$15,0))/12,IF($S$2=#REF!+1,-#REF!,IF($S$2&gt;=#REF!,IF(SUM(#REF!)=0,0,R157-#REF!),0))))</f>
        <v>#REF!</v>
      </c>
      <c r="AR1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7" s="73" t="e">
        <f>SUM(AQ157:AT157)</f>
        <v>#REF!</v>
      </c>
      <c r="AV157" s="70"/>
      <c r="AW157" s="70"/>
      <c r="AX157" s="70"/>
      <c r="AY157" s="70"/>
      <c r="AZ157" s="70">
        <f>SUM(Tableau22[[#This Row],[nb postes A cumul 2021]:[nb postes apprentis cumul 2021]])</f>
        <v>0</v>
      </c>
      <c r="BA15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7" s="75">
        <f>Tableau22[[#This Row],[montant DM 2021]]</f>
        <v>0</v>
      </c>
      <c r="BC157" s="73">
        <f>IF($S$2=T157,IF(U157="janvier",#REF!,#REF!*(13-MATCH(U157,'références '!$L$4:$L$15,0))/12),IF($S$2=V157,-#REF!*(13-MATCH(W157,'références '!$L$4:$L$15,0))/12,IF($S$2=V157+1,-W157,IF($S$2&gt;=T157,IF(SUM(U157:V157)=0,0,#REF!-W157),0))))</f>
        <v>0</v>
      </c>
      <c r="BD157" s="73">
        <f>IF($S$2=T157,IF(U157="janvier",#REF!,#REF!*(13-MATCH(U157,'références '!$L$4:$L$15,0))/12),IF($S$2=V157,-#REF!*(13-MATCH(W157,'références '!$L$4:$L$15,0))/12,IF($S$2=V157+1,-W157,IF($S$2&gt;=T157,IF(SUM(U157:V157)=0,0,#REF!-W157),0))))</f>
        <v>0</v>
      </c>
      <c r="BE157" s="73">
        <f>IF($S$2=T157,IF(U157="janvier",#REF!,#REF!*(13-MATCH(U157,'références '!$L$4:$L$15,0))/12),IF($S$2=V157,-#REF!*(13-MATCH(W157,'références '!$L$4:$L$15,0))/12,IF($S$2=V157+1,-W157,IF($S$2&gt;=T157,IF(SUM(U157:V157)=0,0,#REF!-W157),0))))</f>
        <v>0</v>
      </c>
      <c r="BF157" s="73">
        <f>IF($S$2=T157,IF(U157="janvier",#REF!,#REF!*(13-MATCH(U157,'références '!$L$4:$L$15,0))/12),IF($S$2=V157,-#REF!*(13-MATCH(W157,'références '!$L$4:$L$15,0))/12,IF($S$2=V157+1,-W157,IF($S$2&gt;=T157,IF(SUM(U157:V157)=0,0,#REF!-W157),0))))</f>
        <v>0</v>
      </c>
      <c r="BG157" s="73">
        <f>SUM(BC157:BF157)</f>
        <v>0</v>
      </c>
      <c r="BH157" s="70"/>
      <c r="BI157" s="70"/>
      <c r="BJ157" s="70"/>
      <c r="BK157" s="70"/>
      <c r="BL157" s="70">
        <f>SUM(Tableau22[[#This Row],[nb postes A cumul 2021]:[nb postes apprentis cumul 2021]])</f>
        <v>0</v>
      </c>
      <c r="BM157" s="75">
        <f>IF($S$2=T157,IF(U157="janvier",#REF!,#REF!*(13-MATCH(U157,'références '!$L$4:$L$15,0))/12),IF($S$2=V157,-#REF!*(13-MATCH(W157,'références '!$L$4:$L$15,0))/12,IF($S$2=V157+1,-W157,IF($S$2&gt;=T157,IF(SUM(U157:V157)=0,0,#REF!-W157),0))))</f>
        <v>0</v>
      </c>
      <c r="BN157" s="75">
        <f>Tableau22[[#This Row],[montant DM 2021]]</f>
        <v>0</v>
      </c>
      <c r="BO157" s="73">
        <f>IF($S$2=AF157,IF(AG157="janvier",#REF!,#REF!*(13-MATCH(AG157,'références '!$L$4:$L$15,0))/12),IF($S$2=AH157,-#REF!*(13-MATCH(AI157,'références '!$L$4:$L$15,0))/12,IF($S$2=AH157+1,-AI157,IF($S$2&gt;=AF157,IF(SUM(AG157:AH157)=0,0,#REF!-AI157),0))))</f>
        <v>0</v>
      </c>
      <c r="BP157" s="73">
        <f>IF($S$2=AF157,IF(AG157="janvier",#REF!,#REF!*(13-MATCH(AG157,'références '!$L$4:$L$15,0))/12),IF($S$2=AH157,-#REF!*(13-MATCH(AI157,'références '!$L$4:$L$15,0))/12,IF($S$2=AH157+1,-AI157,IF($S$2&gt;=AF157,IF(SUM(AG157:AH157)=0,0,#REF!-AI157),0))))</f>
        <v>0</v>
      </c>
      <c r="BQ157" s="73">
        <f>IF($S$2=AF157,IF(AG157="janvier",#REF!,#REF!*(13-MATCH(AG157,'références '!$L$4:$L$15,0))/12),IF($S$2=AH157,-#REF!*(13-MATCH(AI157,'références '!$L$4:$L$15,0))/12,IF($S$2=AH157+1,-AI157,IF($S$2&gt;=AF157,IF(SUM(AG157:AH157)=0,0,#REF!-AI157),0))))</f>
        <v>0</v>
      </c>
      <c r="BR157" s="73">
        <f>IF($S$2=AF157,IF(AG157="janvier",#REF!,#REF!*(13-MATCH(AG157,'références '!$L$4:$L$15,0))/12),IF($S$2=AH157,-#REF!*(13-MATCH(AI157,'références '!$L$4:$L$15,0))/12,IF($S$2=AH157+1,-AI157,IF($S$2&gt;=AF157,IF(SUM(AG157:AH157)=0,0,#REF!-AI157),0))))</f>
        <v>0</v>
      </c>
      <c r="BS157" s="73">
        <f>SUM(BO157:BR157)</f>
        <v>0</v>
      </c>
      <c r="BT157" s="70"/>
      <c r="BU157" s="70"/>
      <c r="BV157" s="70"/>
      <c r="BW157" s="70"/>
      <c r="BX157" s="70">
        <f>SUM(Tableau22[[#This Row],[nb postes A cumul 2021]:[nb postes apprentis cumul 2021]])</f>
        <v>0</v>
      </c>
      <c r="BY157" s="75">
        <f>IF($S$2=AF157,IF(AG157="janvier",Z157,Z157*(13-MATCH(AG157,'références '!$L$4:$L$15,0))/12),IF($S$2=AH157,-Z157*(13-MATCH(AI157,'références '!$L$4:$L$15,0))/12,IF($S$2=AH157+1,-AI157,IF($S$2&gt;=AF157,IF(SUM(AG157:AH157)=0,0,Z157-AI157),0))))</f>
        <v>0</v>
      </c>
      <c r="BZ157" s="75">
        <f>Tableau22[[#This Row],[montant DM 2021]]</f>
        <v>0</v>
      </c>
      <c r="CA157" s="73" t="e">
        <f>IF($S$2=AR157,IF(AS157="janvier",X157,X157*(13-MATCH(AS157,'références '!$L$4:$L$15,0))/12),IF($S$2=AT157,-X157*(13-MATCH(AU157,'références '!$L$4:$L$15,0))/12,IF($S$2=AT157+1,-AU157,IF($S$2&gt;=AR157,IF(SUM(AS157:AT157)=0,0,X157-AU157),0))))</f>
        <v>#REF!</v>
      </c>
      <c r="CB157" s="73" t="e">
        <f>IF($S$2=AR157,IF(AS157="janvier",Y157,Y157*(13-MATCH(AS157,'références '!$L$4:$L$15,0))/12),IF($S$2=AT157,-Y157*(13-MATCH(AU157,'références '!$L$4:$L$15,0))/12,IF($S$2=AT157+1,-AU157,IF($S$2&gt;=AR157,IF(SUM(AS157:AT157)=0,0,Y157-AU157),0))))</f>
        <v>#REF!</v>
      </c>
      <c r="CC157" s="73" t="e">
        <f>IF($S$2=AR157,IF(AS157="janvier",Z157,Z157*(13-MATCH(AS157,'références '!$L$4:$L$15,0))/12),IF($S$2=AT157,-Z157*(13-MATCH(AU157,'références '!$L$4:$L$15,0))/12,IF($S$2=AT157+1,-AU157,IF($S$2&gt;=AR157,IF(SUM(AS157:AT157)=0,0,Z157-AU157),0))))</f>
        <v>#REF!</v>
      </c>
      <c r="CD157" s="73" t="e">
        <f>IF($S$2=AR157,IF(AS157="janvier",AA157,AA157*(13-MATCH(AS157,'références '!$L$4:$L$15,0))/12),IF($S$2=AT157,-AA157*(13-MATCH(AU157,'références '!$L$4:$L$15,0))/12,IF($S$2=AT157+1,-AU157,IF($S$2&gt;=AR157,IF(SUM(AS157:AT157)=0,0,AA157-AU157),0))))</f>
        <v>#REF!</v>
      </c>
      <c r="CE157" s="73" t="e">
        <f>SUM(CA157:CD157)</f>
        <v>#REF!</v>
      </c>
      <c r="CF157" s="70"/>
      <c r="CG157" s="70"/>
      <c r="CH157" s="70"/>
      <c r="CI157" s="70"/>
      <c r="CJ157" s="70">
        <f>SUM(Tableau22[[#This Row],[nb postes A cumul 2021]:[nb postes apprentis cumul 2021]])</f>
        <v>0</v>
      </c>
      <c r="CK157" s="75" t="e">
        <f>IF($S$2=AR157,IF(AS157="janvier",AL157,AL157*(13-MATCH(AS157,'références '!$L$4:$L$15,0))/12),IF($S$2=AT157,-AL157*(13-MATCH(AU157,'références '!$L$4:$L$15,0))/12,IF($S$2=AT157+1,-AU157,IF($S$2&gt;=AR157,IF(SUM(AS157:AT157)=0,0,AL157-AU157),0))))</f>
        <v>#REF!</v>
      </c>
      <c r="CL157" s="75">
        <f>Tableau22[[#This Row],[montant DM 2021]]</f>
        <v>0</v>
      </c>
      <c r="CM157" s="73">
        <f>IF($S$2=BD157,IF(BE157="janvier",AJ157,AJ157*(13-MATCH(BE157,'références '!$L$4:$L$15,0))/12),IF($S$2=BF157,-AJ157*(13-MATCH(BG157,'références '!$L$4:$L$15,0))/12,IF($S$2=BF157+1,-BG157,IF($S$2&gt;=BD157,IF(SUM(BE157:BF157)=0,0,AJ157-BG157),0))))</f>
        <v>0</v>
      </c>
      <c r="CN157" s="73">
        <f>IF($S$2=BD157,IF(BE157="janvier",AK157,AK157*(13-MATCH(BE157,'références '!$L$4:$L$15,0))/12),IF($S$2=BF157,-AK157*(13-MATCH(BG157,'références '!$L$4:$L$15,0))/12,IF($S$2=BF157+1,-BG157,IF($S$2&gt;=BD157,IF(SUM(BE157:BF157)=0,0,AK157-BG157),0))))</f>
        <v>0</v>
      </c>
      <c r="CO157" s="73">
        <f>IF($S$2=BD157,IF(BE157="janvier",AL157,AL157*(13-MATCH(BE157,'références '!$L$4:$L$15,0))/12),IF($S$2=BF157,-AL157*(13-MATCH(BG157,'références '!$L$4:$L$15,0))/12,IF($S$2=BF157+1,-BG157,IF($S$2&gt;=BD157,IF(SUM(BE157:BF157)=0,0,AL157-BG157),0))))</f>
        <v>0</v>
      </c>
      <c r="CP157" s="73">
        <f>IF($S$2=BD157,IF(BE157="janvier",AM157,AM157*(13-MATCH(BE157,'références '!$L$4:$L$15,0))/12),IF($S$2=BF157,-AM157*(13-MATCH(BG157,'références '!$L$4:$L$15,0))/12,IF($S$2=BF157+1,-BG157,IF($S$2&gt;=BD157,IF(SUM(BE157:BF157)=0,0,AM157-BG157),0))))</f>
        <v>0</v>
      </c>
      <c r="CQ157" s="73">
        <f>SUM(CM157:CP157)</f>
        <v>0</v>
      </c>
      <c r="CR157" s="70"/>
      <c r="CS157" s="70"/>
      <c r="CT157" s="70"/>
      <c r="CU157" s="70"/>
      <c r="CV157" s="70">
        <f>SUM(Tableau22[[#This Row],[nb postes A cumul 2021]:[nb postes apprentis cumul 2021]])</f>
        <v>0</v>
      </c>
      <c r="CW157" s="75">
        <f>IF($S$2=BD157,IF(BE157="janvier",AX157,AX157*(13-MATCH(BE157,'références '!$L$4:$L$15,0))/12),IF($S$2=BF157,-AX157*(13-MATCH(BG157,'références '!$L$4:$L$15,0))/12,IF($S$2=BF157+1,-BG157,IF($S$2&gt;=BD157,IF(SUM(BE157:BF157)=0,0,AX157-BG157),0))))</f>
        <v>0</v>
      </c>
      <c r="CX157" s="75">
        <f>Tableau22[[#This Row],[montant DM 2021]]</f>
        <v>0</v>
      </c>
    </row>
    <row r="158" spans="1:102" ht="45" customHeight="1" x14ac:dyDescent="0.25">
      <c r="A158" s="13"/>
      <c r="B158" s="13" t="s">
        <v>91</v>
      </c>
      <c r="C158" s="25"/>
      <c r="D158" s="25">
        <v>2</v>
      </c>
      <c r="E158" s="25"/>
      <c r="F158" s="25"/>
      <c r="G158" s="25">
        <f>SUM(C158:F158)</f>
        <v>2</v>
      </c>
      <c r="H158" s="25" t="s">
        <v>81</v>
      </c>
      <c r="I158" s="25" t="s">
        <v>85</v>
      </c>
      <c r="J158" s="26">
        <f>IF(H158="titulaire",IF(I158="technique",(C158*'références coût RH'!$C$2)+(D158*'références coût RH'!$C$3)+(E158*'références coût RH'!$C$4)+(F158*'références coût RH'!$B$5),
IF(I158="administrative",(C158*'références coût RH'!$D$2)+(D158*'références coût RH'!$D$3)+(E158*'références coût RH'!$D$4)+(F158*'références coût RH'!$B$5),
IF(I158="sanitaire",(C158*'références coût RH'!$E$2)+(D158*'références coût RH'!$E$3)+(E158*'références coût RH'!$E$4)+(F158*'références coût RH'!$B$5),
IF(I158="culturelle",(C158*'références coût RH'!$F$2)+(D158*'références coût RH'!$F$3)+(E158*'références coût RH'!$F$4)+(F158*'références coût RH'!$B$5),
IF(I158="sportive",(C158*'références coût RH'!$G$2)+(D158*'références coût RH'!$G$3)+(E158*'références coût RH'!$G$4)+(F158*'références coût RH'!$B$5),
IF(I158="animation",(C158*'références coût RH'!$H$2)+(D158*'références coût RH'!$H$3)+(E158*'références coût RH'!$H$4)+(F158*'références coût RH'!$B$5),
IF(I158="PM",(C158*'références coût RH'!$I$2)+(D158*'références coût RH'!$I$3)+(E158*'références coût RH'!$I$4)+(F158*'références coût RH'!$B$5),
IF(I158="",(C158*'références coût RH'!$B$2)+(D158*'références coût RH'!$B$3)+(E158*'références coût RH'!$B$4)+(F158*'références coût RH'!$B$5))))))))),
IF(I158="technique",(C158*'références coût RH'!$C$11)+(D158*'références coût RH'!$C$12)+(E158*'références coût RH'!$C$13)+(F158*'références coût RH'!$B$14),
IF(I158="administrative",(C158*'références coût RH'!$D$11)+(D158*'références coût RH'!$D$12)+(E158*'références coût RH'!$D$13)+(F158*'références coût RH'!$B$14),
IF(I158="sanitaire",(C158*'références coût RH'!$E$11)+(D158*'références coût RH'!$E$12)+(E158*'références coût RH'!$E$13)+(F158*'références coût RH'!$B$14),
IF(I158="culturelle",(C158*'références coût RH'!$F$11)+(D158*'références coût RH'!$F$12)+(E158*'références coût RH'!$F$13)+(F158*'références coût RH'!$B$14),
IF(I158="sportive",(C158*'références coût RH'!$BH$21)+(D158*'références coût RH'!$BH$22)+(E158*'références coût RH'!$BH$23)+(F158*'références coût RH'!$B$14),
IF(I158="animation",(C158*'références coût RH'!$H$11)+(D158*'références coût RH'!$H$12)+(E158*'références coût RH'!$H$13)+(F158*'références coût RH'!$B$14),
IF(I158="PM",(C158*'références coût RH'!$I$11)+(D158*'références coût RH'!$I$12)+(E158*'références coût RH'!$I$13)+(F158*'références coût RH'!$B$14),
IF(I158="",(C158*'références coût RH'!$B$11)+(D158*'références coût RH'!$B$12)+(E158*'références coût RH'!$B$13)+(F158*'références coût RH'!$B$14))))))))))</f>
        <v>92000</v>
      </c>
      <c r="K158" s="26"/>
      <c r="L158" s="26"/>
      <c r="M158" s="26">
        <f>Tableau22[[#This Row],[montant estimé 012]]+Tableau22[[#This Row],[Montant estimé 011 et 65]]+Tableau22[[#This Row],[Montant estimé recettes]]</f>
        <v>92000</v>
      </c>
      <c r="N158" s="49">
        <v>2023</v>
      </c>
      <c r="O158" s="13" t="s">
        <v>114</v>
      </c>
      <c r="P158" s="56"/>
      <c r="Q158" s="56"/>
      <c r="R158" s="108"/>
      <c r="S158" s="73">
        <f>IF($S$2=N158,IF(O158="janvier",C158,C158*(13-MATCH(O158,'références '!$L$4:$L$15,0))/12),IF($S$2=P158,-C158*(13-MATCH(Q158,'références '!$L$4:$L$15,0))/12,IF($S$2=P158+1,-Q158,IF($S$2&gt;=N158,IF(SUM(O158:P158)=0,0,C158-Q158),0))))</f>
        <v>0</v>
      </c>
      <c r="T158" s="73">
        <f>IF($S$2=N158,IF(O158="janvier",D158,D158*(13-MATCH(O158,'références '!$L$4:$L$15,0))/12),IF($S$2=P158,-D158*(13-MATCH(Q158,'références '!$L$4:$L$15,0))/12,IF($S$2=P158+1,-Q158,IF($S$2&gt;=N158,IF(SUM(O158:P158)=0,0,D158-Q158),0))))</f>
        <v>0</v>
      </c>
      <c r="U158" s="73">
        <f>IF($S$2=N158,IF(O158="janvier",E158,E158*(13-MATCH(O158,'références '!$L$4:$L$15,0))/12),IF($S$2=P158,-E158*(13-MATCH(Q158,'références '!$L$4:$L$15,0))/12,IF($S$2=P158+1,-Q158,IF($S$2&gt;=N158,IF(SUM(O158:P158)=0,0,E158-Q158),0))))</f>
        <v>0</v>
      </c>
      <c r="V158" s="73">
        <f>IF($S$2=N158,IF(O158="janvier",F158,F158*(13-MATCH(O158,'références '!$L$4:$L$15,0))/12),IF($S$2=P158,-F158*(13-MATCH(Q158,'références '!$L$4:$L$15,0))/12,IF($S$2=P158+1,-Q158,IF($S$2&gt;=N158,IF(SUM(O158:P158)=0,0,F158-Q158),0))))</f>
        <v>0</v>
      </c>
      <c r="W158" s="73">
        <f>SUM(S158:V158)</f>
        <v>0</v>
      </c>
      <c r="X158" s="70">
        <f>Tableau22[[#This Row],[nb postes A 2021]]</f>
        <v>0</v>
      </c>
      <c r="Y158" s="70">
        <f>Tableau22[[#This Row],[nb postes B 2021]]</f>
        <v>0</v>
      </c>
      <c r="Z158" s="70">
        <f>Tableau22[[#This Row],[nb postes C 2021]]</f>
        <v>0</v>
      </c>
      <c r="AA158" s="70">
        <f>Tableau22[[#This Row],[nb postes apprentis 2021]]</f>
        <v>0</v>
      </c>
      <c r="AB158" s="70">
        <f>SUM(Tableau22[[#This Row],[nb postes A cumul 2021]:[nb postes apprentis cumul 2021]])</f>
        <v>0</v>
      </c>
      <c r="AC158" s="75">
        <f>IF($S$2=N158,IF(O158="janvier",M158,M158*(13-MATCH(O158,'références '!$L$4:$L$15,0))/12),IF($S$2=P158,-M158*(13-MATCH(Q158,'références '!$L$4:$L$15,0))/12,IF($S$2=P158+1,-Q158,IF($S$2&gt;=N158,IF(SUM(O158:P158)=0,0,M158-Q158),0))))</f>
        <v>0</v>
      </c>
      <c r="AD158" s="75">
        <f>Tableau22[[#This Row],[montant DM 2021]]</f>
        <v>0</v>
      </c>
      <c r="AE158" s="73">
        <f>IF($AE$2=N158,IF(O158="janvier",C158,C158*(13-MATCH(O158,'références '!$L$4:$L$15,0))/12),IF($AE$2=P158,-C158*(13-MATCH(Q158,'références '!$L$4:$L$15,0))/12,IF($AE$2=P158+1,-Q158,IF($AE$2&gt;=N158,IF(SUM(O158:P158)=0,0,C158-X158),0))))</f>
        <v>0</v>
      </c>
      <c r="AF158" s="73">
        <f>IF($AE$2=N158,IF(O158="janvier",D158,D158*(13-MATCH(O158,'références '!$L$4:$L$15,0))/12),IF($AE$2=P158,-D158*(13-MATCH(Q158,'références '!$L$4:$L$15,0))/12,IF($AE$2=P158+1,-Q158,IF($AE$2&gt;=N158,IF(SUM(O158:P158)=0,0,D158-Y158),0))))</f>
        <v>0</v>
      </c>
      <c r="AG158" s="73">
        <f>IF($AE$2=N158,IF(O158="janvier",E158,E158*(13-MATCH(O158,'références '!$L$4:$L$15,0))/12),IF($AE$2=P158,-E158*(13-MATCH(Q158,'références '!$L$4:$L$15,0))/12,IF($AE$2=P158+1,-Q158,IF($AE$2&gt;=N158,IF(SUM(O158:P158)=0,0,E158-Z158),0))))</f>
        <v>0</v>
      </c>
      <c r="AH158" s="73">
        <f>IF($AE$2=N158,IF(O158="janvier",F158,F158*(13-MATCH(O158,'références '!$L$4:$L$15,0))/12),IF($AE$2=P158,-F158*(13-MATCH(Q158,'références '!$L$4:$L$15,0))/12,IF($AE$2=P158+1,-Q158,IF($AE$2&gt;=N158,IF(SUM(O158:P158)=0,0,F158-AA158),0))))</f>
        <v>0</v>
      </c>
      <c r="AI158" s="73">
        <f>SUM(AE158:AH158)</f>
        <v>0</v>
      </c>
      <c r="AJ158" s="70">
        <f>Tableau22[[#This Row],[nb postes A cumul 2021]]+Tableau22[[#This Row],[nb postes A 2022]]</f>
        <v>0</v>
      </c>
      <c r="AK158" s="70">
        <f>Tableau22[[#This Row],[nb postes B cumul 2021]]+Tableau22[[#This Row],[nb postes B 2022]]</f>
        <v>0</v>
      </c>
      <c r="AL158" s="70">
        <f>Tableau22[[#This Row],[nb postes C cumul 2021]]+Tableau22[[#This Row],[nb postes C 2022]]</f>
        <v>0</v>
      </c>
      <c r="AM158" s="70">
        <f>Tableau22[[#This Row],[nb postes apprentis cumul 2021]]+Tableau22[[#This Row],[nb postes apprentis 2022]]</f>
        <v>0</v>
      </c>
      <c r="AN158" s="70">
        <f>SUM(Tableau22[[#This Row],[nb postes A cumul 2021]:[nb postes apprentis cumul 2021]])</f>
        <v>0</v>
      </c>
      <c r="AO158" s="75">
        <f>IF($S$2=N158,IF(O158="janvier",M158,M158*(13-MATCH(O158,'références '!$L$4:$L$15,0))/12),IF($S$2=P158,-M158*(13-MATCH(Q158,'références '!$L$4:$L$15,0))/12,IF($S$2=P158+1,-Q158,IF($S$2&gt;=N158,IF(SUM(O158:P158)=0,0,M158-AC158),0))))</f>
        <v>0</v>
      </c>
      <c r="AP158" s="75">
        <f>Tableau22[[#This Row],[montant cumulé 2021]]+Tableau22[[#This Row],[montant BP 2022]]</f>
        <v>0</v>
      </c>
      <c r="AQ158" s="73" t="e">
        <f>IF($S$2=#REF!,IF(#REF!="janvier",R158,R158*(13-MATCH(#REF!,'références '!$L$4:$L$15,0))/12),IF($S$2=#REF!,-R158*(13-MATCH(#REF!,'références '!$L$4:$L$15,0))/12,IF($S$2=#REF!+1,-#REF!,IF($S$2&gt;=#REF!,IF(SUM(#REF!)=0,0,R158-#REF!),0))))</f>
        <v>#REF!</v>
      </c>
      <c r="AR1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8" s="73" t="e">
        <f>SUM(AQ158:AT158)</f>
        <v>#REF!</v>
      </c>
      <c r="AV158" s="70"/>
      <c r="AW158" s="70"/>
      <c r="AX158" s="70"/>
      <c r="AY158" s="70"/>
      <c r="AZ158" s="70">
        <f>SUM(Tableau22[[#This Row],[nb postes A cumul 2021]:[nb postes apprentis cumul 2021]])</f>
        <v>0</v>
      </c>
      <c r="BA15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8" s="75">
        <f>Tableau22[[#This Row],[montant DM 2021]]</f>
        <v>0</v>
      </c>
      <c r="BC158" s="73">
        <f>IF($S$2=T158,IF(U158="janvier",#REF!,#REF!*(13-MATCH(U158,'références '!$L$4:$L$15,0))/12),IF($S$2=V158,-#REF!*(13-MATCH(W158,'références '!$L$4:$L$15,0))/12,IF($S$2=V158+1,-W158,IF($S$2&gt;=T158,IF(SUM(U158:V158)=0,0,#REF!-W158),0))))</f>
        <v>0</v>
      </c>
      <c r="BD158" s="73">
        <f>IF($S$2=T158,IF(U158="janvier",#REF!,#REF!*(13-MATCH(U158,'références '!$L$4:$L$15,0))/12),IF($S$2=V158,-#REF!*(13-MATCH(W158,'références '!$L$4:$L$15,0))/12,IF($S$2=V158+1,-W158,IF($S$2&gt;=T158,IF(SUM(U158:V158)=0,0,#REF!-W158),0))))</f>
        <v>0</v>
      </c>
      <c r="BE158" s="73">
        <f>IF($S$2=T158,IF(U158="janvier",#REF!,#REF!*(13-MATCH(U158,'références '!$L$4:$L$15,0))/12),IF($S$2=V158,-#REF!*(13-MATCH(W158,'références '!$L$4:$L$15,0))/12,IF($S$2=V158+1,-W158,IF($S$2&gt;=T158,IF(SUM(U158:V158)=0,0,#REF!-W158),0))))</f>
        <v>0</v>
      </c>
      <c r="BF158" s="73">
        <f>IF($S$2=T158,IF(U158="janvier",#REF!,#REF!*(13-MATCH(U158,'références '!$L$4:$L$15,0))/12),IF($S$2=V158,-#REF!*(13-MATCH(W158,'références '!$L$4:$L$15,0))/12,IF($S$2=V158+1,-W158,IF($S$2&gt;=T158,IF(SUM(U158:V158)=0,0,#REF!-W158),0))))</f>
        <v>0</v>
      </c>
      <c r="BG158" s="73">
        <f>SUM(BC158:BF158)</f>
        <v>0</v>
      </c>
      <c r="BH158" s="70"/>
      <c r="BI158" s="70"/>
      <c r="BJ158" s="70"/>
      <c r="BK158" s="70"/>
      <c r="BL158" s="70">
        <f>SUM(Tableau22[[#This Row],[nb postes A cumul 2021]:[nb postes apprentis cumul 2021]])</f>
        <v>0</v>
      </c>
      <c r="BM158" s="75">
        <f>IF($S$2=T158,IF(U158="janvier",#REF!,#REF!*(13-MATCH(U158,'références '!$L$4:$L$15,0))/12),IF($S$2=V158,-#REF!*(13-MATCH(W158,'références '!$L$4:$L$15,0))/12,IF($S$2=V158+1,-W158,IF($S$2&gt;=T158,IF(SUM(U158:V158)=0,0,#REF!-W158),0))))</f>
        <v>0</v>
      </c>
      <c r="BN158" s="75">
        <f>Tableau22[[#This Row],[montant DM 2021]]</f>
        <v>0</v>
      </c>
      <c r="BO158" s="73">
        <f>IF($S$2=AF158,IF(AG158="janvier",#REF!,#REF!*(13-MATCH(AG158,'références '!$L$4:$L$15,0))/12),IF($S$2=AH158,-#REF!*(13-MATCH(AI158,'références '!$L$4:$L$15,0))/12,IF($S$2=AH158+1,-AI158,IF($S$2&gt;=AF158,IF(SUM(AG158:AH158)=0,0,#REF!-AI158),0))))</f>
        <v>0</v>
      </c>
      <c r="BP158" s="73">
        <f>IF($S$2=AF158,IF(AG158="janvier",#REF!,#REF!*(13-MATCH(AG158,'références '!$L$4:$L$15,0))/12),IF($S$2=AH158,-#REF!*(13-MATCH(AI158,'références '!$L$4:$L$15,0))/12,IF($S$2=AH158+1,-AI158,IF($S$2&gt;=AF158,IF(SUM(AG158:AH158)=0,0,#REF!-AI158),0))))</f>
        <v>0</v>
      </c>
      <c r="BQ158" s="73">
        <f>IF($S$2=AF158,IF(AG158="janvier",#REF!,#REF!*(13-MATCH(AG158,'références '!$L$4:$L$15,0))/12),IF($S$2=AH158,-#REF!*(13-MATCH(AI158,'références '!$L$4:$L$15,0))/12,IF($S$2=AH158+1,-AI158,IF($S$2&gt;=AF158,IF(SUM(AG158:AH158)=0,0,#REF!-AI158),0))))</f>
        <v>0</v>
      </c>
      <c r="BR158" s="73">
        <f>IF($S$2=AF158,IF(AG158="janvier",#REF!,#REF!*(13-MATCH(AG158,'références '!$L$4:$L$15,0))/12),IF($S$2=AH158,-#REF!*(13-MATCH(AI158,'références '!$L$4:$L$15,0))/12,IF($S$2=AH158+1,-AI158,IF($S$2&gt;=AF158,IF(SUM(AG158:AH158)=0,0,#REF!-AI158),0))))</f>
        <v>0</v>
      </c>
      <c r="BS158" s="73">
        <f>SUM(BO158:BR158)</f>
        <v>0</v>
      </c>
      <c r="BT158" s="70"/>
      <c r="BU158" s="70"/>
      <c r="BV158" s="70"/>
      <c r="BW158" s="70"/>
      <c r="BX158" s="70">
        <f>SUM(Tableau22[[#This Row],[nb postes A cumul 2021]:[nb postes apprentis cumul 2021]])</f>
        <v>0</v>
      </c>
      <c r="BY158" s="75">
        <f>IF($S$2=AF158,IF(AG158="janvier",Z158,Z158*(13-MATCH(AG158,'références '!$L$4:$L$15,0))/12),IF($S$2=AH158,-Z158*(13-MATCH(AI158,'références '!$L$4:$L$15,0))/12,IF($S$2=AH158+1,-AI158,IF($S$2&gt;=AF158,IF(SUM(AG158:AH158)=0,0,Z158-AI158),0))))</f>
        <v>0</v>
      </c>
      <c r="BZ158" s="75">
        <f>Tableau22[[#This Row],[montant DM 2021]]</f>
        <v>0</v>
      </c>
      <c r="CA158" s="73" t="e">
        <f>IF($S$2=AR158,IF(AS158="janvier",X158,X158*(13-MATCH(AS158,'références '!$L$4:$L$15,0))/12),IF($S$2=AT158,-X158*(13-MATCH(AU158,'références '!$L$4:$L$15,0))/12,IF($S$2=AT158+1,-AU158,IF($S$2&gt;=AR158,IF(SUM(AS158:AT158)=0,0,X158-AU158),0))))</f>
        <v>#REF!</v>
      </c>
      <c r="CB158" s="73" t="e">
        <f>IF($S$2=AR158,IF(AS158="janvier",Y158,Y158*(13-MATCH(AS158,'références '!$L$4:$L$15,0))/12),IF($S$2=AT158,-Y158*(13-MATCH(AU158,'références '!$L$4:$L$15,0))/12,IF($S$2=AT158+1,-AU158,IF($S$2&gt;=AR158,IF(SUM(AS158:AT158)=0,0,Y158-AU158),0))))</f>
        <v>#REF!</v>
      </c>
      <c r="CC158" s="73" t="e">
        <f>IF($S$2=AR158,IF(AS158="janvier",Z158,Z158*(13-MATCH(AS158,'références '!$L$4:$L$15,0))/12),IF($S$2=AT158,-Z158*(13-MATCH(AU158,'références '!$L$4:$L$15,0))/12,IF($S$2=AT158+1,-AU158,IF($S$2&gt;=AR158,IF(SUM(AS158:AT158)=0,0,Z158-AU158),0))))</f>
        <v>#REF!</v>
      </c>
      <c r="CD158" s="73" t="e">
        <f>IF($S$2=AR158,IF(AS158="janvier",AA158,AA158*(13-MATCH(AS158,'références '!$L$4:$L$15,0))/12),IF($S$2=AT158,-AA158*(13-MATCH(AU158,'références '!$L$4:$L$15,0))/12,IF($S$2=AT158+1,-AU158,IF($S$2&gt;=AR158,IF(SUM(AS158:AT158)=0,0,AA158-AU158),0))))</f>
        <v>#REF!</v>
      </c>
      <c r="CE158" s="73" t="e">
        <f>SUM(CA158:CD158)</f>
        <v>#REF!</v>
      </c>
      <c r="CF158" s="70"/>
      <c r="CG158" s="70"/>
      <c r="CH158" s="70"/>
      <c r="CI158" s="70"/>
      <c r="CJ158" s="70">
        <f>SUM(Tableau22[[#This Row],[nb postes A cumul 2021]:[nb postes apprentis cumul 2021]])</f>
        <v>0</v>
      </c>
      <c r="CK158" s="75" t="e">
        <f>IF($S$2=AR158,IF(AS158="janvier",AL158,AL158*(13-MATCH(AS158,'références '!$L$4:$L$15,0))/12),IF($S$2=AT158,-AL158*(13-MATCH(AU158,'références '!$L$4:$L$15,0))/12,IF($S$2=AT158+1,-AU158,IF($S$2&gt;=AR158,IF(SUM(AS158:AT158)=0,0,AL158-AU158),0))))</f>
        <v>#REF!</v>
      </c>
      <c r="CL158" s="75">
        <f>Tableau22[[#This Row],[montant DM 2021]]</f>
        <v>0</v>
      </c>
      <c r="CM158" s="73">
        <f>IF($S$2=BD158,IF(BE158="janvier",AJ158,AJ158*(13-MATCH(BE158,'références '!$L$4:$L$15,0))/12),IF($S$2=BF158,-AJ158*(13-MATCH(BG158,'références '!$L$4:$L$15,0))/12,IF($S$2=BF158+1,-BG158,IF($S$2&gt;=BD158,IF(SUM(BE158:BF158)=0,0,AJ158-BG158),0))))</f>
        <v>0</v>
      </c>
      <c r="CN158" s="73">
        <f>IF($S$2=BD158,IF(BE158="janvier",AK158,AK158*(13-MATCH(BE158,'références '!$L$4:$L$15,0))/12),IF($S$2=BF158,-AK158*(13-MATCH(BG158,'références '!$L$4:$L$15,0))/12,IF($S$2=BF158+1,-BG158,IF($S$2&gt;=BD158,IF(SUM(BE158:BF158)=0,0,AK158-BG158),0))))</f>
        <v>0</v>
      </c>
      <c r="CO158" s="73">
        <f>IF($S$2=BD158,IF(BE158="janvier",AL158,AL158*(13-MATCH(BE158,'références '!$L$4:$L$15,0))/12),IF($S$2=BF158,-AL158*(13-MATCH(BG158,'références '!$L$4:$L$15,0))/12,IF($S$2=BF158+1,-BG158,IF($S$2&gt;=BD158,IF(SUM(BE158:BF158)=0,0,AL158-BG158),0))))</f>
        <v>0</v>
      </c>
      <c r="CP158" s="73">
        <f>IF($S$2=BD158,IF(BE158="janvier",AM158,AM158*(13-MATCH(BE158,'références '!$L$4:$L$15,0))/12),IF($S$2=BF158,-AM158*(13-MATCH(BG158,'références '!$L$4:$L$15,0))/12,IF($S$2=BF158+1,-BG158,IF($S$2&gt;=BD158,IF(SUM(BE158:BF158)=0,0,AM158-BG158),0))))</f>
        <v>0</v>
      </c>
      <c r="CQ158" s="73">
        <f>SUM(CM158:CP158)</f>
        <v>0</v>
      </c>
      <c r="CR158" s="70"/>
      <c r="CS158" s="70"/>
      <c r="CT158" s="70"/>
      <c r="CU158" s="70"/>
      <c r="CV158" s="70">
        <f>SUM(Tableau22[[#This Row],[nb postes A cumul 2021]:[nb postes apprentis cumul 2021]])</f>
        <v>0</v>
      </c>
      <c r="CW158" s="75">
        <f>IF($S$2=BD158,IF(BE158="janvier",AX158,AX158*(13-MATCH(BE158,'références '!$L$4:$L$15,0))/12),IF($S$2=BF158,-AX158*(13-MATCH(BG158,'références '!$L$4:$L$15,0))/12,IF($S$2=BF158+1,-BG158,IF($S$2&gt;=BD158,IF(SUM(BE158:BF158)=0,0,AX158-BG158),0))))</f>
        <v>0</v>
      </c>
      <c r="CX158" s="75">
        <f>Tableau22[[#This Row],[montant DM 2021]]</f>
        <v>0</v>
      </c>
    </row>
    <row r="159" spans="1:102" ht="60" customHeight="1" x14ac:dyDescent="0.25">
      <c r="A159" s="13"/>
      <c r="B159" s="13" t="s">
        <v>91</v>
      </c>
      <c r="C159" s="25"/>
      <c r="D159" s="25">
        <v>1</v>
      </c>
      <c r="E159" s="25"/>
      <c r="F159" s="25"/>
      <c r="G159" s="25">
        <f>SUM(C159:F159)</f>
        <v>1</v>
      </c>
      <c r="H159" s="25" t="s">
        <v>81</v>
      </c>
      <c r="I159" s="25" t="s">
        <v>85</v>
      </c>
      <c r="J159" s="26">
        <f>IF(H159="titulaire",IF(I159="technique",(C159*'références coût RH'!$C$2)+(D159*'références coût RH'!$C$3)+(E159*'références coût RH'!$C$4)+(F159*'références coût RH'!$B$5),
IF(I159="administrative",(C159*'références coût RH'!$D$2)+(D159*'références coût RH'!$D$3)+(E159*'références coût RH'!$D$4)+(F159*'références coût RH'!$B$5),
IF(I159="sanitaire",(C159*'références coût RH'!$E$2)+(D159*'références coût RH'!$E$3)+(E159*'références coût RH'!$E$4)+(F159*'références coût RH'!$B$5),
IF(I159="culturelle",(C159*'références coût RH'!$F$2)+(D159*'références coût RH'!$F$3)+(E159*'références coût RH'!$F$4)+(F159*'références coût RH'!$B$5),
IF(I159="sportive",(C159*'références coût RH'!$G$2)+(D159*'références coût RH'!$G$3)+(E159*'références coût RH'!$G$4)+(F159*'références coût RH'!$B$5),
IF(I159="animation",(C159*'références coût RH'!$H$2)+(D159*'références coût RH'!$H$3)+(E159*'références coût RH'!$H$4)+(F159*'références coût RH'!$B$5),
IF(I159="PM",(C159*'références coût RH'!$I$2)+(D159*'références coût RH'!$I$3)+(E159*'références coût RH'!$I$4)+(F159*'références coût RH'!$B$5),
IF(I159="",(C159*'références coût RH'!$B$2)+(D159*'références coût RH'!$B$3)+(E159*'références coût RH'!$B$4)+(F159*'références coût RH'!$B$5))))))))),
IF(I159="technique",(C159*'références coût RH'!$C$11)+(D159*'références coût RH'!$C$12)+(E159*'références coût RH'!$C$13)+(F159*'références coût RH'!$B$14),
IF(I159="administrative",(C159*'références coût RH'!$D$11)+(D159*'références coût RH'!$D$12)+(E159*'références coût RH'!$D$13)+(F159*'références coût RH'!$B$14),
IF(I159="sanitaire",(C159*'références coût RH'!$E$11)+(D159*'références coût RH'!$E$12)+(E159*'références coût RH'!$E$13)+(F159*'références coût RH'!$B$14),
IF(I159="culturelle",(C159*'références coût RH'!$F$11)+(D159*'références coût RH'!$F$12)+(E159*'références coût RH'!$F$13)+(F159*'références coût RH'!$B$14),
IF(I159="sportive",(C159*'références coût RH'!$BH$21)+(D159*'références coût RH'!$BH$22)+(E159*'références coût RH'!$BH$23)+(F159*'références coût RH'!$B$14),
IF(I159="animation",(C159*'références coût RH'!$H$11)+(D159*'références coût RH'!$H$12)+(E159*'références coût RH'!$H$13)+(F159*'références coût RH'!$B$14),
IF(I159="PM",(C159*'références coût RH'!$I$11)+(D159*'références coût RH'!$I$12)+(E159*'références coût RH'!$I$13)+(F159*'références coût RH'!$B$14),
IF(I159="",(C159*'références coût RH'!$B$11)+(D159*'références coût RH'!$B$12)+(E159*'références coût RH'!$B$13)+(F159*'références coût RH'!$B$14))))))))))</f>
        <v>46000</v>
      </c>
      <c r="K159" s="26"/>
      <c r="L159" s="26"/>
      <c r="M159" s="26">
        <f>Tableau22[[#This Row],[montant estimé 012]]+Tableau22[[#This Row],[Montant estimé 011 et 65]]+Tableau22[[#This Row],[Montant estimé recettes]]</f>
        <v>46000</v>
      </c>
      <c r="N159" s="49">
        <v>2024</v>
      </c>
      <c r="O159" s="13" t="s">
        <v>114</v>
      </c>
      <c r="P159" s="56"/>
      <c r="Q159" s="56"/>
      <c r="R159" s="108"/>
      <c r="S159" s="73">
        <f>IF($S$2=N159,IF(O159="janvier",C159,C159*(13-MATCH(O159,'références '!$L$4:$L$15,0))/12),IF($S$2=P159,-C159*(13-MATCH(Q159,'références '!$L$4:$L$15,0))/12,IF($S$2=P159+1,-Q159,IF($S$2&gt;=N159,IF(SUM(O159:P159)=0,0,C159-Q159),0))))</f>
        <v>0</v>
      </c>
      <c r="T159" s="73">
        <f>IF($S$2=N159,IF(O159="janvier",D159,D159*(13-MATCH(O159,'références '!$L$4:$L$15,0))/12),IF($S$2=P159,-D159*(13-MATCH(Q159,'références '!$L$4:$L$15,0))/12,IF($S$2=P159+1,-Q159,IF($S$2&gt;=N159,IF(SUM(O159:P159)=0,0,D159-Q159),0))))</f>
        <v>0</v>
      </c>
      <c r="U159" s="73">
        <f>IF($S$2=N159,IF(O159="janvier",E159,E159*(13-MATCH(O159,'références '!$L$4:$L$15,0))/12),IF($S$2=P159,-E159*(13-MATCH(Q159,'références '!$L$4:$L$15,0))/12,IF($S$2=P159+1,-Q159,IF($S$2&gt;=N159,IF(SUM(O159:P159)=0,0,E159-Q159),0))))</f>
        <v>0</v>
      </c>
      <c r="V159" s="73">
        <f>IF($S$2=N159,IF(O159="janvier",F159,F159*(13-MATCH(O159,'références '!$L$4:$L$15,0))/12),IF($S$2=P159,-F159*(13-MATCH(Q159,'références '!$L$4:$L$15,0))/12,IF($S$2=P159+1,-Q159,IF($S$2&gt;=N159,IF(SUM(O159:P159)=0,0,F159-Q159),0))))</f>
        <v>0</v>
      </c>
      <c r="W159" s="73">
        <f>SUM(S159:V159)</f>
        <v>0</v>
      </c>
      <c r="X159" s="70">
        <f>Tableau22[[#This Row],[nb postes A 2021]]</f>
        <v>0</v>
      </c>
      <c r="Y159" s="70">
        <f>Tableau22[[#This Row],[nb postes B 2021]]</f>
        <v>0</v>
      </c>
      <c r="Z159" s="70">
        <f>Tableau22[[#This Row],[nb postes C 2021]]</f>
        <v>0</v>
      </c>
      <c r="AA159" s="70">
        <f>Tableau22[[#This Row],[nb postes apprentis 2021]]</f>
        <v>0</v>
      </c>
      <c r="AB159" s="70">
        <f>SUM(Tableau22[[#This Row],[nb postes A cumul 2021]:[nb postes apprentis cumul 2021]])</f>
        <v>0</v>
      </c>
      <c r="AC159" s="75">
        <f>IF($S$2=N159,IF(O159="janvier",M159,M159*(13-MATCH(O159,'références '!$L$4:$L$15,0))/12),IF($S$2=P159,-M159*(13-MATCH(Q159,'références '!$L$4:$L$15,0))/12,IF($S$2=P159+1,-Q159,IF($S$2&gt;=N159,IF(SUM(O159:P159)=0,0,M159-Q159),0))))</f>
        <v>0</v>
      </c>
      <c r="AD159" s="75">
        <f>Tableau22[[#This Row],[montant DM 2021]]</f>
        <v>0</v>
      </c>
      <c r="AE159" s="73">
        <f>IF($AE$2=N159,IF(O159="janvier",C159,C159*(13-MATCH(O159,'références '!$L$4:$L$15,0))/12),IF($AE$2=P159,-C159*(13-MATCH(Q159,'références '!$L$4:$L$15,0))/12,IF($AE$2=P159+1,-Q159,IF($AE$2&gt;=N159,IF(SUM(O159:P159)=0,0,C159-X159),0))))</f>
        <v>0</v>
      </c>
      <c r="AF159" s="73">
        <f>IF($AE$2=N159,IF(O159="janvier",D159,D159*(13-MATCH(O159,'références '!$L$4:$L$15,0))/12),IF($AE$2=P159,-D159*(13-MATCH(Q159,'références '!$L$4:$L$15,0))/12,IF($AE$2=P159+1,-Q159,IF($AE$2&gt;=N159,IF(SUM(O159:P159)=0,0,D159-Y159),0))))</f>
        <v>0</v>
      </c>
      <c r="AG159" s="73">
        <f>IF($AE$2=N159,IF(O159="janvier",E159,E159*(13-MATCH(O159,'références '!$L$4:$L$15,0))/12),IF($AE$2=P159,-E159*(13-MATCH(Q159,'références '!$L$4:$L$15,0))/12,IF($AE$2=P159+1,-Q159,IF($AE$2&gt;=N159,IF(SUM(O159:P159)=0,0,E159-Z159),0))))</f>
        <v>0</v>
      </c>
      <c r="AH159" s="73">
        <f>IF($AE$2=N159,IF(O159="janvier",F159,F159*(13-MATCH(O159,'références '!$L$4:$L$15,0))/12),IF($AE$2=P159,-F159*(13-MATCH(Q159,'références '!$L$4:$L$15,0))/12,IF($AE$2=P159+1,-Q159,IF($AE$2&gt;=N159,IF(SUM(O159:P159)=0,0,F159-AA159),0))))</f>
        <v>0</v>
      </c>
      <c r="AI159" s="73">
        <f>SUM(AE159:AH159)</f>
        <v>0</v>
      </c>
      <c r="AJ159" s="70">
        <f>Tableau22[[#This Row],[nb postes A cumul 2021]]+Tableau22[[#This Row],[nb postes A 2022]]</f>
        <v>0</v>
      </c>
      <c r="AK159" s="70">
        <f>Tableau22[[#This Row],[nb postes B cumul 2021]]+Tableau22[[#This Row],[nb postes B 2022]]</f>
        <v>0</v>
      </c>
      <c r="AL159" s="70">
        <f>Tableau22[[#This Row],[nb postes C cumul 2021]]+Tableau22[[#This Row],[nb postes C 2022]]</f>
        <v>0</v>
      </c>
      <c r="AM159" s="70">
        <f>Tableau22[[#This Row],[nb postes apprentis cumul 2021]]+Tableau22[[#This Row],[nb postes apprentis 2022]]</f>
        <v>0</v>
      </c>
      <c r="AN159" s="70">
        <f>SUM(Tableau22[[#This Row],[nb postes A cumul 2021]:[nb postes apprentis cumul 2021]])</f>
        <v>0</v>
      </c>
      <c r="AO159" s="75">
        <f>IF($S$2=N159,IF(O159="janvier",M159,M159*(13-MATCH(O159,'références '!$L$4:$L$15,0))/12),IF($S$2=P159,-M159*(13-MATCH(Q159,'références '!$L$4:$L$15,0))/12,IF($S$2=P159+1,-Q159,IF($S$2&gt;=N159,IF(SUM(O159:P159)=0,0,M159-AC159),0))))</f>
        <v>0</v>
      </c>
      <c r="AP159" s="75">
        <f>Tableau22[[#This Row],[montant cumulé 2021]]+Tableau22[[#This Row],[montant BP 2022]]</f>
        <v>0</v>
      </c>
      <c r="AQ159" s="73" t="e">
        <f>IF($S$2=#REF!,IF(#REF!="janvier",R159,R159*(13-MATCH(#REF!,'références '!$L$4:$L$15,0))/12),IF($S$2=#REF!,-R159*(13-MATCH(#REF!,'références '!$L$4:$L$15,0))/12,IF($S$2=#REF!+1,-#REF!,IF($S$2&gt;=#REF!,IF(SUM(#REF!)=0,0,R159-#REF!),0))))</f>
        <v>#REF!</v>
      </c>
      <c r="AR1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59" s="73" t="e">
        <f>SUM(AQ159:AT159)</f>
        <v>#REF!</v>
      </c>
      <c r="AV159" s="70"/>
      <c r="AW159" s="70"/>
      <c r="AX159" s="70"/>
      <c r="AY159" s="70"/>
      <c r="AZ159" s="70">
        <f>SUM(Tableau22[[#This Row],[nb postes A cumul 2021]:[nb postes apprentis cumul 2021]])</f>
        <v>0</v>
      </c>
      <c r="BA15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59" s="75">
        <f>Tableau22[[#This Row],[montant DM 2021]]</f>
        <v>0</v>
      </c>
      <c r="BC159" s="73">
        <f>IF($S$2=T159,IF(U159="janvier",#REF!,#REF!*(13-MATCH(U159,'références '!$L$4:$L$15,0))/12),IF($S$2=V159,-#REF!*(13-MATCH(W159,'références '!$L$4:$L$15,0))/12,IF($S$2=V159+1,-W159,IF($S$2&gt;=T159,IF(SUM(U159:V159)=0,0,#REF!-W159),0))))</f>
        <v>0</v>
      </c>
      <c r="BD159" s="73">
        <f>IF($S$2=T159,IF(U159="janvier",#REF!,#REF!*(13-MATCH(U159,'références '!$L$4:$L$15,0))/12),IF($S$2=V159,-#REF!*(13-MATCH(W159,'références '!$L$4:$L$15,0))/12,IF($S$2=V159+1,-W159,IF($S$2&gt;=T159,IF(SUM(U159:V159)=0,0,#REF!-W159),0))))</f>
        <v>0</v>
      </c>
      <c r="BE159" s="73">
        <f>IF($S$2=T159,IF(U159="janvier",#REF!,#REF!*(13-MATCH(U159,'références '!$L$4:$L$15,0))/12),IF($S$2=V159,-#REF!*(13-MATCH(W159,'références '!$L$4:$L$15,0))/12,IF($S$2=V159+1,-W159,IF($S$2&gt;=T159,IF(SUM(U159:V159)=0,0,#REF!-W159),0))))</f>
        <v>0</v>
      </c>
      <c r="BF159" s="73">
        <f>IF($S$2=T159,IF(U159="janvier",#REF!,#REF!*(13-MATCH(U159,'références '!$L$4:$L$15,0))/12),IF($S$2=V159,-#REF!*(13-MATCH(W159,'références '!$L$4:$L$15,0))/12,IF($S$2=V159+1,-W159,IF($S$2&gt;=T159,IF(SUM(U159:V159)=0,0,#REF!-W159),0))))</f>
        <v>0</v>
      </c>
      <c r="BG159" s="73">
        <f>SUM(BC159:BF159)</f>
        <v>0</v>
      </c>
      <c r="BH159" s="70"/>
      <c r="BI159" s="70"/>
      <c r="BJ159" s="70"/>
      <c r="BK159" s="70"/>
      <c r="BL159" s="70">
        <f>SUM(Tableau22[[#This Row],[nb postes A cumul 2021]:[nb postes apprentis cumul 2021]])</f>
        <v>0</v>
      </c>
      <c r="BM159" s="75">
        <f>IF($S$2=T159,IF(U159="janvier",#REF!,#REF!*(13-MATCH(U159,'références '!$L$4:$L$15,0))/12),IF($S$2=V159,-#REF!*(13-MATCH(W159,'références '!$L$4:$L$15,0))/12,IF($S$2=V159+1,-W159,IF($S$2&gt;=T159,IF(SUM(U159:V159)=0,0,#REF!-W159),0))))</f>
        <v>0</v>
      </c>
      <c r="BN159" s="75">
        <f>Tableau22[[#This Row],[montant DM 2021]]</f>
        <v>0</v>
      </c>
      <c r="BO159" s="73">
        <f>IF($S$2=AF159,IF(AG159="janvier",#REF!,#REF!*(13-MATCH(AG159,'références '!$L$4:$L$15,0))/12),IF($S$2=AH159,-#REF!*(13-MATCH(AI159,'références '!$L$4:$L$15,0))/12,IF($S$2=AH159+1,-AI159,IF($S$2&gt;=AF159,IF(SUM(AG159:AH159)=0,0,#REF!-AI159),0))))</f>
        <v>0</v>
      </c>
      <c r="BP159" s="73">
        <f>IF($S$2=AF159,IF(AG159="janvier",#REF!,#REF!*(13-MATCH(AG159,'références '!$L$4:$L$15,0))/12),IF($S$2=AH159,-#REF!*(13-MATCH(AI159,'références '!$L$4:$L$15,0))/12,IF($S$2=AH159+1,-AI159,IF($S$2&gt;=AF159,IF(SUM(AG159:AH159)=0,0,#REF!-AI159),0))))</f>
        <v>0</v>
      </c>
      <c r="BQ159" s="73">
        <f>IF($S$2=AF159,IF(AG159="janvier",#REF!,#REF!*(13-MATCH(AG159,'références '!$L$4:$L$15,0))/12),IF($S$2=AH159,-#REF!*(13-MATCH(AI159,'références '!$L$4:$L$15,0))/12,IF($S$2=AH159+1,-AI159,IF($S$2&gt;=AF159,IF(SUM(AG159:AH159)=0,0,#REF!-AI159),0))))</f>
        <v>0</v>
      </c>
      <c r="BR159" s="73">
        <f>IF($S$2=AF159,IF(AG159="janvier",#REF!,#REF!*(13-MATCH(AG159,'références '!$L$4:$L$15,0))/12),IF($S$2=AH159,-#REF!*(13-MATCH(AI159,'références '!$L$4:$L$15,0))/12,IF($S$2=AH159+1,-AI159,IF($S$2&gt;=AF159,IF(SUM(AG159:AH159)=0,0,#REF!-AI159),0))))</f>
        <v>0</v>
      </c>
      <c r="BS159" s="73">
        <f>SUM(BO159:BR159)</f>
        <v>0</v>
      </c>
      <c r="BT159" s="70"/>
      <c r="BU159" s="70"/>
      <c r="BV159" s="70"/>
      <c r="BW159" s="70"/>
      <c r="BX159" s="70">
        <f>SUM(Tableau22[[#This Row],[nb postes A cumul 2021]:[nb postes apprentis cumul 2021]])</f>
        <v>0</v>
      </c>
      <c r="BY159" s="75">
        <f>IF($S$2=AF159,IF(AG159="janvier",Z159,Z159*(13-MATCH(AG159,'références '!$L$4:$L$15,0))/12),IF($S$2=AH159,-Z159*(13-MATCH(AI159,'références '!$L$4:$L$15,0))/12,IF($S$2=AH159+1,-AI159,IF($S$2&gt;=AF159,IF(SUM(AG159:AH159)=0,0,Z159-AI159),0))))</f>
        <v>0</v>
      </c>
      <c r="BZ159" s="75">
        <f>Tableau22[[#This Row],[montant DM 2021]]</f>
        <v>0</v>
      </c>
      <c r="CA159" s="73" t="e">
        <f>IF($S$2=AR159,IF(AS159="janvier",X159,X159*(13-MATCH(AS159,'références '!$L$4:$L$15,0))/12),IF($S$2=AT159,-X159*(13-MATCH(AU159,'références '!$L$4:$L$15,0))/12,IF($S$2=AT159+1,-AU159,IF($S$2&gt;=AR159,IF(SUM(AS159:AT159)=0,0,X159-AU159),0))))</f>
        <v>#REF!</v>
      </c>
      <c r="CB159" s="73" t="e">
        <f>IF($S$2=AR159,IF(AS159="janvier",Y159,Y159*(13-MATCH(AS159,'références '!$L$4:$L$15,0))/12),IF($S$2=AT159,-Y159*(13-MATCH(AU159,'références '!$L$4:$L$15,0))/12,IF($S$2=AT159+1,-AU159,IF($S$2&gt;=AR159,IF(SUM(AS159:AT159)=0,0,Y159-AU159),0))))</f>
        <v>#REF!</v>
      </c>
      <c r="CC159" s="73" t="e">
        <f>IF($S$2=AR159,IF(AS159="janvier",Z159,Z159*(13-MATCH(AS159,'références '!$L$4:$L$15,0))/12),IF($S$2=AT159,-Z159*(13-MATCH(AU159,'références '!$L$4:$L$15,0))/12,IF($S$2=AT159+1,-AU159,IF($S$2&gt;=AR159,IF(SUM(AS159:AT159)=0,0,Z159-AU159),0))))</f>
        <v>#REF!</v>
      </c>
      <c r="CD159" s="73" t="e">
        <f>IF($S$2=AR159,IF(AS159="janvier",AA159,AA159*(13-MATCH(AS159,'références '!$L$4:$L$15,0))/12),IF($S$2=AT159,-AA159*(13-MATCH(AU159,'références '!$L$4:$L$15,0))/12,IF($S$2=AT159+1,-AU159,IF($S$2&gt;=AR159,IF(SUM(AS159:AT159)=0,0,AA159-AU159),0))))</f>
        <v>#REF!</v>
      </c>
      <c r="CE159" s="73" t="e">
        <f>SUM(CA159:CD159)</f>
        <v>#REF!</v>
      </c>
      <c r="CF159" s="70"/>
      <c r="CG159" s="70"/>
      <c r="CH159" s="70"/>
      <c r="CI159" s="70"/>
      <c r="CJ159" s="70">
        <f>SUM(Tableau22[[#This Row],[nb postes A cumul 2021]:[nb postes apprentis cumul 2021]])</f>
        <v>0</v>
      </c>
      <c r="CK159" s="75" t="e">
        <f>IF($S$2=AR159,IF(AS159="janvier",AL159,AL159*(13-MATCH(AS159,'références '!$L$4:$L$15,0))/12),IF($S$2=AT159,-AL159*(13-MATCH(AU159,'références '!$L$4:$L$15,0))/12,IF($S$2=AT159+1,-AU159,IF($S$2&gt;=AR159,IF(SUM(AS159:AT159)=0,0,AL159-AU159),0))))</f>
        <v>#REF!</v>
      </c>
      <c r="CL159" s="75">
        <f>Tableau22[[#This Row],[montant DM 2021]]</f>
        <v>0</v>
      </c>
      <c r="CM159" s="73">
        <f>IF($S$2=BD159,IF(BE159="janvier",AJ159,AJ159*(13-MATCH(BE159,'références '!$L$4:$L$15,0))/12),IF($S$2=BF159,-AJ159*(13-MATCH(BG159,'références '!$L$4:$L$15,0))/12,IF($S$2=BF159+1,-BG159,IF($S$2&gt;=BD159,IF(SUM(BE159:BF159)=0,0,AJ159-BG159),0))))</f>
        <v>0</v>
      </c>
      <c r="CN159" s="73">
        <f>IF($S$2=BD159,IF(BE159="janvier",AK159,AK159*(13-MATCH(BE159,'références '!$L$4:$L$15,0))/12),IF($S$2=BF159,-AK159*(13-MATCH(BG159,'références '!$L$4:$L$15,0))/12,IF($S$2=BF159+1,-BG159,IF($S$2&gt;=BD159,IF(SUM(BE159:BF159)=0,0,AK159-BG159),0))))</f>
        <v>0</v>
      </c>
      <c r="CO159" s="73">
        <f>IF($S$2=BD159,IF(BE159="janvier",AL159,AL159*(13-MATCH(BE159,'références '!$L$4:$L$15,0))/12),IF($S$2=BF159,-AL159*(13-MATCH(BG159,'références '!$L$4:$L$15,0))/12,IF($S$2=BF159+1,-BG159,IF($S$2&gt;=BD159,IF(SUM(BE159:BF159)=0,0,AL159-BG159),0))))</f>
        <v>0</v>
      </c>
      <c r="CP159" s="73">
        <f>IF($S$2=BD159,IF(BE159="janvier",AM159,AM159*(13-MATCH(BE159,'références '!$L$4:$L$15,0))/12),IF($S$2=BF159,-AM159*(13-MATCH(BG159,'références '!$L$4:$L$15,0))/12,IF($S$2=BF159+1,-BG159,IF($S$2&gt;=BD159,IF(SUM(BE159:BF159)=0,0,AM159-BG159),0))))</f>
        <v>0</v>
      </c>
      <c r="CQ159" s="73">
        <f>SUM(CM159:CP159)</f>
        <v>0</v>
      </c>
      <c r="CR159" s="70"/>
      <c r="CS159" s="70"/>
      <c r="CT159" s="70"/>
      <c r="CU159" s="70"/>
      <c r="CV159" s="70">
        <f>SUM(Tableau22[[#This Row],[nb postes A cumul 2021]:[nb postes apprentis cumul 2021]])</f>
        <v>0</v>
      </c>
      <c r="CW159" s="75">
        <f>IF($S$2=BD159,IF(BE159="janvier",AX159,AX159*(13-MATCH(BE159,'références '!$L$4:$L$15,0))/12),IF($S$2=BF159,-AX159*(13-MATCH(BG159,'références '!$L$4:$L$15,0))/12,IF($S$2=BF159+1,-BG159,IF($S$2&gt;=BD159,IF(SUM(BE159:BF159)=0,0,AX159-BG159),0))))</f>
        <v>0</v>
      </c>
      <c r="CX159" s="75">
        <f>Tableau22[[#This Row],[montant DM 2021]]</f>
        <v>0</v>
      </c>
    </row>
    <row r="160" spans="1:102" ht="45" customHeight="1" x14ac:dyDescent="0.25">
      <c r="A160" s="13"/>
      <c r="B160" s="13" t="s">
        <v>91</v>
      </c>
      <c r="C160" s="13"/>
      <c r="D160" s="13">
        <v>1</v>
      </c>
      <c r="E160" s="13"/>
      <c r="F160" s="13"/>
      <c r="G160" s="25">
        <f>SUM(C160:F160)</f>
        <v>1</v>
      </c>
      <c r="H160" s="18" t="s">
        <v>81</v>
      </c>
      <c r="I160" s="18" t="s">
        <v>85</v>
      </c>
      <c r="J160" s="26">
        <f>IF(H160="titulaire",IF(I160="technique",(C160*'références coût RH'!$C$2)+(D160*'références coût RH'!$C$3)+(E160*'références coût RH'!$C$4)+(F160*'références coût RH'!$B$5),
IF(I160="administrative",(C160*'références coût RH'!$D$2)+(D160*'références coût RH'!$D$3)+(E160*'références coût RH'!$D$4)+(F160*'références coût RH'!$B$5),
IF(I160="sanitaire",(C160*'références coût RH'!$E$2)+(D160*'références coût RH'!$E$3)+(E160*'références coût RH'!$E$4)+(F160*'références coût RH'!$B$5),
IF(I160="culturelle",(C160*'références coût RH'!$F$2)+(D160*'références coût RH'!$F$3)+(E160*'références coût RH'!$F$4)+(F160*'références coût RH'!$B$5),
IF(I160="sportive",(C160*'références coût RH'!$G$2)+(D160*'références coût RH'!$G$3)+(E160*'références coût RH'!$G$4)+(F160*'références coût RH'!$B$5),
IF(I160="animation",(C160*'références coût RH'!$H$2)+(D160*'références coût RH'!$H$3)+(E160*'références coût RH'!$H$4)+(F160*'références coût RH'!$B$5),
IF(I160="PM",(C160*'références coût RH'!$I$2)+(D160*'références coût RH'!$I$3)+(E160*'références coût RH'!$I$4)+(F160*'références coût RH'!$B$5),
IF(I160="",(C160*'références coût RH'!$B$2)+(D160*'références coût RH'!$B$3)+(E160*'références coût RH'!$B$4)+(F160*'références coût RH'!$B$5))))))))),
IF(I160="technique",(C160*'références coût RH'!$C$11)+(D160*'références coût RH'!$C$12)+(E160*'références coût RH'!$C$13)+(F160*'références coût RH'!$B$14),
IF(I160="administrative",(C160*'références coût RH'!$D$11)+(D160*'références coût RH'!$D$12)+(E160*'références coût RH'!$D$13)+(F160*'références coût RH'!$B$14),
IF(I160="sanitaire",(C160*'références coût RH'!$E$11)+(D160*'références coût RH'!$E$12)+(E160*'références coût RH'!$E$13)+(F160*'références coût RH'!$B$14),
IF(I160="culturelle",(C160*'références coût RH'!$F$11)+(D160*'références coût RH'!$F$12)+(E160*'références coût RH'!$F$13)+(F160*'références coût RH'!$B$14),
IF(I160="sportive",(C160*'références coût RH'!$BH$21)+(D160*'références coût RH'!$BH$22)+(E160*'références coût RH'!$BH$23)+(F160*'références coût RH'!$B$14),
IF(I160="animation",(C160*'références coût RH'!$H$11)+(D160*'références coût RH'!$H$12)+(E160*'références coût RH'!$H$13)+(F160*'références coût RH'!$B$14),
IF(I160="PM",(C160*'références coût RH'!$I$11)+(D160*'références coût RH'!$I$12)+(E160*'références coût RH'!$I$13)+(F160*'références coût RH'!$B$14),
IF(I160="",(C160*'références coût RH'!$B$11)+(D160*'références coût RH'!$B$12)+(E160*'références coût RH'!$B$13)+(F160*'références coût RH'!$B$14))))))))))</f>
        <v>46000</v>
      </c>
      <c r="K160" s="26"/>
      <c r="L160" s="26"/>
      <c r="M160" s="26">
        <f>Tableau22[[#This Row],[montant estimé 012]]+Tableau22[[#This Row],[Montant estimé 011 et 65]]+Tableau22[[#This Row],[Montant estimé recettes]]</f>
        <v>46000</v>
      </c>
      <c r="N160" s="49">
        <v>2025</v>
      </c>
      <c r="O160" s="13" t="s">
        <v>114</v>
      </c>
      <c r="P160" s="56"/>
      <c r="Q160" s="56"/>
      <c r="R160" s="108"/>
      <c r="S160" s="73">
        <f>IF($S$2=N160,IF(O160="janvier",C160,C160*(13-MATCH(O160,'références '!$L$4:$L$15,0))/12),IF($S$2=P160,-C160*(13-MATCH(Q160,'références '!$L$4:$L$15,0))/12,IF($S$2=P160+1,-Q160,IF($S$2&gt;=N160,IF(SUM(O160:P160)=0,0,C160-Q160),0))))</f>
        <v>0</v>
      </c>
      <c r="T160" s="73">
        <f>IF($S$2=N160,IF(O160="janvier",D160,D160*(13-MATCH(O160,'références '!$L$4:$L$15,0))/12),IF($S$2=P160,-D160*(13-MATCH(Q160,'références '!$L$4:$L$15,0))/12,IF($S$2=P160+1,-Q160,IF($S$2&gt;=N160,IF(SUM(O160:P160)=0,0,D160-Q160),0))))</f>
        <v>0</v>
      </c>
      <c r="U160" s="73">
        <f>IF($S$2=N160,IF(O160="janvier",E160,E160*(13-MATCH(O160,'références '!$L$4:$L$15,0))/12),IF($S$2=P160,-E160*(13-MATCH(Q160,'références '!$L$4:$L$15,0))/12,IF($S$2=P160+1,-Q160,IF($S$2&gt;=N160,IF(SUM(O160:P160)=0,0,E160-Q160),0))))</f>
        <v>0</v>
      </c>
      <c r="V160" s="73">
        <f>IF($S$2=N160,IF(O160="janvier",F160,F160*(13-MATCH(O160,'références '!$L$4:$L$15,0))/12),IF($S$2=P160,-F160*(13-MATCH(Q160,'références '!$L$4:$L$15,0))/12,IF($S$2=P160+1,-Q160,IF($S$2&gt;=N160,IF(SUM(O160:P160)=0,0,F160-Q160),0))))</f>
        <v>0</v>
      </c>
      <c r="W160" s="73">
        <f>SUM(S160:V160)</f>
        <v>0</v>
      </c>
      <c r="X160" s="70">
        <f>Tableau22[[#This Row],[nb postes A 2021]]</f>
        <v>0</v>
      </c>
      <c r="Y160" s="70">
        <f>Tableau22[[#This Row],[nb postes B 2021]]</f>
        <v>0</v>
      </c>
      <c r="Z160" s="70">
        <f>Tableau22[[#This Row],[nb postes C 2021]]</f>
        <v>0</v>
      </c>
      <c r="AA160" s="70">
        <f>Tableau22[[#This Row],[nb postes apprentis 2021]]</f>
        <v>0</v>
      </c>
      <c r="AB160" s="70">
        <f>SUM(Tableau22[[#This Row],[nb postes A cumul 2021]:[nb postes apprentis cumul 2021]])</f>
        <v>0</v>
      </c>
      <c r="AC160" s="75">
        <f>IF($S$2=N160,IF(O160="janvier",M160,M160*(13-MATCH(O160,'références '!$L$4:$L$15,0))/12),IF($S$2=P160,-M160*(13-MATCH(Q160,'références '!$L$4:$L$15,0))/12,IF($S$2=P160+1,-Q160,IF($S$2&gt;=N160,IF(SUM(O160:P160)=0,0,M160-Q160),0))))</f>
        <v>0</v>
      </c>
      <c r="AD160" s="75">
        <f>Tableau22[[#This Row],[montant DM 2021]]</f>
        <v>0</v>
      </c>
      <c r="AE160" s="73">
        <f>IF($AE$2=N160,IF(O160="janvier",C160,C160*(13-MATCH(O160,'références '!$L$4:$L$15,0))/12),IF($AE$2=P160,-C160*(13-MATCH(Q160,'références '!$L$4:$L$15,0))/12,IF($AE$2=P160+1,-Q160,IF($AE$2&gt;=N160,IF(SUM(O160:P160)=0,0,C160-X160),0))))</f>
        <v>0</v>
      </c>
      <c r="AF160" s="73">
        <f>IF($AE$2=N160,IF(O160="janvier",D160,D160*(13-MATCH(O160,'références '!$L$4:$L$15,0))/12),IF($AE$2=P160,-D160*(13-MATCH(Q160,'références '!$L$4:$L$15,0))/12,IF($AE$2=P160+1,-Q160,IF($AE$2&gt;=N160,IF(SUM(O160:P160)=0,0,D160-Y160),0))))</f>
        <v>0</v>
      </c>
      <c r="AG160" s="73">
        <f>IF($AE$2=N160,IF(O160="janvier",E160,E160*(13-MATCH(O160,'références '!$L$4:$L$15,0))/12),IF($AE$2=P160,-E160*(13-MATCH(Q160,'références '!$L$4:$L$15,0))/12,IF($AE$2=P160+1,-Q160,IF($AE$2&gt;=N160,IF(SUM(O160:P160)=0,0,E160-Z160),0))))</f>
        <v>0</v>
      </c>
      <c r="AH160" s="73">
        <f>IF($AE$2=N160,IF(O160="janvier",F160,F160*(13-MATCH(O160,'références '!$L$4:$L$15,0))/12),IF($AE$2=P160,-F160*(13-MATCH(Q160,'références '!$L$4:$L$15,0))/12,IF($AE$2=P160+1,-Q160,IF($AE$2&gt;=N160,IF(SUM(O160:P160)=0,0,F160-AA160),0))))</f>
        <v>0</v>
      </c>
      <c r="AI160" s="73">
        <f>SUM(AE160:AH160)</f>
        <v>0</v>
      </c>
      <c r="AJ160" s="70">
        <f>Tableau22[[#This Row],[nb postes A cumul 2021]]+Tableau22[[#This Row],[nb postes A 2022]]</f>
        <v>0</v>
      </c>
      <c r="AK160" s="70">
        <f>Tableau22[[#This Row],[nb postes B cumul 2021]]+Tableau22[[#This Row],[nb postes B 2022]]</f>
        <v>0</v>
      </c>
      <c r="AL160" s="70">
        <f>Tableau22[[#This Row],[nb postes C cumul 2021]]+Tableau22[[#This Row],[nb postes C 2022]]</f>
        <v>0</v>
      </c>
      <c r="AM160" s="70">
        <f>Tableau22[[#This Row],[nb postes apprentis cumul 2021]]+Tableau22[[#This Row],[nb postes apprentis 2022]]</f>
        <v>0</v>
      </c>
      <c r="AN160" s="70">
        <f>SUM(Tableau22[[#This Row],[nb postes A cumul 2021]:[nb postes apprentis cumul 2021]])</f>
        <v>0</v>
      </c>
      <c r="AO160" s="75">
        <f>IF($S$2=N160,IF(O160="janvier",M160,M160*(13-MATCH(O160,'références '!$L$4:$L$15,0))/12),IF($S$2=P160,-M160*(13-MATCH(Q160,'références '!$L$4:$L$15,0))/12,IF($S$2=P160+1,-Q160,IF($S$2&gt;=N160,IF(SUM(O160:P160)=0,0,M160-AC160),0))))</f>
        <v>0</v>
      </c>
      <c r="AP160" s="75">
        <f>Tableau22[[#This Row],[montant cumulé 2021]]+Tableau22[[#This Row],[montant BP 2022]]</f>
        <v>0</v>
      </c>
      <c r="AQ160" s="73" t="e">
        <f>IF($S$2=#REF!,IF(#REF!="janvier",R160,R160*(13-MATCH(#REF!,'références '!$L$4:$L$15,0))/12),IF($S$2=#REF!,-R160*(13-MATCH(#REF!,'références '!$L$4:$L$15,0))/12,IF($S$2=#REF!+1,-#REF!,IF($S$2&gt;=#REF!,IF(SUM(#REF!)=0,0,R160-#REF!),0))))</f>
        <v>#REF!</v>
      </c>
      <c r="AR1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0" s="73" t="e">
        <f>SUM(AQ160:AT160)</f>
        <v>#REF!</v>
      </c>
      <c r="AV160" s="70"/>
      <c r="AW160" s="70"/>
      <c r="AX160" s="70"/>
      <c r="AY160" s="70"/>
      <c r="AZ160" s="70">
        <f>SUM(Tableau22[[#This Row],[nb postes A cumul 2021]:[nb postes apprentis cumul 2021]])</f>
        <v>0</v>
      </c>
      <c r="BA16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0" s="75">
        <f>Tableau22[[#This Row],[montant DM 2021]]</f>
        <v>0</v>
      </c>
      <c r="BC160" s="73">
        <f>IF($S$2=T160,IF(U160="janvier",#REF!,#REF!*(13-MATCH(U160,'références '!$L$4:$L$15,0))/12),IF($S$2=V160,-#REF!*(13-MATCH(W160,'références '!$L$4:$L$15,0))/12,IF($S$2=V160+1,-W160,IF($S$2&gt;=T160,IF(SUM(U160:V160)=0,0,#REF!-W160),0))))</f>
        <v>0</v>
      </c>
      <c r="BD160" s="73">
        <f>IF($S$2=T160,IF(U160="janvier",#REF!,#REF!*(13-MATCH(U160,'références '!$L$4:$L$15,0))/12),IF($S$2=V160,-#REF!*(13-MATCH(W160,'références '!$L$4:$L$15,0))/12,IF($S$2=V160+1,-W160,IF($S$2&gt;=T160,IF(SUM(U160:V160)=0,0,#REF!-W160),0))))</f>
        <v>0</v>
      </c>
      <c r="BE160" s="73">
        <f>IF($S$2=T160,IF(U160="janvier",#REF!,#REF!*(13-MATCH(U160,'références '!$L$4:$L$15,0))/12),IF($S$2=V160,-#REF!*(13-MATCH(W160,'références '!$L$4:$L$15,0))/12,IF($S$2=V160+1,-W160,IF($S$2&gt;=T160,IF(SUM(U160:V160)=0,0,#REF!-W160),0))))</f>
        <v>0</v>
      </c>
      <c r="BF160" s="73">
        <f>IF($S$2=T160,IF(U160="janvier",#REF!,#REF!*(13-MATCH(U160,'références '!$L$4:$L$15,0))/12),IF($S$2=V160,-#REF!*(13-MATCH(W160,'références '!$L$4:$L$15,0))/12,IF($S$2=V160+1,-W160,IF($S$2&gt;=T160,IF(SUM(U160:V160)=0,0,#REF!-W160),0))))</f>
        <v>0</v>
      </c>
      <c r="BG160" s="73">
        <f>SUM(BC160:BF160)</f>
        <v>0</v>
      </c>
      <c r="BH160" s="70"/>
      <c r="BI160" s="70"/>
      <c r="BJ160" s="70"/>
      <c r="BK160" s="70"/>
      <c r="BL160" s="70">
        <f>SUM(Tableau22[[#This Row],[nb postes A cumul 2021]:[nb postes apprentis cumul 2021]])</f>
        <v>0</v>
      </c>
      <c r="BM160" s="75">
        <f>IF($S$2=T160,IF(U160="janvier",#REF!,#REF!*(13-MATCH(U160,'références '!$L$4:$L$15,0))/12),IF($S$2=V160,-#REF!*(13-MATCH(W160,'références '!$L$4:$L$15,0))/12,IF($S$2=V160+1,-W160,IF($S$2&gt;=T160,IF(SUM(U160:V160)=0,0,#REF!-W160),0))))</f>
        <v>0</v>
      </c>
      <c r="BN160" s="75">
        <f>Tableau22[[#This Row],[montant DM 2021]]</f>
        <v>0</v>
      </c>
      <c r="BO160" s="73">
        <f>IF($S$2=AF160,IF(AG160="janvier",#REF!,#REF!*(13-MATCH(AG160,'références '!$L$4:$L$15,0))/12),IF($S$2=AH160,-#REF!*(13-MATCH(AI160,'références '!$L$4:$L$15,0))/12,IF($S$2=AH160+1,-AI160,IF($S$2&gt;=AF160,IF(SUM(AG160:AH160)=0,0,#REF!-AI160),0))))</f>
        <v>0</v>
      </c>
      <c r="BP160" s="73">
        <f>IF($S$2=AF160,IF(AG160="janvier",#REF!,#REF!*(13-MATCH(AG160,'références '!$L$4:$L$15,0))/12),IF($S$2=AH160,-#REF!*(13-MATCH(AI160,'références '!$L$4:$L$15,0))/12,IF($S$2=AH160+1,-AI160,IF($S$2&gt;=AF160,IF(SUM(AG160:AH160)=0,0,#REF!-AI160),0))))</f>
        <v>0</v>
      </c>
      <c r="BQ160" s="73">
        <f>IF($S$2=AF160,IF(AG160="janvier",#REF!,#REF!*(13-MATCH(AG160,'références '!$L$4:$L$15,0))/12),IF($S$2=AH160,-#REF!*(13-MATCH(AI160,'références '!$L$4:$L$15,0))/12,IF($S$2=AH160+1,-AI160,IF($S$2&gt;=AF160,IF(SUM(AG160:AH160)=0,0,#REF!-AI160),0))))</f>
        <v>0</v>
      </c>
      <c r="BR160" s="73">
        <f>IF($S$2=AF160,IF(AG160="janvier",#REF!,#REF!*(13-MATCH(AG160,'références '!$L$4:$L$15,0))/12),IF($S$2=AH160,-#REF!*(13-MATCH(AI160,'références '!$L$4:$L$15,0))/12,IF($S$2=AH160+1,-AI160,IF($S$2&gt;=AF160,IF(SUM(AG160:AH160)=0,0,#REF!-AI160),0))))</f>
        <v>0</v>
      </c>
      <c r="BS160" s="73">
        <f>SUM(BO160:BR160)</f>
        <v>0</v>
      </c>
      <c r="BT160" s="70"/>
      <c r="BU160" s="70"/>
      <c r="BV160" s="70"/>
      <c r="BW160" s="70"/>
      <c r="BX160" s="70">
        <f>SUM(Tableau22[[#This Row],[nb postes A cumul 2021]:[nb postes apprentis cumul 2021]])</f>
        <v>0</v>
      </c>
      <c r="BY160" s="75">
        <f>IF($S$2=AF160,IF(AG160="janvier",Z160,Z160*(13-MATCH(AG160,'références '!$L$4:$L$15,0))/12),IF($S$2=AH160,-Z160*(13-MATCH(AI160,'références '!$L$4:$L$15,0))/12,IF($S$2=AH160+1,-AI160,IF($S$2&gt;=AF160,IF(SUM(AG160:AH160)=0,0,Z160-AI160),0))))</f>
        <v>0</v>
      </c>
      <c r="BZ160" s="75">
        <f>Tableau22[[#This Row],[montant DM 2021]]</f>
        <v>0</v>
      </c>
      <c r="CA160" s="73" t="e">
        <f>IF($S$2=AR160,IF(AS160="janvier",X160,X160*(13-MATCH(AS160,'références '!$L$4:$L$15,0))/12),IF($S$2=AT160,-X160*(13-MATCH(AU160,'références '!$L$4:$L$15,0))/12,IF($S$2=AT160+1,-AU160,IF($S$2&gt;=AR160,IF(SUM(AS160:AT160)=0,0,X160-AU160),0))))</f>
        <v>#REF!</v>
      </c>
      <c r="CB160" s="73" t="e">
        <f>IF($S$2=AR160,IF(AS160="janvier",Y160,Y160*(13-MATCH(AS160,'références '!$L$4:$L$15,0))/12),IF($S$2=AT160,-Y160*(13-MATCH(AU160,'références '!$L$4:$L$15,0))/12,IF($S$2=AT160+1,-AU160,IF($S$2&gt;=AR160,IF(SUM(AS160:AT160)=0,0,Y160-AU160),0))))</f>
        <v>#REF!</v>
      </c>
      <c r="CC160" s="73" t="e">
        <f>IF($S$2=AR160,IF(AS160="janvier",Z160,Z160*(13-MATCH(AS160,'références '!$L$4:$L$15,0))/12),IF($S$2=AT160,-Z160*(13-MATCH(AU160,'références '!$L$4:$L$15,0))/12,IF($S$2=AT160+1,-AU160,IF($S$2&gt;=AR160,IF(SUM(AS160:AT160)=0,0,Z160-AU160),0))))</f>
        <v>#REF!</v>
      </c>
      <c r="CD160" s="73" t="e">
        <f>IF($S$2=AR160,IF(AS160="janvier",AA160,AA160*(13-MATCH(AS160,'références '!$L$4:$L$15,0))/12),IF($S$2=AT160,-AA160*(13-MATCH(AU160,'références '!$L$4:$L$15,0))/12,IF($S$2=AT160+1,-AU160,IF($S$2&gt;=AR160,IF(SUM(AS160:AT160)=0,0,AA160-AU160),0))))</f>
        <v>#REF!</v>
      </c>
      <c r="CE160" s="73" t="e">
        <f>SUM(CA160:CD160)</f>
        <v>#REF!</v>
      </c>
      <c r="CF160" s="70"/>
      <c r="CG160" s="70"/>
      <c r="CH160" s="70"/>
      <c r="CI160" s="70"/>
      <c r="CJ160" s="70">
        <f>SUM(Tableau22[[#This Row],[nb postes A cumul 2021]:[nb postes apprentis cumul 2021]])</f>
        <v>0</v>
      </c>
      <c r="CK160" s="75" t="e">
        <f>IF($S$2=AR160,IF(AS160="janvier",AL160,AL160*(13-MATCH(AS160,'références '!$L$4:$L$15,0))/12),IF($S$2=AT160,-AL160*(13-MATCH(AU160,'références '!$L$4:$L$15,0))/12,IF($S$2=AT160+1,-AU160,IF($S$2&gt;=AR160,IF(SUM(AS160:AT160)=0,0,AL160-AU160),0))))</f>
        <v>#REF!</v>
      </c>
      <c r="CL160" s="75">
        <f>Tableau22[[#This Row],[montant DM 2021]]</f>
        <v>0</v>
      </c>
      <c r="CM160" s="73">
        <f>IF($S$2=BD160,IF(BE160="janvier",AJ160,AJ160*(13-MATCH(BE160,'références '!$L$4:$L$15,0))/12),IF($S$2=BF160,-AJ160*(13-MATCH(BG160,'références '!$L$4:$L$15,0))/12,IF($S$2=BF160+1,-BG160,IF($S$2&gt;=BD160,IF(SUM(BE160:BF160)=0,0,AJ160-BG160),0))))</f>
        <v>0</v>
      </c>
      <c r="CN160" s="73">
        <f>IF($S$2=BD160,IF(BE160="janvier",AK160,AK160*(13-MATCH(BE160,'références '!$L$4:$L$15,0))/12),IF($S$2=BF160,-AK160*(13-MATCH(BG160,'références '!$L$4:$L$15,0))/12,IF($S$2=BF160+1,-BG160,IF($S$2&gt;=BD160,IF(SUM(BE160:BF160)=0,0,AK160-BG160),0))))</f>
        <v>0</v>
      </c>
      <c r="CO160" s="73">
        <f>IF($S$2=BD160,IF(BE160="janvier",AL160,AL160*(13-MATCH(BE160,'références '!$L$4:$L$15,0))/12),IF($S$2=BF160,-AL160*(13-MATCH(BG160,'références '!$L$4:$L$15,0))/12,IF($S$2=BF160+1,-BG160,IF($S$2&gt;=BD160,IF(SUM(BE160:BF160)=0,0,AL160-BG160),0))))</f>
        <v>0</v>
      </c>
      <c r="CP160" s="73">
        <f>IF($S$2=BD160,IF(BE160="janvier",AM160,AM160*(13-MATCH(BE160,'références '!$L$4:$L$15,0))/12),IF($S$2=BF160,-AM160*(13-MATCH(BG160,'références '!$L$4:$L$15,0))/12,IF($S$2=BF160+1,-BG160,IF($S$2&gt;=BD160,IF(SUM(BE160:BF160)=0,0,AM160-BG160),0))))</f>
        <v>0</v>
      </c>
      <c r="CQ160" s="73">
        <f>SUM(CM160:CP160)</f>
        <v>0</v>
      </c>
      <c r="CR160" s="70"/>
      <c r="CS160" s="70"/>
      <c r="CT160" s="70"/>
      <c r="CU160" s="70"/>
      <c r="CV160" s="70">
        <f>SUM(Tableau22[[#This Row],[nb postes A cumul 2021]:[nb postes apprentis cumul 2021]])</f>
        <v>0</v>
      </c>
      <c r="CW160" s="75">
        <f>IF($S$2=BD160,IF(BE160="janvier",AX160,AX160*(13-MATCH(BE160,'références '!$L$4:$L$15,0))/12),IF($S$2=BF160,-AX160*(13-MATCH(BG160,'références '!$L$4:$L$15,0))/12,IF($S$2=BF160+1,-BG160,IF($S$2&gt;=BD160,IF(SUM(BE160:BF160)=0,0,AX160-BG160),0))))</f>
        <v>0</v>
      </c>
      <c r="CX160" s="75">
        <f>Tableau22[[#This Row],[montant DM 2021]]</f>
        <v>0</v>
      </c>
    </row>
    <row r="161" spans="1:102" ht="45" customHeight="1" x14ac:dyDescent="0.25">
      <c r="A161" s="13"/>
      <c r="B161" s="13" t="s">
        <v>91</v>
      </c>
      <c r="C161" s="25"/>
      <c r="D161" s="25">
        <v>2</v>
      </c>
      <c r="E161" s="25">
        <v>2</v>
      </c>
      <c r="F161" s="25"/>
      <c r="G161" s="25">
        <f>SUM(C161:F161)</f>
        <v>4</v>
      </c>
      <c r="H161" s="25" t="s">
        <v>81</v>
      </c>
      <c r="I161" s="25" t="s">
        <v>85</v>
      </c>
      <c r="J161" s="26">
        <f>IF(H161="titulaire",IF(I161="technique",(C161*'références coût RH'!$C$2)+(D161*'références coût RH'!$C$3)+(E161*'références coût RH'!$C$4)+(F161*'références coût RH'!$B$5),
IF(I161="administrative",(C161*'références coût RH'!$D$2)+(D161*'références coût RH'!$D$3)+(E161*'références coût RH'!$D$4)+(F161*'références coût RH'!$B$5),
IF(I161="sanitaire",(C161*'références coût RH'!$E$2)+(D161*'références coût RH'!$E$3)+(E161*'références coût RH'!$E$4)+(F161*'références coût RH'!$B$5),
IF(I161="culturelle",(C161*'références coût RH'!$F$2)+(D161*'références coût RH'!$F$3)+(E161*'références coût RH'!$F$4)+(F161*'références coût RH'!$B$5),
IF(I161="sportive",(C161*'références coût RH'!$G$2)+(D161*'références coût RH'!$G$3)+(E161*'références coût RH'!$G$4)+(F161*'références coût RH'!$B$5),
IF(I161="animation",(C161*'références coût RH'!$H$2)+(D161*'références coût RH'!$H$3)+(E161*'références coût RH'!$H$4)+(F161*'références coût RH'!$B$5),
IF(I161="PM",(C161*'références coût RH'!$I$2)+(D161*'références coût RH'!$I$3)+(E161*'références coût RH'!$I$4)+(F161*'références coût RH'!$B$5),
IF(I161="",(C161*'références coût RH'!$B$2)+(D161*'références coût RH'!$B$3)+(E161*'références coût RH'!$B$4)+(F161*'références coût RH'!$B$5))))))))),
IF(I161="technique",(C161*'références coût RH'!$C$11)+(D161*'références coût RH'!$C$12)+(E161*'références coût RH'!$C$13)+(F161*'références coût RH'!$B$14),
IF(I161="administrative",(C161*'références coût RH'!$D$11)+(D161*'références coût RH'!$D$12)+(E161*'références coût RH'!$D$13)+(F161*'références coût RH'!$B$14),
IF(I161="sanitaire",(C161*'références coût RH'!$E$11)+(D161*'références coût RH'!$E$12)+(E161*'références coût RH'!$E$13)+(F161*'références coût RH'!$B$14),
IF(I161="culturelle",(C161*'références coût RH'!$F$11)+(D161*'références coût RH'!$F$12)+(E161*'références coût RH'!$F$13)+(F161*'références coût RH'!$B$14),
IF(I161="sportive",(C161*'références coût RH'!$BH$21)+(D161*'références coût RH'!$BH$22)+(E161*'références coût RH'!$BH$23)+(F161*'références coût RH'!$B$14),
IF(I161="animation",(C161*'références coût RH'!$H$11)+(D161*'références coût RH'!$H$12)+(E161*'références coût RH'!$H$13)+(F161*'références coût RH'!$B$14),
IF(I161="PM",(C161*'références coût RH'!$I$11)+(D161*'références coût RH'!$I$12)+(E161*'références coût RH'!$I$13)+(F161*'références coût RH'!$B$14),
IF(I161="",(C161*'références coût RH'!$B$11)+(D161*'références coût RH'!$B$12)+(E161*'références coût RH'!$B$13)+(F161*'références coût RH'!$B$14))))))))))</f>
        <v>164000</v>
      </c>
      <c r="K161" s="26"/>
      <c r="L161" s="26"/>
      <c r="M161" s="26">
        <f>Tableau22[[#This Row],[montant estimé 012]]+Tableau22[[#This Row],[Montant estimé 011 et 65]]+Tableau22[[#This Row],[Montant estimé recettes]]</f>
        <v>164000</v>
      </c>
      <c r="N161" s="49">
        <v>2026</v>
      </c>
      <c r="O161" s="13" t="s">
        <v>114</v>
      </c>
      <c r="P161" s="56"/>
      <c r="Q161" s="56"/>
      <c r="R161" s="13"/>
      <c r="S161" s="73">
        <f>IF($S$2=N161,IF(O161="janvier",C161,C161*(13-MATCH(O161,'références '!$L$4:$L$15,0))/12),IF($S$2=P161,-C161*(13-MATCH(Q161,'références '!$L$4:$L$15,0))/12,IF($S$2=P161+1,-Q161,IF($S$2&gt;=N161,IF(SUM(O161:P161)=0,0,C161-Q161),0))))</f>
        <v>0</v>
      </c>
      <c r="T161" s="73">
        <f>IF($S$2=N161,IF(O161="janvier",D161,D161*(13-MATCH(O161,'références '!$L$4:$L$15,0))/12),IF($S$2=P161,-D161*(13-MATCH(Q161,'références '!$L$4:$L$15,0))/12,IF($S$2=P161+1,-Q161,IF($S$2&gt;=N161,IF(SUM(O161:P161)=0,0,D161-Q161),0))))</f>
        <v>0</v>
      </c>
      <c r="U161" s="73">
        <f>IF($S$2=N161,IF(O161="janvier",E161,E161*(13-MATCH(O161,'références '!$L$4:$L$15,0))/12),IF($S$2=P161,-E161*(13-MATCH(Q161,'références '!$L$4:$L$15,0))/12,IF($S$2=P161+1,-Q161,IF($S$2&gt;=N161,IF(SUM(O161:P161)=0,0,E161-Q161),0))))</f>
        <v>0</v>
      </c>
      <c r="V161" s="73">
        <f>IF($S$2=N161,IF(O161="janvier",F161,F161*(13-MATCH(O161,'références '!$L$4:$L$15,0))/12),IF($S$2=P161,-F161*(13-MATCH(Q161,'références '!$L$4:$L$15,0))/12,IF($S$2=P161+1,-Q161,IF($S$2&gt;=N161,IF(SUM(O161:P161)=0,0,F161-Q161),0))))</f>
        <v>0</v>
      </c>
      <c r="W161" s="73">
        <f>SUM(S161:V161)</f>
        <v>0</v>
      </c>
      <c r="X161" s="70">
        <f>Tableau22[[#This Row],[nb postes A 2021]]</f>
        <v>0</v>
      </c>
      <c r="Y161" s="70">
        <f>Tableau22[[#This Row],[nb postes B 2021]]</f>
        <v>0</v>
      </c>
      <c r="Z161" s="70">
        <f>Tableau22[[#This Row],[nb postes C 2021]]</f>
        <v>0</v>
      </c>
      <c r="AA161" s="70">
        <f>Tableau22[[#This Row],[nb postes apprentis 2021]]</f>
        <v>0</v>
      </c>
      <c r="AB161" s="70">
        <f>SUM(Tableau22[[#This Row],[nb postes A cumul 2021]:[nb postes apprentis cumul 2021]])</f>
        <v>0</v>
      </c>
      <c r="AC161" s="75">
        <f>IF($S$2=N161,IF(O161="janvier",M161,M161*(13-MATCH(O161,'références '!$L$4:$L$15,0))/12),IF($S$2=P161,-M161*(13-MATCH(Q161,'références '!$L$4:$L$15,0))/12,IF($S$2=P161+1,-Q161,IF($S$2&gt;=N161,IF(SUM(O161:P161)=0,0,M161-Q161),0))))</f>
        <v>0</v>
      </c>
      <c r="AD161" s="75">
        <f>Tableau22[[#This Row],[montant DM 2021]]</f>
        <v>0</v>
      </c>
      <c r="AE161" s="73">
        <f>IF($AE$2=N161,IF(O161="janvier",C161,C161*(13-MATCH(O161,'références '!$L$4:$L$15,0))/12),IF($AE$2=P161,-C161*(13-MATCH(Q161,'références '!$L$4:$L$15,0))/12,IF($AE$2=P161+1,-Q161,IF($AE$2&gt;=N161,IF(SUM(O161:P161)=0,0,C161-X161),0))))</f>
        <v>0</v>
      </c>
      <c r="AF161" s="73">
        <f>IF($AE$2=N161,IF(O161="janvier",D161,D161*(13-MATCH(O161,'références '!$L$4:$L$15,0))/12),IF($AE$2=P161,-D161*(13-MATCH(Q161,'références '!$L$4:$L$15,0))/12,IF($AE$2=P161+1,-Q161,IF($AE$2&gt;=N161,IF(SUM(O161:P161)=0,0,D161-Y161),0))))</f>
        <v>0</v>
      </c>
      <c r="AG161" s="73">
        <f>IF($AE$2=N161,IF(O161="janvier",E161,E161*(13-MATCH(O161,'références '!$L$4:$L$15,0))/12),IF($AE$2=P161,-E161*(13-MATCH(Q161,'références '!$L$4:$L$15,0))/12,IF($AE$2=P161+1,-Q161,IF($AE$2&gt;=N161,IF(SUM(O161:P161)=0,0,E161-Z161),0))))</f>
        <v>0</v>
      </c>
      <c r="AH161" s="73">
        <f>IF($AE$2=N161,IF(O161="janvier",F161,F161*(13-MATCH(O161,'références '!$L$4:$L$15,0))/12),IF($AE$2=P161,-F161*(13-MATCH(Q161,'références '!$L$4:$L$15,0))/12,IF($AE$2=P161+1,-Q161,IF($AE$2&gt;=N161,IF(SUM(O161:P161)=0,0,F161-AA161),0))))</f>
        <v>0</v>
      </c>
      <c r="AI161" s="73">
        <f>SUM(AE161:AH161)</f>
        <v>0</v>
      </c>
      <c r="AJ161" s="70">
        <f>Tableau22[[#This Row],[nb postes A cumul 2021]]+Tableau22[[#This Row],[nb postes A 2022]]</f>
        <v>0</v>
      </c>
      <c r="AK161" s="70">
        <f>Tableau22[[#This Row],[nb postes B cumul 2021]]+Tableau22[[#This Row],[nb postes B 2022]]</f>
        <v>0</v>
      </c>
      <c r="AL161" s="70">
        <f>Tableau22[[#This Row],[nb postes C cumul 2021]]+Tableau22[[#This Row],[nb postes C 2022]]</f>
        <v>0</v>
      </c>
      <c r="AM161" s="70">
        <f>Tableau22[[#This Row],[nb postes apprentis cumul 2021]]+Tableau22[[#This Row],[nb postes apprentis 2022]]</f>
        <v>0</v>
      </c>
      <c r="AN161" s="70">
        <f>SUM(Tableau22[[#This Row],[nb postes A cumul 2021]:[nb postes apprentis cumul 2021]])</f>
        <v>0</v>
      </c>
      <c r="AO161" s="75">
        <f>IF($S$2=N161,IF(O161="janvier",M161,M161*(13-MATCH(O161,'références '!$L$4:$L$15,0))/12),IF($S$2=P161,-M161*(13-MATCH(Q161,'références '!$L$4:$L$15,0))/12,IF($S$2=P161+1,-Q161,IF($S$2&gt;=N161,IF(SUM(O161:P161)=0,0,M161-AC161),0))))</f>
        <v>0</v>
      </c>
      <c r="AP161" s="75">
        <f>Tableau22[[#This Row],[montant cumulé 2021]]+Tableau22[[#This Row],[montant BP 2022]]</f>
        <v>0</v>
      </c>
      <c r="AQ161" s="73" t="e">
        <f>IF($S$2=#REF!,IF(#REF!="janvier",R161,R161*(13-MATCH(#REF!,'références '!$L$4:$L$15,0))/12),IF($S$2=#REF!,-R161*(13-MATCH(#REF!,'références '!$L$4:$L$15,0))/12,IF($S$2=#REF!+1,-#REF!,IF($S$2&gt;=#REF!,IF(SUM(#REF!)=0,0,R161-#REF!),0))))</f>
        <v>#REF!</v>
      </c>
      <c r="AR1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1" s="73" t="e">
        <f>SUM(AQ161:AT161)</f>
        <v>#REF!</v>
      </c>
      <c r="AV161" s="70"/>
      <c r="AW161" s="70"/>
      <c r="AX161" s="70"/>
      <c r="AY161" s="70"/>
      <c r="AZ161" s="70">
        <f>SUM(Tableau22[[#This Row],[nb postes A cumul 2021]:[nb postes apprentis cumul 2021]])</f>
        <v>0</v>
      </c>
      <c r="BA16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1" s="75">
        <f>Tableau22[[#This Row],[montant DM 2021]]</f>
        <v>0</v>
      </c>
      <c r="BC161" s="73">
        <f>IF($S$2=T161,IF(U161="janvier",#REF!,#REF!*(13-MATCH(U161,'références '!$L$4:$L$15,0))/12),IF($S$2=V161,-#REF!*(13-MATCH(W161,'références '!$L$4:$L$15,0))/12,IF($S$2=V161+1,-W161,IF($S$2&gt;=T161,IF(SUM(U161:V161)=0,0,#REF!-W161),0))))</f>
        <v>0</v>
      </c>
      <c r="BD161" s="73">
        <f>IF($S$2=T161,IF(U161="janvier",#REF!,#REF!*(13-MATCH(U161,'références '!$L$4:$L$15,0))/12),IF($S$2=V161,-#REF!*(13-MATCH(W161,'références '!$L$4:$L$15,0))/12,IF($S$2=V161+1,-W161,IF($S$2&gt;=T161,IF(SUM(U161:V161)=0,0,#REF!-W161),0))))</f>
        <v>0</v>
      </c>
      <c r="BE161" s="73">
        <f>IF($S$2=T161,IF(U161="janvier",#REF!,#REF!*(13-MATCH(U161,'références '!$L$4:$L$15,0))/12),IF($S$2=V161,-#REF!*(13-MATCH(W161,'références '!$L$4:$L$15,0))/12,IF($S$2=V161+1,-W161,IF($S$2&gt;=T161,IF(SUM(U161:V161)=0,0,#REF!-W161),0))))</f>
        <v>0</v>
      </c>
      <c r="BF161" s="73">
        <f>IF($S$2=T161,IF(U161="janvier",#REF!,#REF!*(13-MATCH(U161,'références '!$L$4:$L$15,0))/12),IF($S$2=V161,-#REF!*(13-MATCH(W161,'références '!$L$4:$L$15,0))/12,IF($S$2=V161+1,-W161,IF($S$2&gt;=T161,IF(SUM(U161:V161)=0,0,#REF!-W161),0))))</f>
        <v>0</v>
      </c>
      <c r="BG161" s="73">
        <f>SUM(BC161:BF161)</f>
        <v>0</v>
      </c>
      <c r="BH161" s="70"/>
      <c r="BI161" s="70"/>
      <c r="BJ161" s="70"/>
      <c r="BK161" s="70"/>
      <c r="BL161" s="70">
        <f>SUM(Tableau22[[#This Row],[nb postes A cumul 2021]:[nb postes apprentis cumul 2021]])</f>
        <v>0</v>
      </c>
      <c r="BM161" s="75">
        <f>IF($S$2=T161,IF(U161="janvier",#REF!,#REF!*(13-MATCH(U161,'références '!$L$4:$L$15,0))/12),IF($S$2=V161,-#REF!*(13-MATCH(W161,'références '!$L$4:$L$15,0))/12,IF($S$2=V161+1,-W161,IF($S$2&gt;=T161,IF(SUM(U161:V161)=0,0,#REF!-W161),0))))</f>
        <v>0</v>
      </c>
      <c r="BN161" s="75">
        <f>Tableau22[[#This Row],[montant DM 2021]]</f>
        <v>0</v>
      </c>
      <c r="BO161" s="73">
        <f>IF($S$2=AF161,IF(AG161="janvier",#REF!,#REF!*(13-MATCH(AG161,'références '!$L$4:$L$15,0))/12),IF($S$2=AH161,-#REF!*(13-MATCH(AI161,'références '!$L$4:$L$15,0))/12,IF($S$2=AH161+1,-AI161,IF($S$2&gt;=AF161,IF(SUM(AG161:AH161)=0,0,#REF!-AI161),0))))</f>
        <v>0</v>
      </c>
      <c r="BP161" s="73">
        <f>IF($S$2=AF161,IF(AG161="janvier",#REF!,#REF!*(13-MATCH(AG161,'références '!$L$4:$L$15,0))/12),IF($S$2=AH161,-#REF!*(13-MATCH(AI161,'références '!$L$4:$L$15,0))/12,IF($S$2=AH161+1,-AI161,IF($S$2&gt;=AF161,IF(SUM(AG161:AH161)=0,0,#REF!-AI161),0))))</f>
        <v>0</v>
      </c>
      <c r="BQ161" s="73">
        <f>IF($S$2=AF161,IF(AG161="janvier",#REF!,#REF!*(13-MATCH(AG161,'références '!$L$4:$L$15,0))/12),IF($S$2=AH161,-#REF!*(13-MATCH(AI161,'références '!$L$4:$L$15,0))/12,IF($S$2=AH161+1,-AI161,IF($S$2&gt;=AF161,IF(SUM(AG161:AH161)=0,0,#REF!-AI161),0))))</f>
        <v>0</v>
      </c>
      <c r="BR161" s="73">
        <f>IF($S$2=AF161,IF(AG161="janvier",#REF!,#REF!*(13-MATCH(AG161,'références '!$L$4:$L$15,0))/12),IF($S$2=AH161,-#REF!*(13-MATCH(AI161,'références '!$L$4:$L$15,0))/12,IF($S$2=AH161+1,-AI161,IF($S$2&gt;=AF161,IF(SUM(AG161:AH161)=0,0,#REF!-AI161),0))))</f>
        <v>0</v>
      </c>
      <c r="BS161" s="73">
        <f>SUM(BO161:BR161)</f>
        <v>0</v>
      </c>
      <c r="BT161" s="70"/>
      <c r="BU161" s="70"/>
      <c r="BV161" s="70"/>
      <c r="BW161" s="70"/>
      <c r="BX161" s="70">
        <f>SUM(Tableau22[[#This Row],[nb postes A cumul 2021]:[nb postes apprentis cumul 2021]])</f>
        <v>0</v>
      </c>
      <c r="BY161" s="75">
        <f>IF($S$2=AF161,IF(AG161="janvier",Z161,Z161*(13-MATCH(AG161,'références '!$L$4:$L$15,0))/12),IF($S$2=AH161,-Z161*(13-MATCH(AI161,'références '!$L$4:$L$15,0))/12,IF($S$2=AH161+1,-AI161,IF($S$2&gt;=AF161,IF(SUM(AG161:AH161)=0,0,Z161-AI161),0))))</f>
        <v>0</v>
      </c>
      <c r="BZ161" s="75">
        <f>Tableau22[[#This Row],[montant DM 2021]]</f>
        <v>0</v>
      </c>
      <c r="CA161" s="73" t="e">
        <f>IF($S$2=AR161,IF(AS161="janvier",X161,X161*(13-MATCH(AS161,'références '!$L$4:$L$15,0))/12),IF($S$2=AT161,-X161*(13-MATCH(AU161,'références '!$L$4:$L$15,0))/12,IF($S$2=AT161+1,-AU161,IF($S$2&gt;=AR161,IF(SUM(AS161:AT161)=0,0,X161-AU161),0))))</f>
        <v>#REF!</v>
      </c>
      <c r="CB161" s="73" t="e">
        <f>IF($S$2=AR161,IF(AS161="janvier",Y161,Y161*(13-MATCH(AS161,'références '!$L$4:$L$15,0))/12),IF($S$2=AT161,-Y161*(13-MATCH(AU161,'références '!$L$4:$L$15,0))/12,IF($S$2=AT161+1,-AU161,IF($S$2&gt;=AR161,IF(SUM(AS161:AT161)=0,0,Y161-AU161),0))))</f>
        <v>#REF!</v>
      </c>
      <c r="CC161" s="73" t="e">
        <f>IF($S$2=AR161,IF(AS161="janvier",Z161,Z161*(13-MATCH(AS161,'références '!$L$4:$L$15,0))/12),IF($S$2=AT161,-Z161*(13-MATCH(AU161,'références '!$L$4:$L$15,0))/12,IF($S$2=AT161+1,-AU161,IF($S$2&gt;=AR161,IF(SUM(AS161:AT161)=0,0,Z161-AU161),0))))</f>
        <v>#REF!</v>
      </c>
      <c r="CD161" s="73" t="e">
        <f>IF($S$2=AR161,IF(AS161="janvier",AA161,AA161*(13-MATCH(AS161,'références '!$L$4:$L$15,0))/12),IF($S$2=AT161,-AA161*(13-MATCH(AU161,'références '!$L$4:$L$15,0))/12,IF($S$2=AT161+1,-AU161,IF($S$2&gt;=AR161,IF(SUM(AS161:AT161)=0,0,AA161-AU161),0))))</f>
        <v>#REF!</v>
      </c>
      <c r="CE161" s="73" t="e">
        <f>SUM(CA161:CD161)</f>
        <v>#REF!</v>
      </c>
      <c r="CF161" s="70"/>
      <c r="CG161" s="70"/>
      <c r="CH161" s="70"/>
      <c r="CI161" s="70"/>
      <c r="CJ161" s="70">
        <f>SUM(Tableau22[[#This Row],[nb postes A cumul 2021]:[nb postes apprentis cumul 2021]])</f>
        <v>0</v>
      </c>
      <c r="CK161" s="75" t="e">
        <f>IF($S$2=AR161,IF(AS161="janvier",AL161,AL161*(13-MATCH(AS161,'références '!$L$4:$L$15,0))/12),IF($S$2=AT161,-AL161*(13-MATCH(AU161,'références '!$L$4:$L$15,0))/12,IF($S$2=AT161+1,-AU161,IF($S$2&gt;=AR161,IF(SUM(AS161:AT161)=0,0,AL161-AU161),0))))</f>
        <v>#REF!</v>
      </c>
      <c r="CL161" s="75">
        <f>Tableau22[[#This Row],[montant DM 2021]]</f>
        <v>0</v>
      </c>
      <c r="CM161" s="73">
        <f>IF($S$2=BD161,IF(BE161="janvier",AJ161,AJ161*(13-MATCH(BE161,'références '!$L$4:$L$15,0))/12),IF($S$2=BF161,-AJ161*(13-MATCH(BG161,'références '!$L$4:$L$15,0))/12,IF($S$2=BF161+1,-BG161,IF($S$2&gt;=BD161,IF(SUM(BE161:BF161)=0,0,AJ161-BG161),0))))</f>
        <v>0</v>
      </c>
      <c r="CN161" s="73">
        <f>IF($S$2=BD161,IF(BE161="janvier",AK161,AK161*(13-MATCH(BE161,'références '!$L$4:$L$15,0))/12),IF($S$2=BF161,-AK161*(13-MATCH(BG161,'références '!$L$4:$L$15,0))/12,IF($S$2=BF161+1,-BG161,IF($S$2&gt;=BD161,IF(SUM(BE161:BF161)=0,0,AK161-BG161),0))))</f>
        <v>0</v>
      </c>
      <c r="CO161" s="73">
        <f>IF($S$2=BD161,IF(BE161="janvier",AL161,AL161*(13-MATCH(BE161,'références '!$L$4:$L$15,0))/12),IF($S$2=BF161,-AL161*(13-MATCH(BG161,'références '!$L$4:$L$15,0))/12,IF($S$2=BF161+1,-BG161,IF($S$2&gt;=BD161,IF(SUM(BE161:BF161)=0,0,AL161-BG161),0))))</f>
        <v>0</v>
      </c>
      <c r="CP161" s="73">
        <f>IF($S$2=BD161,IF(BE161="janvier",AM161,AM161*(13-MATCH(BE161,'références '!$L$4:$L$15,0))/12),IF($S$2=BF161,-AM161*(13-MATCH(BG161,'références '!$L$4:$L$15,0))/12,IF($S$2=BF161+1,-BG161,IF($S$2&gt;=BD161,IF(SUM(BE161:BF161)=0,0,AM161-BG161),0))))</f>
        <v>0</v>
      </c>
      <c r="CQ161" s="73">
        <f>SUM(CM161:CP161)</f>
        <v>0</v>
      </c>
      <c r="CR161" s="70"/>
      <c r="CS161" s="70"/>
      <c r="CT161" s="70"/>
      <c r="CU161" s="70"/>
      <c r="CV161" s="70">
        <f>SUM(Tableau22[[#This Row],[nb postes A cumul 2021]:[nb postes apprentis cumul 2021]])</f>
        <v>0</v>
      </c>
      <c r="CW161" s="75">
        <f>IF($S$2=BD161,IF(BE161="janvier",AX161,AX161*(13-MATCH(BE161,'références '!$L$4:$L$15,0))/12),IF($S$2=BF161,-AX161*(13-MATCH(BG161,'références '!$L$4:$L$15,0))/12,IF($S$2=BF161+1,-BG161,IF($S$2&gt;=BD161,IF(SUM(BE161:BF161)=0,0,AX161-BG161),0))))</f>
        <v>0</v>
      </c>
      <c r="CX161" s="75">
        <f>Tableau22[[#This Row],[montant DM 2021]]</f>
        <v>0</v>
      </c>
    </row>
    <row r="162" spans="1:102" ht="45" customHeight="1" x14ac:dyDescent="0.25">
      <c r="A162" s="13"/>
      <c r="B162" s="13" t="s">
        <v>91</v>
      </c>
      <c r="C162" s="25"/>
      <c r="D162" s="25">
        <v>6</v>
      </c>
      <c r="E162" s="25"/>
      <c r="F162" s="25"/>
      <c r="G162" s="25">
        <f>SUM(C162:F162)</f>
        <v>6</v>
      </c>
      <c r="H162" s="18" t="s">
        <v>81</v>
      </c>
      <c r="I162" s="13" t="s">
        <v>79</v>
      </c>
      <c r="J162" s="26">
        <f>IF(H162="titulaire",IF(I162="technique",(C162*'références coût RH'!$C$2)+(D162*'références coût RH'!$C$3)+(E162*'références coût RH'!$C$4)+(F162*'références coût RH'!$B$5),
IF(I162="administrative",(C162*'références coût RH'!$D$2)+(D162*'références coût RH'!$D$3)+(E162*'références coût RH'!$D$4)+(F162*'références coût RH'!$B$5),
IF(I162="sanitaire",(C162*'références coût RH'!$E$2)+(D162*'références coût RH'!$E$3)+(E162*'références coût RH'!$E$4)+(F162*'références coût RH'!$B$5),
IF(I162="culturelle",(C162*'références coût RH'!$F$2)+(D162*'références coût RH'!$F$3)+(E162*'références coût RH'!$F$4)+(F162*'références coût RH'!$B$5),
IF(I162="sportive",(C162*'références coût RH'!$G$2)+(D162*'références coût RH'!$G$3)+(E162*'références coût RH'!$G$4)+(F162*'références coût RH'!$B$5),
IF(I162="animation",(C162*'références coût RH'!$H$2)+(D162*'références coût RH'!$H$3)+(E162*'références coût RH'!$H$4)+(F162*'références coût RH'!$B$5),
IF(I162="PM",(C162*'références coût RH'!$I$2)+(D162*'références coût RH'!$I$3)+(E162*'références coût RH'!$I$4)+(F162*'références coût RH'!$B$5),
IF(I162="",(C162*'références coût RH'!$B$2)+(D162*'références coût RH'!$B$3)+(E162*'références coût RH'!$B$4)+(F162*'références coût RH'!$B$5))))))))),
IF(I162="technique",(C162*'références coût RH'!$C$11)+(D162*'références coût RH'!$C$12)+(E162*'références coût RH'!$C$13)+(F162*'références coût RH'!$B$14),
IF(I162="administrative",(C162*'références coût RH'!$D$11)+(D162*'références coût RH'!$D$12)+(E162*'références coût RH'!$D$13)+(F162*'références coût RH'!$B$14),
IF(I162="sanitaire",(C162*'références coût RH'!$E$11)+(D162*'références coût RH'!$E$12)+(E162*'références coût RH'!$E$13)+(F162*'références coût RH'!$B$14),
IF(I162="culturelle",(C162*'références coût RH'!$F$11)+(D162*'références coût RH'!$F$12)+(E162*'références coût RH'!$F$13)+(F162*'références coût RH'!$B$14),
IF(I162="sportive",(C162*'références coût RH'!$BH$21)+(D162*'références coût RH'!$BH$22)+(E162*'références coût RH'!$BH$23)+(F162*'références coût RH'!$B$14),
IF(I162="animation",(C162*'références coût RH'!$H$11)+(D162*'références coût RH'!$H$12)+(E162*'références coût RH'!$H$13)+(F162*'références coût RH'!$B$14),
IF(I162="PM",(C162*'références coût RH'!$I$11)+(D162*'références coût RH'!$I$12)+(E162*'références coût RH'!$I$13)+(F162*'références coût RH'!$B$14),
IF(I162="",(C162*'références coût RH'!$B$11)+(D162*'références coût RH'!$B$12)+(E162*'références coût RH'!$B$13)+(F162*'références coût RH'!$B$14))))))))))</f>
        <v>246000</v>
      </c>
      <c r="K162" s="26"/>
      <c r="L162" s="26"/>
      <c r="M162" s="26">
        <f>Tableau22[[#This Row],[montant estimé 012]]+Tableau22[[#This Row],[Montant estimé 011 et 65]]+Tableau22[[#This Row],[Montant estimé recettes]]</f>
        <v>246000</v>
      </c>
      <c r="N162" s="49">
        <v>2025</v>
      </c>
      <c r="O162" s="13" t="s">
        <v>114</v>
      </c>
      <c r="P162" s="56"/>
      <c r="Q162" s="56"/>
      <c r="R162" s="13"/>
      <c r="S162" s="73">
        <f>IF($S$2=N162,IF(O162="janvier",C162,C162*(13-MATCH(O162,'références '!$L$4:$L$15,0))/12),IF($S$2=P162,-C162*(13-MATCH(Q162,'références '!$L$4:$L$15,0))/12,IF($S$2=P162+1,-Q162,IF($S$2&gt;=N162,IF(SUM(O162:P162)=0,0,C162-Q162),0))))</f>
        <v>0</v>
      </c>
      <c r="T162" s="73">
        <f>IF($S$2=N162,IF(O162="janvier",D162,D162*(13-MATCH(O162,'références '!$L$4:$L$15,0))/12),IF($S$2=P162,-D162*(13-MATCH(Q162,'références '!$L$4:$L$15,0))/12,IF($S$2=P162+1,-Q162,IF($S$2&gt;=N162,IF(SUM(O162:P162)=0,0,D162-Q162),0))))</f>
        <v>0</v>
      </c>
      <c r="U162" s="73">
        <f>IF($S$2=N162,IF(O162="janvier",E162,E162*(13-MATCH(O162,'références '!$L$4:$L$15,0))/12),IF($S$2=P162,-E162*(13-MATCH(Q162,'références '!$L$4:$L$15,0))/12,IF($S$2=P162+1,-Q162,IF($S$2&gt;=N162,IF(SUM(O162:P162)=0,0,E162-Q162),0))))</f>
        <v>0</v>
      </c>
      <c r="V162" s="73">
        <f>IF($S$2=N162,IF(O162="janvier",F162,F162*(13-MATCH(O162,'références '!$L$4:$L$15,0))/12),IF($S$2=P162,-F162*(13-MATCH(Q162,'références '!$L$4:$L$15,0))/12,IF($S$2=P162+1,-Q162,IF($S$2&gt;=N162,IF(SUM(O162:P162)=0,0,F162-Q162),0))))</f>
        <v>0</v>
      </c>
      <c r="W162" s="73">
        <f>SUM(S162:V162)</f>
        <v>0</v>
      </c>
      <c r="X162" s="70">
        <f>Tableau22[[#This Row],[nb postes A 2021]]</f>
        <v>0</v>
      </c>
      <c r="Y162" s="70">
        <f>Tableau22[[#This Row],[nb postes B 2021]]</f>
        <v>0</v>
      </c>
      <c r="Z162" s="70">
        <f>Tableau22[[#This Row],[nb postes C 2021]]</f>
        <v>0</v>
      </c>
      <c r="AA162" s="70">
        <f>Tableau22[[#This Row],[nb postes apprentis 2021]]</f>
        <v>0</v>
      </c>
      <c r="AB162" s="70">
        <f>SUM(Tableau22[[#This Row],[nb postes A cumul 2021]:[nb postes apprentis cumul 2021]])</f>
        <v>0</v>
      </c>
      <c r="AC162" s="75">
        <f>IF($S$2=N162,IF(O162="janvier",M162,M162*(13-MATCH(O162,'références '!$L$4:$L$15,0))/12),IF($S$2=P162,-M162*(13-MATCH(Q162,'références '!$L$4:$L$15,0))/12,IF($S$2=P162+1,-Q162,IF($S$2&gt;=N162,IF(SUM(O162:P162)=0,0,M162-Q162),0))))</f>
        <v>0</v>
      </c>
      <c r="AD162" s="75">
        <f>Tableau22[[#This Row],[montant DM 2021]]</f>
        <v>0</v>
      </c>
      <c r="AE162" s="73">
        <f>IF($AE$2=N162,IF(O162="janvier",C162,C162*(13-MATCH(O162,'références '!$L$4:$L$15,0))/12),IF($AE$2=P162,-C162*(13-MATCH(Q162,'références '!$L$4:$L$15,0))/12,IF($AE$2=P162+1,-Q162,IF($AE$2&gt;=N162,IF(SUM(O162:P162)=0,0,C162-X162),0))))</f>
        <v>0</v>
      </c>
      <c r="AF162" s="73">
        <f>IF($AE$2=N162,IF(O162="janvier",D162,D162*(13-MATCH(O162,'références '!$L$4:$L$15,0))/12),IF($AE$2=P162,-D162*(13-MATCH(Q162,'références '!$L$4:$L$15,0))/12,IF($AE$2=P162+1,-Q162,IF($AE$2&gt;=N162,IF(SUM(O162:P162)=0,0,D162-Y162),0))))</f>
        <v>0</v>
      </c>
      <c r="AG162" s="73">
        <f>IF($AE$2=N162,IF(O162="janvier",E162,E162*(13-MATCH(O162,'références '!$L$4:$L$15,0))/12),IF($AE$2=P162,-E162*(13-MATCH(Q162,'références '!$L$4:$L$15,0))/12,IF($AE$2=P162+1,-Q162,IF($AE$2&gt;=N162,IF(SUM(O162:P162)=0,0,E162-Z162),0))))</f>
        <v>0</v>
      </c>
      <c r="AH162" s="73">
        <f>IF($AE$2=N162,IF(O162="janvier",F162,F162*(13-MATCH(O162,'références '!$L$4:$L$15,0))/12),IF($AE$2=P162,-F162*(13-MATCH(Q162,'références '!$L$4:$L$15,0))/12,IF($AE$2=P162+1,-Q162,IF($AE$2&gt;=N162,IF(SUM(O162:P162)=0,0,F162-AA162),0))))</f>
        <v>0</v>
      </c>
      <c r="AI162" s="73">
        <f>SUM(AE162:AH162)</f>
        <v>0</v>
      </c>
      <c r="AJ162" s="70">
        <f>Tableau22[[#This Row],[nb postes A cumul 2021]]+Tableau22[[#This Row],[nb postes A 2022]]</f>
        <v>0</v>
      </c>
      <c r="AK162" s="70">
        <f>Tableau22[[#This Row],[nb postes B cumul 2021]]+Tableau22[[#This Row],[nb postes B 2022]]</f>
        <v>0</v>
      </c>
      <c r="AL162" s="70">
        <f>Tableau22[[#This Row],[nb postes C cumul 2021]]+Tableau22[[#This Row],[nb postes C 2022]]</f>
        <v>0</v>
      </c>
      <c r="AM162" s="70">
        <f>Tableau22[[#This Row],[nb postes apprentis cumul 2021]]+Tableau22[[#This Row],[nb postes apprentis 2022]]</f>
        <v>0</v>
      </c>
      <c r="AN162" s="70">
        <f>SUM(Tableau22[[#This Row],[nb postes A cumul 2021]:[nb postes apprentis cumul 2021]])</f>
        <v>0</v>
      </c>
      <c r="AO162" s="75">
        <f>IF($S$2=N162,IF(O162="janvier",M162,M162*(13-MATCH(O162,'références '!$L$4:$L$15,0))/12),IF($S$2=P162,-M162*(13-MATCH(Q162,'références '!$L$4:$L$15,0))/12,IF($S$2=P162+1,-Q162,IF($S$2&gt;=N162,IF(SUM(O162:P162)=0,0,M162-AC162),0))))</f>
        <v>0</v>
      </c>
      <c r="AP162" s="75">
        <f>Tableau22[[#This Row],[montant cumulé 2021]]+Tableau22[[#This Row],[montant BP 2022]]</f>
        <v>0</v>
      </c>
      <c r="AQ162" s="73" t="e">
        <f>IF($S$2=#REF!,IF(#REF!="janvier",R162,R162*(13-MATCH(#REF!,'références '!$L$4:$L$15,0))/12),IF($S$2=#REF!,-R162*(13-MATCH(#REF!,'références '!$L$4:$L$15,0))/12,IF($S$2=#REF!+1,-#REF!,IF($S$2&gt;=#REF!,IF(SUM(#REF!)=0,0,R162-#REF!),0))))</f>
        <v>#REF!</v>
      </c>
      <c r="AR1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2" s="73" t="e">
        <f>SUM(AQ162:AT162)</f>
        <v>#REF!</v>
      </c>
      <c r="AV162" s="70"/>
      <c r="AW162" s="70"/>
      <c r="AX162" s="70"/>
      <c r="AY162" s="70"/>
      <c r="AZ162" s="70">
        <f>SUM(Tableau22[[#This Row],[nb postes A cumul 2021]:[nb postes apprentis cumul 2021]])</f>
        <v>0</v>
      </c>
      <c r="BA16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2" s="75">
        <f>Tableau22[[#This Row],[montant DM 2021]]</f>
        <v>0</v>
      </c>
      <c r="BC162" s="73">
        <f>IF($S$2=T162,IF(U162="janvier",#REF!,#REF!*(13-MATCH(U162,'références '!$L$4:$L$15,0))/12),IF($S$2=V162,-#REF!*(13-MATCH(W162,'références '!$L$4:$L$15,0))/12,IF($S$2=V162+1,-W162,IF($S$2&gt;=T162,IF(SUM(U162:V162)=0,0,#REF!-W162),0))))</f>
        <v>0</v>
      </c>
      <c r="BD162" s="73">
        <f>IF($S$2=T162,IF(U162="janvier",#REF!,#REF!*(13-MATCH(U162,'références '!$L$4:$L$15,0))/12),IF($S$2=V162,-#REF!*(13-MATCH(W162,'références '!$L$4:$L$15,0))/12,IF($S$2=V162+1,-W162,IF($S$2&gt;=T162,IF(SUM(U162:V162)=0,0,#REF!-W162),0))))</f>
        <v>0</v>
      </c>
      <c r="BE162" s="73">
        <f>IF($S$2=T162,IF(U162="janvier",#REF!,#REF!*(13-MATCH(U162,'références '!$L$4:$L$15,0))/12),IF($S$2=V162,-#REF!*(13-MATCH(W162,'références '!$L$4:$L$15,0))/12,IF($S$2=V162+1,-W162,IF($S$2&gt;=T162,IF(SUM(U162:V162)=0,0,#REF!-W162),0))))</f>
        <v>0</v>
      </c>
      <c r="BF162" s="73">
        <f>IF($S$2=T162,IF(U162="janvier",#REF!,#REF!*(13-MATCH(U162,'références '!$L$4:$L$15,0))/12),IF($S$2=V162,-#REF!*(13-MATCH(W162,'références '!$L$4:$L$15,0))/12,IF($S$2=V162+1,-W162,IF($S$2&gt;=T162,IF(SUM(U162:V162)=0,0,#REF!-W162),0))))</f>
        <v>0</v>
      </c>
      <c r="BG162" s="73">
        <f>SUM(BC162:BF162)</f>
        <v>0</v>
      </c>
      <c r="BH162" s="70"/>
      <c r="BI162" s="70"/>
      <c r="BJ162" s="70"/>
      <c r="BK162" s="70"/>
      <c r="BL162" s="70">
        <f>SUM(Tableau22[[#This Row],[nb postes A cumul 2021]:[nb postes apprentis cumul 2021]])</f>
        <v>0</v>
      </c>
      <c r="BM162" s="75">
        <f>IF($S$2=T162,IF(U162="janvier",#REF!,#REF!*(13-MATCH(U162,'références '!$L$4:$L$15,0))/12),IF($S$2=V162,-#REF!*(13-MATCH(W162,'références '!$L$4:$L$15,0))/12,IF($S$2=V162+1,-W162,IF($S$2&gt;=T162,IF(SUM(U162:V162)=0,0,#REF!-W162),0))))</f>
        <v>0</v>
      </c>
      <c r="BN162" s="75">
        <f>Tableau22[[#This Row],[montant DM 2021]]</f>
        <v>0</v>
      </c>
      <c r="BO162" s="73">
        <f>IF($S$2=AF162,IF(AG162="janvier",#REF!,#REF!*(13-MATCH(AG162,'références '!$L$4:$L$15,0))/12),IF($S$2=AH162,-#REF!*(13-MATCH(AI162,'références '!$L$4:$L$15,0))/12,IF($S$2=AH162+1,-AI162,IF($S$2&gt;=AF162,IF(SUM(AG162:AH162)=0,0,#REF!-AI162),0))))</f>
        <v>0</v>
      </c>
      <c r="BP162" s="73">
        <f>IF($S$2=AF162,IF(AG162="janvier",#REF!,#REF!*(13-MATCH(AG162,'références '!$L$4:$L$15,0))/12),IF($S$2=AH162,-#REF!*(13-MATCH(AI162,'références '!$L$4:$L$15,0))/12,IF($S$2=AH162+1,-AI162,IF($S$2&gt;=AF162,IF(SUM(AG162:AH162)=0,0,#REF!-AI162),0))))</f>
        <v>0</v>
      </c>
      <c r="BQ162" s="73">
        <f>IF($S$2=AF162,IF(AG162="janvier",#REF!,#REF!*(13-MATCH(AG162,'références '!$L$4:$L$15,0))/12),IF($S$2=AH162,-#REF!*(13-MATCH(AI162,'références '!$L$4:$L$15,0))/12,IF($S$2=AH162+1,-AI162,IF($S$2&gt;=AF162,IF(SUM(AG162:AH162)=0,0,#REF!-AI162),0))))</f>
        <v>0</v>
      </c>
      <c r="BR162" s="73">
        <f>IF($S$2=AF162,IF(AG162="janvier",#REF!,#REF!*(13-MATCH(AG162,'références '!$L$4:$L$15,0))/12),IF($S$2=AH162,-#REF!*(13-MATCH(AI162,'références '!$L$4:$L$15,0))/12,IF($S$2=AH162+1,-AI162,IF($S$2&gt;=AF162,IF(SUM(AG162:AH162)=0,0,#REF!-AI162),0))))</f>
        <v>0</v>
      </c>
      <c r="BS162" s="73">
        <f>SUM(BO162:BR162)</f>
        <v>0</v>
      </c>
      <c r="BT162" s="70"/>
      <c r="BU162" s="70"/>
      <c r="BV162" s="70"/>
      <c r="BW162" s="70"/>
      <c r="BX162" s="70">
        <f>SUM(Tableau22[[#This Row],[nb postes A cumul 2021]:[nb postes apprentis cumul 2021]])</f>
        <v>0</v>
      </c>
      <c r="BY162" s="75">
        <f>IF($S$2=AF162,IF(AG162="janvier",Z162,Z162*(13-MATCH(AG162,'références '!$L$4:$L$15,0))/12),IF($S$2=AH162,-Z162*(13-MATCH(AI162,'références '!$L$4:$L$15,0))/12,IF($S$2=AH162+1,-AI162,IF($S$2&gt;=AF162,IF(SUM(AG162:AH162)=0,0,Z162-AI162),0))))</f>
        <v>0</v>
      </c>
      <c r="BZ162" s="75">
        <f>Tableau22[[#This Row],[montant DM 2021]]</f>
        <v>0</v>
      </c>
      <c r="CA162" s="73" t="e">
        <f>IF($S$2=AR162,IF(AS162="janvier",X162,X162*(13-MATCH(AS162,'références '!$L$4:$L$15,0))/12),IF($S$2=AT162,-X162*(13-MATCH(AU162,'références '!$L$4:$L$15,0))/12,IF($S$2=AT162+1,-AU162,IF($S$2&gt;=AR162,IF(SUM(AS162:AT162)=0,0,X162-AU162),0))))</f>
        <v>#REF!</v>
      </c>
      <c r="CB162" s="73" t="e">
        <f>IF($S$2=AR162,IF(AS162="janvier",Y162,Y162*(13-MATCH(AS162,'références '!$L$4:$L$15,0))/12),IF($S$2=AT162,-Y162*(13-MATCH(AU162,'références '!$L$4:$L$15,0))/12,IF($S$2=AT162+1,-AU162,IF($S$2&gt;=AR162,IF(SUM(AS162:AT162)=0,0,Y162-AU162),0))))</f>
        <v>#REF!</v>
      </c>
      <c r="CC162" s="73" t="e">
        <f>IF($S$2=AR162,IF(AS162="janvier",Z162,Z162*(13-MATCH(AS162,'références '!$L$4:$L$15,0))/12),IF($S$2=AT162,-Z162*(13-MATCH(AU162,'références '!$L$4:$L$15,0))/12,IF($S$2=AT162+1,-AU162,IF($S$2&gt;=AR162,IF(SUM(AS162:AT162)=0,0,Z162-AU162),0))))</f>
        <v>#REF!</v>
      </c>
      <c r="CD162" s="73" t="e">
        <f>IF($S$2=AR162,IF(AS162="janvier",AA162,AA162*(13-MATCH(AS162,'références '!$L$4:$L$15,0))/12),IF($S$2=AT162,-AA162*(13-MATCH(AU162,'références '!$L$4:$L$15,0))/12,IF($S$2=AT162+1,-AU162,IF($S$2&gt;=AR162,IF(SUM(AS162:AT162)=0,0,AA162-AU162),0))))</f>
        <v>#REF!</v>
      </c>
      <c r="CE162" s="73" t="e">
        <f>SUM(CA162:CD162)</f>
        <v>#REF!</v>
      </c>
      <c r="CF162" s="70"/>
      <c r="CG162" s="70"/>
      <c r="CH162" s="70"/>
      <c r="CI162" s="70"/>
      <c r="CJ162" s="70">
        <f>SUM(Tableau22[[#This Row],[nb postes A cumul 2021]:[nb postes apprentis cumul 2021]])</f>
        <v>0</v>
      </c>
      <c r="CK162" s="75" t="e">
        <f>IF($S$2=AR162,IF(AS162="janvier",AL162,AL162*(13-MATCH(AS162,'références '!$L$4:$L$15,0))/12),IF($S$2=AT162,-AL162*(13-MATCH(AU162,'références '!$L$4:$L$15,0))/12,IF($S$2=AT162+1,-AU162,IF($S$2&gt;=AR162,IF(SUM(AS162:AT162)=0,0,AL162-AU162),0))))</f>
        <v>#REF!</v>
      </c>
      <c r="CL162" s="75">
        <f>Tableau22[[#This Row],[montant DM 2021]]</f>
        <v>0</v>
      </c>
      <c r="CM162" s="73">
        <f>IF($S$2=BD162,IF(BE162="janvier",AJ162,AJ162*(13-MATCH(BE162,'références '!$L$4:$L$15,0))/12),IF($S$2=BF162,-AJ162*(13-MATCH(BG162,'références '!$L$4:$L$15,0))/12,IF($S$2=BF162+1,-BG162,IF($S$2&gt;=BD162,IF(SUM(BE162:BF162)=0,0,AJ162-BG162),0))))</f>
        <v>0</v>
      </c>
      <c r="CN162" s="73">
        <f>IF($S$2=BD162,IF(BE162="janvier",AK162,AK162*(13-MATCH(BE162,'références '!$L$4:$L$15,0))/12),IF($S$2=BF162,-AK162*(13-MATCH(BG162,'références '!$L$4:$L$15,0))/12,IF($S$2=BF162+1,-BG162,IF($S$2&gt;=BD162,IF(SUM(BE162:BF162)=0,0,AK162-BG162),0))))</f>
        <v>0</v>
      </c>
      <c r="CO162" s="73">
        <f>IF($S$2=BD162,IF(BE162="janvier",AL162,AL162*(13-MATCH(BE162,'références '!$L$4:$L$15,0))/12),IF($S$2=BF162,-AL162*(13-MATCH(BG162,'références '!$L$4:$L$15,0))/12,IF($S$2=BF162+1,-BG162,IF($S$2&gt;=BD162,IF(SUM(BE162:BF162)=0,0,AL162-BG162),0))))</f>
        <v>0</v>
      </c>
      <c r="CP162" s="73">
        <f>IF($S$2=BD162,IF(BE162="janvier",AM162,AM162*(13-MATCH(BE162,'références '!$L$4:$L$15,0))/12),IF($S$2=BF162,-AM162*(13-MATCH(BG162,'références '!$L$4:$L$15,0))/12,IF($S$2=BF162+1,-BG162,IF($S$2&gt;=BD162,IF(SUM(BE162:BF162)=0,0,AM162-BG162),0))))</f>
        <v>0</v>
      </c>
      <c r="CQ162" s="73">
        <f>SUM(CM162:CP162)</f>
        <v>0</v>
      </c>
      <c r="CR162" s="70"/>
      <c r="CS162" s="70"/>
      <c r="CT162" s="70"/>
      <c r="CU162" s="70"/>
      <c r="CV162" s="70">
        <f>SUM(Tableau22[[#This Row],[nb postes A cumul 2021]:[nb postes apprentis cumul 2021]])</f>
        <v>0</v>
      </c>
      <c r="CW162" s="75">
        <f>IF($S$2=BD162,IF(BE162="janvier",AX162,AX162*(13-MATCH(BE162,'références '!$L$4:$L$15,0))/12),IF($S$2=BF162,-AX162*(13-MATCH(BG162,'références '!$L$4:$L$15,0))/12,IF($S$2=BF162+1,-BG162,IF($S$2&gt;=BD162,IF(SUM(BE162:BF162)=0,0,AX162-BG162),0))))</f>
        <v>0</v>
      </c>
      <c r="CX162" s="75">
        <f>Tableau22[[#This Row],[montant DM 2021]]</f>
        <v>0</v>
      </c>
    </row>
    <row r="163" spans="1:102" ht="45" customHeight="1" x14ac:dyDescent="0.25">
      <c r="A163" s="13"/>
      <c r="B163" s="13" t="s">
        <v>91</v>
      </c>
      <c r="C163" s="25"/>
      <c r="D163" s="25"/>
      <c r="E163" s="25">
        <v>3</v>
      </c>
      <c r="F163" s="25"/>
      <c r="G163" s="25">
        <f>SUM(C163:F163)</f>
        <v>3</v>
      </c>
      <c r="H163" s="18" t="s">
        <v>81</v>
      </c>
      <c r="I163" s="13" t="s">
        <v>77</v>
      </c>
      <c r="J163" s="26">
        <f>IF(H163="titulaire",IF(I163="technique",(C163*'références coût RH'!$C$2)+(D163*'références coût RH'!$C$3)+(E163*'références coût RH'!$C$4)+(F163*'références coût RH'!$B$5),
IF(I163="administrative",(C163*'références coût RH'!$D$2)+(D163*'références coût RH'!$D$3)+(E163*'références coût RH'!$D$4)+(F163*'références coût RH'!$B$5),
IF(I163="sanitaire",(C163*'références coût RH'!$E$2)+(D163*'références coût RH'!$E$3)+(E163*'références coût RH'!$E$4)+(F163*'références coût RH'!$B$5),
IF(I163="culturelle",(C163*'références coût RH'!$F$2)+(D163*'références coût RH'!$F$3)+(E163*'références coût RH'!$F$4)+(F163*'références coût RH'!$B$5),
IF(I163="sportive",(C163*'références coût RH'!$G$2)+(D163*'références coût RH'!$G$3)+(E163*'références coût RH'!$G$4)+(F163*'références coût RH'!$B$5),
IF(I163="animation",(C163*'références coût RH'!$H$2)+(D163*'références coût RH'!$H$3)+(E163*'références coût RH'!$H$4)+(F163*'références coût RH'!$B$5),
IF(I163="PM",(C163*'références coût RH'!$I$2)+(D163*'références coût RH'!$I$3)+(E163*'références coût RH'!$I$4)+(F163*'références coût RH'!$B$5),
IF(I163="",(C163*'références coût RH'!$B$2)+(D163*'références coût RH'!$B$3)+(E163*'références coût RH'!$B$4)+(F163*'références coût RH'!$B$5))))))))),
IF(I163="technique",(C163*'références coût RH'!$C$11)+(D163*'références coût RH'!$C$12)+(E163*'références coût RH'!$C$13)+(F163*'références coût RH'!$B$14),
IF(I163="administrative",(C163*'références coût RH'!$D$11)+(D163*'références coût RH'!$D$12)+(E163*'références coût RH'!$D$13)+(F163*'références coût RH'!$B$14),
IF(I163="sanitaire",(C163*'références coût RH'!$E$11)+(D163*'références coût RH'!$E$12)+(E163*'références coût RH'!$E$13)+(F163*'références coût RH'!$B$14),
IF(I163="culturelle",(C163*'références coût RH'!$F$11)+(D163*'références coût RH'!$F$12)+(E163*'références coût RH'!$F$13)+(F163*'références coût RH'!$B$14),
IF(I163="sportive",(C163*'références coût RH'!$BH$21)+(D163*'références coût RH'!$BH$22)+(E163*'références coût RH'!$BH$23)+(F163*'références coût RH'!$B$14),
IF(I163="animation",(C163*'références coût RH'!$H$11)+(D163*'références coût RH'!$H$12)+(E163*'références coût RH'!$H$13)+(F163*'références coût RH'!$B$14),
IF(I163="PM",(C163*'références coût RH'!$I$11)+(D163*'références coût RH'!$I$12)+(E163*'références coût RH'!$I$13)+(F163*'références coût RH'!$B$14),
IF(I163="",(C163*'références coût RH'!$B$11)+(D163*'références coût RH'!$B$12)+(E163*'références coût RH'!$B$13)+(F163*'références coût RH'!$B$14))))))))))</f>
        <v>114000</v>
      </c>
      <c r="K163" s="26"/>
      <c r="L163" s="26"/>
      <c r="M163" s="26">
        <f>Tableau22[[#This Row],[montant estimé 012]]+Tableau22[[#This Row],[Montant estimé 011 et 65]]+Tableau22[[#This Row],[Montant estimé recettes]]</f>
        <v>114000</v>
      </c>
      <c r="N163" s="49">
        <v>2025</v>
      </c>
      <c r="O163" s="13" t="s">
        <v>114</v>
      </c>
      <c r="P163" s="56"/>
      <c r="Q163" s="56"/>
      <c r="R163" s="13"/>
      <c r="S163" s="73">
        <f>IF($S$2=N163,IF(O163="janvier",C163,C163*(13-MATCH(O163,'références '!$L$4:$L$15,0))/12),IF($S$2=P163,-C163*(13-MATCH(Q163,'références '!$L$4:$L$15,0))/12,IF($S$2=P163+1,-Q163,IF($S$2&gt;=N163,IF(SUM(O163:P163)=0,0,C163-Q163),0))))</f>
        <v>0</v>
      </c>
      <c r="T163" s="73">
        <f>IF($S$2=N163,IF(O163="janvier",D163,D163*(13-MATCH(O163,'références '!$L$4:$L$15,0))/12),IF($S$2=P163,-D163*(13-MATCH(Q163,'références '!$L$4:$L$15,0))/12,IF($S$2=P163+1,-Q163,IF($S$2&gt;=N163,IF(SUM(O163:P163)=0,0,D163-Q163),0))))</f>
        <v>0</v>
      </c>
      <c r="U163" s="73">
        <f>IF($S$2=N163,IF(O163="janvier",E163,E163*(13-MATCH(O163,'références '!$L$4:$L$15,0))/12),IF($S$2=P163,-E163*(13-MATCH(Q163,'références '!$L$4:$L$15,0))/12,IF($S$2=P163+1,-Q163,IF($S$2&gt;=N163,IF(SUM(O163:P163)=0,0,E163-Q163),0))))</f>
        <v>0</v>
      </c>
      <c r="V163" s="73">
        <f>IF($S$2=N163,IF(O163="janvier",F163,F163*(13-MATCH(O163,'références '!$L$4:$L$15,0))/12),IF($S$2=P163,-F163*(13-MATCH(Q163,'références '!$L$4:$L$15,0))/12,IF($S$2=P163+1,-Q163,IF($S$2&gt;=N163,IF(SUM(O163:P163)=0,0,F163-Q163),0))))</f>
        <v>0</v>
      </c>
      <c r="W163" s="73">
        <f>SUM(S163:V163)</f>
        <v>0</v>
      </c>
      <c r="X163" s="70">
        <f>Tableau22[[#This Row],[nb postes A 2021]]</f>
        <v>0</v>
      </c>
      <c r="Y163" s="70">
        <f>Tableau22[[#This Row],[nb postes B 2021]]</f>
        <v>0</v>
      </c>
      <c r="Z163" s="70">
        <f>Tableau22[[#This Row],[nb postes C 2021]]</f>
        <v>0</v>
      </c>
      <c r="AA163" s="70">
        <f>Tableau22[[#This Row],[nb postes apprentis 2021]]</f>
        <v>0</v>
      </c>
      <c r="AB163" s="70">
        <f>SUM(Tableau22[[#This Row],[nb postes A cumul 2021]:[nb postes apprentis cumul 2021]])</f>
        <v>0</v>
      </c>
      <c r="AC163" s="75">
        <f>IF($S$2=N163,IF(O163="janvier",M163,M163*(13-MATCH(O163,'références '!$L$4:$L$15,0))/12),IF($S$2=P163,-M163*(13-MATCH(Q163,'références '!$L$4:$L$15,0))/12,IF($S$2=P163+1,-Q163,IF($S$2&gt;=N163,IF(SUM(O163:P163)=0,0,M163-Q163),0))))</f>
        <v>0</v>
      </c>
      <c r="AD163" s="75">
        <f>Tableau22[[#This Row],[montant DM 2021]]</f>
        <v>0</v>
      </c>
      <c r="AE163" s="73">
        <f>IF($AE$2=N163,IF(O163="janvier",C163,C163*(13-MATCH(O163,'références '!$L$4:$L$15,0))/12),IF($AE$2=P163,-C163*(13-MATCH(Q163,'références '!$L$4:$L$15,0))/12,IF($AE$2=P163+1,-Q163,IF($AE$2&gt;=N163,IF(SUM(O163:P163)=0,0,C163-X163),0))))</f>
        <v>0</v>
      </c>
      <c r="AF163" s="73">
        <f>IF($AE$2=N163,IF(O163="janvier",D163,D163*(13-MATCH(O163,'références '!$L$4:$L$15,0))/12),IF($AE$2=P163,-D163*(13-MATCH(Q163,'références '!$L$4:$L$15,0))/12,IF($AE$2=P163+1,-Q163,IF($AE$2&gt;=N163,IF(SUM(O163:P163)=0,0,D163-Y163),0))))</f>
        <v>0</v>
      </c>
      <c r="AG163" s="73">
        <f>IF($AE$2=N163,IF(O163="janvier",E163,E163*(13-MATCH(O163,'références '!$L$4:$L$15,0))/12),IF($AE$2=P163,-E163*(13-MATCH(Q163,'références '!$L$4:$L$15,0))/12,IF($AE$2=P163+1,-Q163,IF($AE$2&gt;=N163,IF(SUM(O163:P163)=0,0,E163-Z163),0))))</f>
        <v>0</v>
      </c>
      <c r="AH163" s="73">
        <f>IF($AE$2=N163,IF(O163="janvier",F163,F163*(13-MATCH(O163,'références '!$L$4:$L$15,0))/12),IF($AE$2=P163,-F163*(13-MATCH(Q163,'références '!$L$4:$L$15,0))/12,IF($AE$2=P163+1,-Q163,IF($AE$2&gt;=N163,IF(SUM(O163:P163)=0,0,F163-AA163),0))))</f>
        <v>0</v>
      </c>
      <c r="AI163" s="73">
        <f>SUM(AE163:AH163)</f>
        <v>0</v>
      </c>
      <c r="AJ163" s="70">
        <f>Tableau22[[#This Row],[nb postes A cumul 2021]]+Tableau22[[#This Row],[nb postes A 2022]]</f>
        <v>0</v>
      </c>
      <c r="AK163" s="70">
        <f>Tableau22[[#This Row],[nb postes B cumul 2021]]+Tableau22[[#This Row],[nb postes B 2022]]</f>
        <v>0</v>
      </c>
      <c r="AL163" s="70">
        <f>Tableau22[[#This Row],[nb postes C cumul 2021]]+Tableau22[[#This Row],[nb postes C 2022]]</f>
        <v>0</v>
      </c>
      <c r="AM163" s="70">
        <f>Tableau22[[#This Row],[nb postes apprentis cumul 2021]]+Tableau22[[#This Row],[nb postes apprentis 2022]]</f>
        <v>0</v>
      </c>
      <c r="AN163" s="70">
        <f>SUM(Tableau22[[#This Row],[nb postes A cumul 2021]:[nb postes apprentis cumul 2021]])</f>
        <v>0</v>
      </c>
      <c r="AO163" s="75">
        <f>IF($S$2=N163,IF(O163="janvier",M163,M163*(13-MATCH(O163,'références '!$L$4:$L$15,0))/12),IF($S$2=P163,-M163*(13-MATCH(Q163,'références '!$L$4:$L$15,0))/12,IF($S$2=P163+1,-Q163,IF($S$2&gt;=N163,IF(SUM(O163:P163)=0,0,M163-AC163),0))))</f>
        <v>0</v>
      </c>
      <c r="AP163" s="75">
        <f>Tableau22[[#This Row],[montant cumulé 2021]]+Tableau22[[#This Row],[montant BP 2022]]</f>
        <v>0</v>
      </c>
      <c r="AQ163" s="73" t="e">
        <f>IF($S$2=#REF!,IF(#REF!="janvier",R163,R163*(13-MATCH(#REF!,'références '!$L$4:$L$15,0))/12),IF($S$2=#REF!,-R163*(13-MATCH(#REF!,'références '!$L$4:$L$15,0))/12,IF($S$2=#REF!+1,-#REF!,IF($S$2&gt;=#REF!,IF(SUM(#REF!)=0,0,R163-#REF!),0))))</f>
        <v>#REF!</v>
      </c>
      <c r="AR1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3" s="73" t="e">
        <f>SUM(AQ163:AT163)</f>
        <v>#REF!</v>
      </c>
      <c r="AV163" s="70"/>
      <c r="AW163" s="70"/>
      <c r="AX163" s="70"/>
      <c r="AY163" s="70"/>
      <c r="AZ163" s="70">
        <f>SUM(Tableau22[[#This Row],[nb postes A cumul 2021]:[nb postes apprentis cumul 2021]])</f>
        <v>0</v>
      </c>
      <c r="BA16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3" s="75">
        <f>Tableau22[[#This Row],[montant DM 2021]]</f>
        <v>0</v>
      </c>
      <c r="BC163" s="73">
        <f>IF($S$2=T163,IF(U163="janvier",#REF!,#REF!*(13-MATCH(U163,'références '!$L$4:$L$15,0))/12),IF($S$2=V163,-#REF!*(13-MATCH(W163,'références '!$L$4:$L$15,0))/12,IF($S$2=V163+1,-W163,IF($S$2&gt;=T163,IF(SUM(U163:V163)=0,0,#REF!-W163),0))))</f>
        <v>0</v>
      </c>
      <c r="BD163" s="73">
        <f>IF($S$2=T163,IF(U163="janvier",#REF!,#REF!*(13-MATCH(U163,'références '!$L$4:$L$15,0))/12),IF($S$2=V163,-#REF!*(13-MATCH(W163,'références '!$L$4:$L$15,0))/12,IF($S$2=V163+1,-W163,IF($S$2&gt;=T163,IF(SUM(U163:V163)=0,0,#REF!-W163),0))))</f>
        <v>0</v>
      </c>
      <c r="BE163" s="73">
        <f>IF($S$2=T163,IF(U163="janvier",#REF!,#REF!*(13-MATCH(U163,'références '!$L$4:$L$15,0))/12),IF($S$2=V163,-#REF!*(13-MATCH(W163,'références '!$L$4:$L$15,0))/12,IF($S$2=V163+1,-W163,IF($S$2&gt;=T163,IF(SUM(U163:V163)=0,0,#REF!-W163),0))))</f>
        <v>0</v>
      </c>
      <c r="BF163" s="73">
        <f>IF($S$2=T163,IF(U163="janvier",#REF!,#REF!*(13-MATCH(U163,'références '!$L$4:$L$15,0))/12),IF($S$2=V163,-#REF!*(13-MATCH(W163,'références '!$L$4:$L$15,0))/12,IF($S$2=V163+1,-W163,IF($S$2&gt;=T163,IF(SUM(U163:V163)=0,0,#REF!-W163),0))))</f>
        <v>0</v>
      </c>
      <c r="BG163" s="73">
        <f>SUM(BC163:BF163)</f>
        <v>0</v>
      </c>
      <c r="BH163" s="70"/>
      <c r="BI163" s="70"/>
      <c r="BJ163" s="70"/>
      <c r="BK163" s="70"/>
      <c r="BL163" s="70">
        <f>SUM(Tableau22[[#This Row],[nb postes A cumul 2021]:[nb postes apprentis cumul 2021]])</f>
        <v>0</v>
      </c>
      <c r="BM163" s="75">
        <f>IF($S$2=T163,IF(U163="janvier",#REF!,#REF!*(13-MATCH(U163,'références '!$L$4:$L$15,0))/12),IF($S$2=V163,-#REF!*(13-MATCH(W163,'références '!$L$4:$L$15,0))/12,IF($S$2=V163+1,-W163,IF($S$2&gt;=T163,IF(SUM(U163:V163)=0,0,#REF!-W163),0))))</f>
        <v>0</v>
      </c>
      <c r="BN163" s="75">
        <f>Tableau22[[#This Row],[montant DM 2021]]</f>
        <v>0</v>
      </c>
      <c r="BO163" s="73">
        <f>IF($S$2=AF163,IF(AG163="janvier",#REF!,#REF!*(13-MATCH(AG163,'références '!$L$4:$L$15,0))/12),IF($S$2=AH163,-#REF!*(13-MATCH(AI163,'références '!$L$4:$L$15,0))/12,IF($S$2=AH163+1,-AI163,IF($S$2&gt;=AF163,IF(SUM(AG163:AH163)=0,0,#REF!-AI163),0))))</f>
        <v>0</v>
      </c>
      <c r="BP163" s="73">
        <f>IF($S$2=AF163,IF(AG163="janvier",#REF!,#REF!*(13-MATCH(AG163,'références '!$L$4:$L$15,0))/12),IF($S$2=AH163,-#REF!*(13-MATCH(AI163,'références '!$L$4:$L$15,0))/12,IF($S$2=AH163+1,-AI163,IF($S$2&gt;=AF163,IF(SUM(AG163:AH163)=0,0,#REF!-AI163),0))))</f>
        <v>0</v>
      </c>
      <c r="BQ163" s="73">
        <f>IF($S$2=AF163,IF(AG163="janvier",#REF!,#REF!*(13-MATCH(AG163,'références '!$L$4:$L$15,0))/12),IF($S$2=AH163,-#REF!*(13-MATCH(AI163,'références '!$L$4:$L$15,0))/12,IF($S$2=AH163+1,-AI163,IF($S$2&gt;=AF163,IF(SUM(AG163:AH163)=0,0,#REF!-AI163),0))))</f>
        <v>0</v>
      </c>
      <c r="BR163" s="73">
        <f>IF($S$2=AF163,IF(AG163="janvier",#REF!,#REF!*(13-MATCH(AG163,'références '!$L$4:$L$15,0))/12),IF($S$2=AH163,-#REF!*(13-MATCH(AI163,'références '!$L$4:$L$15,0))/12,IF($S$2=AH163+1,-AI163,IF($S$2&gt;=AF163,IF(SUM(AG163:AH163)=0,0,#REF!-AI163),0))))</f>
        <v>0</v>
      </c>
      <c r="BS163" s="73">
        <f>SUM(BO163:BR163)</f>
        <v>0</v>
      </c>
      <c r="BT163" s="70"/>
      <c r="BU163" s="70"/>
      <c r="BV163" s="70"/>
      <c r="BW163" s="70"/>
      <c r="BX163" s="70">
        <f>SUM(Tableau22[[#This Row],[nb postes A cumul 2021]:[nb postes apprentis cumul 2021]])</f>
        <v>0</v>
      </c>
      <c r="BY163" s="75">
        <f>IF($S$2=AF163,IF(AG163="janvier",Z163,Z163*(13-MATCH(AG163,'références '!$L$4:$L$15,0))/12),IF($S$2=AH163,-Z163*(13-MATCH(AI163,'références '!$L$4:$L$15,0))/12,IF($S$2=AH163+1,-AI163,IF($S$2&gt;=AF163,IF(SUM(AG163:AH163)=0,0,Z163-AI163),0))))</f>
        <v>0</v>
      </c>
      <c r="BZ163" s="75">
        <f>Tableau22[[#This Row],[montant DM 2021]]</f>
        <v>0</v>
      </c>
      <c r="CA163" s="73" t="e">
        <f>IF($S$2=AR163,IF(AS163="janvier",X163,X163*(13-MATCH(AS163,'références '!$L$4:$L$15,0))/12),IF($S$2=AT163,-X163*(13-MATCH(AU163,'références '!$L$4:$L$15,0))/12,IF($S$2=AT163+1,-AU163,IF($S$2&gt;=AR163,IF(SUM(AS163:AT163)=0,0,X163-AU163),0))))</f>
        <v>#REF!</v>
      </c>
      <c r="CB163" s="73" t="e">
        <f>IF($S$2=AR163,IF(AS163="janvier",Y163,Y163*(13-MATCH(AS163,'références '!$L$4:$L$15,0))/12),IF($S$2=AT163,-Y163*(13-MATCH(AU163,'références '!$L$4:$L$15,0))/12,IF($S$2=AT163+1,-AU163,IF($S$2&gt;=AR163,IF(SUM(AS163:AT163)=0,0,Y163-AU163),0))))</f>
        <v>#REF!</v>
      </c>
      <c r="CC163" s="73" t="e">
        <f>IF($S$2=AR163,IF(AS163="janvier",Z163,Z163*(13-MATCH(AS163,'références '!$L$4:$L$15,0))/12),IF($S$2=AT163,-Z163*(13-MATCH(AU163,'références '!$L$4:$L$15,0))/12,IF($S$2=AT163+1,-AU163,IF($S$2&gt;=AR163,IF(SUM(AS163:AT163)=0,0,Z163-AU163),0))))</f>
        <v>#REF!</v>
      </c>
      <c r="CD163" s="73" t="e">
        <f>IF($S$2=AR163,IF(AS163="janvier",AA163,AA163*(13-MATCH(AS163,'références '!$L$4:$L$15,0))/12),IF($S$2=AT163,-AA163*(13-MATCH(AU163,'références '!$L$4:$L$15,0))/12,IF($S$2=AT163+1,-AU163,IF($S$2&gt;=AR163,IF(SUM(AS163:AT163)=0,0,AA163-AU163),0))))</f>
        <v>#REF!</v>
      </c>
      <c r="CE163" s="73" t="e">
        <f>SUM(CA163:CD163)</f>
        <v>#REF!</v>
      </c>
      <c r="CF163" s="70"/>
      <c r="CG163" s="70"/>
      <c r="CH163" s="70"/>
      <c r="CI163" s="70"/>
      <c r="CJ163" s="70">
        <f>SUM(Tableau22[[#This Row],[nb postes A cumul 2021]:[nb postes apprentis cumul 2021]])</f>
        <v>0</v>
      </c>
      <c r="CK163" s="75" t="e">
        <f>IF($S$2=AR163,IF(AS163="janvier",AL163,AL163*(13-MATCH(AS163,'références '!$L$4:$L$15,0))/12),IF($S$2=AT163,-AL163*(13-MATCH(AU163,'références '!$L$4:$L$15,0))/12,IF($S$2=AT163+1,-AU163,IF($S$2&gt;=AR163,IF(SUM(AS163:AT163)=0,0,AL163-AU163),0))))</f>
        <v>#REF!</v>
      </c>
      <c r="CL163" s="75">
        <f>Tableau22[[#This Row],[montant DM 2021]]</f>
        <v>0</v>
      </c>
      <c r="CM163" s="73">
        <f>IF($S$2=BD163,IF(BE163="janvier",AJ163,AJ163*(13-MATCH(BE163,'références '!$L$4:$L$15,0))/12),IF($S$2=BF163,-AJ163*(13-MATCH(BG163,'références '!$L$4:$L$15,0))/12,IF($S$2=BF163+1,-BG163,IF($S$2&gt;=BD163,IF(SUM(BE163:BF163)=0,0,AJ163-BG163),0))))</f>
        <v>0</v>
      </c>
      <c r="CN163" s="73">
        <f>IF($S$2=BD163,IF(BE163="janvier",AK163,AK163*(13-MATCH(BE163,'références '!$L$4:$L$15,0))/12),IF($S$2=BF163,-AK163*(13-MATCH(BG163,'références '!$L$4:$L$15,0))/12,IF($S$2=BF163+1,-BG163,IF($S$2&gt;=BD163,IF(SUM(BE163:BF163)=0,0,AK163-BG163),0))))</f>
        <v>0</v>
      </c>
      <c r="CO163" s="73">
        <f>IF($S$2=BD163,IF(BE163="janvier",AL163,AL163*(13-MATCH(BE163,'références '!$L$4:$L$15,0))/12),IF($S$2=BF163,-AL163*(13-MATCH(BG163,'références '!$L$4:$L$15,0))/12,IF($S$2=BF163+1,-BG163,IF($S$2&gt;=BD163,IF(SUM(BE163:BF163)=0,0,AL163-BG163),0))))</f>
        <v>0</v>
      </c>
      <c r="CP163" s="73">
        <f>IF($S$2=BD163,IF(BE163="janvier",AM163,AM163*(13-MATCH(BE163,'références '!$L$4:$L$15,0))/12),IF($S$2=BF163,-AM163*(13-MATCH(BG163,'références '!$L$4:$L$15,0))/12,IF($S$2=BF163+1,-BG163,IF($S$2&gt;=BD163,IF(SUM(BE163:BF163)=0,0,AM163-BG163),0))))</f>
        <v>0</v>
      </c>
      <c r="CQ163" s="73">
        <f>SUM(CM163:CP163)</f>
        <v>0</v>
      </c>
      <c r="CR163" s="70"/>
      <c r="CS163" s="70"/>
      <c r="CT163" s="70"/>
      <c r="CU163" s="70"/>
      <c r="CV163" s="70">
        <f>SUM(Tableau22[[#This Row],[nb postes A cumul 2021]:[nb postes apprentis cumul 2021]])</f>
        <v>0</v>
      </c>
      <c r="CW163" s="75">
        <f>IF($S$2=BD163,IF(BE163="janvier",AX163,AX163*(13-MATCH(BE163,'références '!$L$4:$L$15,0))/12),IF($S$2=BF163,-AX163*(13-MATCH(BG163,'références '!$L$4:$L$15,0))/12,IF($S$2=BF163+1,-BG163,IF($S$2&gt;=BD163,IF(SUM(BE163:BF163)=0,0,AX163-BG163),0))))</f>
        <v>0</v>
      </c>
      <c r="CX163" s="75">
        <f>Tableau22[[#This Row],[montant DM 2021]]</f>
        <v>0</v>
      </c>
    </row>
    <row r="164" spans="1:102" ht="45" customHeight="1" x14ac:dyDescent="0.25">
      <c r="A164" s="13"/>
      <c r="B164" s="13" t="s">
        <v>91</v>
      </c>
      <c r="C164" s="25"/>
      <c r="D164" s="25"/>
      <c r="E164" s="25">
        <v>2</v>
      </c>
      <c r="F164" s="25"/>
      <c r="G164" s="25">
        <f>SUM(C164:F164)</f>
        <v>2</v>
      </c>
      <c r="H164" s="25" t="s">
        <v>81</v>
      </c>
      <c r="I164" s="25" t="s">
        <v>77</v>
      </c>
      <c r="J164" s="26">
        <f>IF(H164="titulaire",IF(I164="technique",(C164*'références coût RH'!$C$2)+(D164*'références coût RH'!$C$3)+(E164*'références coût RH'!$C$4)+(F164*'références coût RH'!$B$5),
IF(I164="administrative",(C164*'références coût RH'!$D$2)+(D164*'références coût RH'!$D$3)+(E164*'références coût RH'!$D$4)+(F164*'références coût RH'!$B$5),
IF(I164="sanitaire",(C164*'références coût RH'!$E$2)+(D164*'références coût RH'!$E$3)+(E164*'références coût RH'!$E$4)+(F164*'références coût RH'!$B$5),
IF(I164="culturelle",(C164*'références coût RH'!$F$2)+(D164*'références coût RH'!$F$3)+(E164*'références coût RH'!$F$4)+(F164*'références coût RH'!$B$5),
IF(I164="sportive",(C164*'références coût RH'!$G$2)+(D164*'références coût RH'!$G$3)+(E164*'références coût RH'!$G$4)+(F164*'références coût RH'!$B$5),
IF(I164="animation",(C164*'références coût RH'!$H$2)+(D164*'références coût RH'!$H$3)+(E164*'références coût RH'!$H$4)+(F164*'références coût RH'!$B$5),
IF(I164="PM",(C164*'références coût RH'!$I$2)+(D164*'références coût RH'!$I$3)+(E164*'références coût RH'!$I$4)+(F164*'références coût RH'!$B$5),
IF(I164="",(C164*'références coût RH'!$B$2)+(D164*'références coût RH'!$B$3)+(E164*'références coût RH'!$B$4)+(F164*'références coût RH'!$B$5))))))))),
IF(I164="technique",(C164*'références coût RH'!$C$11)+(D164*'références coût RH'!$C$12)+(E164*'références coût RH'!$C$13)+(F164*'références coût RH'!$B$14),
IF(I164="administrative",(C164*'références coût RH'!$D$11)+(D164*'références coût RH'!$D$12)+(E164*'références coût RH'!$D$13)+(F164*'références coût RH'!$B$14),
IF(I164="sanitaire",(C164*'références coût RH'!$E$11)+(D164*'références coût RH'!$E$12)+(E164*'références coût RH'!$E$13)+(F164*'références coût RH'!$B$14),
IF(I164="culturelle",(C164*'références coût RH'!$F$11)+(D164*'références coût RH'!$F$12)+(E164*'références coût RH'!$F$13)+(F164*'références coût RH'!$B$14),
IF(I164="sportive",(C164*'références coût RH'!$BH$21)+(D164*'références coût RH'!$BH$22)+(E164*'références coût RH'!$BH$23)+(F164*'références coût RH'!$B$14),
IF(I164="animation",(C164*'références coût RH'!$H$11)+(D164*'références coût RH'!$H$12)+(E164*'références coût RH'!$H$13)+(F164*'références coût RH'!$B$14),
IF(I164="PM",(C164*'références coût RH'!$I$11)+(D164*'références coût RH'!$I$12)+(E164*'références coût RH'!$I$13)+(F164*'références coût RH'!$B$14),
IF(I164="",(C164*'références coût RH'!$B$11)+(D164*'références coût RH'!$B$12)+(E164*'références coût RH'!$B$13)+(F164*'références coût RH'!$B$14))))))))))</f>
        <v>76000</v>
      </c>
      <c r="K164" s="26"/>
      <c r="L164" s="26"/>
      <c r="M164" s="26">
        <f>Tableau22[[#This Row],[montant estimé 012]]+Tableau22[[#This Row],[Montant estimé 011 et 65]]+Tableau22[[#This Row],[Montant estimé recettes]]</f>
        <v>76000</v>
      </c>
      <c r="N164" s="49">
        <v>2022</v>
      </c>
      <c r="O164" s="13" t="s">
        <v>114</v>
      </c>
      <c r="P164" s="56"/>
      <c r="Q164" s="56"/>
      <c r="R164" s="13"/>
      <c r="S164" s="73">
        <f>IF($S$2=N164,IF(O164="janvier",C164,C164*(13-MATCH(O164,'références '!$L$4:$L$15,0))/12),IF($S$2=P164,-C164*(13-MATCH(Q164,'références '!$L$4:$L$15,0))/12,IF($S$2=P164+1,-Q164,IF($S$2&gt;=N164,IF(SUM(O164:P164)=0,0,C164-Q164),0))))</f>
        <v>0</v>
      </c>
      <c r="T164" s="73">
        <f>IF($S$2=N164,IF(O164="janvier",D164,D164*(13-MATCH(O164,'références '!$L$4:$L$15,0))/12),IF($S$2=P164,-D164*(13-MATCH(Q164,'références '!$L$4:$L$15,0))/12,IF($S$2=P164+1,-Q164,IF($S$2&gt;=N164,IF(SUM(O164:P164)=0,0,D164-Q164),0))))</f>
        <v>0</v>
      </c>
      <c r="U164" s="73">
        <f>IF($S$2=N164,IF(O164="janvier",E164,E164*(13-MATCH(O164,'références '!$L$4:$L$15,0))/12),IF($S$2=P164,-E164*(13-MATCH(Q164,'références '!$L$4:$L$15,0))/12,IF($S$2=P164+1,-Q164,IF($S$2&gt;=N164,IF(SUM(O164:P164)=0,0,E164-Q164),0))))</f>
        <v>0</v>
      </c>
      <c r="V164" s="73">
        <f>IF($S$2=N164,IF(O164="janvier",F164,F164*(13-MATCH(O164,'références '!$L$4:$L$15,0))/12),IF($S$2=P164,-F164*(13-MATCH(Q164,'références '!$L$4:$L$15,0))/12,IF($S$2=P164+1,-Q164,IF($S$2&gt;=N164,IF(SUM(O164:P164)=0,0,F164-Q164),0))))</f>
        <v>0</v>
      </c>
      <c r="W164" s="73">
        <f>SUM(S164:V164)</f>
        <v>0</v>
      </c>
      <c r="X164" s="70">
        <f>Tableau22[[#This Row],[nb postes A 2021]]</f>
        <v>0</v>
      </c>
      <c r="Y164" s="70">
        <f>Tableau22[[#This Row],[nb postes B 2021]]</f>
        <v>0</v>
      </c>
      <c r="Z164" s="70">
        <f>Tableau22[[#This Row],[nb postes C 2021]]</f>
        <v>0</v>
      </c>
      <c r="AA164" s="70">
        <f>Tableau22[[#This Row],[nb postes apprentis 2021]]</f>
        <v>0</v>
      </c>
      <c r="AB164" s="70">
        <f>SUM(Tableau22[[#This Row],[nb postes A cumul 2021]:[nb postes apprentis cumul 2021]])</f>
        <v>0</v>
      </c>
      <c r="AC164" s="75">
        <f>IF($S$2=N164,IF(O164="janvier",M164,M164*(13-MATCH(O164,'références '!$L$4:$L$15,0))/12),IF($S$2=P164,-M164*(13-MATCH(Q164,'références '!$L$4:$L$15,0))/12,IF($S$2=P164+1,-Q164,IF($S$2&gt;=N164,IF(SUM(O164:P164)=0,0,M164-Q164),0))))</f>
        <v>0</v>
      </c>
      <c r="AD164" s="75">
        <f>Tableau22[[#This Row],[montant DM 2021]]</f>
        <v>0</v>
      </c>
      <c r="AE164" s="73">
        <f>IF($AE$2=N164,IF(O164="janvier",C164,C164*(13-MATCH(O164,'références '!$L$4:$L$15,0))/12),IF($AE$2=P164,-C164*(13-MATCH(Q164,'références '!$L$4:$L$15,0))/12,IF($AE$2=P164+1,-Q164,IF($AE$2&gt;=N164,IF(SUM(O164:P164)=0,0,C164-X164),0))))</f>
        <v>0</v>
      </c>
      <c r="AF164" s="73">
        <f>IF($AE$2=N164,IF(O164="janvier",D164,D164*(13-MATCH(O164,'références '!$L$4:$L$15,0))/12),IF($AE$2=P164,-D164*(13-MATCH(Q164,'références '!$L$4:$L$15,0))/12,IF($AE$2=P164+1,-Q164,IF($AE$2&gt;=N164,IF(SUM(O164:P164)=0,0,D164-Y164),0))))</f>
        <v>0</v>
      </c>
      <c r="AG164" s="73">
        <f>IF($AE$2=N164,IF(O164="janvier",E164,E164*(13-MATCH(O164,'références '!$L$4:$L$15,0))/12),IF($AE$2=P164,-E164*(13-MATCH(Q164,'références '!$L$4:$L$15,0))/12,IF($AE$2=P164+1,-Q164,IF($AE$2&gt;=N164,IF(SUM(O164:P164)=0,0,E164-Z164),0))))</f>
        <v>2</v>
      </c>
      <c r="AH164" s="73">
        <f>IF($AE$2=N164,IF(O164="janvier",F164,F164*(13-MATCH(O164,'références '!$L$4:$L$15,0))/12),IF($AE$2=P164,-F164*(13-MATCH(Q164,'références '!$L$4:$L$15,0))/12,IF($AE$2=P164+1,-Q164,IF($AE$2&gt;=N164,IF(SUM(O164:P164)=0,0,F164-AA164),0))))</f>
        <v>0</v>
      </c>
      <c r="AI164" s="73">
        <f>SUM(AE164:AH164)</f>
        <v>2</v>
      </c>
      <c r="AJ164" s="70">
        <f>Tableau22[[#This Row],[nb postes A cumul 2021]]+Tableau22[[#This Row],[nb postes A 2022]]</f>
        <v>0</v>
      </c>
      <c r="AK164" s="70">
        <f>Tableau22[[#This Row],[nb postes B cumul 2021]]+Tableau22[[#This Row],[nb postes B 2022]]</f>
        <v>0</v>
      </c>
      <c r="AL164" s="70">
        <f>Tableau22[[#This Row],[nb postes C cumul 2021]]+Tableau22[[#This Row],[nb postes C 2022]]</f>
        <v>2</v>
      </c>
      <c r="AM164" s="70">
        <f>Tableau22[[#This Row],[nb postes apprentis cumul 2021]]+Tableau22[[#This Row],[nb postes apprentis 2022]]</f>
        <v>0</v>
      </c>
      <c r="AN164" s="70">
        <f>SUM(Tableau22[[#This Row],[nb postes A cumul 2021]:[nb postes apprentis cumul 2021]])</f>
        <v>0</v>
      </c>
      <c r="AO164" s="75">
        <f>IF($S$2=N164,IF(O164="janvier",M164,M164*(13-MATCH(O164,'références '!$L$4:$L$15,0))/12),IF($S$2=P164,-M164*(13-MATCH(Q164,'références '!$L$4:$L$15,0))/12,IF($S$2=P164+1,-Q164,IF($S$2&gt;=N164,IF(SUM(O164:P164)=0,0,M164-AC164),0))))</f>
        <v>0</v>
      </c>
      <c r="AP164" s="75">
        <f>Tableau22[[#This Row],[montant cumulé 2021]]+Tableau22[[#This Row],[montant BP 2022]]</f>
        <v>0</v>
      </c>
      <c r="AQ164" s="73" t="e">
        <f>IF($S$2=#REF!,IF(#REF!="janvier",R164,R164*(13-MATCH(#REF!,'références '!$L$4:$L$15,0))/12),IF($S$2=#REF!,-R164*(13-MATCH(#REF!,'références '!$L$4:$L$15,0))/12,IF($S$2=#REF!+1,-#REF!,IF($S$2&gt;=#REF!,IF(SUM(#REF!)=0,0,R164-#REF!),0))))</f>
        <v>#REF!</v>
      </c>
      <c r="AR1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4" s="73" t="e">
        <f>SUM(AQ164:AT164)</f>
        <v>#REF!</v>
      </c>
      <c r="AV164" s="70"/>
      <c r="AW164" s="70"/>
      <c r="AX164" s="70"/>
      <c r="AY164" s="70"/>
      <c r="AZ164" s="70">
        <f>SUM(Tableau22[[#This Row],[nb postes A cumul 2021]:[nb postes apprentis cumul 2021]])</f>
        <v>0</v>
      </c>
      <c r="BA16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4" s="75">
        <f>Tableau22[[#This Row],[montant DM 2021]]</f>
        <v>0</v>
      </c>
      <c r="BC164" s="73">
        <f>IF($S$2=T164,IF(U164="janvier",#REF!,#REF!*(13-MATCH(U164,'références '!$L$4:$L$15,0))/12),IF($S$2=V164,-#REF!*(13-MATCH(W164,'références '!$L$4:$L$15,0))/12,IF($S$2=V164+1,-W164,IF($S$2&gt;=T164,IF(SUM(U164:V164)=0,0,#REF!-W164),0))))</f>
        <v>0</v>
      </c>
      <c r="BD164" s="73">
        <f>IF($S$2=T164,IF(U164="janvier",#REF!,#REF!*(13-MATCH(U164,'références '!$L$4:$L$15,0))/12),IF($S$2=V164,-#REF!*(13-MATCH(W164,'références '!$L$4:$L$15,0))/12,IF($S$2=V164+1,-W164,IF($S$2&gt;=T164,IF(SUM(U164:V164)=0,0,#REF!-W164),0))))</f>
        <v>0</v>
      </c>
      <c r="BE164" s="73">
        <f>IF($S$2=T164,IF(U164="janvier",#REF!,#REF!*(13-MATCH(U164,'références '!$L$4:$L$15,0))/12),IF($S$2=V164,-#REF!*(13-MATCH(W164,'références '!$L$4:$L$15,0))/12,IF($S$2=V164+1,-W164,IF($S$2&gt;=T164,IF(SUM(U164:V164)=0,0,#REF!-W164),0))))</f>
        <v>0</v>
      </c>
      <c r="BF164" s="73">
        <f>IF($S$2=T164,IF(U164="janvier",#REF!,#REF!*(13-MATCH(U164,'références '!$L$4:$L$15,0))/12),IF($S$2=V164,-#REF!*(13-MATCH(W164,'références '!$L$4:$L$15,0))/12,IF($S$2=V164+1,-W164,IF($S$2&gt;=T164,IF(SUM(U164:V164)=0,0,#REF!-W164),0))))</f>
        <v>0</v>
      </c>
      <c r="BG164" s="73">
        <f>SUM(BC164:BF164)</f>
        <v>0</v>
      </c>
      <c r="BH164" s="70"/>
      <c r="BI164" s="70"/>
      <c r="BJ164" s="70"/>
      <c r="BK164" s="70"/>
      <c r="BL164" s="70">
        <f>SUM(Tableau22[[#This Row],[nb postes A cumul 2021]:[nb postes apprentis cumul 2021]])</f>
        <v>0</v>
      </c>
      <c r="BM164" s="75">
        <f>IF($S$2=T164,IF(U164="janvier",#REF!,#REF!*(13-MATCH(U164,'références '!$L$4:$L$15,0))/12),IF($S$2=V164,-#REF!*(13-MATCH(W164,'références '!$L$4:$L$15,0))/12,IF($S$2=V164+1,-W164,IF($S$2&gt;=T164,IF(SUM(U164:V164)=0,0,#REF!-W164),0))))</f>
        <v>0</v>
      </c>
      <c r="BN164" s="75">
        <f>Tableau22[[#This Row],[montant DM 2021]]</f>
        <v>0</v>
      </c>
      <c r="BO164" s="73" t="e">
        <f>IF($S$2=AF164,IF(AG164="janvier",#REF!,#REF!*(13-MATCH(AG164,'références '!$L$4:$L$15,0))/12),IF($S$2=AH164,-#REF!*(13-MATCH(AI164,'références '!$L$4:$L$15,0))/12,IF($S$2=AH164+1,-AI164,IF($S$2&gt;=AF164,IF(SUM(AG164:AH164)=0,0,#REF!-AI164),0))))</f>
        <v>#REF!</v>
      </c>
      <c r="BP164" s="73" t="e">
        <f>IF($S$2=AF164,IF(AG164="janvier",#REF!,#REF!*(13-MATCH(AG164,'références '!$L$4:$L$15,0))/12),IF($S$2=AH164,-#REF!*(13-MATCH(AI164,'références '!$L$4:$L$15,0))/12,IF($S$2=AH164+1,-AI164,IF($S$2&gt;=AF164,IF(SUM(AG164:AH164)=0,0,#REF!-AI164),0))))</f>
        <v>#REF!</v>
      </c>
      <c r="BQ164" s="73" t="e">
        <f>IF($S$2=AF164,IF(AG164="janvier",#REF!,#REF!*(13-MATCH(AG164,'références '!$L$4:$L$15,0))/12),IF($S$2=AH164,-#REF!*(13-MATCH(AI164,'références '!$L$4:$L$15,0))/12,IF($S$2=AH164+1,-AI164,IF($S$2&gt;=AF164,IF(SUM(AG164:AH164)=0,0,#REF!-AI164),0))))</f>
        <v>#REF!</v>
      </c>
      <c r="BR164" s="73" t="e">
        <f>IF($S$2=AF164,IF(AG164="janvier",#REF!,#REF!*(13-MATCH(AG164,'références '!$L$4:$L$15,0))/12),IF($S$2=AH164,-#REF!*(13-MATCH(AI164,'références '!$L$4:$L$15,0))/12,IF($S$2=AH164+1,-AI164,IF($S$2&gt;=AF164,IF(SUM(AG164:AH164)=0,0,#REF!-AI164),0))))</f>
        <v>#REF!</v>
      </c>
      <c r="BS164" s="73" t="e">
        <f>SUM(BO164:BR164)</f>
        <v>#REF!</v>
      </c>
      <c r="BT164" s="70"/>
      <c r="BU164" s="70"/>
      <c r="BV164" s="70"/>
      <c r="BW164" s="70"/>
      <c r="BX164" s="70">
        <f>SUM(Tableau22[[#This Row],[nb postes A cumul 2021]:[nb postes apprentis cumul 2021]])</f>
        <v>0</v>
      </c>
      <c r="BY164" s="75">
        <f>IF($S$2=AF164,IF(AG164="janvier",Z164,Z164*(13-MATCH(AG164,'références '!$L$4:$L$15,0))/12),IF($S$2=AH164,-Z164*(13-MATCH(AI164,'références '!$L$4:$L$15,0))/12,IF($S$2=AH164+1,-AI164,IF($S$2&gt;=AF164,IF(SUM(AG164:AH164)=0,0,Z164-AI164),0))))</f>
        <v>-2</v>
      </c>
      <c r="BZ164" s="75">
        <f>Tableau22[[#This Row],[montant DM 2021]]</f>
        <v>0</v>
      </c>
      <c r="CA164" s="73" t="e">
        <f>IF($S$2=AR164,IF(AS164="janvier",X164,X164*(13-MATCH(AS164,'références '!$L$4:$L$15,0))/12),IF($S$2=AT164,-X164*(13-MATCH(AU164,'références '!$L$4:$L$15,0))/12,IF($S$2=AT164+1,-AU164,IF($S$2&gt;=AR164,IF(SUM(AS164:AT164)=0,0,X164-AU164),0))))</f>
        <v>#REF!</v>
      </c>
      <c r="CB164" s="73" t="e">
        <f>IF($S$2=AR164,IF(AS164="janvier",Y164,Y164*(13-MATCH(AS164,'références '!$L$4:$L$15,0))/12),IF($S$2=AT164,-Y164*(13-MATCH(AU164,'références '!$L$4:$L$15,0))/12,IF($S$2=AT164+1,-AU164,IF($S$2&gt;=AR164,IF(SUM(AS164:AT164)=0,0,Y164-AU164),0))))</f>
        <v>#REF!</v>
      </c>
      <c r="CC164" s="73" t="e">
        <f>IF($S$2=AR164,IF(AS164="janvier",Z164,Z164*(13-MATCH(AS164,'références '!$L$4:$L$15,0))/12),IF($S$2=AT164,-Z164*(13-MATCH(AU164,'références '!$L$4:$L$15,0))/12,IF($S$2=AT164+1,-AU164,IF($S$2&gt;=AR164,IF(SUM(AS164:AT164)=0,0,Z164-AU164),0))))</f>
        <v>#REF!</v>
      </c>
      <c r="CD164" s="73" t="e">
        <f>IF($S$2=AR164,IF(AS164="janvier",AA164,AA164*(13-MATCH(AS164,'références '!$L$4:$L$15,0))/12),IF($S$2=AT164,-AA164*(13-MATCH(AU164,'références '!$L$4:$L$15,0))/12,IF($S$2=AT164+1,-AU164,IF($S$2&gt;=AR164,IF(SUM(AS164:AT164)=0,0,AA164-AU164),0))))</f>
        <v>#REF!</v>
      </c>
      <c r="CE164" s="73" t="e">
        <f>SUM(CA164:CD164)</f>
        <v>#REF!</v>
      </c>
      <c r="CF164" s="70"/>
      <c r="CG164" s="70"/>
      <c r="CH164" s="70"/>
      <c r="CI164" s="70"/>
      <c r="CJ164" s="70">
        <f>SUM(Tableau22[[#This Row],[nb postes A cumul 2021]:[nb postes apprentis cumul 2021]])</f>
        <v>0</v>
      </c>
      <c r="CK164" s="75" t="e">
        <f>IF($S$2=AR164,IF(AS164="janvier",AL164,AL164*(13-MATCH(AS164,'références '!$L$4:$L$15,0))/12),IF($S$2=AT164,-AL164*(13-MATCH(AU164,'références '!$L$4:$L$15,0))/12,IF($S$2=AT164+1,-AU164,IF($S$2&gt;=AR164,IF(SUM(AS164:AT164)=0,0,AL164-AU164),0))))</f>
        <v>#REF!</v>
      </c>
      <c r="CL164" s="75">
        <f>Tableau22[[#This Row],[montant DM 2021]]</f>
        <v>0</v>
      </c>
      <c r="CM164" s="73">
        <f>IF($S$2=BD164,IF(BE164="janvier",AJ164,AJ164*(13-MATCH(BE164,'références '!$L$4:$L$15,0))/12),IF($S$2=BF164,-AJ164*(13-MATCH(BG164,'références '!$L$4:$L$15,0))/12,IF($S$2=BF164+1,-BG164,IF($S$2&gt;=BD164,IF(SUM(BE164:BF164)=0,0,AJ164-BG164),0))))</f>
        <v>0</v>
      </c>
      <c r="CN164" s="73">
        <f>IF($S$2=BD164,IF(BE164="janvier",AK164,AK164*(13-MATCH(BE164,'références '!$L$4:$L$15,0))/12),IF($S$2=BF164,-AK164*(13-MATCH(BG164,'références '!$L$4:$L$15,0))/12,IF($S$2=BF164+1,-BG164,IF($S$2&gt;=BD164,IF(SUM(BE164:BF164)=0,0,AK164-BG164),0))))</f>
        <v>0</v>
      </c>
      <c r="CO164" s="73">
        <f>IF($S$2=BD164,IF(BE164="janvier",AL164,AL164*(13-MATCH(BE164,'références '!$L$4:$L$15,0))/12),IF($S$2=BF164,-AL164*(13-MATCH(BG164,'références '!$L$4:$L$15,0))/12,IF($S$2=BF164+1,-BG164,IF($S$2&gt;=BD164,IF(SUM(BE164:BF164)=0,0,AL164-BG164),0))))</f>
        <v>0</v>
      </c>
      <c r="CP164" s="73">
        <f>IF($S$2=BD164,IF(BE164="janvier",AM164,AM164*(13-MATCH(BE164,'références '!$L$4:$L$15,0))/12),IF($S$2=BF164,-AM164*(13-MATCH(BG164,'références '!$L$4:$L$15,0))/12,IF($S$2=BF164+1,-BG164,IF($S$2&gt;=BD164,IF(SUM(BE164:BF164)=0,0,AM164-BG164),0))))</f>
        <v>0</v>
      </c>
      <c r="CQ164" s="73">
        <f>SUM(CM164:CP164)</f>
        <v>0</v>
      </c>
      <c r="CR164" s="70"/>
      <c r="CS164" s="70"/>
      <c r="CT164" s="70"/>
      <c r="CU164" s="70"/>
      <c r="CV164" s="70">
        <f>SUM(Tableau22[[#This Row],[nb postes A cumul 2021]:[nb postes apprentis cumul 2021]])</f>
        <v>0</v>
      </c>
      <c r="CW164" s="75">
        <f>IF($S$2=BD164,IF(BE164="janvier",AX164,AX164*(13-MATCH(BE164,'références '!$L$4:$L$15,0))/12),IF($S$2=BF164,-AX164*(13-MATCH(BG164,'références '!$L$4:$L$15,0))/12,IF($S$2=BF164+1,-BG164,IF($S$2&gt;=BD164,IF(SUM(BE164:BF164)=0,0,AX164-BG164),0))))</f>
        <v>0</v>
      </c>
      <c r="CX164" s="75">
        <f>Tableau22[[#This Row],[montant DM 2021]]</f>
        <v>0</v>
      </c>
    </row>
    <row r="165" spans="1:102" ht="60.75" customHeight="1" x14ac:dyDescent="0.25">
      <c r="A165" s="13"/>
      <c r="B165" s="13" t="s">
        <v>91</v>
      </c>
      <c r="C165" s="25"/>
      <c r="D165" s="25"/>
      <c r="E165" s="25">
        <v>2</v>
      </c>
      <c r="F165" s="25"/>
      <c r="G165" s="27">
        <f>SUM(C165:F165)</f>
        <v>2</v>
      </c>
      <c r="H165" s="25" t="s">
        <v>81</v>
      </c>
      <c r="I165" s="25" t="s">
        <v>77</v>
      </c>
      <c r="J165" s="26">
        <f>IF(H165="titulaire",IF(I165="technique",(C165*'références coût RH'!$C$2)+(D165*'références coût RH'!$C$3)+(E165*'références coût RH'!$C$4)+(F165*'références coût RH'!$B$5),
IF(I165="administrative",(C165*'références coût RH'!$D$2)+(D165*'références coût RH'!$D$3)+(E165*'références coût RH'!$D$4)+(F165*'références coût RH'!$B$5),
IF(I165="sanitaire",(C165*'références coût RH'!$E$2)+(D165*'références coût RH'!$E$3)+(E165*'références coût RH'!$E$4)+(F165*'références coût RH'!$B$5),
IF(I165="culturelle",(C165*'références coût RH'!$F$2)+(D165*'références coût RH'!$F$3)+(E165*'références coût RH'!$F$4)+(F165*'références coût RH'!$B$5),
IF(I165="sportive",(C165*'références coût RH'!$G$2)+(D165*'références coût RH'!$G$3)+(E165*'références coût RH'!$G$4)+(F165*'références coût RH'!$B$5),
IF(I165="animation",(C165*'références coût RH'!$H$2)+(D165*'références coût RH'!$H$3)+(E165*'références coût RH'!$H$4)+(F165*'références coût RH'!$B$5),
IF(I165="PM",(C165*'références coût RH'!$I$2)+(D165*'références coût RH'!$I$3)+(E165*'références coût RH'!$I$4)+(F165*'références coût RH'!$B$5),
IF(I165="",(C165*'références coût RH'!$B$2)+(D165*'références coût RH'!$B$3)+(E165*'références coût RH'!$B$4)+(F165*'références coût RH'!$B$5))))))))),
IF(I165="technique",(C165*'références coût RH'!$C$11)+(D165*'références coût RH'!$C$12)+(E165*'références coût RH'!$C$13)+(F165*'références coût RH'!$B$14),
IF(I165="administrative",(C165*'références coût RH'!$D$11)+(D165*'références coût RH'!$D$12)+(E165*'références coût RH'!$D$13)+(F165*'références coût RH'!$B$14),
IF(I165="sanitaire",(C165*'références coût RH'!$E$11)+(D165*'références coût RH'!$E$12)+(E165*'références coût RH'!$E$13)+(F165*'références coût RH'!$B$14),
IF(I165="culturelle",(C165*'références coût RH'!$F$11)+(D165*'références coût RH'!$F$12)+(E165*'références coût RH'!$F$13)+(F165*'références coût RH'!$B$14),
IF(I165="sportive",(C165*'références coût RH'!$BH$21)+(D165*'références coût RH'!$BH$22)+(E165*'références coût RH'!$BH$23)+(F165*'références coût RH'!$B$14),
IF(I165="animation",(C165*'références coût RH'!$H$11)+(D165*'références coût RH'!$H$12)+(E165*'références coût RH'!$H$13)+(F165*'références coût RH'!$B$14),
IF(I165="PM",(C165*'références coût RH'!$I$11)+(D165*'références coût RH'!$I$12)+(E165*'références coût RH'!$I$13)+(F165*'références coût RH'!$B$14),
IF(I165="",(C165*'références coût RH'!$B$11)+(D165*'références coût RH'!$B$12)+(E165*'références coût RH'!$B$13)+(F165*'références coût RH'!$B$14))))))))))</f>
        <v>76000</v>
      </c>
      <c r="K165" s="26"/>
      <c r="L165" s="26"/>
      <c r="M165" s="26">
        <f>Tableau22[[#This Row],[montant estimé 012]]+Tableau22[[#This Row],[Montant estimé 011 et 65]]+Tableau22[[#This Row],[Montant estimé recettes]]</f>
        <v>76000</v>
      </c>
      <c r="N165" s="49">
        <v>2025</v>
      </c>
      <c r="O165" s="13" t="s">
        <v>114</v>
      </c>
      <c r="P165" s="56"/>
      <c r="Q165" s="57"/>
      <c r="R165" s="13"/>
      <c r="S165" s="73">
        <f>IF($S$2=N165,IF(O165="janvier",C165,C165*(13-MATCH(O165,'références '!$L$4:$L$15,0))/12),IF($S$2=P165,-C165*(13-MATCH(Q165,'références '!$L$4:$L$15,0))/12,IF($S$2=P165+1,-Q165,IF($S$2&gt;=N165,IF(SUM(O165:P165)=0,0,C165-Q165),0))))</f>
        <v>0</v>
      </c>
      <c r="T165" s="73">
        <f>IF($S$2=N165,IF(O165="janvier",D165,D165*(13-MATCH(O165,'références '!$L$4:$L$15,0))/12),IF($S$2=P165,-D165*(13-MATCH(Q165,'références '!$L$4:$L$15,0))/12,IF($S$2=P165+1,-Q165,IF($S$2&gt;=N165,IF(SUM(O165:P165)=0,0,D165-Q165),0))))</f>
        <v>0</v>
      </c>
      <c r="U165" s="73">
        <f>IF($S$2=N165,IF(O165="janvier",E165,E165*(13-MATCH(O165,'références '!$L$4:$L$15,0))/12),IF($S$2=P165,-E165*(13-MATCH(Q165,'références '!$L$4:$L$15,0))/12,IF($S$2=P165+1,-Q165,IF($S$2&gt;=N165,IF(SUM(O165:P165)=0,0,E165-Q165),0))))</f>
        <v>0</v>
      </c>
      <c r="V165" s="73">
        <f>IF($S$2=N165,IF(O165="janvier",F165,F165*(13-MATCH(O165,'références '!$L$4:$L$15,0))/12),IF($S$2=P165,-F165*(13-MATCH(Q165,'références '!$L$4:$L$15,0))/12,IF($S$2=P165+1,-Q165,IF($S$2&gt;=N165,IF(SUM(O165:P165)=0,0,F165-Q165),0))))</f>
        <v>0</v>
      </c>
      <c r="W165" s="73">
        <f>SUM(S165:V165)</f>
        <v>0</v>
      </c>
      <c r="X165" s="70">
        <f>Tableau22[[#This Row],[nb postes A 2021]]</f>
        <v>0</v>
      </c>
      <c r="Y165" s="70">
        <f>Tableau22[[#This Row],[nb postes B 2021]]</f>
        <v>0</v>
      </c>
      <c r="Z165" s="70">
        <f>Tableau22[[#This Row],[nb postes C 2021]]</f>
        <v>0</v>
      </c>
      <c r="AA165" s="70">
        <f>Tableau22[[#This Row],[nb postes apprentis 2021]]</f>
        <v>0</v>
      </c>
      <c r="AB165" s="70">
        <f>SUM(Tableau22[[#This Row],[nb postes A cumul 2021]:[nb postes apprentis cumul 2021]])</f>
        <v>0</v>
      </c>
      <c r="AC165" s="75">
        <f>IF($S$2=N165,IF(O165="janvier",M165,M165*(13-MATCH(O165,'références '!$L$4:$L$15,0))/12),IF($S$2=P165,-M165*(13-MATCH(Q165,'références '!$L$4:$L$15,0))/12,IF($S$2=P165+1,-Q165,IF($S$2&gt;=N165,IF(SUM(O165:P165)=0,0,M165-Q165),0))))</f>
        <v>0</v>
      </c>
      <c r="AD165" s="75">
        <f>Tableau22[[#This Row],[montant DM 2021]]</f>
        <v>0</v>
      </c>
      <c r="AE165" s="73">
        <f>IF($AE$2=N165,IF(O165="janvier",C165,C165*(13-MATCH(O165,'références '!$L$4:$L$15,0))/12),IF($AE$2=P165,-C165*(13-MATCH(Q165,'références '!$L$4:$L$15,0))/12,IF($AE$2=P165+1,-Q165,IF($AE$2&gt;=N165,IF(SUM(O165:P165)=0,0,C165-X165),0))))</f>
        <v>0</v>
      </c>
      <c r="AF165" s="73">
        <f>IF($AE$2=N165,IF(O165="janvier",D165,D165*(13-MATCH(O165,'références '!$L$4:$L$15,0))/12),IF($AE$2=P165,-D165*(13-MATCH(Q165,'références '!$L$4:$L$15,0))/12,IF($AE$2=P165+1,-Q165,IF($AE$2&gt;=N165,IF(SUM(O165:P165)=0,0,D165-Y165),0))))</f>
        <v>0</v>
      </c>
      <c r="AG165" s="73">
        <f>IF($AE$2=N165,IF(O165="janvier",E165,E165*(13-MATCH(O165,'références '!$L$4:$L$15,0))/12),IF($AE$2=P165,-E165*(13-MATCH(Q165,'références '!$L$4:$L$15,0))/12,IF($AE$2=P165+1,-Q165,IF($AE$2&gt;=N165,IF(SUM(O165:P165)=0,0,E165-Z165),0))))</f>
        <v>0</v>
      </c>
      <c r="AH165" s="73">
        <f>IF($AE$2=N165,IF(O165="janvier",F165,F165*(13-MATCH(O165,'références '!$L$4:$L$15,0))/12),IF($AE$2=P165,-F165*(13-MATCH(Q165,'références '!$L$4:$L$15,0))/12,IF($AE$2=P165+1,-Q165,IF($AE$2&gt;=N165,IF(SUM(O165:P165)=0,0,F165-AA165),0))))</f>
        <v>0</v>
      </c>
      <c r="AI165" s="73">
        <f>SUM(AE165:AH165)</f>
        <v>0</v>
      </c>
      <c r="AJ165" s="70">
        <f>Tableau22[[#This Row],[nb postes A cumul 2021]]+Tableau22[[#This Row],[nb postes A 2022]]</f>
        <v>0</v>
      </c>
      <c r="AK165" s="70">
        <f>Tableau22[[#This Row],[nb postes B cumul 2021]]+Tableau22[[#This Row],[nb postes B 2022]]</f>
        <v>0</v>
      </c>
      <c r="AL165" s="70">
        <f>Tableau22[[#This Row],[nb postes C cumul 2021]]+Tableau22[[#This Row],[nb postes C 2022]]</f>
        <v>0</v>
      </c>
      <c r="AM165" s="70">
        <f>Tableau22[[#This Row],[nb postes apprentis cumul 2021]]+Tableau22[[#This Row],[nb postes apprentis 2022]]</f>
        <v>0</v>
      </c>
      <c r="AN165" s="70">
        <f>SUM(Tableau22[[#This Row],[nb postes A cumul 2021]:[nb postes apprentis cumul 2021]])</f>
        <v>0</v>
      </c>
      <c r="AO165" s="75">
        <f>IF($S$2=N165,IF(O165="janvier",M165,M165*(13-MATCH(O165,'références '!$L$4:$L$15,0))/12),IF($S$2=P165,-M165*(13-MATCH(Q165,'références '!$L$4:$L$15,0))/12,IF($S$2=P165+1,-Q165,IF($S$2&gt;=N165,IF(SUM(O165:P165)=0,0,M165-AC165),0))))</f>
        <v>0</v>
      </c>
      <c r="AP165" s="75">
        <f>Tableau22[[#This Row],[montant cumulé 2021]]+Tableau22[[#This Row],[montant BP 2022]]</f>
        <v>0</v>
      </c>
      <c r="AQ165" s="73" t="e">
        <f>IF($S$2=#REF!,IF(#REF!="janvier",R165,R165*(13-MATCH(#REF!,'références '!$L$4:$L$15,0))/12),IF($S$2=#REF!,-R165*(13-MATCH(#REF!,'références '!$L$4:$L$15,0))/12,IF($S$2=#REF!+1,-#REF!,IF($S$2&gt;=#REF!,IF(SUM(#REF!)=0,0,R165-#REF!),0))))</f>
        <v>#REF!</v>
      </c>
      <c r="AR1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5" s="73" t="e">
        <f>SUM(AQ165:AT165)</f>
        <v>#REF!</v>
      </c>
      <c r="AV165" s="70"/>
      <c r="AW165" s="70"/>
      <c r="AX165" s="70"/>
      <c r="AY165" s="70"/>
      <c r="AZ165" s="70">
        <f>SUM(Tableau22[[#This Row],[nb postes A cumul 2021]:[nb postes apprentis cumul 2021]])</f>
        <v>0</v>
      </c>
      <c r="BA16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5" s="75">
        <f>Tableau22[[#This Row],[montant DM 2021]]</f>
        <v>0</v>
      </c>
      <c r="BC165" s="73">
        <f>IF($S$2=T165,IF(U165="janvier",#REF!,#REF!*(13-MATCH(U165,'références '!$L$4:$L$15,0))/12),IF($S$2=V165,-#REF!*(13-MATCH(W165,'références '!$L$4:$L$15,0))/12,IF($S$2=V165+1,-W165,IF($S$2&gt;=T165,IF(SUM(U165:V165)=0,0,#REF!-W165),0))))</f>
        <v>0</v>
      </c>
      <c r="BD165" s="73">
        <f>IF($S$2=T165,IF(U165="janvier",#REF!,#REF!*(13-MATCH(U165,'références '!$L$4:$L$15,0))/12),IF($S$2=V165,-#REF!*(13-MATCH(W165,'références '!$L$4:$L$15,0))/12,IF($S$2=V165+1,-W165,IF($S$2&gt;=T165,IF(SUM(U165:V165)=0,0,#REF!-W165),0))))</f>
        <v>0</v>
      </c>
      <c r="BE165" s="73">
        <f>IF($S$2=T165,IF(U165="janvier",#REF!,#REF!*(13-MATCH(U165,'références '!$L$4:$L$15,0))/12),IF($S$2=V165,-#REF!*(13-MATCH(W165,'références '!$L$4:$L$15,0))/12,IF($S$2=V165+1,-W165,IF($S$2&gt;=T165,IF(SUM(U165:V165)=0,0,#REF!-W165),0))))</f>
        <v>0</v>
      </c>
      <c r="BF165" s="73">
        <f>IF($S$2=T165,IF(U165="janvier",#REF!,#REF!*(13-MATCH(U165,'références '!$L$4:$L$15,0))/12),IF($S$2=V165,-#REF!*(13-MATCH(W165,'références '!$L$4:$L$15,0))/12,IF($S$2=V165+1,-W165,IF($S$2&gt;=T165,IF(SUM(U165:V165)=0,0,#REF!-W165),0))))</f>
        <v>0</v>
      </c>
      <c r="BG165" s="73">
        <f>SUM(BC165:BF165)</f>
        <v>0</v>
      </c>
      <c r="BH165" s="70"/>
      <c r="BI165" s="70"/>
      <c r="BJ165" s="70"/>
      <c r="BK165" s="70"/>
      <c r="BL165" s="70">
        <f>SUM(Tableau22[[#This Row],[nb postes A cumul 2021]:[nb postes apprentis cumul 2021]])</f>
        <v>0</v>
      </c>
      <c r="BM165" s="75">
        <f>IF($S$2=T165,IF(U165="janvier",#REF!,#REF!*(13-MATCH(U165,'références '!$L$4:$L$15,0))/12),IF($S$2=V165,-#REF!*(13-MATCH(W165,'références '!$L$4:$L$15,0))/12,IF($S$2=V165+1,-W165,IF($S$2&gt;=T165,IF(SUM(U165:V165)=0,0,#REF!-W165),0))))</f>
        <v>0</v>
      </c>
      <c r="BN165" s="75">
        <f>Tableau22[[#This Row],[montant DM 2021]]</f>
        <v>0</v>
      </c>
      <c r="BO165" s="73">
        <f>IF($S$2=AF165,IF(AG165="janvier",#REF!,#REF!*(13-MATCH(AG165,'références '!$L$4:$L$15,0))/12),IF($S$2=AH165,-#REF!*(13-MATCH(AI165,'références '!$L$4:$L$15,0))/12,IF($S$2=AH165+1,-AI165,IF($S$2&gt;=AF165,IF(SUM(AG165:AH165)=0,0,#REF!-AI165),0))))</f>
        <v>0</v>
      </c>
      <c r="BP165" s="73">
        <f>IF($S$2=AF165,IF(AG165="janvier",#REF!,#REF!*(13-MATCH(AG165,'références '!$L$4:$L$15,0))/12),IF($S$2=AH165,-#REF!*(13-MATCH(AI165,'références '!$L$4:$L$15,0))/12,IF($S$2=AH165+1,-AI165,IF($S$2&gt;=AF165,IF(SUM(AG165:AH165)=0,0,#REF!-AI165),0))))</f>
        <v>0</v>
      </c>
      <c r="BQ165" s="73">
        <f>IF($S$2=AF165,IF(AG165="janvier",#REF!,#REF!*(13-MATCH(AG165,'références '!$L$4:$L$15,0))/12),IF($S$2=AH165,-#REF!*(13-MATCH(AI165,'références '!$L$4:$L$15,0))/12,IF($S$2=AH165+1,-AI165,IF($S$2&gt;=AF165,IF(SUM(AG165:AH165)=0,0,#REF!-AI165),0))))</f>
        <v>0</v>
      </c>
      <c r="BR165" s="73">
        <f>IF($S$2=AF165,IF(AG165="janvier",#REF!,#REF!*(13-MATCH(AG165,'références '!$L$4:$L$15,0))/12),IF($S$2=AH165,-#REF!*(13-MATCH(AI165,'références '!$L$4:$L$15,0))/12,IF($S$2=AH165+1,-AI165,IF($S$2&gt;=AF165,IF(SUM(AG165:AH165)=0,0,#REF!-AI165),0))))</f>
        <v>0</v>
      </c>
      <c r="BS165" s="73">
        <f>SUM(BO165:BR165)</f>
        <v>0</v>
      </c>
      <c r="BT165" s="70"/>
      <c r="BU165" s="70"/>
      <c r="BV165" s="70"/>
      <c r="BW165" s="70"/>
      <c r="BX165" s="70">
        <f>SUM(Tableau22[[#This Row],[nb postes A cumul 2021]:[nb postes apprentis cumul 2021]])</f>
        <v>0</v>
      </c>
      <c r="BY165" s="75">
        <f>IF($S$2=AF165,IF(AG165="janvier",Z165,Z165*(13-MATCH(AG165,'références '!$L$4:$L$15,0))/12),IF($S$2=AH165,-Z165*(13-MATCH(AI165,'références '!$L$4:$L$15,0))/12,IF($S$2=AH165+1,-AI165,IF($S$2&gt;=AF165,IF(SUM(AG165:AH165)=0,0,Z165-AI165),0))))</f>
        <v>0</v>
      </c>
      <c r="BZ165" s="75">
        <f>Tableau22[[#This Row],[montant DM 2021]]</f>
        <v>0</v>
      </c>
      <c r="CA165" s="73" t="e">
        <f>IF($S$2=AR165,IF(AS165="janvier",X165,X165*(13-MATCH(AS165,'références '!$L$4:$L$15,0))/12),IF($S$2=AT165,-X165*(13-MATCH(AU165,'références '!$L$4:$L$15,0))/12,IF($S$2=AT165+1,-AU165,IF($S$2&gt;=AR165,IF(SUM(AS165:AT165)=0,0,X165-AU165),0))))</f>
        <v>#REF!</v>
      </c>
      <c r="CB165" s="73" t="e">
        <f>IF($S$2=AR165,IF(AS165="janvier",Y165,Y165*(13-MATCH(AS165,'références '!$L$4:$L$15,0))/12),IF($S$2=AT165,-Y165*(13-MATCH(AU165,'références '!$L$4:$L$15,0))/12,IF($S$2=AT165+1,-AU165,IF($S$2&gt;=AR165,IF(SUM(AS165:AT165)=0,0,Y165-AU165),0))))</f>
        <v>#REF!</v>
      </c>
      <c r="CC165" s="73" t="e">
        <f>IF($S$2=AR165,IF(AS165="janvier",Z165,Z165*(13-MATCH(AS165,'références '!$L$4:$L$15,0))/12),IF($S$2=AT165,-Z165*(13-MATCH(AU165,'références '!$L$4:$L$15,0))/12,IF($S$2=AT165+1,-AU165,IF($S$2&gt;=AR165,IF(SUM(AS165:AT165)=0,0,Z165-AU165),0))))</f>
        <v>#REF!</v>
      </c>
      <c r="CD165" s="73" t="e">
        <f>IF($S$2=AR165,IF(AS165="janvier",AA165,AA165*(13-MATCH(AS165,'références '!$L$4:$L$15,0))/12),IF($S$2=AT165,-AA165*(13-MATCH(AU165,'références '!$L$4:$L$15,0))/12,IF($S$2=AT165+1,-AU165,IF($S$2&gt;=AR165,IF(SUM(AS165:AT165)=0,0,AA165-AU165),0))))</f>
        <v>#REF!</v>
      </c>
      <c r="CE165" s="73" t="e">
        <f>SUM(CA165:CD165)</f>
        <v>#REF!</v>
      </c>
      <c r="CF165" s="70"/>
      <c r="CG165" s="70"/>
      <c r="CH165" s="70"/>
      <c r="CI165" s="70"/>
      <c r="CJ165" s="70">
        <f>SUM(Tableau22[[#This Row],[nb postes A cumul 2021]:[nb postes apprentis cumul 2021]])</f>
        <v>0</v>
      </c>
      <c r="CK165" s="75" t="e">
        <f>IF($S$2=AR165,IF(AS165="janvier",AL165,AL165*(13-MATCH(AS165,'références '!$L$4:$L$15,0))/12),IF($S$2=AT165,-AL165*(13-MATCH(AU165,'références '!$L$4:$L$15,0))/12,IF($S$2=AT165+1,-AU165,IF($S$2&gt;=AR165,IF(SUM(AS165:AT165)=0,0,AL165-AU165),0))))</f>
        <v>#REF!</v>
      </c>
      <c r="CL165" s="75">
        <f>Tableau22[[#This Row],[montant DM 2021]]</f>
        <v>0</v>
      </c>
      <c r="CM165" s="73">
        <f>IF($S$2=BD165,IF(BE165="janvier",AJ165,AJ165*(13-MATCH(BE165,'références '!$L$4:$L$15,0))/12),IF($S$2=BF165,-AJ165*(13-MATCH(BG165,'références '!$L$4:$L$15,0))/12,IF($S$2=BF165+1,-BG165,IF($S$2&gt;=BD165,IF(SUM(BE165:BF165)=0,0,AJ165-BG165),0))))</f>
        <v>0</v>
      </c>
      <c r="CN165" s="73">
        <f>IF($S$2=BD165,IF(BE165="janvier",AK165,AK165*(13-MATCH(BE165,'références '!$L$4:$L$15,0))/12),IF($S$2=BF165,-AK165*(13-MATCH(BG165,'références '!$L$4:$L$15,0))/12,IF($S$2=BF165+1,-BG165,IF($S$2&gt;=BD165,IF(SUM(BE165:BF165)=0,0,AK165-BG165),0))))</f>
        <v>0</v>
      </c>
      <c r="CO165" s="73">
        <f>IF($S$2=BD165,IF(BE165="janvier",AL165,AL165*(13-MATCH(BE165,'références '!$L$4:$L$15,0))/12),IF($S$2=BF165,-AL165*(13-MATCH(BG165,'références '!$L$4:$L$15,0))/12,IF($S$2=BF165+1,-BG165,IF($S$2&gt;=BD165,IF(SUM(BE165:BF165)=0,0,AL165-BG165),0))))</f>
        <v>0</v>
      </c>
      <c r="CP165" s="73">
        <f>IF($S$2=BD165,IF(BE165="janvier",AM165,AM165*(13-MATCH(BE165,'références '!$L$4:$L$15,0))/12),IF($S$2=BF165,-AM165*(13-MATCH(BG165,'références '!$L$4:$L$15,0))/12,IF($S$2=BF165+1,-BG165,IF($S$2&gt;=BD165,IF(SUM(BE165:BF165)=0,0,AM165-BG165),0))))</f>
        <v>0</v>
      </c>
      <c r="CQ165" s="73">
        <f>SUM(CM165:CP165)</f>
        <v>0</v>
      </c>
      <c r="CR165" s="70"/>
      <c r="CS165" s="70"/>
      <c r="CT165" s="70"/>
      <c r="CU165" s="70"/>
      <c r="CV165" s="70">
        <f>SUM(Tableau22[[#This Row],[nb postes A cumul 2021]:[nb postes apprentis cumul 2021]])</f>
        <v>0</v>
      </c>
      <c r="CW165" s="75">
        <f>IF($S$2=BD165,IF(BE165="janvier",AX165,AX165*(13-MATCH(BE165,'références '!$L$4:$L$15,0))/12),IF($S$2=BF165,-AX165*(13-MATCH(BG165,'références '!$L$4:$L$15,0))/12,IF($S$2=BF165+1,-BG165,IF($S$2&gt;=BD165,IF(SUM(BE165:BF165)=0,0,AX165-BG165),0))))</f>
        <v>0</v>
      </c>
      <c r="CX165" s="75">
        <f>Tableau22[[#This Row],[montant DM 2021]]</f>
        <v>0</v>
      </c>
    </row>
    <row r="166" spans="1:102" ht="49.5" customHeight="1" x14ac:dyDescent="0.25">
      <c r="A166" s="13"/>
      <c r="B166" s="13" t="s">
        <v>91</v>
      </c>
      <c r="C166" s="25"/>
      <c r="D166" s="25"/>
      <c r="E166" s="25">
        <v>2</v>
      </c>
      <c r="F166" s="25"/>
      <c r="G166" s="25">
        <f>SUM(C166:F166)</f>
        <v>2</v>
      </c>
      <c r="H166" s="18" t="s">
        <v>81</v>
      </c>
      <c r="I166" s="13" t="s">
        <v>77</v>
      </c>
      <c r="J166" s="26">
        <f>IF(H166="titulaire",IF(I166="technique",(C166*'références coût RH'!$C$2)+(D166*'références coût RH'!$C$3)+(E166*'références coût RH'!$C$4)+(F166*'références coût RH'!$B$5),
IF(I166="administrative",(C166*'références coût RH'!$D$2)+(D166*'références coût RH'!$D$3)+(E166*'références coût RH'!$D$4)+(F166*'références coût RH'!$B$5),
IF(I166="sanitaire",(C166*'références coût RH'!$E$2)+(D166*'références coût RH'!$E$3)+(E166*'références coût RH'!$E$4)+(F166*'références coût RH'!$B$5),
IF(I166="culturelle",(C166*'références coût RH'!$F$2)+(D166*'références coût RH'!$F$3)+(E166*'références coût RH'!$F$4)+(F166*'références coût RH'!$B$5),
IF(I166="sportive",(C166*'références coût RH'!$G$2)+(D166*'références coût RH'!$G$3)+(E166*'références coût RH'!$G$4)+(F166*'références coût RH'!$B$5),
IF(I166="animation",(C166*'références coût RH'!$H$2)+(D166*'références coût RH'!$H$3)+(E166*'références coût RH'!$H$4)+(F166*'références coût RH'!$B$5),
IF(I166="PM",(C166*'références coût RH'!$I$2)+(D166*'références coût RH'!$I$3)+(E166*'références coût RH'!$I$4)+(F166*'références coût RH'!$B$5),
IF(I166="",(C166*'références coût RH'!$B$2)+(D166*'références coût RH'!$B$3)+(E166*'références coût RH'!$B$4)+(F166*'références coût RH'!$B$5))))))))),
IF(I166="technique",(C166*'références coût RH'!$C$11)+(D166*'références coût RH'!$C$12)+(E166*'références coût RH'!$C$13)+(F166*'références coût RH'!$B$14),
IF(I166="administrative",(C166*'références coût RH'!$D$11)+(D166*'références coût RH'!$D$12)+(E166*'références coût RH'!$D$13)+(F166*'références coût RH'!$B$14),
IF(I166="sanitaire",(C166*'références coût RH'!$E$11)+(D166*'références coût RH'!$E$12)+(E166*'références coût RH'!$E$13)+(F166*'références coût RH'!$B$14),
IF(I166="culturelle",(C166*'références coût RH'!$F$11)+(D166*'références coût RH'!$F$12)+(E166*'références coût RH'!$F$13)+(F166*'références coût RH'!$B$14),
IF(I166="sportive",(C166*'références coût RH'!$BH$21)+(D166*'références coût RH'!$BH$22)+(E166*'références coût RH'!$BH$23)+(F166*'références coût RH'!$B$14),
IF(I166="animation",(C166*'références coût RH'!$H$11)+(D166*'références coût RH'!$H$12)+(E166*'références coût RH'!$H$13)+(F166*'références coût RH'!$B$14),
IF(I166="PM",(C166*'références coût RH'!$I$11)+(D166*'références coût RH'!$I$12)+(E166*'références coût RH'!$I$13)+(F166*'références coût RH'!$B$14),
IF(I166="",(C166*'références coût RH'!$B$11)+(D166*'références coût RH'!$B$12)+(E166*'références coût RH'!$B$13)+(F166*'références coût RH'!$B$14))))))))))</f>
        <v>76000</v>
      </c>
      <c r="K166" s="26"/>
      <c r="L166" s="26"/>
      <c r="M166" s="26">
        <f>Tableau22[[#This Row],[montant estimé 012]]+Tableau22[[#This Row],[Montant estimé 011 et 65]]+Tableau22[[#This Row],[Montant estimé recettes]]</f>
        <v>76000</v>
      </c>
      <c r="N166" s="49">
        <v>2025</v>
      </c>
      <c r="O166" s="13" t="s">
        <v>114</v>
      </c>
      <c r="P166" s="56"/>
      <c r="Q166" s="56"/>
      <c r="R166" s="13"/>
      <c r="S166" s="73">
        <f>IF($S$2=N166,IF(O166="janvier",C166,C166*(13-MATCH(O166,'références '!$L$4:$L$15,0))/12),IF($S$2=P166,-C166*(13-MATCH(Q166,'références '!$L$4:$L$15,0))/12,IF($S$2=P166+1,-Q166,IF($S$2&gt;=N166,IF(SUM(O166:P166)=0,0,C166-Q166),0))))</f>
        <v>0</v>
      </c>
      <c r="T166" s="73">
        <f>IF($S$2=N166,IF(O166="janvier",D166,D166*(13-MATCH(O166,'références '!$L$4:$L$15,0))/12),IF($S$2=P166,-D166*(13-MATCH(Q166,'références '!$L$4:$L$15,0))/12,IF($S$2=P166+1,-Q166,IF($S$2&gt;=N166,IF(SUM(O166:P166)=0,0,D166-Q166),0))))</f>
        <v>0</v>
      </c>
      <c r="U166" s="73">
        <f>IF($S$2=N166,IF(O166="janvier",E166,E166*(13-MATCH(O166,'références '!$L$4:$L$15,0))/12),IF($S$2=P166,-E166*(13-MATCH(Q166,'références '!$L$4:$L$15,0))/12,IF($S$2=P166+1,-Q166,IF($S$2&gt;=N166,IF(SUM(O166:P166)=0,0,E166-Q166),0))))</f>
        <v>0</v>
      </c>
      <c r="V166" s="73">
        <f>IF($S$2=N166,IF(O166="janvier",F166,F166*(13-MATCH(O166,'références '!$L$4:$L$15,0))/12),IF($S$2=P166,-F166*(13-MATCH(Q166,'références '!$L$4:$L$15,0))/12,IF($S$2=P166+1,-Q166,IF($S$2&gt;=N166,IF(SUM(O166:P166)=0,0,F166-Q166),0))))</f>
        <v>0</v>
      </c>
      <c r="W166" s="73">
        <f>SUM(S166:V166)</f>
        <v>0</v>
      </c>
      <c r="X166" s="70">
        <f>Tableau22[[#This Row],[nb postes A 2021]]</f>
        <v>0</v>
      </c>
      <c r="Y166" s="70">
        <f>Tableau22[[#This Row],[nb postes B 2021]]</f>
        <v>0</v>
      </c>
      <c r="Z166" s="70">
        <f>Tableau22[[#This Row],[nb postes C 2021]]</f>
        <v>0</v>
      </c>
      <c r="AA166" s="70">
        <f>Tableau22[[#This Row],[nb postes apprentis 2021]]</f>
        <v>0</v>
      </c>
      <c r="AB166" s="70">
        <f>SUM(Tableau22[[#This Row],[nb postes A cumul 2021]:[nb postes apprentis cumul 2021]])</f>
        <v>0</v>
      </c>
      <c r="AC166" s="75">
        <f>IF($S$2=N166,IF(O166="janvier",M166,M166*(13-MATCH(O166,'références '!$L$4:$L$15,0))/12),IF($S$2=P166,-M166*(13-MATCH(Q166,'références '!$L$4:$L$15,0))/12,IF($S$2=P166+1,-Q166,IF($S$2&gt;=N166,IF(SUM(O166:P166)=0,0,M166-Q166),0))))</f>
        <v>0</v>
      </c>
      <c r="AD166" s="75">
        <f>Tableau22[[#This Row],[montant DM 2021]]</f>
        <v>0</v>
      </c>
      <c r="AE166" s="73">
        <f>IF($AE$2=N166,IF(O166="janvier",C166,C166*(13-MATCH(O166,'références '!$L$4:$L$15,0))/12),IF($AE$2=P166,-C166*(13-MATCH(Q166,'références '!$L$4:$L$15,0))/12,IF($AE$2=P166+1,-Q166,IF($AE$2&gt;=N166,IF(SUM(O166:P166)=0,0,C166-X166),0))))</f>
        <v>0</v>
      </c>
      <c r="AF166" s="73">
        <f>IF($AE$2=N166,IF(O166="janvier",D166,D166*(13-MATCH(O166,'références '!$L$4:$L$15,0))/12),IF($AE$2=P166,-D166*(13-MATCH(Q166,'références '!$L$4:$L$15,0))/12,IF($AE$2=P166+1,-Q166,IF($AE$2&gt;=N166,IF(SUM(O166:P166)=0,0,D166-Y166),0))))</f>
        <v>0</v>
      </c>
      <c r="AG166" s="73">
        <f>IF($AE$2=N166,IF(O166="janvier",E166,E166*(13-MATCH(O166,'références '!$L$4:$L$15,0))/12),IF($AE$2=P166,-E166*(13-MATCH(Q166,'références '!$L$4:$L$15,0))/12,IF($AE$2=P166+1,-Q166,IF($AE$2&gt;=N166,IF(SUM(O166:P166)=0,0,E166-Z166),0))))</f>
        <v>0</v>
      </c>
      <c r="AH166" s="73">
        <f>IF($AE$2=N166,IF(O166="janvier",F166,F166*(13-MATCH(O166,'références '!$L$4:$L$15,0))/12),IF($AE$2=P166,-F166*(13-MATCH(Q166,'références '!$L$4:$L$15,0))/12,IF($AE$2=P166+1,-Q166,IF($AE$2&gt;=N166,IF(SUM(O166:P166)=0,0,F166-AA166),0))))</f>
        <v>0</v>
      </c>
      <c r="AI166" s="73">
        <f>SUM(AE166:AH166)</f>
        <v>0</v>
      </c>
      <c r="AJ166" s="70">
        <f>Tableau22[[#This Row],[nb postes A cumul 2021]]+Tableau22[[#This Row],[nb postes A 2022]]</f>
        <v>0</v>
      </c>
      <c r="AK166" s="70">
        <f>Tableau22[[#This Row],[nb postes B cumul 2021]]+Tableau22[[#This Row],[nb postes B 2022]]</f>
        <v>0</v>
      </c>
      <c r="AL166" s="70">
        <f>Tableau22[[#This Row],[nb postes C cumul 2021]]+Tableau22[[#This Row],[nb postes C 2022]]</f>
        <v>0</v>
      </c>
      <c r="AM166" s="70">
        <f>Tableau22[[#This Row],[nb postes apprentis cumul 2021]]+Tableau22[[#This Row],[nb postes apprentis 2022]]</f>
        <v>0</v>
      </c>
      <c r="AN166" s="70">
        <f>SUM(Tableau22[[#This Row],[nb postes A cumul 2021]:[nb postes apprentis cumul 2021]])</f>
        <v>0</v>
      </c>
      <c r="AO166" s="75">
        <f>IF($S$2=N166,IF(O166="janvier",M166,M166*(13-MATCH(O166,'références '!$L$4:$L$15,0))/12),IF($S$2=P166,-M166*(13-MATCH(Q166,'références '!$L$4:$L$15,0))/12,IF($S$2=P166+1,-Q166,IF($S$2&gt;=N166,IF(SUM(O166:P166)=0,0,M166-AC166),0))))</f>
        <v>0</v>
      </c>
      <c r="AP166" s="75">
        <f>Tableau22[[#This Row],[montant cumulé 2021]]+Tableau22[[#This Row],[montant BP 2022]]</f>
        <v>0</v>
      </c>
      <c r="AQ166" s="73" t="e">
        <f>IF($S$2=#REF!,IF(#REF!="janvier",R166,R166*(13-MATCH(#REF!,'références '!$L$4:$L$15,0))/12),IF($S$2=#REF!,-R166*(13-MATCH(#REF!,'références '!$L$4:$L$15,0))/12,IF($S$2=#REF!+1,-#REF!,IF($S$2&gt;=#REF!,IF(SUM(#REF!)=0,0,R166-#REF!),0))))</f>
        <v>#REF!</v>
      </c>
      <c r="AR1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6" s="73" t="e">
        <f>SUM(AQ166:AT166)</f>
        <v>#REF!</v>
      </c>
      <c r="AV166" s="70"/>
      <c r="AW166" s="70"/>
      <c r="AX166" s="70"/>
      <c r="AY166" s="70"/>
      <c r="AZ166" s="70">
        <f>SUM(Tableau22[[#This Row],[nb postes A cumul 2021]:[nb postes apprentis cumul 2021]])</f>
        <v>0</v>
      </c>
      <c r="BA16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6" s="75">
        <f>Tableau22[[#This Row],[montant DM 2021]]</f>
        <v>0</v>
      </c>
      <c r="BC166" s="73">
        <f>IF($S$2=T166,IF(U166="janvier",#REF!,#REF!*(13-MATCH(U166,'références '!$L$4:$L$15,0))/12),IF($S$2=V166,-#REF!*(13-MATCH(W166,'références '!$L$4:$L$15,0))/12,IF($S$2=V166+1,-W166,IF($S$2&gt;=T166,IF(SUM(U166:V166)=0,0,#REF!-W166),0))))</f>
        <v>0</v>
      </c>
      <c r="BD166" s="73">
        <f>IF($S$2=T166,IF(U166="janvier",#REF!,#REF!*(13-MATCH(U166,'références '!$L$4:$L$15,0))/12),IF($S$2=V166,-#REF!*(13-MATCH(W166,'références '!$L$4:$L$15,0))/12,IF($S$2=V166+1,-W166,IF($S$2&gt;=T166,IF(SUM(U166:V166)=0,0,#REF!-W166),0))))</f>
        <v>0</v>
      </c>
      <c r="BE166" s="73">
        <f>IF($S$2=T166,IF(U166="janvier",#REF!,#REF!*(13-MATCH(U166,'références '!$L$4:$L$15,0))/12),IF($S$2=V166,-#REF!*(13-MATCH(W166,'références '!$L$4:$L$15,0))/12,IF($S$2=V166+1,-W166,IF($S$2&gt;=T166,IF(SUM(U166:V166)=0,0,#REF!-W166),0))))</f>
        <v>0</v>
      </c>
      <c r="BF166" s="73">
        <f>IF($S$2=T166,IF(U166="janvier",#REF!,#REF!*(13-MATCH(U166,'références '!$L$4:$L$15,0))/12),IF($S$2=V166,-#REF!*(13-MATCH(W166,'références '!$L$4:$L$15,0))/12,IF($S$2=V166+1,-W166,IF($S$2&gt;=T166,IF(SUM(U166:V166)=0,0,#REF!-W166),0))))</f>
        <v>0</v>
      </c>
      <c r="BG166" s="73">
        <f>SUM(BC166:BF166)</f>
        <v>0</v>
      </c>
      <c r="BH166" s="70"/>
      <c r="BI166" s="70"/>
      <c r="BJ166" s="70"/>
      <c r="BK166" s="70"/>
      <c r="BL166" s="70">
        <f>SUM(Tableau22[[#This Row],[nb postes A cumul 2021]:[nb postes apprentis cumul 2021]])</f>
        <v>0</v>
      </c>
      <c r="BM166" s="75">
        <f>IF($S$2=T166,IF(U166="janvier",#REF!,#REF!*(13-MATCH(U166,'références '!$L$4:$L$15,0))/12),IF($S$2=V166,-#REF!*(13-MATCH(W166,'références '!$L$4:$L$15,0))/12,IF($S$2=V166+1,-W166,IF($S$2&gt;=T166,IF(SUM(U166:V166)=0,0,#REF!-W166),0))))</f>
        <v>0</v>
      </c>
      <c r="BN166" s="75">
        <f>Tableau22[[#This Row],[montant DM 2021]]</f>
        <v>0</v>
      </c>
      <c r="BO166" s="73">
        <f>IF($S$2=AF166,IF(AG166="janvier",#REF!,#REF!*(13-MATCH(AG166,'références '!$L$4:$L$15,0))/12),IF($S$2=AH166,-#REF!*(13-MATCH(AI166,'références '!$L$4:$L$15,0))/12,IF($S$2=AH166+1,-AI166,IF($S$2&gt;=AF166,IF(SUM(AG166:AH166)=0,0,#REF!-AI166),0))))</f>
        <v>0</v>
      </c>
      <c r="BP166" s="73">
        <f>IF($S$2=AF166,IF(AG166="janvier",#REF!,#REF!*(13-MATCH(AG166,'références '!$L$4:$L$15,0))/12),IF($S$2=AH166,-#REF!*(13-MATCH(AI166,'références '!$L$4:$L$15,0))/12,IF($S$2=AH166+1,-AI166,IF($S$2&gt;=AF166,IF(SUM(AG166:AH166)=0,0,#REF!-AI166),0))))</f>
        <v>0</v>
      </c>
      <c r="BQ166" s="73">
        <f>IF($S$2=AF166,IF(AG166="janvier",#REF!,#REF!*(13-MATCH(AG166,'références '!$L$4:$L$15,0))/12),IF($S$2=AH166,-#REF!*(13-MATCH(AI166,'références '!$L$4:$L$15,0))/12,IF($S$2=AH166+1,-AI166,IF($S$2&gt;=AF166,IF(SUM(AG166:AH166)=0,0,#REF!-AI166),0))))</f>
        <v>0</v>
      </c>
      <c r="BR166" s="73">
        <f>IF($S$2=AF166,IF(AG166="janvier",#REF!,#REF!*(13-MATCH(AG166,'références '!$L$4:$L$15,0))/12),IF($S$2=AH166,-#REF!*(13-MATCH(AI166,'références '!$L$4:$L$15,0))/12,IF($S$2=AH166+1,-AI166,IF($S$2&gt;=AF166,IF(SUM(AG166:AH166)=0,0,#REF!-AI166),0))))</f>
        <v>0</v>
      </c>
      <c r="BS166" s="73">
        <f>SUM(BO166:BR166)</f>
        <v>0</v>
      </c>
      <c r="BT166" s="70"/>
      <c r="BU166" s="70"/>
      <c r="BV166" s="70"/>
      <c r="BW166" s="70"/>
      <c r="BX166" s="70">
        <f>SUM(Tableau22[[#This Row],[nb postes A cumul 2021]:[nb postes apprentis cumul 2021]])</f>
        <v>0</v>
      </c>
      <c r="BY166" s="75">
        <f>IF($S$2=AF166,IF(AG166="janvier",Z166,Z166*(13-MATCH(AG166,'références '!$L$4:$L$15,0))/12),IF($S$2=AH166,-Z166*(13-MATCH(AI166,'références '!$L$4:$L$15,0))/12,IF($S$2=AH166+1,-AI166,IF($S$2&gt;=AF166,IF(SUM(AG166:AH166)=0,0,Z166-AI166),0))))</f>
        <v>0</v>
      </c>
      <c r="BZ166" s="75">
        <f>Tableau22[[#This Row],[montant DM 2021]]</f>
        <v>0</v>
      </c>
      <c r="CA166" s="73" t="e">
        <f>IF($S$2=AR166,IF(AS166="janvier",X166,X166*(13-MATCH(AS166,'références '!$L$4:$L$15,0))/12),IF($S$2=AT166,-X166*(13-MATCH(AU166,'références '!$L$4:$L$15,0))/12,IF($S$2=AT166+1,-AU166,IF($S$2&gt;=AR166,IF(SUM(AS166:AT166)=0,0,X166-AU166),0))))</f>
        <v>#REF!</v>
      </c>
      <c r="CB166" s="73" t="e">
        <f>IF($S$2=AR166,IF(AS166="janvier",Y166,Y166*(13-MATCH(AS166,'références '!$L$4:$L$15,0))/12),IF($S$2=AT166,-Y166*(13-MATCH(AU166,'références '!$L$4:$L$15,0))/12,IF($S$2=AT166+1,-AU166,IF($S$2&gt;=AR166,IF(SUM(AS166:AT166)=0,0,Y166-AU166),0))))</f>
        <v>#REF!</v>
      </c>
      <c r="CC166" s="73" t="e">
        <f>IF($S$2=AR166,IF(AS166="janvier",Z166,Z166*(13-MATCH(AS166,'références '!$L$4:$L$15,0))/12),IF($S$2=AT166,-Z166*(13-MATCH(AU166,'références '!$L$4:$L$15,0))/12,IF($S$2=AT166+1,-AU166,IF($S$2&gt;=AR166,IF(SUM(AS166:AT166)=0,0,Z166-AU166),0))))</f>
        <v>#REF!</v>
      </c>
      <c r="CD166" s="73" t="e">
        <f>IF($S$2=AR166,IF(AS166="janvier",AA166,AA166*(13-MATCH(AS166,'références '!$L$4:$L$15,0))/12),IF($S$2=AT166,-AA166*(13-MATCH(AU166,'références '!$L$4:$L$15,0))/12,IF($S$2=AT166+1,-AU166,IF($S$2&gt;=AR166,IF(SUM(AS166:AT166)=0,0,AA166-AU166),0))))</f>
        <v>#REF!</v>
      </c>
      <c r="CE166" s="73" t="e">
        <f>SUM(CA166:CD166)</f>
        <v>#REF!</v>
      </c>
      <c r="CF166" s="70"/>
      <c r="CG166" s="70"/>
      <c r="CH166" s="70"/>
      <c r="CI166" s="70"/>
      <c r="CJ166" s="70">
        <f>SUM(Tableau22[[#This Row],[nb postes A cumul 2021]:[nb postes apprentis cumul 2021]])</f>
        <v>0</v>
      </c>
      <c r="CK166" s="75" t="e">
        <f>IF($S$2=AR166,IF(AS166="janvier",AL166,AL166*(13-MATCH(AS166,'références '!$L$4:$L$15,0))/12),IF($S$2=AT166,-AL166*(13-MATCH(AU166,'références '!$L$4:$L$15,0))/12,IF($S$2=AT166+1,-AU166,IF($S$2&gt;=AR166,IF(SUM(AS166:AT166)=0,0,AL166-AU166),0))))</f>
        <v>#REF!</v>
      </c>
      <c r="CL166" s="75">
        <f>Tableau22[[#This Row],[montant DM 2021]]</f>
        <v>0</v>
      </c>
      <c r="CM166" s="73">
        <f>IF($S$2=BD166,IF(BE166="janvier",AJ166,AJ166*(13-MATCH(BE166,'références '!$L$4:$L$15,0))/12),IF($S$2=BF166,-AJ166*(13-MATCH(BG166,'références '!$L$4:$L$15,0))/12,IF($S$2=BF166+1,-BG166,IF($S$2&gt;=BD166,IF(SUM(BE166:BF166)=0,0,AJ166-BG166),0))))</f>
        <v>0</v>
      </c>
      <c r="CN166" s="73">
        <f>IF($S$2=BD166,IF(BE166="janvier",AK166,AK166*(13-MATCH(BE166,'références '!$L$4:$L$15,0))/12),IF($S$2=BF166,-AK166*(13-MATCH(BG166,'références '!$L$4:$L$15,0))/12,IF($S$2=BF166+1,-BG166,IF($S$2&gt;=BD166,IF(SUM(BE166:BF166)=0,0,AK166-BG166),0))))</f>
        <v>0</v>
      </c>
      <c r="CO166" s="73">
        <f>IF($S$2=BD166,IF(BE166="janvier",AL166,AL166*(13-MATCH(BE166,'références '!$L$4:$L$15,0))/12),IF($S$2=BF166,-AL166*(13-MATCH(BG166,'références '!$L$4:$L$15,0))/12,IF($S$2=BF166+1,-BG166,IF($S$2&gt;=BD166,IF(SUM(BE166:BF166)=0,0,AL166-BG166),0))))</f>
        <v>0</v>
      </c>
      <c r="CP166" s="73">
        <f>IF($S$2=BD166,IF(BE166="janvier",AM166,AM166*(13-MATCH(BE166,'références '!$L$4:$L$15,0))/12),IF($S$2=BF166,-AM166*(13-MATCH(BG166,'références '!$L$4:$L$15,0))/12,IF($S$2=BF166+1,-BG166,IF($S$2&gt;=BD166,IF(SUM(BE166:BF166)=0,0,AM166-BG166),0))))</f>
        <v>0</v>
      </c>
      <c r="CQ166" s="73">
        <f>SUM(CM166:CP166)</f>
        <v>0</v>
      </c>
      <c r="CR166" s="70"/>
      <c r="CS166" s="70"/>
      <c r="CT166" s="70"/>
      <c r="CU166" s="70"/>
      <c r="CV166" s="70">
        <f>SUM(Tableau22[[#This Row],[nb postes A cumul 2021]:[nb postes apprentis cumul 2021]])</f>
        <v>0</v>
      </c>
      <c r="CW166" s="75">
        <f>IF($S$2=BD166,IF(BE166="janvier",AX166,AX166*(13-MATCH(BE166,'références '!$L$4:$L$15,0))/12),IF($S$2=BF166,-AX166*(13-MATCH(BG166,'références '!$L$4:$L$15,0))/12,IF($S$2=BF166+1,-BG166,IF($S$2&gt;=BD166,IF(SUM(BE166:BF166)=0,0,AX166-BG166),0))))</f>
        <v>0</v>
      </c>
      <c r="CX166" s="75">
        <f>Tableau22[[#This Row],[montant DM 2021]]</f>
        <v>0</v>
      </c>
    </row>
    <row r="167" spans="1:102" ht="60.75" customHeight="1" x14ac:dyDescent="0.25">
      <c r="A167" s="23"/>
      <c r="B167" s="23" t="s">
        <v>91</v>
      </c>
      <c r="C167" s="25">
        <v>1</v>
      </c>
      <c r="D167" s="25"/>
      <c r="E167" s="25"/>
      <c r="F167" s="25"/>
      <c r="G167" s="25">
        <f>SUM(C167:F167)</f>
        <v>1</v>
      </c>
      <c r="H167" s="25" t="s">
        <v>81</v>
      </c>
      <c r="I167" s="25" t="s">
        <v>79</v>
      </c>
      <c r="J167" s="26">
        <f>IF(H167="titulaire",IF(I167="technique",(C167*'références coût RH'!$C$2)+(D167*'références coût RH'!$C$3)+(E167*'références coût RH'!$C$4)+(F167*'références coût RH'!$B$5),
IF(I167="administrative",(C167*'références coût RH'!$D$2)+(D167*'références coût RH'!$D$3)+(E167*'références coût RH'!$D$4)+(F167*'références coût RH'!$B$5),
IF(I167="sanitaire",(C167*'références coût RH'!$E$2)+(D167*'références coût RH'!$E$3)+(E167*'références coût RH'!$E$4)+(F167*'références coût RH'!$B$5),
IF(I167="culturelle",(C167*'références coût RH'!$F$2)+(D167*'références coût RH'!$F$3)+(E167*'références coût RH'!$F$4)+(F167*'références coût RH'!$B$5),
IF(I167="sportive",(C167*'références coût RH'!$G$2)+(D167*'références coût RH'!$G$3)+(E167*'références coût RH'!$G$4)+(F167*'références coût RH'!$B$5),
IF(I167="animation",(C167*'références coût RH'!$H$2)+(D167*'références coût RH'!$H$3)+(E167*'références coût RH'!$H$4)+(F167*'références coût RH'!$B$5),
IF(I167="PM",(C167*'références coût RH'!$I$2)+(D167*'références coût RH'!$I$3)+(E167*'références coût RH'!$I$4)+(F167*'références coût RH'!$B$5),
IF(I167="",(C167*'références coût RH'!$B$2)+(D167*'références coût RH'!$B$3)+(E167*'références coût RH'!$B$4)+(F167*'références coût RH'!$B$5))))))))),
IF(I167="technique",(C167*'références coût RH'!$C$11)+(D167*'références coût RH'!$C$12)+(E167*'références coût RH'!$C$13)+(F167*'références coût RH'!$B$14),
IF(I167="administrative",(C167*'références coût RH'!$D$11)+(D167*'références coût RH'!$D$12)+(E167*'références coût RH'!$D$13)+(F167*'références coût RH'!$B$14),
IF(I167="sanitaire",(C167*'références coût RH'!$E$11)+(D167*'références coût RH'!$E$12)+(E167*'références coût RH'!$E$13)+(F167*'références coût RH'!$B$14),
IF(I167="culturelle",(C167*'références coût RH'!$F$11)+(D167*'références coût RH'!$F$12)+(E167*'références coût RH'!$F$13)+(F167*'références coût RH'!$B$14),
IF(I167="sportive",(C167*'références coût RH'!$BH$21)+(D167*'références coût RH'!$BH$22)+(E167*'références coût RH'!$BH$23)+(F167*'références coût RH'!$B$14),
IF(I167="animation",(C167*'références coût RH'!$H$11)+(D167*'références coût RH'!$H$12)+(E167*'références coût RH'!$H$13)+(F167*'références coût RH'!$B$14),
IF(I167="PM",(C167*'références coût RH'!$I$11)+(D167*'références coût RH'!$I$12)+(E167*'références coût RH'!$I$13)+(F167*'références coût RH'!$B$14),
IF(I167="",(C167*'références coût RH'!$B$11)+(D167*'références coût RH'!$B$12)+(E167*'références coût RH'!$B$13)+(F167*'références coût RH'!$B$14))))))))))</f>
        <v>69000</v>
      </c>
      <c r="K167" s="26"/>
      <c r="L167" s="26"/>
      <c r="M167" s="26">
        <f>Tableau22[[#This Row],[montant estimé 012]]+Tableau22[[#This Row],[Montant estimé 011 et 65]]+Tableau22[[#This Row],[Montant estimé recettes]]</f>
        <v>69000</v>
      </c>
      <c r="N167" s="50">
        <v>2021</v>
      </c>
      <c r="O167" s="23" t="s">
        <v>120</v>
      </c>
      <c r="P167" s="56">
        <v>2024</v>
      </c>
      <c r="Q167" s="56" t="s">
        <v>120</v>
      </c>
      <c r="R167" s="56"/>
      <c r="S167" s="73">
        <f>IF($S$2=N167,IF(O167="janvier",C167,C167*(13-MATCH(O167,'références '!$L$4:$L$15,0))/12),IF($S$2=P167,-C167*(13-MATCH(Q167,'références '!$L$4:$L$15,0))/12,IF($S$2=P167+1,-Q167,IF($S$2&gt;=N167,IF(SUM(O167:P167)=0,0,C167-Q167),0))))</f>
        <v>0.5</v>
      </c>
      <c r="T167" s="73">
        <f>IF($S$2=N167,IF(O167="janvier",D167,D167*(13-MATCH(O167,'références '!$L$4:$L$15,0))/12),IF($S$2=P167,-D167*(13-MATCH(Q167,'références '!$L$4:$L$15,0))/12,IF($S$2=P167+1,-Q167,IF($S$2&gt;=N167,IF(SUM(O167:P167)=0,0,D167-Q167),0))))</f>
        <v>0</v>
      </c>
      <c r="U167" s="73">
        <f>IF($S$2=N167,IF(O167="janvier",E167,E167*(13-MATCH(O167,'références '!$L$4:$L$15,0))/12),IF($S$2=P167,-E167*(13-MATCH(Q167,'références '!$L$4:$L$15,0))/12,IF($S$2=P167+1,-Q167,IF($S$2&gt;=N167,IF(SUM(O167:P167)=0,0,E167-Q167),0))))</f>
        <v>0</v>
      </c>
      <c r="V167" s="73">
        <f>IF($S$2=N167,IF(O167="janvier",F167,F167*(13-MATCH(O167,'références '!$L$4:$L$15,0))/12),IF($S$2=P167,-F167*(13-MATCH(Q167,'références '!$L$4:$L$15,0))/12,IF($S$2=P167+1,-Q167,IF($S$2&gt;=N167,IF(SUM(O167:P167)=0,0,F167-Q167),0))))</f>
        <v>0</v>
      </c>
      <c r="W167" s="73">
        <f>SUM(S167:V167)</f>
        <v>0.5</v>
      </c>
      <c r="X167" s="70">
        <f>Tableau22[[#This Row],[nb postes A 2021]]</f>
        <v>0.5</v>
      </c>
      <c r="Y167" s="70">
        <f>Tableau22[[#This Row],[nb postes B 2021]]</f>
        <v>0</v>
      </c>
      <c r="Z167" s="70">
        <f>Tableau22[[#This Row],[nb postes C 2021]]</f>
        <v>0</v>
      </c>
      <c r="AA167" s="70">
        <f>Tableau22[[#This Row],[nb postes apprentis 2021]]</f>
        <v>0</v>
      </c>
      <c r="AB167" s="70">
        <f>SUM(Tableau22[[#This Row],[nb postes A cumul 2021]:[nb postes apprentis cumul 2021]])</f>
        <v>0.5</v>
      </c>
      <c r="AC167" s="75">
        <f>IF($S$2=N167,IF(O167="janvier",M167,M167*(13-MATCH(O167,'références '!$L$4:$L$15,0))/12),IF($S$2=P167,-M167*(13-MATCH(Q167,'références '!$L$4:$L$15,0))/12,IF($S$2=P167+1,-Q167,IF($S$2&gt;=N167,IF(SUM(O167:P167)=0,0,M167-Q167),0))))</f>
        <v>34500</v>
      </c>
      <c r="AD167" s="75">
        <f>Tableau22[[#This Row],[montant DM 2021]]</f>
        <v>34500</v>
      </c>
      <c r="AE167" s="73">
        <f>IF($AE$2=N167,IF(O167="janvier",C167,C167*(13-MATCH(O167,'références '!$L$4:$L$15,0))/12),IF($AE$2=P167,-C167*(13-MATCH(Q167,'références '!$L$4:$L$15,0))/12,IF($AE$2=P167+1,-Q167,IF($AE$2&gt;=N167,IF(SUM(O167:P167)=0,0,C167-X167),0))))</f>
        <v>0.5</v>
      </c>
      <c r="AF167" s="73">
        <f>IF($AE$2=N167,IF(O167="janvier",D167,D167*(13-MATCH(O167,'références '!$L$4:$L$15,0))/12),IF($AE$2=P167,-D167*(13-MATCH(Q167,'références '!$L$4:$L$15,0))/12,IF($AE$2=P167+1,-Q167,IF($AE$2&gt;=N167,IF(SUM(O167:P167)=0,0,D167-Y167),0))))</f>
        <v>0</v>
      </c>
      <c r="AG167" s="73">
        <f>IF($AE$2=N167,IF(O167="janvier",E167,E167*(13-MATCH(O167,'références '!$L$4:$L$15,0))/12),IF($AE$2=P167,-E167*(13-MATCH(Q167,'références '!$L$4:$L$15,0))/12,IF($AE$2=P167+1,-Q167,IF($AE$2&gt;=N167,IF(SUM(O167:P167)=0,0,E167-Z167),0))))</f>
        <v>0</v>
      </c>
      <c r="AH167" s="73">
        <f>IF($AE$2=N167,IF(O167="janvier",F167,F167*(13-MATCH(O167,'références '!$L$4:$L$15,0))/12),IF($AE$2=P167,-F167*(13-MATCH(Q167,'références '!$L$4:$L$15,0))/12,IF($AE$2=P167+1,-Q167,IF($AE$2&gt;=N167,IF(SUM(O167:P167)=0,0,F167-AA167),0))))</f>
        <v>0</v>
      </c>
      <c r="AI167" s="73">
        <f>SUM(AE167:AH167)</f>
        <v>0.5</v>
      </c>
      <c r="AJ167" s="70">
        <f>Tableau22[[#This Row],[nb postes A cumul 2021]]+Tableau22[[#This Row],[nb postes A 2022]]</f>
        <v>1</v>
      </c>
      <c r="AK167" s="70">
        <f>Tableau22[[#This Row],[nb postes B cumul 2021]]+Tableau22[[#This Row],[nb postes B 2022]]</f>
        <v>0</v>
      </c>
      <c r="AL167" s="70">
        <f>Tableau22[[#This Row],[nb postes C cumul 2021]]+Tableau22[[#This Row],[nb postes C 2022]]</f>
        <v>0</v>
      </c>
      <c r="AM167" s="70">
        <f>Tableau22[[#This Row],[nb postes apprentis cumul 2021]]+Tableau22[[#This Row],[nb postes apprentis 2022]]</f>
        <v>0</v>
      </c>
      <c r="AN167" s="70">
        <f>SUM(Tableau22[[#This Row],[nb postes A cumul 2021]:[nb postes apprentis cumul 2021]])</f>
        <v>0.5</v>
      </c>
      <c r="AO167" s="75">
        <f>IF($S$2=N167,IF(O167="janvier",M167,M167*(13-MATCH(O167,'références '!$L$4:$L$15,0))/12),IF($S$2=P167,-M167*(13-MATCH(Q167,'références '!$L$4:$L$15,0))/12,IF($S$2=P167+1,-Q167,IF($S$2&gt;=N167,IF(SUM(O167:P167)=0,0,M167-AC167),0))))</f>
        <v>34500</v>
      </c>
      <c r="AP167" s="75">
        <f>Tableau22[[#This Row],[montant cumulé 2021]]+Tableau22[[#This Row],[montant BP 2022]]</f>
        <v>69000</v>
      </c>
      <c r="AQ167" s="73" t="e">
        <f>IF($S$2=#REF!,IF(#REF!="janvier",R167,R167*(13-MATCH(#REF!,'références '!$L$4:$L$15,0))/12),IF($S$2=#REF!,-R167*(13-MATCH(#REF!,'références '!$L$4:$L$15,0))/12,IF($S$2=#REF!+1,-#REF!,IF($S$2&gt;=#REF!,IF(SUM(#REF!)=0,0,R167-#REF!),0))))</f>
        <v>#REF!</v>
      </c>
      <c r="AR1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7" s="73" t="e">
        <f>SUM(AQ167:AT167)</f>
        <v>#REF!</v>
      </c>
      <c r="AV167" s="70"/>
      <c r="AW167" s="70"/>
      <c r="AX167" s="70"/>
      <c r="AY167" s="70"/>
      <c r="AZ167" s="70">
        <f>SUM(Tableau22[[#This Row],[nb postes A cumul 2021]:[nb postes apprentis cumul 2021]])</f>
        <v>0.5</v>
      </c>
      <c r="BA16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7" s="75">
        <f>Tableau22[[#This Row],[montant DM 2021]]</f>
        <v>34500</v>
      </c>
      <c r="BC167" s="73">
        <f>IF($S$2=T167,IF(U167="janvier",#REF!,#REF!*(13-MATCH(U167,'références '!$L$4:$L$15,0))/12),IF($S$2=V167,-#REF!*(13-MATCH(W167,'références '!$L$4:$L$15,0))/12,IF($S$2=V167+1,-W167,IF($S$2&gt;=T167,IF(SUM(U167:V167)=0,0,#REF!-W167),0))))</f>
        <v>0</v>
      </c>
      <c r="BD167" s="73">
        <f>IF($S$2=T167,IF(U167="janvier",#REF!,#REF!*(13-MATCH(U167,'références '!$L$4:$L$15,0))/12),IF($S$2=V167,-#REF!*(13-MATCH(W167,'références '!$L$4:$L$15,0))/12,IF($S$2=V167+1,-W167,IF($S$2&gt;=T167,IF(SUM(U167:V167)=0,0,#REF!-W167),0))))</f>
        <v>0</v>
      </c>
      <c r="BE167" s="73">
        <f>IF($S$2=T167,IF(U167="janvier",#REF!,#REF!*(13-MATCH(U167,'références '!$L$4:$L$15,0))/12),IF($S$2=V167,-#REF!*(13-MATCH(W167,'références '!$L$4:$L$15,0))/12,IF($S$2=V167+1,-W167,IF($S$2&gt;=T167,IF(SUM(U167:V167)=0,0,#REF!-W167),0))))</f>
        <v>0</v>
      </c>
      <c r="BF167" s="73">
        <f>IF($S$2=T167,IF(U167="janvier",#REF!,#REF!*(13-MATCH(U167,'références '!$L$4:$L$15,0))/12),IF($S$2=V167,-#REF!*(13-MATCH(W167,'références '!$L$4:$L$15,0))/12,IF($S$2=V167+1,-W167,IF($S$2&gt;=T167,IF(SUM(U167:V167)=0,0,#REF!-W167),0))))</f>
        <v>0</v>
      </c>
      <c r="BG167" s="73">
        <f>SUM(BC167:BF167)</f>
        <v>0</v>
      </c>
      <c r="BH167" s="70"/>
      <c r="BI167" s="70"/>
      <c r="BJ167" s="70"/>
      <c r="BK167" s="70"/>
      <c r="BL167" s="70">
        <f>SUM(Tableau22[[#This Row],[nb postes A cumul 2021]:[nb postes apprentis cumul 2021]])</f>
        <v>0.5</v>
      </c>
      <c r="BM167" s="75">
        <f>IF($S$2=T167,IF(U167="janvier",#REF!,#REF!*(13-MATCH(U167,'références '!$L$4:$L$15,0))/12),IF($S$2=V167,-#REF!*(13-MATCH(W167,'références '!$L$4:$L$15,0))/12,IF($S$2=V167+1,-W167,IF($S$2&gt;=T167,IF(SUM(U167:V167)=0,0,#REF!-W167),0))))</f>
        <v>0</v>
      </c>
      <c r="BN167" s="75">
        <f>Tableau22[[#This Row],[montant DM 2021]]</f>
        <v>34500</v>
      </c>
      <c r="BO167" s="73">
        <f>IF($S$2=AF167,IF(AG167="janvier",#REF!,#REF!*(13-MATCH(AG167,'références '!$L$4:$L$15,0))/12),IF($S$2=AH167,-#REF!*(13-MATCH(AI167,'références '!$L$4:$L$15,0))/12,IF($S$2=AH167+1,-AI167,IF($S$2&gt;=AF167,IF(SUM(AG167:AH167)=0,0,#REF!-AI167),0))))</f>
        <v>0</v>
      </c>
      <c r="BP167" s="73">
        <f>IF($S$2=AF167,IF(AG167="janvier",#REF!,#REF!*(13-MATCH(AG167,'références '!$L$4:$L$15,0))/12),IF($S$2=AH167,-#REF!*(13-MATCH(AI167,'références '!$L$4:$L$15,0))/12,IF($S$2=AH167+1,-AI167,IF($S$2&gt;=AF167,IF(SUM(AG167:AH167)=0,0,#REF!-AI167),0))))</f>
        <v>0</v>
      </c>
      <c r="BQ167" s="73">
        <f>IF($S$2=AF167,IF(AG167="janvier",#REF!,#REF!*(13-MATCH(AG167,'références '!$L$4:$L$15,0))/12),IF($S$2=AH167,-#REF!*(13-MATCH(AI167,'références '!$L$4:$L$15,0))/12,IF($S$2=AH167+1,-AI167,IF($S$2&gt;=AF167,IF(SUM(AG167:AH167)=0,0,#REF!-AI167),0))))</f>
        <v>0</v>
      </c>
      <c r="BR167" s="73">
        <f>IF($S$2=AF167,IF(AG167="janvier",#REF!,#REF!*(13-MATCH(AG167,'références '!$L$4:$L$15,0))/12),IF($S$2=AH167,-#REF!*(13-MATCH(AI167,'références '!$L$4:$L$15,0))/12,IF($S$2=AH167+1,-AI167,IF($S$2&gt;=AF167,IF(SUM(AG167:AH167)=0,0,#REF!-AI167),0))))</f>
        <v>0</v>
      </c>
      <c r="BS167" s="73">
        <f>SUM(BO167:BR167)</f>
        <v>0</v>
      </c>
      <c r="BT167" s="70"/>
      <c r="BU167" s="70"/>
      <c r="BV167" s="70"/>
      <c r="BW167" s="70"/>
      <c r="BX167" s="70">
        <f>SUM(Tableau22[[#This Row],[nb postes A cumul 2021]:[nb postes apprentis cumul 2021]])</f>
        <v>0.5</v>
      </c>
      <c r="BY167" s="75">
        <f>IF($S$2=AF167,IF(AG167="janvier",Z167,Z167*(13-MATCH(AG167,'références '!$L$4:$L$15,0))/12),IF($S$2=AH167,-Z167*(13-MATCH(AI167,'références '!$L$4:$L$15,0))/12,IF($S$2=AH167+1,-AI167,IF($S$2&gt;=AF167,IF(SUM(AG167:AH167)=0,0,Z167-AI167),0))))</f>
        <v>0</v>
      </c>
      <c r="BZ167" s="75">
        <f>Tableau22[[#This Row],[montant DM 2021]]</f>
        <v>34500</v>
      </c>
      <c r="CA167" s="73" t="e">
        <f>IF($S$2=AR167,IF(AS167="janvier",X167,X167*(13-MATCH(AS167,'références '!$L$4:$L$15,0))/12),IF($S$2=AT167,-X167*(13-MATCH(AU167,'références '!$L$4:$L$15,0))/12,IF($S$2=AT167+1,-AU167,IF($S$2&gt;=AR167,IF(SUM(AS167:AT167)=0,0,X167-AU167),0))))</f>
        <v>#REF!</v>
      </c>
      <c r="CB167" s="73" t="e">
        <f>IF($S$2=AR167,IF(AS167="janvier",Y167,Y167*(13-MATCH(AS167,'références '!$L$4:$L$15,0))/12),IF($S$2=AT167,-Y167*(13-MATCH(AU167,'références '!$L$4:$L$15,0))/12,IF($S$2=AT167+1,-AU167,IF($S$2&gt;=AR167,IF(SUM(AS167:AT167)=0,0,Y167-AU167),0))))</f>
        <v>#REF!</v>
      </c>
      <c r="CC167" s="73" t="e">
        <f>IF($S$2=AR167,IF(AS167="janvier",Z167,Z167*(13-MATCH(AS167,'références '!$L$4:$L$15,0))/12),IF($S$2=AT167,-Z167*(13-MATCH(AU167,'références '!$L$4:$L$15,0))/12,IF($S$2=AT167+1,-AU167,IF($S$2&gt;=AR167,IF(SUM(AS167:AT167)=0,0,Z167-AU167),0))))</f>
        <v>#REF!</v>
      </c>
      <c r="CD167" s="73" t="e">
        <f>IF($S$2=AR167,IF(AS167="janvier",AA167,AA167*(13-MATCH(AS167,'références '!$L$4:$L$15,0))/12),IF($S$2=AT167,-AA167*(13-MATCH(AU167,'références '!$L$4:$L$15,0))/12,IF($S$2=AT167+1,-AU167,IF($S$2&gt;=AR167,IF(SUM(AS167:AT167)=0,0,AA167-AU167),0))))</f>
        <v>#REF!</v>
      </c>
      <c r="CE167" s="73" t="e">
        <f>SUM(CA167:CD167)</f>
        <v>#REF!</v>
      </c>
      <c r="CF167" s="70"/>
      <c r="CG167" s="70"/>
      <c r="CH167" s="70"/>
      <c r="CI167" s="70"/>
      <c r="CJ167" s="70">
        <f>SUM(Tableau22[[#This Row],[nb postes A cumul 2021]:[nb postes apprentis cumul 2021]])</f>
        <v>0.5</v>
      </c>
      <c r="CK167" s="75" t="e">
        <f>IF($S$2=AR167,IF(AS167="janvier",AL167,AL167*(13-MATCH(AS167,'références '!$L$4:$L$15,0))/12),IF($S$2=AT167,-AL167*(13-MATCH(AU167,'références '!$L$4:$L$15,0))/12,IF($S$2=AT167+1,-AU167,IF($S$2&gt;=AR167,IF(SUM(AS167:AT167)=0,0,AL167-AU167),0))))</f>
        <v>#REF!</v>
      </c>
      <c r="CL167" s="75">
        <f>Tableau22[[#This Row],[montant DM 2021]]</f>
        <v>34500</v>
      </c>
      <c r="CM167" s="73">
        <f>IF($S$2=BD167,IF(BE167="janvier",AJ167,AJ167*(13-MATCH(BE167,'références '!$L$4:$L$15,0))/12),IF($S$2=BF167,-AJ167*(13-MATCH(BG167,'références '!$L$4:$L$15,0))/12,IF($S$2=BF167+1,-BG167,IF($S$2&gt;=BD167,IF(SUM(BE167:BF167)=0,0,AJ167-BG167),0))))</f>
        <v>0</v>
      </c>
      <c r="CN167" s="73">
        <f>IF($S$2=BD167,IF(BE167="janvier",AK167,AK167*(13-MATCH(BE167,'références '!$L$4:$L$15,0))/12),IF($S$2=BF167,-AK167*(13-MATCH(BG167,'références '!$L$4:$L$15,0))/12,IF($S$2=BF167+1,-BG167,IF($S$2&gt;=BD167,IF(SUM(BE167:BF167)=0,0,AK167-BG167),0))))</f>
        <v>0</v>
      </c>
      <c r="CO167" s="73">
        <f>IF($S$2=BD167,IF(BE167="janvier",AL167,AL167*(13-MATCH(BE167,'références '!$L$4:$L$15,0))/12),IF($S$2=BF167,-AL167*(13-MATCH(BG167,'références '!$L$4:$L$15,0))/12,IF($S$2=BF167+1,-BG167,IF($S$2&gt;=BD167,IF(SUM(BE167:BF167)=0,0,AL167-BG167),0))))</f>
        <v>0</v>
      </c>
      <c r="CP167" s="73">
        <f>IF($S$2=BD167,IF(BE167="janvier",AM167,AM167*(13-MATCH(BE167,'références '!$L$4:$L$15,0))/12),IF($S$2=BF167,-AM167*(13-MATCH(BG167,'références '!$L$4:$L$15,0))/12,IF($S$2=BF167+1,-BG167,IF($S$2&gt;=BD167,IF(SUM(BE167:BF167)=0,0,AM167-BG167),0))))</f>
        <v>0</v>
      </c>
      <c r="CQ167" s="73">
        <f>SUM(CM167:CP167)</f>
        <v>0</v>
      </c>
      <c r="CR167" s="70"/>
      <c r="CS167" s="70"/>
      <c r="CT167" s="70"/>
      <c r="CU167" s="70"/>
      <c r="CV167" s="70">
        <f>SUM(Tableau22[[#This Row],[nb postes A cumul 2021]:[nb postes apprentis cumul 2021]])</f>
        <v>0.5</v>
      </c>
      <c r="CW167" s="75">
        <f>IF($S$2=BD167,IF(BE167="janvier",AX167,AX167*(13-MATCH(BE167,'références '!$L$4:$L$15,0))/12),IF($S$2=BF167,-AX167*(13-MATCH(BG167,'références '!$L$4:$L$15,0))/12,IF($S$2=BF167+1,-BG167,IF($S$2&gt;=BD167,IF(SUM(BE167:BF167)=0,0,AX167-BG167),0))))</f>
        <v>0</v>
      </c>
      <c r="CX167" s="75">
        <f>Tableau22[[#This Row],[montant DM 2021]]</f>
        <v>34500</v>
      </c>
    </row>
    <row r="168" spans="1:102" ht="60.75" customHeight="1" x14ac:dyDescent="0.25">
      <c r="A168" s="23"/>
      <c r="B168" s="23" t="s">
        <v>91</v>
      </c>
      <c r="C168" s="25"/>
      <c r="D168" s="25">
        <v>1</v>
      </c>
      <c r="E168" s="25"/>
      <c r="F168" s="25"/>
      <c r="G168" s="25">
        <f>SUM(C168:F168)</f>
        <v>1</v>
      </c>
      <c r="H168" s="25" t="s">
        <v>81</v>
      </c>
      <c r="I168" s="25" t="s">
        <v>79</v>
      </c>
      <c r="J168" s="26">
        <f>IF(H168="titulaire",IF(I168="technique",(C168*'références coût RH'!$C$2)+(D168*'références coût RH'!$C$3)+(E168*'références coût RH'!$C$4)+(F168*'références coût RH'!$B$5),
IF(I168="administrative",(C168*'références coût RH'!$D$2)+(D168*'références coût RH'!$D$3)+(E168*'références coût RH'!$D$4)+(F168*'références coût RH'!$B$5),
IF(I168="sanitaire",(C168*'références coût RH'!$E$2)+(D168*'références coût RH'!$E$3)+(E168*'références coût RH'!$E$4)+(F168*'références coût RH'!$B$5),
IF(I168="culturelle",(C168*'références coût RH'!$F$2)+(D168*'références coût RH'!$F$3)+(E168*'références coût RH'!$F$4)+(F168*'références coût RH'!$B$5),
IF(I168="sportive",(C168*'références coût RH'!$G$2)+(D168*'références coût RH'!$G$3)+(E168*'références coût RH'!$G$4)+(F168*'références coût RH'!$B$5),
IF(I168="animation",(C168*'références coût RH'!$H$2)+(D168*'références coût RH'!$H$3)+(E168*'références coût RH'!$H$4)+(F168*'références coût RH'!$B$5),
IF(I168="PM",(C168*'références coût RH'!$I$2)+(D168*'références coût RH'!$I$3)+(E168*'références coût RH'!$I$4)+(F168*'références coût RH'!$B$5),
IF(I168="",(C168*'références coût RH'!$B$2)+(D168*'références coût RH'!$B$3)+(E168*'références coût RH'!$B$4)+(F168*'références coût RH'!$B$5))))))))),
IF(I168="technique",(C168*'références coût RH'!$C$11)+(D168*'références coût RH'!$C$12)+(E168*'références coût RH'!$C$13)+(F168*'références coût RH'!$B$14),
IF(I168="administrative",(C168*'références coût RH'!$D$11)+(D168*'références coût RH'!$D$12)+(E168*'références coût RH'!$D$13)+(F168*'références coût RH'!$B$14),
IF(I168="sanitaire",(C168*'références coût RH'!$E$11)+(D168*'références coût RH'!$E$12)+(E168*'références coût RH'!$E$13)+(F168*'références coût RH'!$B$14),
IF(I168="culturelle",(C168*'références coût RH'!$F$11)+(D168*'références coût RH'!$F$12)+(E168*'références coût RH'!$F$13)+(F168*'références coût RH'!$B$14),
IF(I168="sportive",(C168*'références coût RH'!$BH$21)+(D168*'références coût RH'!$BH$22)+(E168*'références coût RH'!$BH$23)+(F168*'références coût RH'!$B$14),
IF(I168="animation",(C168*'références coût RH'!$H$11)+(D168*'références coût RH'!$H$12)+(E168*'références coût RH'!$H$13)+(F168*'références coût RH'!$B$14),
IF(I168="PM",(C168*'références coût RH'!$I$11)+(D168*'références coût RH'!$I$12)+(E168*'références coût RH'!$I$13)+(F168*'références coût RH'!$B$14),
IF(I168="",(C168*'références coût RH'!$B$11)+(D168*'références coût RH'!$B$12)+(E168*'références coût RH'!$B$13)+(F168*'références coût RH'!$B$14))))))))))</f>
        <v>41000</v>
      </c>
      <c r="K168" s="26"/>
      <c r="L168" s="26"/>
      <c r="M168" s="26">
        <f>Tableau22[[#This Row],[montant estimé 012]]+Tableau22[[#This Row],[Montant estimé 011 et 65]]+Tableau22[[#This Row],[Montant estimé recettes]]</f>
        <v>41000</v>
      </c>
      <c r="N168" s="50">
        <v>2022</v>
      </c>
      <c r="O168" s="23" t="s">
        <v>114</v>
      </c>
      <c r="P168" s="56"/>
      <c r="Q168" s="56"/>
      <c r="R168" s="62"/>
      <c r="S168" s="73">
        <f>IF($S$2=N168,IF(O168="janvier",C168,C168*(13-MATCH(O168,'références '!$L$4:$L$15,0))/12),IF($S$2=P168,-C168*(13-MATCH(Q168,'références '!$L$4:$L$15,0))/12,IF($S$2=P168+1,-Q168,IF($S$2&gt;=N168,IF(SUM(O168:P168)=0,0,C168-Q168),0))))</f>
        <v>0</v>
      </c>
      <c r="T168" s="73">
        <f>IF($S$2=N168,IF(O168="janvier",D168,D168*(13-MATCH(O168,'références '!$L$4:$L$15,0))/12),IF($S$2=P168,-D168*(13-MATCH(Q168,'références '!$L$4:$L$15,0))/12,IF($S$2=P168+1,-Q168,IF($S$2&gt;=N168,IF(SUM(O168:P168)=0,0,D168-Q168),0))))</f>
        <v>0</v>
      </c>
      <c r="U168" s="73">
        <f>IF($S$2=N168,IF(O168="janvier",E168,E168*(13-MATCH(O168,'références '!$L$4:$L$15,0))/12),IF($S$2=P168,-E168*(13-MATCH(Q168,'références '!$L$4:$L$15,0))/12,IF($S$2=P168+1,-Q168,IF($S$2&gt;=N168,IF(SUM(O168:P168)=0,0,E168-Q168),0))))</f>
        <v>0</v>
      </c>
      <c r="V168" s="73">
        <f>IF($S$2=N168,IF(O168="janvier",F168,F168*(13-MATCH(O168,'références '!$L$4:$L$15,0))/12),IF($S$2=P168,-F168*(13-MATCH(Q168,'références '!$L$4:$L$15,0))/12,IF($S$2=P168+1,-Q168,IF($S$2&gt;=N168,IF(SUM(O168:P168)=0,0,F168-Q168),0))))</f>
        <v>0</v>
      </c>
      <c r="W168" s="73">
        <f>SUM(S168:V168)</f>
        <v>0</v>
      </c>
      <c r="X168" s="70">
        <f>Tableau22[[#This Row],[nb postes A 2021]]</f>
        <v>0</v>
      </c>
      <c r="Y168" s="70">
        <f>Tableau22[[#This Row],[nb postes B 2021]]</f>
        <v>0</v>
      </c>
      <c r="Z168" s="70">
        <f>Tableau22[[#This Row],[nb postes C 2021]]</f>
        <v>0</v>
      </c>
      <c r="AA168" s="70">
        <f>Tableau22[[#This Row],[nb postes apprentis 2021]]</f>
        <v>0</v>
      </c>
      <c r="AB168" s="70">
        <f>SUM(Tableau22[[#This Row],[nb postes A cumul 2021]:[nb postes apprentis cumul 2021]])</f>
        <v>0</v>
      </c>
      <c r="AC168" s="75">
        <f>IF($S$2=N168,IF(O168="janvier",M168,M168*(13-MATCH(O168,'références '!$L$4:$L$15,0))/12),IF($S$2=P168,-M168*(13-MATCH(Q168,'références '!$L$4:$L$15,0))/12,IF($S$2=P168+1,-Q168,IF($S$2&gt;=N168,IF(SUM(O168:P168)=0,0,M168-Q168),0))))</f>
        <v>0</v>
      </c>
      <c r="AD168" s="75">
        <f>Tableau22[[#This Row],[montant DM 2021]]</f>
        <v>0</v>
      </c>
      <c r="AE168" s="73">
        <f>IF($AE$2=N168,IF(O168="janvier",C168,C168*(13-MATCH(O168,'références '!$L$4:$L$15,0))/12),IF($AE$2=P168,-C168*(13-MATCH(Q168,'références '!$L$4:$L$15,0))/12,IF($AE$2=P168+1,-Q168,IF($AE$2&gt;=N168,IF(SUM(O168:P168)=0,0,C168-X168),0))))</f>
        <v>0</v>
      </c>
      <c r="AF168" s="73">
        <f>IF($AE$2=N168,IF(O168="janvier",D168,D168*(13-MATCH(O168,'références '!$L$4:$L$15,0))/12),IF($AE$2=P168,-D168*(13-MATCH(Q168,'références '!$L$4:$L$15,0))/12,IF($AE$2=P168+1,-Q168,IF($AE$2&gt;=N168,IF(SUM(O168:P168)=0,0,D168-Y168),0))))</f>
        <v>1</v>
      </c>
      <c r="AG168" s="73">
        <f>IF($AE$2=N168,IF(O168="janvier",E168,E168*(13-MATCH(O168,'références '!$L$4:$L$15,0))/12),IF($AE$2=P168,-E168*(13-MATCH(Q168,'références '!$L$4:$L$15,0))/12,IF($AE$2=P168+1,-Q168,IF($AE$2&gt;=N168,IF(SUM(O168:P168)=0,0,E168-Z168),0))))</f>
        <v>0</v>
      </c>
      <c r="AH168" s="73">
        <f>IF($AE$2=N168,IF(O168="janvier",F168,F168*(13-MATCH(O168,'références '!$L$4:$L$15,0))/12),IF($AE$2=P168,-F168*(13-MATCH(Q168,'références '!$L$4:$L$15,0))/12,IF($AE$2=P168+1,-Q168,IF($AE$2&gt;=N168,IF(SUM(O168:P168)=0,0,F168-AA168),0))))</f>
        <v>0</v>
      </c>
      <c r="AI168" s="73">
        <f>SUM(AE168:AH168)</f>
        <v>1</v>
      </c>
      <c r="AJ168" s="70">
        <f>Tableau22[[#This Row],[nb postes A cumul 2021]]+Tableau22[[#This Row],[nb postes A 2022]]</f>
        <v>0</v>
      </c>
      <c r="AK168" s="70">
        <f>Tableau22[[#This Row],[nb postes B cumul 2021]]+Tableau22[[#This Row],[nb postes B 2022]]</f>
        <v>1</v>
      </c>
      <c r="AL168" s="70">
        <f>Tableau22[[#This Row],[nb postes C cumul 2021]]+Tableau22[[#This Row],[nb postes C 2022]]</f>
        <v>0</v>
      </c>
      <c r="AM168" s="70">
        <f>Tableau22[[#This Row],[nb postes apprentis cumul 2021]]+Tableau22[[#This Row],[nb postes apprentis 2022]]</f>
        <v>0</v>
      </c>
      <c r="AN168" s="70">
        <f>SUM(Tableau22[[#This Row],[nb postes A cumul 2021]:[nb postes apprentis cumul 2021]])</f>
        <v>0</v>
      </c>
      <c r="AO168" s="75">
        <f>IF($S$2=N168,IF(O168="janvier",M168,M168*(13-MATCH(O168,'références '!$L$4:$L$15,0))/12),IF($S$2=P168,-M168*(13-MATCH(Q168,'références '!$L$4:$L$15,0))/12,IF($S$2=P168+1,-Q168,IF($S$2&gt;=N168,IF(SUM(O168:P168)=0,0,M168-AC168),0))))</f>
        <v>0</v>
      </c>
      <c r="AP168" s="75">
        <f>Tableau22[[#This Row],[montant cumulé 2021]]+Tableau22[[#This Row],[montant BP 2022]]</f>
        <v>0</v>
      </c>
      <c r="AQ168" s="73" t="e">
        <f>IF($S$2=#REF!,IF(#REF!="janvier",R168,R168*(13-MATCH(#REF!,'références '!$L$4:$L$15,0))/12),IF($S$2=#REF!,-R168*(13-MATCH(#REF!,'références '!$L$4:$L$15,0))/12,IF($S$2=#REF!+1,-#REF!,IF($S$2&gt;=#REF!,IF(SUM(#REF!)=0,0,R168-#REF!),0))))</f>
        <v>#REF!</v>
      </c>
      <c r="AR1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8" s="73" t="e">
        <f>SUM(AQ168:AT168)</f>
        <v>#REF!</v>
      </c>
      <c r="AV168" s="70"/>
      <c r="AW168" s="70"/>
      <c r="AX168" s="70"/>
      <c r="AY168" s="70"/>
      <c r="AZ168" s="70">
        <f>SUM(Tableau22[[#This Row],[nb postes A cumul 2021]:[nb postes apprentis cumul 2021]])</f>
        <v>0</v>
      </c>
      <c r="BA16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8" s="75">
        <f>Tableau22[[#This Row],[montant DM 2021]]</f>
        <v>0</v>
      </c>
      <c r="BC168" s="73">
        <f>IF($S$2=T168,IF(U168="janvier",#REF!,#REF!*(13-MATCH(U168,'références '!$L$4:$L$15,0))/12),IF($S$2=V168,-#REF!*(13-MATCH(W168,'références '!$L$4:$L$15,0))/12,IF($S$2=V168+1,-W168,IF($S$2&gt;=T168,IF(SUM(U168:V168)=0,0,#REF!-W168),0))))</f>
        <v>0</v>
      </c>
      <c r="BD168" s="73">
        <f>IF($S$2=T168,IF(U168="janvier",#REF!,#REF!*(13-MATCH(U168,'références '!$L$4:$L$15,0))/12),IF($S$2=V168,-#REF!*(13-MATCH(W168,'références '!$L$4:$L$15,0))/12,IF($S$2=V168+1,-W168,IF($S$2&gt;=T168,IF(SUM(U168:V168)=0,0,#REF!-W168),0))))</f>
        <v>0</v>
      </c>
      <c r="BE168" s="73">
        <f>IF($S$2=T168,IF(U168="janvier",#REF!,#REF!*(13-MATCH(U168,'références '!$L$4:$L$15,0))/12),IF($S$2=V168,-#REF!*(13-MATCH(W168,'références '!$L$4:$L$15,0))/12,IF($S$2=V168+1,-W168,IF($S$2&gt;=T168,IF(SUM(U168:V168)=0,0,#REF!-W168),0))))</f>
        <v>0</v>
      </c>
      <c r="BF168" s="73">
        <f>IF($S$2=T168,IF(U168="janvier",#REF!,#REF!*(13-MATCH(U168,'références '!$L$4:$L$15,0))/12),IF($S$2=V168,-#REF!*(13-MATCH(W168,'références '!$L$4:$L$15,0))/12,IF($S$2=V168+1,-W168,IF($S$2&gt;=T168,IF(SUM(U168:V168)=0,0,#REF!-W168),0))))</f>
        <v>0</v>
      </c>
      <c r="BG168" s="73">
        <f>SUM(BC168:BF168)</f>
        <v>0</v>
      </c>
      <c r="BH168" s="70"/>
      <c r="BI168" s="70"/>
      <c r="BJ168" s="70"/>
      <c r="BK168" s="70"/>
      <c r="BL168" s="70">
        <f>SUM(Tableau22[[#This Row],[nb postes A cumul 2021]:[nb postes apprentis cumul 2021]])</f>
        <v>0</v>
      </c>
      <c r="BM168" s="75">
        <f>IF($S$2=T168,IF(U168="janvier",#REF!,#REF!*(13-MATCH(U168,'références '!$L$4:$L$15,0))/12),IF($S$2=V168,-#REF!*(13-MATCH(W168,'références '!$L$4:$L$15,0))/12,IF($S$2=V168+1,-W168,IF($S$2&gt;=T168,IF(SUM(U168:V168)=0,0,#REF!-W168),0))))</f>
        <v>0</v>
      </c>
      <c r="BN168" s="75">
        <f>Tableau22[[#This Row],[montant DM 2021]]</f>
        <v>0</v>
      </c>
      <c r="BO168" s="73">
        <f>IF($S$2=AF168,IF(AG168="janvier",#REF!,#REF!*(13-MATCH(AG168,'références '!$L$4:$L$15,0))/12),IF($S$2=AH168,-#REF!*(13-MATCH(AI168,'références '!$L$4:$L$15,0))/12,IF($S$2=AH168+1,-AI168,IF($S$2&gt;=AF168,IF(SUM(AG168:AH168)=0,0,#REF!-AI168),0))))</f>
        <v>0</v>
      </c>
      <c r="BP168" s="73">
        <f>IF($S$2=AF168,IF(AG168="janvier",#REF!,#REF!*(13-MATCH(AG168,'références '!$L$4:$L$15,0))/12),IF($S$2=AH168,-#REF!*(13-MATCH(AI168,'références '!$L$4:$L$15,0))/12,IF($S$2=AH168+1,-AI168,IF($S$2&gt;=AF168,IF(SUM(AG168:AH168)=0,0,#REF!-AI168),0))))</f>
        <v>0</v>
      </c>
      <c r="BQ168" s="73">
        <f>IF($S$2=AF168,IF(AG168="janvier",#REF!,#REF!*(13-MATCH(AG168,'références '!$L$4:$L$15,0))/12),IF($S$2=AH168,-#REF!*(13-MATCH(AI168,'références '!$L$4:$L$15,0))/12,IF($S$2=AH168+1,-AI168,IF($S$2&gt;=AF168,IF(SUM(AG168:AH168)=0,0,#REF!-AI168),0))))</f>
        <v>0</v>
      </c>
      <c r="BR168" s="73">
        <f>IF($S$2=AF168,IF(AG168="janvier",#REF!,#REF!*(13-MATCH(AG168,'références '!$L$4:$L$15,0))/12),IF($S$2=AH168,-#REF!*(13-MATCH(AI168,'références '!$L$4:$L$15,0))/12,IF($S$2=AH168+1,-AI168,IF($S$2&gt;=AF168,IF(SUM(AG168:AH168)=0,0,#REF!-AI168),0))))</f>
        <v>0</v>
      </c>
      <c r="BS168" s="73">
        <f>SUM(BO168:BR168)</f>
        <v>0</v>
      </c>
      <c r="BT168" s="70"/>
      <c r="BU168" s="70"/>
      <c r="BV168" s="70"/>
      <c r="BW168" s="70"/>
      <c r="BX168" s="70">
        <f>SUM(Tableau22[[#This Row],[nb postes A cumul 2021]:[nb postes apprentis cumul 2021]])</f>
        <v>0</v>
      </c>
      <c r="BY168" s="75">
        <f>IF($S$2=AF168,IF(AG168="janvier",Z168,Z168*(13-MATCH(AG168,'références '!$L$4:$L$15,0))/12),IF($S$2=AH168,-Z168*(13-MATCH(AI168,'références '!$L$4:$L$15,0))/12,IF($S$2=AH168+1,-AI168,IF($S$2&gt;=AF168,IF(SUM(AG168:AH168)=0,0,Z168-AI168),0))))</f>
        <v>0</v>
      </c>
      <c r="BZ168" s="75">
        <f>Tableau22[[#This Row],[montant DM 2021]]</f>
        <v>0</v>
      </c>
      <c r="CA168" s="73" t="e">
        <f>IF($S$2=AR168,IF(AS168="janvier",X168,X168*(13-MATCH(AS168,'références '!$L$4:$L$15,0))/12),IF($S$2=AT168,-X168*(13-MATCH(AU168,'références '!$L$4:$L$15,0))/12,IF($S$2=AT168+1,-AU168,IF($S$2&gt;=AR168,IF(SUM(AS168:AT168)=0,0,X168-AU168),0))))</f>
        <v>#REF!</v>
      </c>
      <c r="CB168" s="73" t="e">
        <f>IF($S$2=AR168,IF(AS168="janvier",Y168,Y168*(13-MATCH(AS168,'références '!$L$4:$L$15,0))/12),IF($S$2=AT168,-Y168*(13-MATCH(AU168,'références '!$L$4:$L$15,0))/12,IF($S$2=AT168+1,-AU168,IF($S$2&gt;=AR168,IF(SUM(AS168:AT168)=0,0,Y168-AU168),0))))</f>
        <v>#REF!</v>
      </c>
      <c r="CC168" s="73" t="e">
        <f>IF($S$2=AR168,IF(AS168="janvier",Z168,Z168*(13-MATCH(AS168,'références '!$L$4:$L$15,0))/12),IF($S$2=AT168,-Z168*(13-MATCH(AU168,'références '!$L$4:$L$15,0))/12,IF($S$2=AT168+1,-AU168,IF($S$2&gt;=AR168,IF(SUM(AS168:AT168)=0,0,Z168-AU168),0))))</f>
        <v>#REF!</v>
      </c>
      <c r="CD168" s="73" t="e">
        <f>IF($S$2=AR168,IF(AS168="janvier",AA168,AA168*(13-MATCH(AS168,'références '!$L$4:$L$15,0))/12),IF($S$2=AT168,-AA168*(13-MATCH(AU168,'références '!$L$4:$L$15,0))/12,IF($S$2=AT168+1,-AU168,IF($S$2&gt;=AR168,IF(SUM(AS168:AT168)=0,0,AA168-AU168),0))))</f>
        <v>#REF!</v>
      </c>
      <c r="CE168" s="73" t="e">
        <f>SUM(CA168:CD168)</f>
        <v>#REF!</v>
      </c>
      <c r="CF168" s="70"/>
      <c r="CG168" s="70"/>
      <c r="CH168" s="70"/>
      <c r="CI168" s="70"/>
      <c r="CJ168" s="70">
        <f>SUM(Tableau22[[#This Row],[nb postes A cumul 2021]:[nb postes apprentis cumul 2021]])</f>
        <v>0</v>
      </c>
      <c r="CK168" s="75" t="e">
        <f>IF($S$2=AR168,IF(AS168="janvier",AL168,AL168*(13-MATCH(AS168,'références '!$L$4:$L$15,0))/12),IF($S$2=AT168,-AL168*(13-MATCH(AU168,'références '!$L$4:$L$15,0))/12,IF($S$2=AT168+1,-AU168,IF($S$2&gt;=AR168,IF(SUM(AS168:AT168)=0,0,AL168-AU168),0))))</f>
        <v>#REF!</v>
      </c>
      <c r="CL168" s="75">
        <f>Tableau22[[#This Row],[montant DM 2021]]</f>
        <v>0</v>
      </c>
      <c r="CM168" s="73">
        <f>IF($S$2=BD168,IF(BE168="janvier",AJ168,AJ168*(13-MATCH(BE168,'références '!$L$4:$L$15,0))/12),IF($S$2=BF168,-AJ168*(13-MATCH(BG168,'références '!$L$4:$L$15,0))/12,IF($S$2=BF168+1,-BG168,IF($S$2&gt;=BD168,IF(SUM(BE168:BF168)=0,0,AJ168-BG168),0))))</f>
        <v>0</v>
      </c>
      <c r="CN168" s="73">
        <f>IF($S$2=BD168,IF(BE168="janvier",AK168,AK168*(13-MATCH(BE168,'références '!$L$4:$L$15,0))/12),IF($S$2=BF168,-AK168*(13-MATCH(BG168,'références '!$L$4:$L$15,0))/12,IF($S$2=BF168+1,-BG168,IF($S$2&gt;=BD168,IF(SUM(BE168:BF168)=0,0,AK168-BG168),0))))</f>
        <v>0</v>
      </c>
      <c r="CO168" s="73">
        <f>IF($S$2=BD168,IF(BE168="janvier",AL168,AL168*(13-MATCH(BE168,'références '!$L$4:$L$15,0))/12),IF($S$2=BF168,-AL168*(13-MATCH(BG168,'références '!$L$4:$L$15,0))/12,IF($S$2=BF168+1,-BG168,IF($S$2&gt;=BD168,IF(SUM(BE168:BF168)=0,0,AL168-BG168),0))))</f>
        <v>0</v>
      </c>
      <c r="CP168" s="73">
        <f>IF($S$2=BD168,IF(BE168="janvier",AM168,AM168*(13-MATCH(BE168,'références '!$L$4:$L$15,0))/12),IF($S$2=BF168,-AM168*(13-MATCH(BG168,'références '!$L$4:$L$15,0))/12,IF($S$2=BF168+1,-BG168,IF($S$2&gt;=BD168,IF(SUM(BE168:BF168)=0,0,AM168-BG168),0))))</f>
        <v>0</v>
      </c>
      <c r="CQ168" s="73">
        <f>SUM(CM168:CP168)</f>
        <v>0</v>
      </c>
      <c r="CR168" s="70"/>
      <c r="CS168" s="70"/>
      <c r="CT168" s="70"/>
      <c r="CU168" s="70"/>
      <c r="CV168" s="70">
        <f>SUM(Tableau22[[#This Row],[nb postes A cumul 2021]:[nb postes apprentis cumul 2021]])</f>
        <v>0</v>
      </c>
      <c r="CW168" s="75">
        <f>IF($S$2=BD168,IF(BE168="janvier",AX168,AX168*(13-MATCH(BE168,'références '!$L$4:$L$15,0))/12),IF($S$2=BF168,-AX168*(13-MATCH(BG168,'références '!$L$4:$L$15,0))/12,IF($S$2=BF168+1,-BG168,IF($S$2&gt;=BD168,IF(SUM(BE168:BF168)=0,0,AX168-BG168),0))))</f>
        <v>0</v>
      </c>
      <c r="CX168" s="75">
        <f>Tableau22[[#This Row],[montant DM 2021]]</f>
        <v>0</v>
      </c>
    </row>
    <row r="169" spans="1:102" ht="60.75" customHeight="1" x14ac:dyDescent="0.25">
      <c r="A169" s="23"/>
      <c r="B169" s="23" t="s">
        <v>91</v>
      </c>
      <c r="C169" s="25"/>
      <c r="D169" s="25">
        <v>2</v>
      </c>
      <c r="E169" s="25"/>
      <c r="F169" s="25"/>
      <c r="G169" s="25">
        <f>SUM(C169:F169)</f>
        <v>2</v>
      </c>
      <c r="H169" s="25" t="s">
        <v>81</v>
      </c>
      <c r="I169" s="25" t="s">
        <v>79</v>
      </c>
      <c r="J169" s="26">
        <f>IF(H169="titulaire",IF(I169="technique",(C169*'références coût RH'!$C$2)+(D169*'références coût RH'!$C$3)+(E169*'références coût RH'!$C$4)+(F169*'références coût RH'!$B$5),
IF(I169="administrative",(C169*'références coût RH'!$D$2)+(D169*'références coût RH'!$D$3)+(E169*'références coût RH'!$D$4)+(F169*'références coût RH'!$B$5),
IF(I169="sanitaire",(C169*'références coût RH'!$E$2)+(D169*'références coût RH'!$E$3)+(E169*'références coût RH'!$E$4)+(F169*'références coût RH'!$B$5),
IF(I169="culturelle",(C169*'références coût RH'!$F$2)+(D169*'références coût RH'!$F$3)+(E169*'références coût RH'!$F$4)+(F169*'références coût RH'!$B$5),
IF(I169="sportive",(C169*'références coût RH'!$G$2)+(D169*'références coût RH'!$G$3)+(E169*'références coût RH'!$G$4)+(F169*'références coût RH'!$B$5),
IF(I169="animation",(C169*'références coût RH'!$H$2)+(D169*'références coût RH'!$H$3)+(E169*'références coût RH'!$H$4)+(F169*'références coût RH'!$B$5),
IF(I169="PM",(C169*'références coût RH'!$I$2)+(D169*'références coût RH'!$I$3)+(E169*'références coût RH'!$I$4)+(F169*'références coût RH'!$B$5),
IF(I169="",(C169*'références coût RH'!$B$2)+(D169*'références coût RH'!$B$3)+(E169*'références coût RH'!$B$4)+(F169*'références coût RH'!$B$5))))))))),
IF(I169="technique",(C169*'références coût RH'!$C$11)+(D169*'références coût RH'!$C$12)+(E169*'références coût RH'!$C$13)+(F169*'références coût RH'!$B$14),
IF(I169="administrative",(C169*'références coût RH'!$D$11)+(D169*'références coût RH'!$D$12)+(E169*'références coût RH'!$D$13)+(F169*'références coût RH'!$B$14),
IF(I169="sanitaire",(C169*'références coût RH'!$E$11)+(D169*'références coût RH'!$E$12)+(E169*'références coût RH'!$E$13)+(F169*'références coût RH'!$B$14),
IF(I169="culturelle",(C169*'références coût RH'!$F$11)+(D169*'références coût RH'!$F$12)+(E169*'références coût RH'!$F$13)+(F169*'références coût RH'!$B$14),
IF(I169="sportive",(C169*'références coût RH'!$BH$21)+(D169*'références coût RH'!$BH$22)+(E169*'références coût RH'!$BH$23)+(F169*'références coût RH'!$B$14),
IF(I169="animation",(C169*'références coût RH'!$H$11)+(D169*'références coût RH'!$H$12)+(E169*'références coût RH'!$H$13)+(F169*'références coût RH'!$B$14),
IF(I169="PM",(C169*'références coût RH'!$I$11)+(D169*'références coût RH'!$I$12)+(E169*'références coût RH'!$I$13)+(F169*'références coût RH'!$B$14),
IF(I169="",(C169*'références coût RH'!$B$11)+(D169*'références coût RH'!$B$12)+(E169*'références coût RH'!$B$13)+(F169*'références coût RH'!$B$14))))))))))</f>
        <v>82000</v>
      </c>
      <c r="K169" s="26"/>
      <c r="L169" s="26"/>
      <c r="M169" s="26">
        <f>Tableau22[[#This Row],[montant estimé 012]]+Tableau22[[#This Row],[Montant estimé 011 et 65]]+Tableau22[[#This Row],[Montant estimé recettes]]</f>
        <v>82000</v>
      </c>
      <c r="N169" s="50">
        <v>2023</v>
      </c>
      <c r="O169" s="23" t="s">
        <v>114</v>
      </c>
      <c r="P169" s="56"/>
      <c r="Q169" s="56"/>
      <c r="R169" s="62"/>
      <c r="S169" s="73">
        <f>IF($S$2=N169,IF(O169="janvier",C169,C169*(13-MATCH(O169,'références '!$L$4:$L$15,0))/12),IF($S$2=P169,-C169*(13-MATCH(Q169,'références '!$L$4:$L$15,0))/12,IF($S$2=P169+1,-Q169,IF($S$2&gt;=N169,IF(SUM(O169:P169)=0,0,C169-Q169),0))))</f>
        <v>0</v>
      </c>
      <c r="T169" s="73">
        <f>IF($S$2=N169,IF(O169="janvier",D169,D169*(13-MATCH(O169,'références '!$L$4:$L$15,0))/12),IF($S$2=P169,-D169*(13-MATCH(Q169,'références '!$L$4:$L$15,0))/12,IF($S$2=P169+1,-Q169,IF($S$2&gt;=N169,IF(SUM(O169:P169)=0,0,D169-Q169),0))))</f>
        <v>0</v>
      </c>
      <c r="U169" s="73">
        <f>IF($S$2=N169,IF(O169="janvier",E169,E169*(13-MATCH(O169,'références '!$L$4:$L$15,0))/12),IF($S$2=P169,-E169*(13-MATCH(Q169,'références '!$L$4:$L$15,0))/12,IF($S$2=P169+1,-Q169,IF($S$2&gt;=N169,IF(SUM(O169:P169)=0,0,E169-Q169),0))))</f>
        <v>0</v>
      </c>
      <c r="V169" s="73">
        <f>IF($S$2=N169,IF(O169="janvier",F169,F169*(13-MATCH(O169,'références '!$L$4:$L$15,0))/12),IF($S$2=P169,-F169*(13-MATCH(Q169,'références '!$L$4:$L$15,0))/12,IF($S$2=P169+1,-Q169,IF($S$2&gt;=N169,IF(SUM(O169:P169)=0,0,F169-Q169),0))))</f>
        <v>0</v>
      </c>
      <c r="W169" s="73">
        <f>SUM(S169:V169)</f>
        <v>0</v>
      </c>
      <c r="X169" s="70">
        <f>Tableau22[[#This Row],[nb postes A 2021]]</f>
        <v>0</v>
      </c>
      <c r="Y169" s="70">
        <f>Tableau22[[#This Row],[nb postes B 2021]]</f>
        <v>0</v>
      </c>
      <c r="Z169" s="70">
        <f>Tableau22[[#This Row],[nb postes C 2021]]</f>
        <v>0</v>
      </c>
      <c r="AA169" s="70">
        <f>Tableau22[[#This Row],[nb postes apprentis 2021]]</f>
        <v>0</v>
      </c>
      <c r="AB169" s="70">
        <f>SUM(Tableau22[[#This Row],[nb postes A cumul 2021]:[nb postes apprentis cumul 2021]])</f>
        <v>0</v>
      </c>
      <c r="AC169" s="75">
        <f>IF($S$2=N169,IF(O169="janvier",M169,M169*(13-MATCH(O169,'références '!$L$4:$L$15,0))/12),IF($S$2=P169,-M169*(13-MATCH(Q169,'références '!$L$4:$L$15,0))/12,IF($S$2=P169+1,-Q169,IF($S$2&gt;=N169,IF(SUM(O169:P169)=0,0,M169-Q169),0))))</f>
        <v>0</v>
      </c>
      <c r="AD169" s="75">
        <f>Tableau22[[#This Row],[montant DM 2021]]</f>
        <v>0</v>
      </c>
      <c r="AE169" s="73">
        <f>IF($AE$2=N169,IF(O169="janvier",C169,C169*(13-MATCH(O169,'références '!$L$4:$L$15,0))/12),IF($AE$2=P169,-C169*(13-MATCH(Q169,'références '!$L$4:$L$15,0))/12,IF($AE$2=P169+1,-Q169,IF($AE$2&gt;=N169,IF(SUM(O169:P169)=0,0,C169-X169),0))))</f>
        <v>0</v>
      </c>
      <c r="AF169" s="73">
        <f>IF($AE$2=N169,IF(O169="janvier",D169,D169*(13-MATCH(O169,'références '!$L$4:$L$15,0))/12),IF($AE$2=P169,-D169*(13-MATCH(Q169,'références '!$L$4:$L$15,0))/12,IF($AE$2=P169+1,-Q169,IF($AE$2&gt;=N169,IF(SUM(O169:P169)=0,0,D169-Y169),0))))</f>
        <v>0</v>
      </c>
      <c r="AG169" s="73">
        <f>IF($AE$2=N169,IF(O169="janvier",E169,E169*(13-MATCH(O169,'références '!$L$4:$L$15,0))/12),IF($AE$2=P169,-E169*(13-MATCH(Q169,'références '!$L$4:$L$15,0))/12,IF($AE$2=P169+1,-Q169,IF($AE$2&gt;=N169,IF(SUM(O169:P169)=0,0,E169-Z169),0))))</f>
        <v>0</v>
      </c>
      <c r="AH169" s="73">
        <f>IF($AE$2=N169,IF(O169="janvier",F169,F169*(13-MATCH(O169,'références '!$L$4:$L$15,0))/12),IF($AE$2=P169,-F169*(13-MATCH(Q169,'références '!$L$4:$L$15,0))/12,IF($AE$2=P169+1,-Q169,IF($AE$2&gt;=N169,IF(SUM(O169:P169)=0,0,F169-AA169),0))))</f>
        <v>0</v>
      </c>
      <c r="AI169" s="73">
        <f>SUM(AE169:AH169)</f>
        <v>0</v>
      </c>
      <c r="AJ169" s="70">
        <f>Tableau22[[#This Row],[nb postes A cumul 2021]]+Tableau22[[#This Row],[nb postes A 2022]]</f>
        <v>0</v>
      </c>
      <c r="AK169" s="70">
        <f>Tableau22[[#This Row],[nb postes B cumul 2021]]+Tableau22[[#This Row],[nb postes B 2022]]</f>
        <v>0</v>
      </c>
      <c r="AL169" s="70">
        <f>Tableau22[[#This Row],[nb postes C cumul 2021]]+Tableau22[[#This Row],[nb postes C 2022]]</f>
        <v>0</v>
      </c>
      <c r="AM169" s="70">
        <f>Tableau22[[#This Row],[nb postes apprentis cumul 2021]]+Tableau22[[#This Row],[nb postes apprentis 2022]]</f>
        <v>0</v>
      </c>
      <c r="AN169" s="70">
        <f>SUM(Tableau22[[#This Row],[nb postes A cumul 2021]:[nb postes apprentis cumul 2021]])</f>
        <v>0</v>
      </c>
      <c r="AO169" s="75">
        <f>IF($S$2=N169,IF(O169="janvier",M169,M169*(13-MATCH(O169,'références '!$L$4:$L$15,0))/12),IF($S$2=P169,-M169*(13-MATCH(Q169,'références '!$L$4:$L$15,0))/12,IF($S$2=P169+1,-Q169,IF($S$2&gt;=N169,IF(SUM(O169:P169)=0,0,M169-AC169),0))))</f>
        <v>0</v>
      </c>
      <c r="AP169" s="75">
        <f>Tableau22[[#This Row],[montant cumulé 2021]]+Tableau22[[#This Row],[montant BP 2022]]</f>
        <v>0</v>
      </c>
      <c r="AQ169" s="73" t="e">
        <f>IF($S$2=#REF!,IF(#REF!="janvier",R169,R169*(13-MATCH(#REF!,'références '!$L$4:$L$15,0))/12),IF($S$2=#REF!,-R169*(13-MATCH(#REF!,'références '!$L$4:$L$15,0))/12,IF($S$2=#REF!+1,-#REF!,IF($S$2&gt;=#REF!,IF(SUM(#REF!)=0,0,R169-#REF!),0))))</f>
        <v>#REF!</v>
      </c>
      <c r="AR1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69" s="73" t="e">
        <f>SUM(AQ169:AT169)</f>
        <v>#REF!</v>
      </c>
      <c r="AV169" s="70"/>
      <c r="AW169" s="70"/>
      <c r="AX169" s="70"/>
      <c r="AY169" s="70"/>
      <c r="AZ169" s="70">
        <f>SUM(Tableau22[[#This Row],[nb postes A cumul 2021]:[nb postes apprentis cumul 2021]])</f>
        <v>0</v>
      </c>
      <c r="BA16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69" s="75">
        <f>Tableau22[[#This Row],[montant DM 2021]]</f>
        <v>0</v>
      </c>
      <c r="BC169" s="73">
        <f>IF($S$2=T169,IF(U169="janvier",#REF!,#REF!*(13-MATCH(U169,'références '!$L$4:$L$15,0))/12),IF($S$2=V169,-#REF!*(13-MATCH(W169,'références '!$L$4:$L$15,0))/12,IF($S$2=V169+1,-W169,IF($S$2&gt;=T169,IF(SUM(U169:V169)=0,0,#REF!-W169),0))))</f>
        <v>0</v>
      </c>
      <c r="BD169" s="73">
        <f>IF($S$2=T169,IF(U169="janvier",#REF!,#REF!*(13-MATCH(U169,'références '!$L$4:$L$15,0))/12),IF($S$2=V169,-#REF!*(13-MATCH(W169,'références '!$L$4:$L$15,0))/12,IF($S$2=V169+1,-W169,IF($S$2&gt;=T169,IF(SUM(U169:V169)=0,0,#REF!-W169),0))))</f>
        <v>0</v>
      </c>
      <c r="BE169" s="73">
        <f>IF($S$2=T169,IF(U169="janvier",#REF!,#REF!*(13-MATCH(U169,'références '!$L$4:$L$15,0))/12),IF($S$2=V169,-#REF!*(13-MATCH(W169,'références '!$L$4:$L$15,0))/12,IF($S$2=V169+1,-W169,IF($S$2&gt;=T169,IF(SUM(U169:V169)=0,0,#REF!-W169),0))))</f>
        <v>0</v>
      </c>
      <c r="BF169" s="73">
        <f>IF($S$2=T169,IF(U169="janvier",#REF!,#REF!*(13-MATCH(U169,'références '!$L$4:$L$15,0))/12),IF($S$2=V169,-#REF!*(13-MATCH(W169,'références '!$L$4:$L$15,0))/12,IF($S$2=V169+1,-W169,IF($S$2&gt;=T169,IF(SUM(U169:V169)=0,0,#REF!-W169),0))))</f>
        <v>0</v>
      </c>
      <c r="BG169" s="73">
        <f>SUM(BC169:BF169)</f>
        <v>0</v>
      </c>
      <c r="BH169" s="70"/>
      <c r="BI169" s="70"/>
      <c r="BJ169" s="70"/>
      <c r="BK169" s="70"/>
      <c r="BL169" s="70">
        <f>SUM(Tableau22[[#This Row],[nb postes A cumul 2021]:[nb postes apprentis cumul 2021]])</f>
        <v>0</v>
      </c>
      <c r="BM169" s="75">
        <f>IF($S$2=T169,IF(U169="janvier",#REF!,#REF!*(13-MATCH(U169,'références '!$L$4:$L$15,0))/12),IF($S$2=V169,-#REF!*(13-MATCH(W169,'références '!$L$4:$L$15,0))/12,IF($S$2=V169+1,-W169,IF($S$2&gt;=T169,IF(SUM(U169:V169)=0,0,#REF!-W169),0))))</f>
        <v>0</v>
      </c>
      <c r="BN169" s="75">
        <f>Tableau22[[#This Row],[montant DM 2021]]</f>
        <v>0</v>
      </c>
      <c r="BO169" s="73">
        <f>IF($S$2=AF169,IF(AG169="janvier",#REF!,#REF!*(13-MATCH(AG169,'références '!$L$4:$L$15,0))/12),IF($S$2=AH169,-#REF!*(13-MATCH(AI169,'références '!$L$4:$L$15,0))/12,IF($S$2=AH169+1,-AI169,IF($S$2&gt;=AF169,IF(SUM(AG169:AH169)=0,0,#REF!-AI169),0))))</f>
        <v>0</v>
      </c>
      <c r="BP169" s="73">
        <f>IF($S$2=AF169,IF(AG169="janvier",#REF!,#REF!*(13-MATCH(AG169,'références '!$L$4:$L$15,0))/12),IF($S$2=AH169,-#REF!*(13-MATCH(AI169,'références '!$L$4:$L$15,0))/12,IF($S$2=AH169+1,-AI169,IF($S$2&gt;=AF169,IF(SUM(AG169:AH169)=0,0,#REF!-AI169),0))))</f>
        <v>0</v>
      </c>
      <c r="BQ169" s="73">
        <f>IF($S$2=AF169,IF(AG169="janvier",#REF!,#REF!*(13-MATCH(AG169,'références '!$L$4:$L$15,0))/12),IF($S$2=AH169,-#REF!*(13-MATCH(AI169,'références '!$L$4:$L$15,0))/12,IF($S$2=AH169+1,-AI169,IF($S$2&gt;=AF169,IF(SUM(AG169:AH169)=0,0,#REF!-AI169),0))))</f>
        <v>0</v>
      </c>
      <c r="BR169" s="73">
        <f>IF($S$2=AF169,IF(AG169="janvier",#REF!,#REF!*(13-MATCH(AG169,'références '!$L$4:$L$15,0))/12),IF($S$2=AH169,-#REF!*(13-MATCH(AI169,'références '!$L$4:$L$15,0))/12,IF($S$2=AH169+1,-AI169,IF($S$2&gt;=AF169,IF(SUM(AG169:AH169)=0,0,#REF!-AI169),0))))</f>
        <v>0</v>
      </c>
      <c r="BS169" s="73">
        <f>SUM(BO169:BR169)</f>
        <v>0</v>
      </c>
      <c r="BT169" s="70"/>
      <c r="BU169" s="70"/>
      <c r="BV169" s="70"/>
      <c r="BW169" s="70"/>
      <c r="BX169" s="70">
        <f>SUM(Tableau22[[#This Row],[nb postes A cumul 2021]:[nb postes apprentis cumul 2021]])</f>
        <v>0</v>
      </c>
      <c r="BY169" s="75">
        <f>IF($S$2=AF169,IF(AG169="janvier",Z169,Z169*(13-MATCH(AG169,'références '!$L$4:$L$15,0))/12),IF($S$2=AH169,-Z169*(13-MATCH(AI169,'références '!$L$4:$L$15,0))/12,IF($S$2=AH169+1,-AI169,IF($S$2&gt;=AF169,IF(SUM(AG169:AH169)=0,0,Z169-AI169),0))))</f>
        <v>0</v>
      </c>
      <c r="BZ169" s="75">
        <f>Tableau22[[#This Row],[montant DM 2021]]</f>
        <v>0</v>
      </c>
      <c r="CA169" s="73" t="e">
        <f>IF($S$2=AR169,IF(AS169="janvier",X169,X169*(13-MATCH(AS169,'références '!$L$4:$L$15,0))/12),IF($S$2=AT169,-X169*(13-MATCH(AU169,'références '!$L$4:$L$15,0))/12,IF($S$2=AT169+1,-AU169,IF($S$2&gt;=AR169,IF(SUM(AS169:AT169)=0,0,X169-AU169),0))))</f>
        <v>#REF!</v>
      </c>
      <c r="CB169" s="73" t="e">
        <f>IF($S$2=AR169,IF(AS169="janvier",Y169,Y169*(13-MATCH(AS169,'références '!$L$4:$L$15,0))/12),IF($S$2=AT169,-Y169*(13-MATCH(AU169,'références '!$L$4:$L$15,0))/12,IF($S$2=AT169+1,-AU169,IF($S$2&gt;=AR169,IF(SUM(AS169:AT169)=0,0,Y169-AU169),0))))</f>
        <v>#REF!</v>
      </c>
      <c r="CC169" s="73" t="e">
        <f>IF($S$2=AR169,IF(AS169="janvier",Z169,Z169*(13-MATCH(AS169,'références '!$L$4:$L$15,0))/12),IF($S$2=AT169,-Z169*(13-MATCH(AU169,'références '!$L$4:$L$15,0))/12,IF($S$2=AT169+1,-AU169,IF($S$2&gt;=AR169,IF(SUM(AS169:AT169)=0,0,Z169-AU169),0))))</f>
        <v>#REF!</v>
      </c>
      <c r="CD169" s="73" t="e">
        <f>IF($S$2=AR169,IF(AS169="janvier",AA169,AA169*(13-MATCH(AS169,'références '!$L$4:$L$15,0))/12),IF($S$2=AT169,-AA169*(13-MATCH(AU169,'références '!$L$4:$L$15,0))/12,IF($S$2=AT169+1,-AU169,IF($S$2&gt;=AR169,IF(SUM(AS169:AT169)=0,0,AA169-AU169),0))))</f>
        <v>#REF!</v>
      </c>
      <c r="CE169" s="73" t="e">
        <f>SUM(CA169:CD169)</f>
        <v>#REF!</v>
      </c>
      <c r="CF169" s="70"/>
      <c r="CG169" s="70"/>
      <c r="CH169" s="70"/>
      <c r="CI169" s="70"/>
      <c r="CJ169" s="70">
        <f>SUM(Tableau22[[#This Row],[nb postes A cumul 2021]:[nb postes apprentis cumul 2021]])</f>
        <v>0</v>
      </c>
      <c r="CK169" s="75" t="e">
        <f>IF($S$2=AR169,IF(AS169="janvier",AL169,AL169*(13-MATCH(AS169,'références '!$L$4:$L$15,0))/12),IF($S$2=AT169,-AL169*(13-MATCH(AU169,'références '!$L$4:$L$15,0))/12,IF($S$2=AT169+1,-AU169,IF($S$2&gt;=AR169,IF(SUM(AS169:AT169)=0,0,AL169-AU169),0))))</f>
        <v>#REF!</v>
      </c>
      <c r="CL169" s="75">
        <f>Tableau22[[#This Row],[montant DM 2021]]</f>
        <v>0</v>
      </c>
      <c r="CM169" s="73">
        <f>IF($S$2=BD169,IF(BE169="janvier",AJ169,AJ169*(13-MATCH(BE169,'références '!$L$4:$L$15,0))/12),IF($S$2=BF169,-AJ169*(13-MATCH(BG169,'références '!$L$4:$L$15,0))/12,IF($S$2=BF169+1,-BG169,IF($S$2&gt;=BD169,IF(SUM(BE169:BF169)=0,0,AJ169-BG169),0))))</f>
        <v>0</v>
      </c>
      <c r="CN169" s="73">
        <f>IF($S$2=BD169,IF(BE169="janvier",AK169,AK169*(13-MATCH(BE169,'références '!$L$4:$L$15,0))/12),IF($S$2=BF169,-AK169*(13-MATCH(BG169,'références '!$L$4:$L$15,0))/12,IF($S$2=BF169+1,-BG169,IF($S$2&gt;=BD169,IF(SUM(BE169:BF169)=0,0,AK169-BG169),0))))</f>
        <v>0</v>
      </c>
      <c r="CO169" s="73">
        <f>IF($S$2=BD169,IF(BE169="janvier",AL169,AL169*(13-MATCH(BE169,'références '!$L$4:$L$15,0))/12),IF($S$2=BF169,-AL169*(13-MATCH(BG169,'références '!$L$4:$L$15,0))/12,IF($S$2=BF169+1,-BG169,IF($S$2&gt;=BD169,IF(SUM(BE169:BF169)=0,0,AL169-BG169),0))))</f>
        <v>0</v>
      </c>
      <c r="CP169" s="73">
        <f>IF($S$2=BD169,IF(BE169="janvier",AM169,AM169*(13-MATCH(BE169,'références '!$L$4:$L$15,0))/12),IF($S$2=BF169,-AM169*(13-MATCH(BG169,'références '!$L$4:$L$15,0))/12,IF($S$2=BF169+1,-BG169,IF($S$2&gt;=BD169,IF(SUM(BE169:BF169)=0,0,AM169-BG169),0))))</f>
        <v>0</v>
      </c>
      <c r="CQ169" s="73">
        <f>SUM(CM169:CP169)</f>
        <v>0</v>
      </c>
      <c r="CR169" s="70"/>
      <c r="CS169" s="70"/>
      <c r="CT169" s="70"/>
      <c r="CU169" s="70"/>
      <c r="CV169" s="70">
        <f>SUM(Tableau22[[#This Row],[nb postes A cumul 2021]:[nb postes apprentis cumul 2021]])</f>
        <v>0</v>
      </c>
      <c r="CW169" s="75">
        <f>IF($S$2=BD169,IF(BE169="janvier",AX169,AX169*(13-MATCH(BE169,'références '!$L$4:$L$15,0))/12),IF($S$2=BF169,-AX169*(13-MATCH(BG169,'références '!$L$4:$L$15,0))/12,IF($S$2=BF169+1,-BG169,IF($S$2&gt;=BD169,IF(SUM(BE169:BF169)=0,0,AX169-BG169),0))))</f>
        <v>0</v>
      </c>
      <c r="CX169" s="75">
        <f>Tableau22[[#This Row],[montant DM 2021]]</f>
        <v>0</v>
      </c>
    </row>
    <row r="170" spans="1:102" ht="30" x14ac:dyDescent="0.25">
      <c r="A170" s="23"/>
      <c r="B170" s="23" t="s">
        <v>91</v>
      </c>
      <c r="C170" s="25"/>
      <c r="D170" s="25"/>
      <c r="E170" s="25">
        <v>2</v>
      </c>
      <c r="F170" s="25"/>
      <c r="G170" s="25">
        <f>SUM(C170:F170)</f>
        <v>2</v>
      </c>
      <c r="H170" s="25" t="s">
        <v>81</v>
      </c>
      <c r="I170" s="25" t="s">
        <v>76</v>
      </c>
      <c r="J170" s="26">
        <f>IF(H170="titulaire",IF(I170="technique",(C170*'références coût RH'!$C$2)+(D170*'références coût RH'!$C$3)+(E170*'références coût RH'!$C$4)+(F170*'références coût RH'!$B$5),
IF(I170="administrative",(C170*'références coût RH'!$D$2)+(D170*'références coût RH'!$D$3)+(E170*'références coût RH'!$D$4)+(F170*'références coût RH'!$B$5),
IF(I170="sanitaire",(C170*'références coût RH'!$E$2)+(D170*'références coût RH'!$E$3)+(E170*'références coût RH'!$E$4)+(F170*'références coût RH'!$B$5),
IF(I170="culturelle",(C170*'références coût RH'!$F$2)+(D170*'références coût RH'!$F$3)+(E170*'références coût RH'!$F$4)+(F170*'références coût RH'!$B$5),
IF(I170="sportive",(C170*'références coût RH'!$G$2)+(D170*'références coût RH'!$G$3)+(E170*'références coût RH'!$G$4)+(F170*'références coût RH'!$B$5),
IF(I170="animation",(C170*'références coût RH'!$H$2)+(D170*'références coût RH'!$H$3)+(E170*'références coût RH'!$H$4)+(F170*'références coût RH'!$B$5),
IF(I170="PM",(C170*'références coût RH'!$I$2)+(D170*'références coût RH'!$I$3)+(E170*'références coût RH'!$I$4)+(F170*'références coût RH'!$B$5),
IF(I170="",(C170*'références coût RH'!$B$2)+(D170*'références coût RH'!$B$3)+(E170*'références coût RH'!$B$4)+(F170*'références coût RH'!$B$5))))))))),
IF(I170="technique",(C170*'références coût RH'!$C$11)+(D170*'références coût RH'!$C$12)+(E170*'références coût RH'!$C$13)+(F170*'références coût RH'!$B$14),
IF(I170="administrative",(C170*'références coût RH'!$D$11)+(D170*'références coût RH'!$D$12)+(E170*'références coût RH'!$D$13)+(F170*'références coût RH'!$B$14),
IF(I170="sanitaire",(C170*'références coût RH'!$E$11)+(D170*'références coût RH'!$E$12)+(E170*'références coût RH'!$E$13)+(F170*'références coût RH'!$B$14),
IF(I170="culturelle",(C170*'références coût RH'!$F$11)+(D170*'références coût RH'!$F$12)+(E170*'références coût RH'!$F$13)+(F170*'références coût RH'!$B$14),
IF(I170="sportive",(C170*'références coût RH'!$BH$21)+(D170*'références coût RH'!$BH$22)+(E170*'références coût RH'!$BH$23)+(F170*'références coût RH'!$B$14),
IF(I170="animation",(C170*'références coût RH'!$H$11)+(D170*'références coût RH'!$H$12)+(E170*'références coût RH'!$H$13)+(F170*'références coût RH'!$B$14),
IF(I170="PM",(C170*'références coût RH'!$I$11)+(D170*'références coût RH'!$I$12)+(E170*'références coût RH'!$I$13)+(F170*'références coût RH'!$B$14),
IF(I170="",(C170*'références coût RH'!$B$11)+(D170*'références coût RH'!$B$12)+(E170*'références coût RH'!$B$13)+(F170*'références coût RH'!$B$14))))))))))</f>
        <v>72000</v>
      </c>
      <c r="K170" s="26"/>
      <c r="L170" s="26"/>
      <c r="M170" s="26">
        <f>Tableau22[[#This Row],[montant estimé 012]]+Tableau22[[#This Row],[Montant estimé 011 et 65]]+Tableau22[[#This Row],[Montant estimé recettes]]</f>
        <v>72000</v>
      </c>
      <c r="N170" s="50">
        <v>2024</v>
      </c>
      <c r="O170" s="23" t="s">
        <v>114</v>
      </c>
      <c r="P170" s="56"/>
      <c r="Q170" s="56"/>
      <c r="R170" s="62"/>
      <c r="S170" s="73">
        <f>IF($S$2=N170,IF(O170="janvier",C170,C170*(13-MATCH(O170,'références '!$L$4:$L$15,0))/12),IF($S$2=P170,-C170*(13-MATCH(Q170,'références '!$L$4:$L$15,0))/12,IF($S$2=P170+1,-Q170,IF($S$2&gt;=N170,IF(SUM(O170:P170)=0,0,C170-Q170),0))))</f>
        <v>0</v>
      </c>
      <c r="T170" s="73">
        <f>IF($S$2=N170,IF(O170="janvier",D170,D170*(13-MATCH(O170,'références '!$L$4:$L$15,0))/12),IF($S$2=P170,-D170*(13-MATCH(Q170,'références '!$L$4:$L$15,0))/12,IF($S$2=P170+1,-Q170,IF($S$2&gt;=N170,IF(SUM(O170:P170)=0,0,D170-Q170),0))))</f>
        <v>0</v>
      </c>
      <c r="U170" s="73">
        <f>IF($S$2=N170,IF(O170="janvier",E170,E170*(13-MATCH(O170,'références '!$L$4:$L$15,0))/12),IF($S$2=P170,-E170*(13-MATCH(Q170,'références '!$L$4:$L$15,0))/12,IF($S$2=P170+1,-Q170,IF($S$2&gt;=N170,IF(SUM(O170:P170)=0,0,E170-Q170),0))))</f>
        <v>0</v>
      </c>
      <c r="V170" s="73">
        <f>IF($S$2=N170,IF(O170="janvier",F170,F170*(13-MATCH(O170,'références '!$L$4:$L$15,0))/12),IF($S$2=P170,-F170*(13-MATCH(Q170,'références '!$L$4:$L$15,0))/12,IF($S$2=P170+1,-Q170,IF($S$2&gt;=N170,IF(SUM(O170:P170)=0,0,F170-Q170),0))))</f>
        <v>0</v>
      </c>
      <c r="W170" s="73">
        <f>SUM(S170:V170)</f>
        <v>0</v>
      </c>
      <c r="X170" s="70">
        <f>Tableau22[[#This Row],[nb postes A 2021]]</f>
        <v>0</v>
      </c>
      <c r="Y170" s="70">
        <f>Tableau22[[#This Row],[nb postes B 2021]]</f>
        <v>0</v>
      </c>
      <c r="Z170" s="70">
        <f>Tableau22[[#This Row],[nb postes C 2021]]</f>
        <v>0</v>
      </c>
      <c r="AA170" s="70">
        <f>Tableau22[[#This Row],[nb postes apprentis 2021]]</f>
        <v>0</v>
      </c>
      <c r="AB170" s="70">
        <f>SUM(Tableau22[[#This Row],[nb postes A cumul 2021]:[nb postes apprentis cumul 2021]])</f>
        <v>0</v>
      </c>
      <c r="AC170" s="75">
        <f>IF($S$2=N170,IF(O170="janvier",M170,M170*(13-MATCH(O170,'références '!$L$4:$L$15,0))/12),IF($S$2=P170,-M170*(13-MATCH(Q170,'références '!$L$4:$L$15,0))/12,IF($S$2=P170+1,-Q170,IF($S$2&gt;=N170,IF(SUM(O170:P170)=0,0,M170-Q170),0))))</f>
        <v>0</v>
      </c>
      <c r="AD170" s="75">
        <f>Tableau22[[#This Row],[montant DM 2021]]</f>
        <v>0</v>
      </c>
      <c r="AE170" s="73">
        <f>IF($AE$2=N170,IF(O170="janvier",C170,C170*(13-MATCH(O170,'références '!$L$4:$L$15,0))/12),IF($AE$2=P170,-C170*(13-MATCH(Q170,'références '!$L$4:$L$15,0))/12,IF($AE$2=P170+1,-Q170,IF($AE$2&gt;=N170,IF(SUM(O170:P170)=0,0,C170-X170),0))))</f>
        <v>0</v>
      </c>
      <c r="AF170" s="73">
        <f>IF($AE$2=N170,IF(O170="janvier",D170,D170*(13-MATCH(O170,'références '!$L$4:$L$15,0))/12),IF($AE$2=P170,-D170*(13-MATCH(Q170,'références '!$L$4:$L$15,0))/12,IF($AE$2=P170+1,-Q170,IF($AE$2&gt;=N170,IF(SUM(O170:P170)=0,0,D170-Y170),0))))</f>
        <v>0</v>
      </c>
      <c r="AG170" s="73">
        <f>IF($AE$2=N170,IF(O170="janvier",E170,E170*(13-MATCH(O170,'références '!$L$4:$L$15,0))/12),IF($AE$2=P170,-E170*(13-MATCH(Q170,'références '!$L$4:$L$15,0))/12,IF($AE$2=P170+1,-Q170,IF($AE$2&gt;=N170,IF(SUM(O170:P170)=0,0,E170-Z170),0))))</f>
        <v>0</v>
      </c>
      <c r="AH170" s="73">
        <f>IF($AE$2=N170,IF(O170="janvier",F170,F170*(13-MATCH(O170,'références '!$L$4:$L$15,0))/12),IF($AE$2=P170,-F170*(13-MATCH(Q170,'références '!$L$4:$L$15,0))/12,IF($AE$2=P170+1,-Q170,IF($AE$2&gt;=N170,IF(SUM(O170:P170)=0,0,F170-AA170),0))))</f>
        <v>0</v>
      </c>
      <c r="AI170" s="73">
        <f>SUM(AE170:AH170)</f>
        <v>0</v>
      </c>
      <c r="AJ170" s="70">
        <f>Tableau22[[#This Row],[nb postes A cumul 2021]]+Tableau22[[#This Row],[nb postes A 2022]]</f>
        <v>0</v>
      </c>
      <c r="AK170" s="70">
        <f>Tableau22[[#This Row],[nb postes B cumul 2021]]+Tableau22[[#This Row],[nb postes B 2022]]</f>
        <v>0</v>
      </c>
      <c r="AL170" s="70">
        <f>Tableau22[[#This Row],[nb postes C cumul 2021]]+Tableau22[[#This Row],[nb postes C 2022]]</f>
        <v>0</v>
      </c>
      <c r="AM170" s="70">
        <f>Tableau22[[#This Row],[nb postes apprentis cumul 2021]]+Tableau22[[#This Row],[nb postes apprentis 2022]]</f>
        <v>0</v>
      </c>
      <c r="AN170" s="70">
        <f>SUM(Tableau22[[#This Row],[nb postes A cumul 2021]:[nb postes apprentis cumul 2021]])</f>
        <v>0</v>
      </c>
      <c r="AO170" s="75">
        <f>IF($S$2=N170,IF(O170="janvier",M170,M170*(13-MATCH(O170,'références '!$L$4:$L$15,0))/12),IF($S$2=P170,-M170*(13-MATCH(Q170,'références '!$L$4:$L$15,0))/12,IF($S$2=P170+1,-Q170,IF($S$2&gt;=N170,IF(SUM(O170:P170)=0,0,M170-AC170),0))))</f>
        <v>0</v>
      </c>
      <c r="AP170" s="75">
        <f>Tableau22[[#This Row],[montant cumulé 2021]]+Tableau22[[#This Row],[montant BP 2022]]</f>
        <v>0</v>
      </c>
      <c r="AQ170" s="73" t="e">
        <f>IF($S$2=#REF!,IF(#REF!="janvier",R170,R170*(13-MATCH(#REF!,'références '!$L$4:$L$15,0))/12),IF($S$2=#REF!,-R170*(13-MATCH(#REF!,'références '!$L$4:$L$15,0))/12,IF($S$2=#REF!+1,-#REF!,IF($S$2&gt;=#REF!,IF(SUM(#REF!)=0,0,R170-#REF!),0))))</f>
        <v>#REF!</v>
      </c>
      <c r="AR1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0" s="73" t="e">
        <f>SUM(AQ170:AT170)</f>
        <v>#REF!</v>
      </c>
      <c r="AV170" s="70"/>
      <c r="AW170" s="70"/>
      <c r="AX170" s="70"/>
      <c r="AY170" s="70"/>
      <c r="AZ170" s="70">
        <f>SUM(Tableau22[[#This Row],[nb postes A cumul 2021]:[nb postes apprentis cumul 2021]])</f>
        <v>0</v>
      </c>
      <c r="BA17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0" s="75">
        <f>Tableau22[[#This Row],[montant DM 2021]]</f>
        <v>0</v>
      </c>
      <c r="BC170" s="73">
        <f>IF($S$2=T170,IF(U170="janvier",#REF!,#REF!*(13-MATCH(U170,'références '!$L$4:$L$15,0))/12),IF($S$2=V170,-#REF!*(13-MATCH(W170,'références '!$L$4:$L$15,0))/12,IF($S$2=V170+1,-W170,IF($S$2&gt;=T170,IF(SUM(U170:V170)=0,0,#REF!-W170),0))))</f>
        <v>0</v>
      </c>
      <c r="BD170" s="73">
        <f>IF($S$2=T170,IF(U170="janvier",#REF!,#REF!*(13-MATCH(U170,'références '!$L$4:$L$15,0))/12),IF($S$2=V170,-#REF!*(13-MATCH(W170,'références '!$L$4:$L$15,0))/12,IF($S$2=V170+1,-W170,IF($S$2&gt;=T170,IF(SUM(U170:V170)=0,0,#REF!-W170),0))))</f>
        <v>0</v>
      </c>
      <c r="BE170" s="73">
        <f>IF($S$2=T170,IF(U170="janvier",#REF!,#REF!*(13-MATCH(U170,'références '!$L$4:$L$15,0))/12),IF($S$2=V170,-#REF!*(13-MATCH(W170,'références '!$L$4:$L$15,0))/12,IF($S$2=V170+1,-W170,IF($S$2&gt;=T170,IF(SUM(U170:V170)=0,0,#REF!-W170),0))))</f>
        <v>0</v>
      </c>
      <c r="BF170" s="73">
        <f>IF($S$2=T170,IF(U170="janvier",#REF!,#REF!*(13-MATCH(U170,'références '!$L$4:$L$15,0))/12),IF($S$2=V170,-#REF!*(13-MATCH(W170,'références '!$L$4:$L$15,0))/12,IF($S$2=V170+1,-W170,IF($S$2&gt;=T170,IF(SUM(U170:V170)=0,0,#REF!-W170),0))))</f>
        <v>0</v>
      </c>
      <c r="BG170" s="73">
        <f>SUM(BC170:BF170)</f>
        <v>0</v>
      </c>
      <c r="BH170" s="70"/>
      <c r="BI170" s="70"/>
      <c r="BJ170" s="70"/>
      <c r="BK170" s="70"/>
      <c r="BL170" s="70">
        <f>SUM(Tableau22[[#This Row],[nb postes A cumul 2021]:[nb postes apprentis cumul 2021]])</f>
        <v>0</v>
      </c>
      <c r="BM170" s="75">
        <f>IF($S$2=T170,IF(U170="janvier",#REF!,#REF!*(13-MATCH(U170,'références '!$L$4:$L$15,0))/12),IF($S$2=V170,-#REF!*(13-MATCH(W170,'références '!$L$4:$L$15,0))/12,IF($S$2=V170+1,-W170,IF($S$2&gt;=T170,IF(SUM(U170:V170)=0,0,#REF!-W170),0))))</f>
        <v>0</v>
      </c>
      <c r="BN170" s="75">
        <f>Tableau22[[#This Row],[montant DM 2021]]</f>
        <v>0</v>
      </c>
      <c r="BO170" s="73">
        <f>IF($S$2=AF170,IF(AG170="janvier",#REF!,#REF!*(13-MATCH(AG170,'références '!$L$4:$L$15,0))/12),IF($S$2=AH170,-#REF!*(13-MATCH(AI170,'références '!$L$4:$L$15,0))/12,IF($S$2=AH170+1,-AI170,IF($S$2&gt;=AF170,IF(SUM(AG170:AH170)=0,0,#REF!-AI170),0))))</f>
        <v>0</v>
      </c>
      <c r="BP170" s="73">
        <f>IF($S$2=AF170,IF(AG170="janvier",#REF!,#REF!*(13-MATCH(AG170,'références '!$L$4:$L$15,0))/12),IF($S$2=AH170,-#REF!*(13-MATCH(AI170,'références '!$L$4:$L$15,0))/12,IF($S$2=AH170+1,-AI170,IF($S$2&gt;=AF170,IF(SUM(AG170:AH170)=0,0,#REF!-AI170),0))))</f>
        <v>0</v>
      </c>
      <c r="BQ170" s="73">
        <f>IF($S$2=AF170,IF(AG170="janvier",#REF!,#REF!*(13-MATCH(AG170,'références '!$L$4:$L$15,0))/12),IF($S$2=AH170,-#REF!*(13-MATCH(AI170,'références '!$L$4:$L$15,0))/12,IF($S$2=AH170+1,-AI170,IF($S$2&gt;=AF170,IF(SUM(AG170:AH170)=0,0,#REF!-AI170),0))))</f>
        <v>0</v>
      </c>
      <c r="BR170" s="73">
        <f>IF($S$2=AF170,IF(AG170="janvier",#REF!,#REF!*(13-MATCH(AG170,'références '!$L$4:$L$15,0))/12),IF($S$2=AH170,-#REF!*(13-MATCH(AI170,'références '!$L$4:$L$15,0))/12,IF($S$2=AH170+1,-AI170,IF($S$2&gt;=AF170,IF(SUM(AG170:AH170)=0,0,#REF!-AI170),0))))</f>
        <v>0</v>
      </c>
      <c r="BS170" s="73">
        <f>SUM(BO170:BR170)</f>
        <v>0</v>
      </c>
      <c r="BT170" s="70"/>
      <c r="BU170" s="70"/>
      <c r="BV170" s="70"/>
      <c r="BW170" s="70"/>
      <c r="BX170" s="70">
        <f>SUM(Tableau22[[#This Row],[nb postes A cumul 2021]:[nb postes apprentis cumul 2021]])</f>
        <v>0</v>
      </c>
      <c r="BY170" s="75">
        <f>IF($S$2=AF170,IF(AG170="janvier",Z170,Z170*(13-MATCH(AG170,'références '!$L$4:$L$15,0))/12),IF($S$2=AH170,-Z170*(13-MATCH(AI170,'références '!$L$4:$L$15,0))/12,IF($S$2=AH170+1,-AI170,IF($S$2&gt;=AF170,IF(SUM(AG170:AH170)=0,0,Z170-AI170),0))))</f>
        <v>0</v>
      </c>
      <c r="BZ170" s="75">
        <f>Tableau22[[#This Row],[montant DM 2021]]</f>
        <v>0</v>
      </c>
      <c r="CA170" s="73" t="e">
        <f>IF($S$2=AR170,IF(AS170="janvier",X170,X170*(13-MATCH(AS170,'références '!$L$4:$L$15,0))/12),IF($S$2=AT170,-X170*(13-MATCH(AU170,'références '!$L$4:$L$15,0))/12,IF($S$2=AT170+1,-AU170,IF($S$2&gt;=AR170,IF(SUM(AS170:AT170)=0,0,X170-AU170),0))))</f>
        <v>#REF!</v>
      </c>
      <c r="CB170" s="73" t="e">
        <f>IF($S$2=AR170,IF(AS170="janvier",Y170,Y170*(13-MATCH(AS170,'références '!$L$4:$L$15,0))/12),IF($S$2=AT170,-Y170*(13-MATCH(AU170,'références '!$L$4:$L$15,0))/12,IF($S$2=AT170+1,-AU170,IF($S$2&gt;=AR170,IF(SUM(AS170:AT170)=0,0,Y170-AU170),0))))</f>
        <v>#REF!</v>
      </c>
      <c r="CC170" s="73" t="e">
        <f>IF($S$2=AR170,IF(AS170="janvier",Z170,Z170*(13-MATCH(AS170,'références '!$L$4:$L$15,0))/12),IF($S$2=AT170,-Z170*(13-MATCH(AU170,'références '!$L$4:$L$15,0))/12,IF($S$2=AT170+1,-AU170,IF($S$2&gt;=AR170,IF(SUM(AS170:AT170)=0,0,Z170-AU170),0))))</f>
        <v>#REF!</v>
      </c>
      <c r="CD170" s="73" t="e">
        <f>IF($S$2=AR170,IF(AS170="janvier",AA170,AA170*(13-MATCH(AS170,'références '!$L$4:$L$15,0))/12),IF($S$2=AT170,-AA170*(13-MATCH(AU170,'références '!$L$4:$L$15,0))/12,IF($S$2=AT170+1,-AU170,IF($S$2&gt;=AR170,IF(SUM(AS170:AT170)=0,0,AA170-AU170),0))))</f>
        <v>#REF!</v>
      </c>
      <c r="CE170" s="73" t="e">
        <f>SUM(CA170:CD170)</f>
        <v>#REF!</v>
      </c>
      <c r="CF170" s="70"/>
      <c r="CG170" s="70"/>
      <c r="CH170" s="70"/>
      <c r="CI170" s="70"/>
      <c r="CJ170" s="70">
        <f>SUM(Tableau22[[#This Row],[nb postes A cumul 2021]:[nb postes apprentis cumul 2021]])</f>
        <v>0</v>
      </c>
      <c r="CK170" s="75" t="e">
        <f>IF($S$2=AR170,IF(AS170="janvier",AL170,AL170*(13-MATCH(AS170,'références '!$L$4:$L$15,0))/12),IF($S$2=AT170,-AL170*(13-MATCH(AU170,'références '!$L$4:$L$15,0))/12,IF($S$2=AT170+1,-AU170,IF($S$2&gt;=AR170,IF(SUM(AS170:AT170)=0,0,AL170-AU170),0))))</f>
        <v>#REF!</v>
      </c>
      <c r="CL170" s="75">
        <f>Tableau22[[#This Row],[montant DM 2021]]</f>
        <v>0</v>
      </c>
      <c r="CM170" s="73">
        <f>IF($S$2=BD170,IF(BE170="janvier",AJ170,AJ170*(13-MATCH(BE170,'références '!$L$4:$L$15,0))/12),IF($S$2=BF170,-AJ170*(13-MATCH(BG170,'références '!$L$4:$L$15,0))/12,IF($S$2=BF170+1,-BG170,IF($S$2&gt;=BD170,IF(SUM(BE170:BF170)=0,0,AJ170-BG170),0))))</f>
        <v>0</v>
      </c>
      <c r="CN170" s="73">
        <f>IF($S$2=BD170,IF(BE170="janvier",AK170,AK170*(13-MATCH(BE170,'références '!$L$4:$L$15,0))/12),IF($S$2=BF170,-AK170*(13-MATCH(BG170,'références '!$L$4:$L$15,0))/12,IF($S$2=BF170+1,-BG170,IF($S$2&gt;=BD170,IF(SUM(BE170:BF170)=0,0,AK170-BG170),0))))</f>
        <v>0</v>
      </c>
      <c r="CO170" s="73">
        <f>IF($S$2=BD170,IF(BE170="janvier",AL170,AL170*(13-MATCH(BE170,'références '!$L$4:$L$15,0))/12),IF($S$2=BF170,-AL170*(13-MATCH(BG170,'références '!$L$4:$L$15,0))/12,IF($S$2=BF170+1,-BG170,IF($S$2&gt;=BD170,IF(SUM(BE170:BF170)=0,0,AL170-BG170),0))))</f>
        <v>0</v>
      </c>
      <c r="CP170" s="73">
        <f>IF($S$2=BD170,IF(BE170="janvier",AM170,AM170*(13-MATCH(BE170,'références '!$L$4:$L$15,0))/12),IF($S$2=BF170,-AM170*(13-MATCH(BG170,'références '!$L$4:$L$15,0))/12,IF($S$2=BF170+1,-BG170,IF($S$2&gt;=BD170,IF(SUM(BE170:BF170)=0,0,AM170-BG170),0))))</f>
        <v>0</v>
      </c>
      <c r="CQ170" s="73">
        <f>SUM(CM170:CP170)</f>
        <v>0</v>
      </c>
      <c r="CR170" s="70"/>
      <c r="CS170" s="70"/>
      <c r="CT170" s="70"/>
      <c r="CU170" s="70"/>
      <c r="CV170" s="70">
        <f>SUM(Tableau22[[#This Row],[nb postes A cumul 2021]:[nb postes apprentis cumul 2021]])</f>
        <v>0</v>
      </c>
      <c r="CW170" s="75">
        <f>IF($S$2=BD170,IF(BE170="janvier",AX170,AX170*(13-MATCH(BE170,'références '!$L$4:$L$15,0))/12),IF($S$2=BF170,-AX170*(13-MATCH(BG170,'références '!$L$4:$L$15,0))/12,IF($S$2=BF170+1,-BG170,IF($S$2&gt;=BD170,IF(SUM(BE170:BF170)=0,0,AX170-BG170),0))))</f>
        <v>0</v>
      </c>
      <c r="CX170" s="75">
        <f>Tableau22[[#This Row],[montant DM 2021]]</f>
        <v>0</v>
      </c>
    </row>
    <row r="171" spans="1:102" ht="30" customHeight="1" x14ac:dyDescent="0.25">
      <c r="A171" s="23"/>
      <c r="B171" s="23" t="s">
        <v>91</v>
      </c>
      <c r="C171" s="25"/>
      <c r="D171" s="25"/>
      <c r="E171" s="25">
        <v>1</v>
      </c>
      <c r="F171" s="25"/>
      <c r="G171" s="25">
        <f>SUM(C171:F171)</f>
        <v>1</v>
      </c>
      <c r="H171" s="18" t="s">
        <v>81</v>
      </c>
      <c r="I171" s="13" t="s">
        <v>77</v>
      </c>
      <c r="J171" s="26">
        <f>IF(H171="titulaire",IF(I171="technique",(C171*'références coût RH'!$C$2)+(D171*'références coût RH'!$C$3)+(E171*'références coût RH'!$C$4)+(F171*'références coût RH'!$B$5),
IF(I171="administrative",(C171*'références coût RH'!$D$2)+(D171*'références coût RH'!$D$3)+(E171*'références coût RH'!$D$4)+(F171*'références coût RH'!$B$5),
IF(I171="sanitaire",(C171*'références coût RH'!$E$2)+(D171*'références coût RH'!$E$3)+(E171*'références coût RH'!$E$4)+(F171*'références coût RH'!$B$5),
IF(I171="culturelle",(C171*'références coût RH'!$F$2)+(D171*'références coût RH'!$F$3)+(E171*'références coût RH'!$F$4)+(F171*'références coût RH'!$B$5),
IF(I171="sportive",(C171*'références coût RH'!$G$2)+(D171*'références coût RH'!$G$3)+(E171*'références coût RH'!$G$4)+(F171*'références coût RH'!$B$5),
IF(I171="animation",(C171*'références coût RH'!$H$2)+(D171*'références coût RH'!$H$3)+(E171*'références coût RH'!$H$4)+(F171*'références coût RH'!$B$5),
IF(I171="PM",(C171*'références coût RH'!$I$2)+(D171*'références coût RH'!$I$3)+(E171*'références coût RH'!$I$4)+(F171*'références coût RH'!$B$5),
IF(I171="",(C171*'références coût RH'!$B$2)+(D171*'références coût RH'!$B$3)+(E171*'références coût RH'!$B$4)+(F171*'références coût RH'!$B$5))))))))),
IF(I171="technique",(C171*'références coût RH'!$C$11)+(D171*'références coût RH'!$C$12)+(E171*'références coût RH'!$C$13)+(F171*'références coût RH'!$B$14),
IF(I171="administrative",(C171*'références coût RH'!$D$11)+(D171*'références coût RH'!$D$12)+(E171*'références coût RH'!$D$13)+(F171*'références coût RH'!$B$14),
IF(I171="sanitaire",(C171*'références coût RH'!$E$11)+(D171*'références coût RH'!$E$12)+(E171*'références coût RH'!$E$13)+(F171*'références coût RH'!$B$14),
IF(I171="culturelle",(C171*'références coût RH'!$F$11)+(D171*'références coût RH'!$F$12)+(E171*'références coût RH'!$F$13)+(F171*'références coût RH'!$B$14),
IF(I171="sportive",(C171*'références coût RH'!$BH$21)+(D171*'références coût RH'!$BH$22)+(E171*'références coût RH'!$BH$23)+(F171*'références coût RH'!$B$14),
IF(I171="animation",(C171*'références coût RH'!$H$11)+(D171*'références coût RH'!$H$12)+(E171*'références coût RH'!$H$13)+(F171*'références coût RH'!$B$14),
IF(I171="PM",(C171*'références coût RH'!$I$11)+(D171*'références coût RH'!$I$12)+(E171*'références coût RH'!$I$13)+(F171*'références coût RH'!$B$14),
IF(I171="",(C171*'références coût RH'!$B$11)+(D171*'références coût RH'!$B$12)+(E171*'références coût RH'!$B$13)+(F171*'références coût RH'!$B$14))))))))))</f>
        <v>38000</v>
      </c>
      <c r="K171" s="26"/>
      <c r="L171" s="26"/>
      <c r="M171" s="26">
        <f>Tableau22[[#This Row],[montant estimé 012]]+Tableau22[[#This Row],[Montant estimé 011 et 65]]+Tableau22[[#This Row],[Montant estimé recettes]]</f>
        <v>38000</v>
      </c>
      <c r="N171" s="50">
        <v>2023</v>
      </c>
      <c r="O171" s="23" t="s">
        <v>114</v>
      </c>
      <c r="P171" s="56"/>
      <c r="Q171" s="56"/>
      <c r="R171" s="13"/>
      <c r="S171" s="73">
        <f>IF($S$2=N171,IF(O171="janvier",C171,C171*(13-MATCH(O171,'références '!$L$4:$L$15,0))/12),IF($S$2=P171,-C171*(13-MATCH(Q171,'références '!$L$4:$L$15,0))/12,IF($S$2=P171+1,-Q171,IF($S$2&gt;=N171,IF(SUM(O171:P171)=0,0,C171-Q171),0))))</f>
        <v>0</v>
      </c>
      <c r="T171" s="73">
        <f>IF($S$2=N171,IF(O171="janvier",D171,D171*(13-MATCH(O171,'références '!$L$4:$L$15,0))/12),IF($S$2=P171,-D171*(13-MATCH(Q171,'références '!$L$4:$L$15,0))/12,IF($S$2=P171+1,-Q171,IF($S$2&gt;=N171,IF(SUM(O171:P171)=0,0,D171-Q171),0))))</f>
        <v>0</v>
      </c>
      <c r="U171" s="73">
        <f>IF($S$2=N171,IF(O171="janvier",E171,E171*(13-MATCH(O171,'références '!$L$4:$L$15,0))/12),IF($S$2=P171,-E171*(13-MATCH(Q171,'références '!$L$4:$L$15,0))/12,IF($S$2=P171+1,-Q171,IF($S$2&gt;=N171,IF(SUM(O171:P171)=0,0,E171-Q171),0))))</f>
        <v>0</v>
      </c>
      <c r="V171" s="73">
        <f>IF($S$2=N171,IF(O171="janvier",F171,F171*(13-MATCH(O171,'références '!$L$4:$L$15,0))/12),IF($S$2=P171,-F171*(13-MATCH(Q171,'références '!$L$4:$L$15,0))/12,IF($S$2=P171+1,-Q171,IF($S$2&gt;=N171,IF(SUM(O171:P171)=0,0,F171-Q171),0))))</f>
        <v>0</v>
      </c>
      <c r="W171" s="73">
        <f>SUM(S171:V171)</f>
        <v>0</v>
      </c>
      <c r="X171" s="70">
        <f>Tableau22[[#This Row],[nb postes A 2021]]</f>
        <v>0</v>
      </c>
      <c r="Y171" s="70">
        <f>Tableau22[[#This Row],[nb postes B 2021]]</f>
        <v>0</v>
      </c>
      <c r="Z171" s="70">
        <f>Tableau22[[#This Row],[nb postes C 2021]]</f>
        <v>0</v>
      </c>
      <c r="AA171" s="70">
        <f>Tableau22[[#This Row],[nb postes apprentis 2021]]</f>
        <v>0</v>
      </c>
      <c r="AB171" s="70">
        <f>SUM(Tableau22[[#This Row],[nb postes A cumul 2021]:[nb postes apprentis cumul 2021]])</f>
        <v>0</v>
      </c>
      <c r="AC171" s="75">
        <f>IF($S$2=N171,IF(O171="janvier",M171,M171*(13-MATCH(O171,'références '!$L$4:$L$15,0))/12),IF($S$2=P171,-M171*(13-MATCH(Q171,'références '!$L$4:$L$15,0))/12,IF($S$2=P171+1,-Q171,IF($S$2&gt;=N171,IF(SUM(O171:P171)=0,0,M171-Q171),0))))</f>
        <v>0</v>
      </c>
      <c r="AD171" s="75">
        <f>Tableau22[[#This Row],[montant DM 2021]]</f>
        <v>0</v>
      </c>
      <c r="AE171" s="73">
        <f>IF($AE$2=N171,IF(O171="janvier",C171,C171*(13-MATCH(O171,'références '!$L$4:$L$15,0))/12),IF($AE$2=P171,-C171*(13-MATCH(Q171,'références '!$L$4:$L$15,0))/12,IF($AE$2=P171+1,-Q171,IF($AE$2&gt;=N171,IF(SUM(O171:P171)=0,0,C171-X171),0))))</f>
        <v>0</v>
      </c>
      <c r="AF171" s="73">
        <f>IF($AE$2=N171,IF(O171="janvier",D171,D171*(13-MATCH(O171,'références '!$L$4:$L$15,0))/12),IF($AE$2=P171,-D171*(13-MATCH(Q171,'références '!$L$4:$L$15,0))/12,IF($AE$2=P171+1,-Q171,IF($AE$2&gt;=N171,IF(SUM(O171:P171)=0,0,D171-Y171),0))))</f>
        <v>0</v>
      </c>
      <c r="AG171" s="73">
        <f>IF($AE$2=N171,IF(O171="janvier",E171,E171*(13-MATCH(O171,'références '!$L$4:$L$15,0))/12),IF($AE$2=P171,-E171*(13-MATCH(Q171,'références '!$L$4:$L$15,0))/12,IF($AE$2=P171+1,-Q171,IF($AE$2&gt;=N171,IF(SUM(O171:P171)=0,0,E171-Z171),0))))</f>
        <v>0</v>
      </c>
      <c r="AH171" s="73">
        <f>IF($AE$2=N171,IF(O171="janvier",F171,F171*(13-MATCH(O171,'références '!$L$4:$L$15,0))/12),IF($AE$2=P171,-F171*(13-MATCH(Q171,'références '!$L$4:$L$15,0))/12,IF($AE$2=P171+1,-Q171,IF($AE$2&gt;=N171,IF(SUM(O171:P171)=0,0,F171-AA171),0))))</f>
        <v>0</v>
      </c>
      <c r="AI171" s="73">
        <f>SUM(AE171:AH171)</f>
        <v>0</v>
      </c>
      <c r="AJ171" s="70">
        <f>Tableau22[[#This Row],[nb postes A cumul 2021]]+Tableau22[[#This Row],[nb postes A 2022]]</f>
        <v>0</v>
      </c>
      <c r="AK171" s="70">
        <f>Tableau22[[#This Row],[nb postes B cumul 2021]]+Tableau22[[#This Row],[nb postes B 2022]]</f>
        <v>0</v>
      </c>
      <c r="AL171" s="70">
        <f>Tableau22[[#This Row],[nb postes C cumul 2021]]+Tableau22[[#This Row],[nb postes C 2022]]</f>
        <v>0</v>
      </c>
      <c r="AM171" s="70">
        <f>Tableau22[[#This Row],[nb postes apprentis cumul 2021]]+Tableau22[[#This Row],[nb postes apprentis 2022]]</f>
        <v>0</v>
      </c>
      <c r="AN171" s="70">
        <f>SUM(Tableau22[[#This Row],[nb postes A cumul 2021]:[nb postes apprentis cumul 2021]])</f>
        <v>0</v>
      </c>
      <c r="AO171" s="75">
        <f>IF($S$2=N171,IF(O171="janvier",M171,M171*(13-MATCH(O171,'références '!$L$4:$L$15,0))/12),IF($S$2=P171,-M171*(13-MATCH(Q171,'références '!$L$4:$L$15,0))/12,IF($S$2=P171+1,-Q171,IF($S$2&gt;=N171,IF(SUM(O171:P171)=0,0,M171-AC171),0))))</f>
        <v>0</v>
      </c>
      <c r="AP171" s="75">
        <f>Tableau22[[#This Row],[montant cumulé 2021]]+Tableau22[[#This Row],[montant BP 2022]]</f>
        <v>0</v>
      </c>
      <c r="AQ171" s="73" t="e">
        <f>IF($S$2=#REF!,IF(#REF!="janvier",R171,R171*(13-MATCH(#REF!,'références '!$L$4:$L$15,0))/12),IF($S$2=#REF!,-R171*(13-MATCH(#REF!,'références '!$L$4:$L$15,0))/12,IF($S$2=#REF!+1,-#REF!,IF($S$2&gt;=#REF!,IF(SUM(#REF!)=0,0,R171-#REF!),0))))</f>
        <v>#REF!</v>
      </c>
      <c r="AR1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1" s="73" t="e">
        <f>SUM(AQ171:AT171)</f>
        <v>#REF!</v>
      </c>
      <c r="AV171" s="70"/>
      <c r="AW171" s="70"/>
      <c r="AX171" s="70"/>
      <c r="AY171" s="70"/>
      <c r="AZ171" s="70">
        <f>SUM(Tableau22[[#This Row],[nb postes A cumul 2021]:[nb postes apprentis cumul 2021]])</f>
        <v>0</v>
      </c>
      <c r="BA17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1" s="75">
        <f>Tableau22[[#This Row],[montant DM 2021]]</f>
        <v>0</v>
      </c>
      <c r="BC171" s="73">
        <f>IF($S$2=T171,IF(U171="janvier",#REF!,#REF!*(13-MATCH(U171,'références '!$L$4:$L$15,0))/12),IF($S$2=V171,-#REF!*(13-MATCH(W171,'références '!$L$4:$L$15,0))/12,IF($S$2=V171+1,-W171,IF($S$2&gt;=T171,IF(SUM(U171:V171)=0,0,#REF!-W171),0))))</f>
        <v>0</v>
      </c>
      <c r="BD171" s="73">
        <f>IF($S$2=T171,IF(U171="janvier",#REF!,#REF!*(13-MATCH(U171,'références '!$L$4:$L$15,0))/12),IF($S$2=V171,-#REF!*(13-MATCH(W171,'références '!$L$4:$L$15,0))/12,IF($S$2=V171+1,-W171,IF($S$2&gt;=T171,IF(SUM(U171:V171)=0,0,#REF!-W171),0))))</f>
        <v>0</v>
      </c>
      <c r="BE171" s="73">
        <f>IF($S$2=T171,IF(U171="janvier",#REF!,#REF!*(13-MATCH(U171,'références '!$L$4:$L$15,0))/12),IF($S$2=V171,-#REF!*(13-MATCH(W171,'références '!$L$4:$L$15,0))/12,IF($S$2=V171+1,-W171,IF($S$2&gt;=T171,IF(SUM(U171:V171)=0,0,#REF!-W171),0))))</f>
        <v>0</v>
      </c>
      <c r="BF171" s="73">
        <f>IF($S$2=T171,IF(U171="janvier",#REF!,#REF!*(13-MATCH(U171,'références '!$L$4:$L$15,0))/12),IF($S$2=V171,-#REF!*(13-MATCH(W171,'références '!$L$4:$L$15,0))/12,IF($S$2=V171+1,-W171,IF($S$2&gt;=T171,IF(SUM(U171:V171)=0,0,#REF!-W171),0))))</f>
        <v>0</v>
      </c>
      <c r="BG171" s="73">
        <f>SUM(BC171:BF171)</f>
        <v>0</v>
      </c>
      <c r="BH171" s="70"/>
      <c r="BI171" s="70"/>
      <c r="BJ171" s="70"/>
      <c r="BK171" s="70"/>
      <c r="BL171" s="70">
        <f>SUM(Tableau22[[#This Row],[nb postes A cumul 2021]:[nb postes apprentis cumul 2021]])</f>
        <v>0</v>
      </c>
      <c r="BM171" s="75">
        <f>IF($S$2=T171,IF(U171="janvier",#REF!,#REF!*(13-MATCH(U171,'références '!$L$4:$L$15,0))/12),IF($S$2=V171,-#REF!*(13-MATCH(W171,'références '!$L$4:$L$15,0))/12,IF($S$2=V171+1,-W171,IF($S$2&gt;=T171,IF(SUM(U171:V171)=0,0,#REF!-W171),0))))</f>
        <v>0</v>
      </c>
      <c r="BN171" s="75">
        <f>Tableau22[[#This Row],[montant DM 2021]]</f>
        <v>0</v>
      </c>
      <c r="BO171" s="73">
        <f>IF($S$2=AF171,IF(AG171="janvier",#REF!,#REF!*(13-MATCH(AG171,'références '!$L$4:$L$15,0))/12),IF($S$2=AH171,-#REF!*(13-MATCH(AI171,'références '!$L$4:$L$15,0))/12,IF($S$2=AH171+1,-AI171,IF($S$2&gt;=AF171,IF(SUM(AG171:AH171)=0,0,#REF!-AI171),0))))</f>
        <v>0</v>
      </c>
      <c r="BP171" s="73">
        <f>IF($S$2=AF171,IF(AG171="janvier",#REF!,#REF!*(13-MATCH(AG171,'références '!$L$4:$L$15,0))/12),IF($S$2=AH171,-#REF!*(13-MATCH(AI171,'références '!$L$4:$L$15,0))/12,IF($S$2=AH171+1,-AI171,IF($S$2&gt;=AF171,IF(SUM(AG171:AH171)=0,0,#REF!-AI171),0))))</f>
        <v>0</v>
      </c>
      <c r="BQ171" s="73">
        <f>IF($S$2=AF171,IF(AG171="janvier",#REF!,#REF!*(13-MATCH(AG171,'références '!$L$4:$L$15,0))/12),IF($S$2=AH171,-#REF!*(13-MATCH(AI171,'références '!$L$4:$L$15,0))/12,IF($S$2=AH171+1,-AI171,IF($S$2&gt;=AF171,IF(SUM(AG171:AH171)=0,0,#REF!-AI171),0))))</f>
        <v>0</v>
      </c>
      <c r="BR171" s="73">
        <f>IF($S$2=AF171,IF(AG171="janvier",#REF!,#REF!*(13-MATCH(AG171,'références '!$L$4:$L$15,0))/12),IF($S$2=AH171,-#REF!*(13-MATCH(AI171,'références '!$L$4:$L$15,0))/12,IF($S$2=AH171+1,-AI171,IF($S$2&gt;=AF171,IF(SUM(AG171:AH171)=0,0,#REF!-AI171),0))))</f>
        <v>0</v>
      </c>
      <c r="BS171" s="73">
        <f>SUM(BO171:BR171)</f>
        <v>0</v>
      </c>
      <c r="BT171" s="70"/>
      <c r="BU171" s="70"/>
      <c r="BV171" s="70"/>
      <c r="BW171" s="70"/>
      <c r="BX171" s="70">
        <f>SUM(Tableau22[[#This Row],[nb postes A cumul 2021]:[nb postes apprentis cumul 2021]])</f>
        <v>0</v>
      </c>
      <c r="BY171" s="75">
        <f>IF($S$2=AF171,IF(AG171="janvier",Z171,Z171*(13-MATCH(AG171,'références '!$L$4:$L$15,0))/12),IF($S$2=AH171,-Z171*(13-MATCH(AI171,'références '!$L$4:$L$15,0))/12,IF($S$2=AH171+1,-AI171,IF($S$2&gt;=AF171,IF(SUM(AG171:AH171)=0,0,Z171-AI171),0))))</f>
        <v>0</v>
      </c>
      <c r="BZ171" s="75">
        <f>Tableau22[[#This Row],[montant DM 2021]]</f>
        <v>0</v>
      </c>
      <c r="CA171" s="73" t="e">
        <f>IF($S$2=AR171,IF(AS171="janvier",X171,X171*(13-MATCH(AS171,'références '!$L$4:$L$15,0))/12),IF($S$2=AT171,-X171*(13-MATCH(AU171,'références '!$L$4:$L$15,0))/12,IF($S$2=AT171+1,-AU171,IF($S$2&gt;=AR171,IF(SUM(AS171:AT171)=0,0,X171-AU171),0))))</f>
        <v>#REF!</v>
      </c>
      <c r="CB171" s="73" t="e">
        <f>IF($S$2=AR171,IF(AS171="janvier",Y171,Y171*(13-MATCH(AS171,'références '!$L$4:$L$15,0))/12),IF($S$2=AT171,-Y171*(13-MATCH(AU171,'références '!$L$4:$L$15,0))/12,IF($S$2=AT171+1,-AU171,IF($S$2&gt;=AR171,IF(SUM(AS171:AT171)=0,0,Y171-AU171),0))))</f>
        <v>#REF!</v>
      </c>
      <c r="CC171" s="73" t="e">
        <f>IF($S$2=AR171,IF(AS171="janvier",Z171,Z171*(13-MATCH(AS171,'références '!$L$4:$L$15,0))/12),IF($S$2=AT171,-Z171*(13-MATCH(AU171,'références '!$L$4:$L$15,0))/12,IF($S$2=AT171+1,-AU171,IF($S$2&gt;=AR171,IF(SUM(AS171:AT171)=0,0,Z171-AU171),0))))</f>
        <v>#REF!</v>
      </c>
      <c r="CD171" s="73" t="e">
        <f>IF($S$2=AR171,IF(AS171="janvier",AA171,AA171*(13-MATCH(AS171,'références '!$L$4:$L$15,0))/12),IF($S$2=AT171,-AA171*(13-MATCH(AU171,'références '!$L$4:$L$15,0))/12,IF($S$2=AT171+1,-AU171,IF($S$2&gt;=AR171,IF(SUM(AS171:AT171)=0,0,AA171-AU171),0))))</f>
        <v>#REF!</v>
      </c>
      <c r="CE171" s="73" t="e">
        <f>SUM(CA171:CD171)</f>
        <v>#REF!</v>
      </c>
      <c r="CF171" s="70"/>
      <c r="CG171" s="70"/>
      <c r="CH171" s="70"/>
      <c r="CI171" s="70"/>
      <c r="CJ171" s="70">
        <f>SUM(Tableau22[[#This Row],[nb postes A cumul 2021]:[nb postes apprentis cumul 2021]])</f>
        <v>0</v>
      </c>
      <c r="CK171" s="75" t="e">
        <f>IF($S$2=AR171,IF(AS171="janvier",AL171,AL171*(13-MATCH(AS171,'références '!$L$4:$L$15,0))/12),IF($S$2=AT171,-AL171*(13-MATCH(AU171,'références '!$L$4:$L$15,0))/12,IF($S$2=AT171+1,-AU171,IF($S$2&gt;=AR171,IF(SUM(AS171:AT171)=0,0,AL171-AU171),0))))</f>
        <v>#REF!</v>
      </c>
      <c r="CL171" s="75">
        <f>Tableau22[[#This Row],[montant DM 2021]]</f>
        <v>0</v>
      </c>
      <c r="CM171" s="73">
        <f>IF($S$2=BD171,IF(BE171="janvier",AJ171,AJ171*(13-MATCH(BE171,'références '!$L$4:$L$15,0))/12),IF($S$2=BF171,-AJ171*(13-MATCH(BG171,'références '!$L$4:$L$15,0))/12,IF($S$2=BF171+1,-BG171,IF($S$2&gt;=BD171,IF(SUM(BE171:BF171)=0,0,AJ171-BG171),0))))</f>
        <v>0</v>
      </c>
      <c r="CN171" s="73">
        <f>IF($S$2=BD171,IF(BE171="janvier",AK171,AK171*(13-MATCH(BE171,'références '!$L$4:$L$15,0))/12),IF($S$2=BF171,-AK171*(13-MATCH(BG171,'références '!$L$4:$L$15,0))/12,IF($S$2=BF171+1,-BG171,IF($S$2&gt;=BD171,IF(SUM(BE171:BF171)=0,0,AK171-BG171),0))))</f>
        <v>0</v>
      </c>
      <c r="CO171" s="73">
        <f>IF($S$2=BD171,IF(BE171="janvier",AL171,AL171*(13-MATCH(BE171,'références '!$L$4:$L$15,0))/12),IF($S$2=BF171,-AL171*(13-MATCH(BG171,'références '!$L$4:$L$15,0))/12,IF($S$2=BF171+1,-BG171,IF($S$2&gt;=BD171,IF(SUM(BE171:BF171)=0,0,AL171-BG171),0))))</f>
        <v>0</v>
      </c>
      <c r="CP171" s="73">
        <f>IF($S$2=BD171,IF(BE171="janvier",AM171,AM171*(13-MATCH(BE171,'références '!$L$4:$L$15,0))/12),IF($S$2=BF171,-AM171*(13-MATCH(BG171,'références '!$L$4:$L$15,0))/12,IF($S$2=BF171+1,-BG171,IF($S$2&gt;=BD171,IF(SUM(BE171:BF171)=0,0,AM171-BG171),0))))</f>
        <v>0</v>
      </c>
      <c r="CQ171" s="73">
        <f>SUM(CM171:CP171)</f>
        <v>0</v>
      </c>
      <c r="CR171" s="70"/>
      <c r="CS171" s="70"/>
      <c r="CT171" s="70"/>
      <c r="CU171" s="70"/>
      <c r="CV171" s="70">
        <f>SUM(Tableau22[[#This Row],[nb postes A cumul 2021]:[nb postes apprentis cumul 2021]])</f>
        <v>0</v>
      </c>
      <c r="CW171" s="75">
        <f>IF($S$2=BD171,IF(BE171="janvier",AX171,AX171*(13-MATCH(BE171,'références '!$L$4:$L$15,0))/12),IF($S$2=BF171,-AX171*(13-MATCH(BG171,'références '!$L$4:$L$15,0))/12,IF($S$2=BF171+1,-BG171,IF($S$2&gt;=BD171,IF(SUM(BE171:BF171)=0,0,AX171-BG171),0))))</f>
        <v>0</v>
      </c>
      <c r="CX171" s="75">
        <f>Tableau22[[#This Row],[montant DM 2021]]</f>
        <v>0</v>
      </c>
    </row>
    <row r="172" spans="1:102" ht="30" customHeight="1" x14ac:dyDescent="0.25">
      <c r="A172" s="13"/>
      <c r="B172" s="13" t="s">
        <v>91</v>
      </c>
      <c r="C172" s="25"/>
      <c r="D172" s="25"/>
      <c r="E172" s="25">
        <v>1</v>
      </c>
      <c r="F172" s="25"/>
      <c r="G172" s="25">
        <f>SUM(C172:F172)</f>
        <v>1</v>
      </c>
      <c r="H172" s="18" t="s">
        <v>81</v>
      </c>
      <c r="I172" s="13" t="s">
        <v>77</v>
      </c>
      <c r="J172" s="26">
        <f>IF(H172="titulaire",IF(I172="technique",(C172*'références coût RH'!$C$2)+(D172*'références coût RH'!$C$3)+(E172*'références coût RH'!$C$4)+(F172*'références coût RH'!$B$5),
IF(I172="administrative",(C172*'références coût RH'!$D$2)+(D172*'références coût RH'!$D$3)+(E172*'références coût RH'!$D$4)+(F172*'références coût RH'!$B$5),
IF(I172="sanitaire",(C172*'références coût RH'!$E$2)+(D172*'références coût RH'!$E$3)+(E172*'références coût RH'!$E$4)+(F172*'références coût RH'!$B$5),
IF(I172="culturelle",(C172*'références coût RH'!$F$2)+(D172*'références coût RH'!$F$3)+(E172*'références coût RH'!$F$4)+(F172*'références coût RH'!$B$5),
IF(I172="sportive",(C172*'références coût RH'!$G$2)+(D172*'références coût RH'!$G$3)+(E172*'références coût RH'!$G$4)+(F172*'références coût RH'!$B$5),
IF(I172="animation",(C172*'références coût RH'!$H$2)+(D172*'références coût RH'!$H$3)+(E172*'références coût RH'!$H$4)+(F172*'références coût RH'!$B$5),
IF(I172="PM",(C172*'références coût RH'!$I$2)+(D172*'références coût RH'!$I$3)+(E172*'références coût RH'!$I$4)+(F172*'références coût RH'!$B$5),
IF(I172="",(C172*'références coût RH'!$B$2)+(D172*'références coût RH'!$B$3)+(E172*'références coût RH'!$B$4)+(F172*'références coût RH'!$B$5))))))))),
IF(I172="technique",(C172*'références coût RH'!$C$11)+(D172*'références coût RH'!$C$12)+(E172*'références coût RH'!$C$13)+(F172*'références coût RH'!$B$14),
IF(I172="administrative",(C172*'références coût RH'!$D$11)+(D172*'références coût RH'!$D$12)+(E172*'références coût RH'!$D$13)+(F172*'références coût RH'!$B$14),
IF(I172="sanitaire",(C172*'références coût RH'!$E$11)+(D172*'références coût RH'!$E$12)+(E172*'références coût RH'!$E$13)+(F172*'références coût RH'!$B$14),
IF(I172="culturelle",(C172*'références coût RH'!$F$11)+(D172*'références coût RH'!$F$12)+(E172*'références coût RH'!$F$13)+(F172*'références coût RH'!$B$14),
IF(I172="sportive",(C172*'références coût RH'!$BH$21)+(D172*'références coût RH'!$BH$22)+(E172*'références coût RH'!$BH$23)+(F172*'références coût RH'!$B$14),
IF(I172="animation",(C172*'références coût RH'!$H$11)+(D172*'références coût RH'!$H$12)+(E172*'références coût RH'!$H$13)+(F172*'références coût RH'!$B$14),
IF(I172="PM",(C172*'références coût RH'!$I$11)+(D172*'références coût RH'!$I$12)+(E172*'références coût RH'!$I$13)+(F172*'références coût RH'!$B$14),
IF(I172="",(C172*'références coût RH'!$B$11)+(D172*'références coût RH'!$B$12)+(E172*'références coût RH'!$B$13)+(F172*'références coût RH'!$B$14))))))))))</f>
        <v>38000</v>
      </c>
      <c r="K172" s="26"/>
      <c r="L172" s="26"/>
      <c r="M172" s="26">
        <f>Tableau22[[#This Row],[montant estimé 012]]+Tableau22[[#This Row],[Montant estimé 011 et 65]]+Tableau22[[#This Row],[Montant estimé recettes]]</f>
        <v>38000</v>
      </c>
      <c r="N172" s="49">
        <v>2024</v>
      </c>
      <c r="O172" s="13" t="s">
        <v>114</v>
      </c>
      <c r="P172" s="56"/>
      <c r="Q172" s="56"/>
      <c r="R172" s="13"/>
      <c r="S172" s="73">
        <f>IF($S$2=N172,IF(O172="janvier",C172,C172*(13-MATCH(O172,'références '!$L$4:$L$15,0))/12),IF($S$2=P172,-C172*(13-MATCH(Q172,'références '!$L$4:$L$15,0))/12,IF($S$2=P172+1,-Q172,IF($S$2&gt;=N172,IF(SUM(O172:P172)=0,0,C172-Q172),0))))</f>
        <v>0</v>
      </c>
      <c r="T172" s="73">
        <f>IF($S$2=N172,IF(O172="janvier",D172,D172*(13-MATCH(O172,'références '!$L$4:$L$15,0))/12),IF($S$2=P172,-D172*(13-MATCH(Q172,'références '!$L$4:$L$15,0))/12,IF($S$2=P172+1,-Q172,IF($S$2&gt;=N172,IF(SUM(O172:P172)=0,0,D172-Q172),0))))</f>
        <v>0</v>
      </c>
      <c r="U172" s="73">
        <f>IF($S$2=N172,IF(O172="janvier",E172,E172*(13-MATCH(O172,'références '!$L$4:$L$15,0))/12),IF($S$2=P172,-E172*(13-MATCH(Q172,'références '!$L$4:$L$15,0))/12,IF($S$2=P172+1,-Q172,IF($S$2&gt;=N172,IF(SUM(O172:P172)=0,0,E172-Q172),0))))</f>
        <v>0</v>
      </c>
      <c r="V172" s="73">
        <f>IF($S$2=N172,IF(O172="janvier",F172,F172*(13-MATCH(O172,'références '!$L$4:$L$15,0))/12),IF($S$2=P172,-F172*(13-MATCH(Q172,'références '!$L$4:$L$15,0))/12,IF($S$2=P172+1,-Q172,IF($S$2&gt;=N172,IF(SUM(O172:P172)=0,0,F172-Q172),0))))</f>
        <v>0</v>
      </c>
      <c r="W172" s="73">
        <f>SUM(S172:V172)</f>
        <v>0</v>
      </c>
      <c r="X172" s="70">
        <f>Tableau22[[#This Row],[nb postes A 2021]]</f>
        <v>0</v>
      </c>
      <c r="Y172" s="70">
        <f>Tableau22[[#This Row],[nb postes B 2021]]</f>
        <v>0</v>
      </c>
      <c r="Z172" s="70">
        <f>Tableau22[[#This Row],[nb postes C 2021]]</f>
        <v>0</v>
      </c>
      <c r="AA172" s="70">
        <f>Tableau22[[#This Row],[nb postes apprentis 2021]]</f>
        <v>0</v>
      </c>
      <c r="AB172" s="70">
        <f>SUM(Tableau22[[#This Row],[nb postes A cumul 2021]:[nb postes apprentis cumul 2021]])</f>
        <v>0</v>
      </c>
      <c r="AC172" s="75">
        <f>IF($S$2=N172,IF(O172="janvier",M172,M172*(13-MATCH(O172,'références '!$L$4:$L$15,0))/12),IF($S$2=P172,-M172*(13-MATCH(Q172,'références '!$L$4:$L$15,0))/12,IF($S$2=P172+1,-Q172,IF($S$2&gt;=N172,IF(SUM(O172:P172)=0,0,M172-Q172),0))))</f>
        <v>0</v>
      </c>
      <c r="AD172" s="75">
        <f>Tableau22[[#This Row],[montant DM 2021]]</f>
        <v>0</v>
      </c>
      <c r="AE172" s="73">
        <f>IF($AE$2=N172,IF(O172="janvier",C172,C172*(13-MATCH(O172,'références '!$L$4:$L$15,0))/12),IF($AE$2=P172,-C172*(13-MATCH(Q172,'références '!$L$4:$L$15,0))/12,IF($AE$2=P172+1,-Q172,IF($AE$2&gt;=N172,IF(SUM(O172:P172)=0,0,C172-X172),0))))</f>
        <v>0</v>
      </c>
      <c r="AF172" s="73">
        <f>IF($AE$2=N172,IF(O172="janvier",D172,D172*(13-MATCH(O172,'références '!$L$4:$L$15,0))/12),IF($AE$2=P172,-D172*(13-MATCH(Q172,'références '!$L$4:$L$15,0))/12,IF($AE$2=P172+1,-Q172,IF($AE$2&gt;=N172,IF(SUM(O172:P172)=0,0,D172-Y172),0))))</f>
        <v>0</v>
      </c>
      <c r="AG172" s="73">
        <f>IF($AE$2=N172,IF(O172="janvier",E172,E172*(13-MATCH(O172,'références '!$L$4:$L$15,0))/12),IF($AE$2=P172,-E172*(13-MATCH(Q172,'références '!$L$4:$L$15,0))/12,IF($AE$2=P172+1,-Q172,IF($AE$2&gt;=N172,IF(SUM(O172:P172)=0,0,E172-Z172),0))))</f>
        <v>0</v>
      </c>
      <c r="AH172" s="73">
        <f>IF($AE$2=N172,IF(O172="janvier",F172,F172*(13-MATCH(O172,'références '!$L$4:$L$15,0))/12),IF($AE$2=P172,-F172*(13-MATCH(Q172,'références '!$L$4:$L$15,0))/12,IF($AE$2=P172+1,-Q172,IF($AE$2&gt;=N172,IF(SUM(O172:P172)=0,0,F172-AA172),0))))</f>
        <v>0</v>
      </c>
      <c r="AI172" s="73">
        <f>SUM(AE172:AH172)</f>
        <v>0</v>
      </c>
      <c r="AJ172" s="70">
        <f>Tableau22[[#This Row],[nb postes A cumul 2021]]+Tableau22[[#This Row],[nb postes A 2022]]</f>
        <v>0</v>
      </c>
      <c r="AK172" s="70">
        <f>Tableau22[[#This Row],[nb postes B cumul 2021]]+Tableau22[[#This Row],[nb postes B 2022]]</f>
        <v>0</v>
      </c>
      <c r="AL172" s="70">
        <f>Tableau22[[#This Row],[nb postes C cumul 2021]]+Tableau22[[#This Row],[nb postes C 2022]]</f>
        <v>0</v>
      </c>
      <c r="AM172" s="70">
        <f>Tableau22[[#This Row],[nb postes apprentis cumul 2021]]+Tableau22[[#This Row],[nb postes apprentis 2022]]</f>
        <v>0</v>
      </c>
      <c r="AN172" s="70">
        <f>SUM(Tableau22[[#This Row],[nb postes A cumul 2021]:[nb postes apprentis cumul 2021]])</f>
        <v>0</v>
      </c>
      <c r="AO172" s="75">
        <f>IF($S$2=N172,IF(O172="janvier",M172,M172*(13-MATCH(O172,'références '!$L$4:$L$15,0))/12),IF($S$2=P172,-M172*(13-MATCH(Q172,'références '!$L$4:$L$15,0))/12,IF($S$2=P172+1,-Q172,IF($S$2&gt;=N172,IF(SUM(O172:P172)=0,0,M172-AC172),0))))</f>
        <v>0</v>
      </c>
      <c r="AP172" s="75">
        <f>Tableau22[[#This Row],[montant cumulé 2021]]+Tableau22[[#This Row],[montant BP 2022]]</f>
        <v>0</v>
      </c>
      <c r="AQ172" s="73" t="e">
        <f>IF($S$2=#REF!,IF(#REF!="janvier",R172,R172*(13-MATCH(#REF!,'références '!$L$4:$L$15,0))/12),IF($S$2=#REF!,-R172*(13-MATCH(#REF!,'références '!$L$4:$L$15,0))/12,IF($S$2=#REF!+1,-#REF!,IF($S$2&gt;=#REF!,IF(SUM(#REF!)=0,0,R172-#REF!),0))))</f>
        <v>#REF!</v>
      </c>
      <c r="AR1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2" s="73" t="e">
        <f>SUM(AQ172:AT172)</f>
        <v>#REF!</v>
      </c>
      <c r="AV172" s="70"/>
      <c r="AW172" s="70"/>
      <c r="AX172" s="70"/>
      <c r="AY172" s="70"/>
      <c r="AZ172" s="70">
        <f>SUM(Tableau22[[#This Row],[nb postes A cumul 2021]:[nb postes apprentis cumul 2021]])</f>
        <v>0</v>
      </c>
      <c r="BA17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2" s="75">
        <f>Tableau22[[#This Row],[montant DM 2021]]</f>
        <v>0</v>
      </c>
      <c r="BC172" s="73">
        <f>IF($S$2=T172,IF(U172="janvier",#REF!,#REF!*(13-MATCH(U172,'références '!$L$4:$L$15,0))/12),IF($S$2=V172,-#REF!*(13-MATCH(W172,'références '!$L$4:$L$15,0))/12,IF($S$2=V172+1,-W172,IF($S$2&gt;=T172,IF(SUM(U172:V172)=0,0,#REF!-W172),0))))</f>
        <v>0</v>
      </c>
      <c r="BD172" s="73">
        <f>IF($S$2=T172,IF(U172="janvier",#REF!,#REF!*(13-MATCH(U172,'références '!$L$4:$L$15,0))/12),IF($S$2=V172,-#REF!*(13-MATCH(W172,'références '!$L$4:$L$15,0))/12,IF($S$2=V172+1,-W172,IF($S$2&gt;=T172,IF(SUM(U172:V172)=0,0,#REF!-W172),0))))</f>
        <v>0</v>
      </c>
      <c r="BE172" s="73">
        <f>IF($S$2=T172,IF(U172="janvier",#REF!,#REF!*(13-MATCH(U172,'références '!$L$4:$L$15,0))/12),IF($S$2=V172,-#REF!*(13-MATCH(W172,'références '!$L$4:$L$15,0))/12,IF($S$2=V172+1,-W172,IF($S$2&gt;=T172,IF(SUM(U172:V172)=0,0,#REF!-W172),0))))</f>
        <v>0</v>
      </c>
      <c r="BF172" s="73">
        <f>IF($S$2=T172,IF(U172="janvier",#REF!,#REF!*(13-MATCH(U172,'références '!$L$4:$L$15,0))/12),IF($S$2=V172,-#REF!*(13-MATCH(W172,'références '!$L$4:$L$15,0))/12,IF($S$2=V172+1,-W172,IF($S$2&gt;=T172,IF(SUM(U172:V172)=0,0,#REF!-W172),0))))</f>
        <v>0</v>
      </c>
      <c r="BG172" s="73">
        <f>SUM(BC172:BF172)</f>
        <v>0</v>
      </c>
      <c r="BH172" s="70"/>
      <c r="BI172" s="70"/>
      <c r="BJ172" s="70"/>
      <c r="BK172" s="70"/>
      <c r="BL172" s="70">
        <f>SUM(Tableau22[[#This Row],[nb postes A cumul 2021]:[nb postes apprentis cumul 2021]])</f>
        <v>0</v>
      </c>
      <c r="BM172" s="75">
        <f>IF($S$2=T172,IF(U172="janvier",#REF!,#REF!*(13-MATCH(U172,'références '!$L$4:$L$15,0))/12),IF($S$2=V172,-#REF!*(13-MATCH(W172,'références '!$L$4:$L$15,0))/12,IF($S$2=V172+1,-W172,IF($S$2&gt;=T172,IF(SUM(U172:V172)=0,0,#REF!-W172),0))))</f>
        <v>0</v>
      </c>
      <c r="BN172" s="75">
        <f>Tableau22[[#This Row],[montant DM 2021]]</f>
        <v>0</v>
      </c>
      <c r="BO172" s="73">
        <f>IF($S$2=AF172,IF(AG172="janvier",#REF!,#REF!*(13-MATCH(AG172,'références '!$L$4:$L$15,0))/12),IF($S$2=AH172,-#REF!*(13-MATCH(AI172,'références '!$L$4:$L$15,0))/12,IF($S$2=AH172+1,-AI172,IF($S$2&gt;=AF172,IF(SUM(AG172:AH172)=0,0,#REF!-AI172),0))))</f>
        <v>0</v>
      </c>
      <c r="BP172" s="73">
        <f>IF($S$2=AF172,IF(AG172="janvier",#REF!,#REF!*(13-MATCH(AG172,'références '!$L$4:$L$15,0))/12),IF($S$2=AH172,-#REF!*(13-MATCH(AI172,'références '!$L$4:$L$15,0))/12,IF($S$2=AH172+1,-AI172,IF($S$2&gt;=AF172,IF(SUM(AG172:AH172)=0,0,#REF!-AI172),0))))</f>
        <v>0</v>
      </c>
      <c r="BQ172" s="73">
        <f>IF($S$2=AF172,IF(AG172="janvier",#REF!,#REF!*(13-MATCH(AG172,'références '!$L$4:$L$15,0))/12),IF($S$2=AH172,-#REF!*(13-MATCH(AI172,'références '!$L$4:$L$15,0))/12,IF($S$2=AH172+1,-AI172,IF($S$2&gt;=AF172,IF(SUM(AG172:AH172)=0,0,#REF!-AI172),0))))</f>
        <v>0</v>
      </c>
      <c r="BR172" s="73">
        <f>IF($S$2=AF172,IF(AG172="janvier",#REF!,#REF!*(13-MATCH(AG172,'références '!$L$4:$L$15,0))/12),IF($S$2=AH172,-#REF!*(13-MATCH(AI172,'références '!$L$4:$L$15,0))/12,IF($S$2=AH172+1,-AI172,IF($S$2&gt;=AF172,IF(SUM(AG172:AH172)=0,0,#REF!-AI172),0))))</f>
        <v>0</v>
      </c>
      <c r="BS172" s="73">
        <f>SUM(BO172:BR172)</f>
        <v>0</v>
      </c>
      <c r="BT172" s="70"/>
      <c r="BU172" s="70"/>
      <c r="BV172" s="70"/>
      <c r="BW172" s="70"/>
      <c r="BX172" s="70">
        <f>SUM(Tableau22[[#This Row],[nb postes A cumul 2021]:[nb postes apprentis cumul 2021]])</f>
        <v>0</v>
      </c>
      <c r="BY172" s="75">
        <f>IF($S$2=AF172,IF(AG172="janvier",Z172,Z172*(13-MATCH(AG172,'références '!$L$4:$L$15,0))/12),IF($S$2=AH172,-Z172*(13-MATCH(AI172,'références '!$L$4:$L$15,0))/12,IF($S$2=AH172+1,-AI172,IF($S$2&gt;=AF172,IF(SUM(AG172:AH172)=0,0,Z172-AI172),0))))</f>
        <v>0</v>
      </c>
      <c r="BZ172" s="75">
        <f>Tableau22[[#This Row],[montant DM 2021]]</f>
        <v>0</v>
      </c>
      <c r="CA172" s="73" t="e">
        <f>IF($S$2=AR172,IF(AS172="janvier",X172,X172*(13-MATCH(AS172,'références '!$L$4:$L$15,0))/12),IF($S$2=AT172,-X172*(13-MATCH(AU172,'références '!$L$4:$L$15,0))/12,IF($S$2=AT172+1,-AU172,IF($S$2&gt;=AR172,IF(SUM(AS172:AT172)=0,0,X172-AU172),0))))</f>
        <v>#REF!</v>
      </c>
      <c r="CB172" s="73" t="e">
        <f>IF($S$2=AR172,IF(AS172="janvier",Y172,Y172*(13-MATCH(AS172,'références '!$L$4:$L$15,0))/12),IF($S$2=AT172,-Y172*(13-MATCH(AU172,'références '!$L$4:$L$15,0))/12,IF($S$2=AT172+1,-AU172,IF($S$2&gt;=AR172,IF(SUM(AS172:AT172)=0,0,Y172-AU172),0))))</f>
        <v>#REF!</v>
      </c>
      <c r="CC172" s="73" t="e">
        <f>IF($S$2=AR172,IF(AS172="janvier",Z172,Z172*(13-MATCH(AS172,'références '!$L$4:$L$15,0))/12),IF($S$2=AT172,-Z172*(13-MATCH(AU172,'références '!$L$4:$L$15,0))/12,IF($S$2=AT172+1,-AU172,IF($S$2&gt;=AR172,IF(SUM(AS172:AT172)=0,0,Z172-AU172),0))))</f>
        <v>#REF!</v>
      </c>
      <c r="CD172" s="73" t="e">
        <f>IF($S$2=AR172,IF(AS172="janvier",AA172,AA172*(13-MATCH(AS172,'références '!$L$4:$L$15,0))/12),IF($S$2=AT172,-AA172*(13-MATCH(AU172,'références '!$L$4:$L$15,0))/12,IF($S$2=AT172+1,-AU172,IF($S$2&gt;=AR172,IF(SUM(AS172:AT172)=0,0,AA172-AU172),0))))</f>
        <v>#REF!</v>
      </c>
      <c r="CE172" s="73" t="e">
        <f>SUM(CA172:CD172)</f>
        <v>#REF!</v>
      </c>
      <c r="CF172" s="70"/>
      <c r="CG172" s="70"/>
      <c r="CH172" s="70"/>
      <c r="CI172" s="70"/>
      <c r="CJ172" s="70">
        <f>SUM(Tableau22[[#This Row],[nb postes A cumul 2021]:[nb postes apprentis cumul 2021]])</f>
        <v>0</v>
      </c>
      <c r="CK172" s="75" t="e">
        <f>IF($S$2=AR172,IF(AS172="janvier",AL172,AL172*(13-MATCH(AS172,'références '!$L$4:$L$15,0))/12),IF($S$2=AT172,-AL172*(13-MATCH(AU172,'références '!$L$4:$L$15,0))/12,IF($S$2=AT172+1,-AU172,IF($S$2&gt;=AR172,IF(SUM(AS172:AT172)=0,0,AL172-AU172),0))))</f>
        <v>#REF!</v>
      </c>
      <c r="CL172" s="75">
        <f>Tableau22[[#This Row],[montant DM 2021]]</f>
        <v>0</v>
      </c>
      <c r="CM172" s="73">
        <f>IF($S$2=BD172,IF(BE172="janvier",AJ172,AJ172*(13-MATCH(BE172,'références '!$L$4:$L$15,0))/12),IF($S$2=BF172,-AJ172*(13-MATCH(BG172,'références '!$L$4:$L$15,0))/12,IF($S$2=BF172+1,-BG172,IF($S$2&gt;=BD172,IF(SUM(BE172:BF172)=0,0,AJ172-BG172),0))))</f>
        <v>0</v>
      </c>
      <c r="CN172" s="73">
        <f>IF($S$2=BD172,IF(BE172="janvier",AK172,AK172*(13-MATCH(BE172,'références '!$L$4:$L$15,0))/12),IF($S$2=BF172,-AK172*(13-MATCH(BG172,'références '!$L$4:$L$15,0))/12,IF($S$2=BF172+1,-BG172,IF($S$2&gt;=BD172,IF(SUM(BE172:BF172)=0,0,AK172-BG172),0))))</f>
        <v>0</v>
      </c>
      <c r="CO172" s="73">
        <f>IF($S$2=BD172,IF(BE172="janvier",AL172,AL172*(13-MATCH(BE172,'références '!$L$4:$L$15,0))/12),IF($S$2=BF172,-AL172*(13-MATCH(BG172,'références '!$L$4:$L$15,0))/12,IF($S$2=BF172+1,-BG172,IF($S$2&gt;=BD172,IF(SUM(BE172:BF172)=0,0,AL172-BG172),0))))</f>
        <v>0</v>
      </c>
      <c r="CP172" s="73">
        <f>IF($S$2=BD172,IF(BE172="janvier",AM172,AM172*(13-MATCH(BE172,'références '!$L$4:$L$15,0))/12),IF($S$2=BF172,-AM172*(13-MATCH(BG172,'références '!$L$4:$L$15,0))/12,IF($S$2=BF172+1,-BG172,IF($S$2&gt;=BD172,IF(SUM(BE172:BF172)=0,0,AM172-BG172),0))))</f>
        <v>0</v>
      </c>
      <c r="CQ172" s="73">
        <f>SUM(CM172:CP172)</f>
        <v>0</v>
      </c>
      <c r="CR172" s="70"/>
      <c r="CS172" s="70"/>
      <c r="CT172" s="70"/>
      <c r="CU172" s="70"/>
      <c r="CV172" s="70">
        <f>SUM(Tableau22[[#This Row],[nb postes A cumul 2021]:[nb postes apprentis cumul 2021]])</f>
        <v>0</v>
      </c>
      <c r="CW172" s="75">
        <f>IF($S$2=BD172,IF(BE172="janvier",AX172,AX172*(13-MATCH(BE172,'références '!$L$4:$L$15,0))/12),IF($S$2=BF172,-AX172*(13-MATCH(BG172,'références '!$L$4:$L$15,0))/12,IF($S$2=BF172+1,-BG172,IF($S$2&gt;=BD172,IF(SUM(BE172:BF172)=0,0,AX172-BG172),0))))</f>
        <v>0</v>
      </c>
      <c r="CX172" s="75">
        <f>Tableau22[[#This Row],[montant DM 2021]]</f>
        <v>0</v>
      </c>
    </row>
    <row r="173" spans="1:102" ht="30" customHeight="1" x14ac:dyDescent="0.25">
      <c r="A173" s="13"/>
      <c r="B173" s="13" t="s">
        <v>91</v>
      </c>
      <c r="C173" s="25"/>
      <c r="D173" s="25"/>
      <c r="E173" s="25">
        <v>2</v>
      </c>
      <c r="F173" s="25"/>
      <c r="G173" s="25">
        <f>SUM(C173:F173)</f>
        <v>2</v>
      </c>
      <c r="H173" s="18" t="s">
        <v>81</v>
      </c>
      <c r="I173" s="13" t="s">
        <v>77</v>
      </c>
      <c r="J173" s="26">
        <f>IF(H173="titulaire",IF(I173="technique",(C173*'références coût RH'!$C$2)+(D173*'références coût RH'!$C$3)+(E173*'références coût RH'!$C$4)+(F173*'références coût RH'!$B$5),
IF(I173="administrative",(C173*'références coût RH'!$D$2)+(D173*'références coût RH'!$D$3)+(E173*'références coût RH'!$D$4)+(F173*'références coût RH'!$B$5),
IF(I173="sanitaire",(C173*'références coût RH'!$E$2)+(D173*'références coût RH'!$E$3)+(E173*'références coût RH'!$E$4)+(F173*'références coût RH'!$B$5),
IF(I173="culturelle",(C173*'références coût RH'!$F$2)+(D173*'références coût RH'!$F$3)+(E173*'références coût RH'!$F$4)+(F173*'références coût RH'!$B$5),
IF(I173="sportive",(C173*'références coût RH'!$G$2)+(D173*'références coût RH'!$G$3)+(E173*'références coût RH'!$G$4)+(F173*'références coût RH'!$B$5),
IF(I173="animation",(C173*'références coût RH'!$H$2)+(D173*'références coût RH'!$H$3)+(E173*'références coût RH'!$H$4)+(F173*'références coût RH'!$B$5),
IF(I173="PM",(C173*'références coût RH'!$I$2)+(D173*'références coût RH'!$I$3)+(E173*'références coût RH'!$I$4)+(F173*'références coût RH'!$B$5),
IF(I173="",(C173*'références coût RH'!$B$2)+(D173*'références coût RH'!$B$3)+(E173*'références coût RH'!$B$4)+(F173*'références coût RH'!$B$5))))))))),
IF(I173="technique",(C173*'références coût RH'!$C$11)+(D173*'références coût RH'!$C$12)+(E173*'références coût RH'!$C$13)+(F173*'références coût RH'!$B$14),
IF(I173="administrative",(C173*'références coût RH'!$D$11)+(D173*'références coût RH'!$D$12)+(E173*'références coût RH'!$D$13)+(F173*'références coût RH'!$B$14),
IF(I173="sanitaire",(C173*'références coût RH'!$E$11)+(D173*'références coût RH'!$E$12)+(E173*'références coût RH'!$E$13)+(F173*'références coût RH'!$B$14),
IF(I173="culturelle",(C173*'références coût RH'!$F$11)+(D173*'références coût RH'!$F$12)+(E173*'références coût RH'!$F$13)+(F173*'références coût RH'!$B$14),
IF(I173="sportive",(C173*'références coût RH'!$BH$21)+(D173*'références coût RH'!$BH$22)+(E173*'références coût RH'!$BH$23)+(F173*'références coût RH'!$B$14),
IF(I173="animation",(C173*'références coût RH'!$H$11)+(D173*'références coût RH'!$H$12)+(E173*'références coût RH'!$H$13)+(F173*'références coût RH'!$B$14),
IF(I173="PM",(C173*'références coût RH'!$I$11)+(D173*'références coût RH'!$I$12)+(E173*'références coût RH'!$I$13)+(F173*'références coût RH'!$B$14),
IF(I173="",(C173*'références coût RH'!$B$11)+(D173*'références coût RH'!$B$12)+(E173*'références coût RH'!$B$13)+(F173*'références coût RH'!$B$14))))))))))</f>
        <v>76000</v>
      </c>
      <c r="K173" s="26"/>
      <c r="L173" s="26"/>
      <c r="M173" s="26">
        <f>Tableau22[[#This Row],[montant estimé 012]]+Tableau22[[#This Row],[Montant estimé 011 et 65]]+Tableau22[[#This Row],[Montant estimé recettes]]</f>
        <v>76000</v>
      </c>
      <c r="N173" s="49">
        <v>2025</v>
      </c>
      <c r="O173" s="13" t="s">
        <v>114</v>
      </c>
      <c r="P173" s="56"/>
      <c r="Q173" s="56"/>
      <c r="R173" s="13"/>
      <c r="S173" s="73">
        <f>IF($S$2=N173,IF(O173="janvier",C173,C173*(13-MATCH(O173,'références '!$L$4:$L$15,0))/12),IF($S$2=P173,-C173*(13-MATCH(Q173,'références '!$L$4:$L$15,0))/12,IF($S$2=P173+1,-Q173,IF($S$2&gt;=N173,IF(SUM(O173:P173)=0,0,C173-Q173),0))))</f>
        <v>0</v>
      </c>
      <c r="T173" s="73">
        <f>IF($S$2=N173,IF(O173="janvier",D173,D173*(13-MATCH(O173,'références '!$L$4:$L$15,0))/12),IF($S$2=P173,-D173*(13-MATCH(Q173,'références '!$L$4:$L$15,0))/12,IF($S$2=P173+1,-Q173,IF($S$2&gt;=N173,IF(SUM(O173:P173)=0,0,D173-Q173),0))))</f>
        <v>0</v>
      </c>
      <c r="U173" s="73">
        <f>IF($S$2=N173,IF(O173="janvier",E173,E173*(13-MATCH(O173,'références '!$L$4:$L$15,0))/12),IF($S$2=P173,-E173*(13-MATCH(Q173,'références '!$L$4:$L$15,0))/12,IF($S$2=P173+1,-Q173,IF($S$2&gt;=N173,IF(SUM(O173:P173)=0,0,E173-Q173),0))))</f>
        <v>0</v>
      </c>
      <c r="V173" s="73">
        <f>IF($S$2=N173,IF(O173="janvier",F173,F173*(13-MATCH(O173,'références '!$L$4:$L$15,0))/12),IF($S$2=P173,-F173*(13-MATCH(Q173,'références '!$L$4:$L$15,0))/12,IF($S$2=P173+1,-Q173,IF($S$2&gt;=N173,IF(SUM(O173:P173)=0,0,F173-Q173),0))))</f>
        <v>0</v>
      </c>
      <c r="W173" s="73">
        <f>SUM(S173:V173)</f>
        <v>0</v>
      </c>
      <c r="X173" s="70">
        <f>Tableau22[[#This Row],[nb postes A 2021]]</f>
        <v>0</v>
      </c>
      <c r="Y173" s="70">
        <f>Tableau22[[#This Row],[nb postes B 2021]]</f>
        <v>0</v>
      </c>
      <c r="Z173" s="70">
        <f>Tableau22[[#This Row],[nb postes C 2021]]</f>
        <v>0</v>
      </c>
      <c r="AA173" s="70">
        <f>Tableau22[[#This Row],[nb postes apprentis 2021]]</f>
        <v>0</v>
      </c>
      <c r="AB173" s="70">
        <f>SUM(Tableau22[[#This Row],[nb postes A cumul 2021]:[nb postes apprentis cumul 2021]])</f>
        <v>0</v>
      </c>
      <c r="AC173" s="75">
        <f>IF($S$2=N173,IF(O173="janvier",M173,M173*(13-MATCH(O173,'références '!$L$4:$L$15,0))/12),IF($S$2=P173,-M173*(13-MATCH(Q173,'références '!$L$4:$L$15,0))/12,IF($S$2=P173+1,-Q173,IF($S$2&gt;=N173,IF(SUM(O173:P173)=0,0,M173-Q173),0))))</f>
        <v>0</v>
      </c>
      <c r="AD173" s="75">
        <f>Tableau22[[#This Row],[montant DM 2021]]</f>
        <v>0</v>
      </c>
      <c r="AE173" s="73">
        <f>IF($AE$2=N173,IF(O173="janvier",C173,C173*(13-MATCH(O173,'références '!$L$4:$L$15,0))/12),IF($AE$2=P173,-C173*(13-MATCH(Q173,'références '!$L$4:$L$15,0))/12,IF($AE$2=P173+1,-Q173,IF($AE$2&gt;=N173,IF(SUM(O173:P173)=0,0,C173-X173),0))))</f>
        <v>0</v>
      </c>
      <c r="AF173" s="73">
        <f>IF($AE$2=N173,IF(O173="janvier",D173,D173*(13-MATCH(O173,'références '!$L$4:$L$15,0))/12),IF($AE$2=P173,-D173*(13-MATCH(Q173,'références '!$L$4:$L$15,0))/12,IF($AE$2=P173+1,-Q173,IF($AE$2&gt;=N173,IF(SUM(O173:P173)=0,0,D173-Y173),0))))</f>
        <v>0</v>
      </c>
      <c r="AG173" s="73">
        <f>IF($AE$2=N173,IF(O173="janvier",E173,E173*(13-MATCH(O173,'références '!$L$4:$L$15,0))/12),IF($AE$2=P173,-E173*(13-MATCH(Q173,'références '!$L$4:$L$15,0))/12,IF($AE$2=P173+1,-Q173,IF($AE$2&gt;=N173,IF(SUM(O173:P173)=0,0,E173-Z173),0))))</f>
        <v>0</v>
      </c>
      <c r="AH173" s="73">
        <f>IF($AE$2=N173,IF(O173="janvier",F173,F173*(13-MATCH(O173,'références '!$L$4:$L$15,0))/12),IF($AE$2=P173,-F173*(13-MATCH(Q173,'références '!$L$4:$L$15,0))/12,IF($AE$2=P173+1,-Q173,IF($AE$2&gt;=N173,IF(SUM(O173:P173)=0,0,F173-AA173),0))))</f>
        <v>0</v>
      </c>
      <c r="AI173" s="73">
        <f>SUM(AE173:AH173)</f>
        <v>0</v>
      </c>
      <c r="AJ173" s="70">
        <f>Tableau22[[#This Row],[nb postes A cumul 2021]]+Tableau22[[#This Row],[nb postes A 2022]]</f>
        <v>0</v>
      </c>
      <c r="AK173" s="70">
        <f>Tableau22[[#This Row],[nb postes B cumul 2021]]+Tableau22[[#This Row],[nb postes B 2022]]</f>
        <v>0</v>
      </c>
      <c r="AL173" s="70">
        <f>Tableau22[[#This Row],[nb postes C cumul 2021]]+Tableau22[[#This Row],[nb postes C 2022]]</f>
        <v>0</v>
      </c>
      <c r="AM173" s="70">
        <f>Tableau22[[#This Row],[nb postes apprentis cumul 2021]]+Tableau22[[#This Row],[nb postes apprentis 2022]]</f>
        <v>0</v>
      </c>
      <c r="AN173" s="70">
        <f>SUM(Tableau22[[#This Row],[nb postes A cumul 2021]:[nb postes apprentis cumul 2021]])</f>
        <v>0</v>
      </c>
      <c r="AO173" s="75">
        <f>IF($S$2=N173,IF(O173="janvier",M173,M173*(13-MATCH(O173,'références '!$L$4:$L$15,0))/12),IF($S$2=P173,-M173*(13-MATCH(Q173,'références '!$L$4:$L$15,0))/12,IF($S$2=P173+1,-Q173,IF($S$2&gt;=N173,IF(SUM(O173:P173)=0,0,M173-AC173),0))))</f>
        <v>0</v>
      </c>
      <c r="AP173" s="75">
        <f>Tableau22[[#This Row],[montant cumulé 2021]]+Tableau22[[#This Row],[montant BP 2022]]</f>
        <v>0</v>
      </c>
      <c r="AQ173" s="73" t="e">
        <f>IF($S$2=#REF!,IF(#REF!="janvier",R173,R173*(13-MATCH(#REF!,'références '!$L$4:$L$15,0))/12),IF($S$2=#REF!,-R173*(13-MATCH(#REF!,'références '!$L$4:$L$15,0))/12,IF($S$2=#REF!+1,-#REF!,IF($S$2&gt;=#REF!,IF(SUM(#REF!)=0,0,R173-#REF!),0))))</f>
        <v>#REF!</v>
      </c>
      <c r="AR1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3" s="73" t="e">
        <f>SUM(AQ173:AT173)</f>
        <v>#REF!</v>
      </c>
      <c r="AV173" s="70"/>
      <c r="AW173" s="70"/>
      <c r="AX173" s="70"/>
      <c r="AY173" s="70"/>
      <c r="AZ173" s="70">
        <f>SUM(Tableau22[[#This Row],[nb postes A cumul 2021]:[nb postes apprentis cumul 2021]])</f>
        <v>0</v>
      </c>
      <c r="BA17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3" s="75">
        <f>Tableau22[[#This Row],[montant DM 2021]]</f>
        <v>0</v>
      </c>
      <c r="BC173" s="73">
        <f>IF($S$2=T173,IF(U173="janvier",#REF!,#REF!*(13-MATCH(U173,'références '!$L$4:$L$15,0))/12),IF($S$2=V173,-#REF!*(13-MATCH(W173,'références '!$L$4:$L$15,0))/12,IF($S$2=V173+1,-W173,IF($S$2&gt;=T173,IF(SUM(U173:V173)=0,0,#REF!-W173),0))))</f>
        <v>0</v>
      </c>
      <c r="BD173" s="73">
        <f>IF($S$2=T173,IF(U173="janvier",#REF!,#REF!*(13-MATCH(U173,'références '!$L$4:$L$15,0))/12),IF($S$2=V173,-#REF!*(13-MATCH(W173,'références '!$L$4:$L$15,0))/12,IF($S$2=V173+1,-W173,IF($S$2&gt;=T173,IF(SUM(U173:V173)=0,0,#REF!-W173),0))))</f>
        <v>0</v>
      </c>
      <c r="BE173" s="73">
        <f>IF($S$2=T173,IF(U173="janvier",#REF!,#REF!*(13-MATCH(U173,'références '!$L$4:$L$15,0))/12),IF($S$2=V173,-#REF!*(13-MATCH(W173,'références '!$L$4:$L$15,0))/12,IF($S$2=V173+1,-W173,IF($S$2&gt;=T173,IF(SUM(U173:V173)=0,0,#REF!-W173),0))))</f>
        <v>0</v>
      </c>
      <c r="BF173" s="73">
        <f>IF($S$2=T173,IF(U173="janvier",#REF!,#REF!*(13-MATCH(U173,'références '!$L$4:$L$15,0))/12),IF($S$2=V173,-#REF!*(13-MATCH(W173,'références '!$L$4:$L$15,0))/12,IF($S$2=V173+1,-W173,IF($S$2&gt;=T173,IF(SUM(U173:V173)=0,0,#REF!-W173),0))))</f>
        <v>0</v>
      </c>
      <c r="BG173" s="73">
        <f>SUM(BC173:BF173)</f>
        <v>0</v>
      </c>
      <c r="BH173" s="70"/>
      <c r="BI173" s="70"/>
      <c r="BJ173" s="70"/>
      <c r="BK173" s="70"/>
      <c r="BL173" s="70">
        <f>SUM(Tableau22[[#This Row],[nb postes A cumul 2021]:[nb postes apprentis cumul 2021]])</f>
        <v>0</v>
      </c>
      <c r="BM173" s="75">
        <f>IF($S$2=T173,IF(U173="janvier",#REF!,#REF!*(13-MATCH(U173,'références '!$L$4:$L$15,0))/12),IF($S$2=V173,-#REF!*(13-MATCH(W173,'références '!$L$4:$L$15,0))/12,IF($S$2=V173+1,-W173,IF($S$2&gt;=T173,IF(SUM(U173:V173)=0,0,#REF!-W173),0))))</f>
        <v>0</v>
      </c>
      <c r="BN173" s="75">
        <f>Tableau22[[#This Row],[montant DM 2021]]</f>
        <v>0</v>
      </c>
      <c r="BO173" s="73">
        <f>IF($S$2=AF173,IF(AG173="janvier",#REF!,#REF!*(13-MATCH(AG173,'références '!$L$4:$L$15,0))/12),IF($S$2=AH173,-#REF!*(13-MATCH(AI173,'références '!$L$4:$L$15,0))/12,IF($S$2=AH173+1,-AI173,IF($S$2&gt;=AF173,IF(SUM(AG173:AH173)=0,0,#REF!-AI173),0))))</f>
        <v>0</v>
      </c>
      <c r="BP173" s="73">
        <f>IF($S$2=AF173,IF(AG173="janvier",#REF!,#REF!*(13-MATCH(AG173,'références '!$L$4:$L$15,0))/12),IF($S$2=AH173,-#REF!*(13-MATCH(AI173,'références '!$L$4:$L$15,0))/12,IF($S$2=AH173+1,-AI173,IF($S$2&gt;=AF173,IF(SUM(AG173:AH173)=0,0,#REF!-AI173),0))))</f>
        <v>0</v>
      </c>
      <c r="BQ173" s="73">
        <f>IF($S$2=AF173,IF(AG173="janvier",#REF!,#REF!*(13-MATCH(AG173,'références '!$L$4:$L$15,0))/12),IF($S$2=AH173,-#REF!*(13-MATCH(AI173,'références '!$L$4:$L$15,0))/12,IF($S$2=AH173+1,-AI173,IF($S$2&gt;=AF173,IF(SUM(AG173:AH173)=0,0,#REF!-AI173),0))))</f>
        <v>0</v>
      </c>
      <c r="BR173" s="73">
        <f>IF($S$2=AF173,IF(AG173="janvier",#REF!,#REF!*(13-MATCH(AG173,'références '!$L$4:$L$15,0))/12),IF($S$2=AH173,-#REF!*(13-MATCH(AI173,'références '!$L$4:$L$15,0))/12,IF($S$2=AH173+1,-AI173,IF($S$2&gt;=AF173,IF(SUM(AG173:AH173)=0,0,#REF!-AI173),0))))</f>
        <v>0</v>
      </c>
      <c r="BS173" s="73">
        <f>SUM(BO173:BR173)</f>
        <v>0</v>
      </c>
      <c r="BT173" s="70"/>
      <c r="BU173" s="70"/>
      <c r="BV173" s="70"/>
      <c r="BW173" s="70"/>
      <c r="BX173" s="70">
        <f>SUM(Tableau22[[#This Row],[nb postes A cumul 2021]:[nb postes apprentis cumul 2021]])</f>
        <v>0</v>
      </c>
      <c r="BY173" s="75">
        <f>IF($S$2=AF173,IF(AG173="janvier",Z173,Z173*(13-MATCH(AG173,'références '!$L$4:$L$15,0))/12),IF($S$2=AH173,-Z173*(13-MATCH(AI173,'références '!$L$4:$L$15,0))/12,IF($S$2=AH173+1,-AI173,IF($S$2&gt;=AF173,IF(SUM(AG173:AH173)=0,0,Z173-AI173),0))))</f>
        <v>0</v>
      </c>
      <c r="BZ173" s="75">
        <f>Tableau22[[#This Row],[montant DM 2021]]</f>
        <v>0</v>
      </c>
      <c r="CA173" s="73" t="e">
        <f>IF($S$2=AR173,IF(AS173="janvier",X173,X173*(13-MATCH(AS173,'références '!$L$4:$L$15,0))/12),IF($S$2=AT173,-X173*(13-MATCH(AU173,'références '!$L$4:$L$15,0))/12,IF($S$2=AT173+1,-AU173,IF($S$2&gt;=AR173,IF(SUM(AS173:AT173)=0,0,X173-AU173),0))))</f>
        <v>#REF!</v>
      </c>
      <c r="CB173" s="73" t="e">
        <f>IF($S$2=AR173,IF(AS173="janvier",Y173,Y173*(13-MATCH(AS173,'références '!$L$4:$L$15,0))/12),IF($S$2=AT173,-Y173*(13-MATCH(AU173,'références '!$L$4:$L$15,0))/12,IF($S$2=AT173+1,-AU173,IF($S$2&gt;=AR173,IF(SUM(AS173:AT173)=0,0,Y173-AU173),0))))</f>
        <v>#REF!</v>
      </c>
      <c r="CC173" s="73" t="e">
        <f>IF($S$2=AR173,IF(AS173="janvier",Z173,Z173*(13-MATCH(AS173,'références '!$L$4:$L$15,0))/12),IF($S$2=AT173,-Z173*(13-MATCH(AU173,'références '!$L$4:$L$15,0))/12,IF($S$2=AT173+1,-AU173,IF($S$2&gt;=AR173,IF(SUM(AS173:AT173)=0,0,Z173-AU173),0))))</f>
        <v>#REF!</v>
      </c>
      <c r="CD173" s="73" t="e">
        <f>IF($S$2=AR173,IF(AS173="janvier",AA173,AA173*(13-MATCH(AS173,'références '!$L$4:$L$15,0))/12),IF($S$2=AT173,-AA173*(13-MATCH(AU173,'références '!$L$4:$L$15,0))/12,IF($S$2=AT173+1,-AU173,IF($S$2&gt;=AR173,IF(SUM(AS173:AT173)=0,0,AA173-AU173),0))))</f>
        <v>#REF!</v>
      </c>
      <c r="CE173" s="73" t="e">
        <f>SUM(CA173:CD173)</f>
        <v>#REF!</v>
      </c>
      <c r="CF173" s="70"/>
      <c r="CG173" s="70"/>
      <c r="CH173" s="70"/>
      <c r="CI173" s="70"/>
      <c r="CJ173" s="70">
        <f>SUM(Tableau22[[#This Row],[nb postes A cumul 2021]:[nb postes apprentis cumul 2021]])</f>
        <v>0</v>
      </c>
      <c r="CK173" s="75" t="e">
        <f>IF($S$2=AR173,IF(AS173="janvier",AL173,AL173*(13-MATCH(AS173,'références '!$L$4:$L$15,0))/12),IF($S$2=AT173,-AL173*(13-MATCH(AU173,'références '!$L$4:$L$15,0))/12,IF($S$2=AT173+1,-AU173,IF($S$2&gt;=AR173,IF(SUM(AS173:AT173)=0,0,AL173-AU173),0))))</f>
        <v>#REF!</v>
      </c>
      <c r="CL173" s="75">
        <f>Tableau22[[#This Row],[montant DM 2021]]</f>
        <v>0</v>
      </c>
      <c r="CM173" s="73">
        <f>IF($S$2=BD173,IF(BE173="janvier",AJ173,AJ173*(13-MATCH(BE173,'références '!$L$4:$L$15,0))/12),IF($S$2=BF173,-AJ173*(13-MATCH(BG173,'références '!$L$4:$L$15,0))/12,IF($S$2=BF173+1,-BG173,IF($S$2&gt;=BD173,IF(SUM(BE173:BF173)=0,0,AJ173-BG173),0))))</f>
        <v>0</v>
      </c>
      <c r="CN173" s="73">
        <f>IF($S$2=BD173,IF(BE173="janvier",AK173,AK173*(13-MATCH(BE173,'références '!$L$4:$L$15,0))/12),IF($S$2=BF173,-AK173*(13-MATCH(BG173,'références '!$L$4:$L$15,0))/12,IF($S$2=BF173+1,-BG173,IF($S$2&gt;=BD173,IF(SUM(BE173:BF173)=0,0,AK173-BG173),0))))</f>
        <v>0</v>
      </c>
      <c r="CO173" s="73">
        <f>IF($S$2=BD173,IF(BE173="janvier",AL173,AL173*(13-MATCH(BE173,'références '!$L$4:$L$15,0))/12),IF($S$2=BF173,-AL173*(13-MATCH(BG173,'références '!$L$4:$L$15,0))/12,IF($S$2=BF173+1,-BG173,IF($S$2&gt;=BD173,IF(SUM(BE173:BF173)=0,0,AL173-BG173),0))))</f>
        <v>0</v>
      </c>
      <c r="CP173" s="73">
        <f>IF($S$2=BD173,IF(BE173="janvier",AM173,AM173*(13-MATCH(BE173,'références '!$L$4:$L$15,0))/12),IF($S$2=BF173,-AM173*(13-MATCH(BG173,'références '!$L$4:$L$15,0))/12,IF($S$2=BF173+1,-BG173,IF($S$2&gt;=BD173,IF(SUM(BE173:BF173)=0,0,AM173-BG173),0))))</f>
        <v>0</v>
      </c>
      <c r="CQ173" s="73">
        <f>SUM(CM173:CP173)</f>
        <v>0</v>
      </c>
      <c r="CR173" s="70"/>
      <c r="CS173" s="70"/>
      <c r="CT173" s="70"/>
      <c r="CU173" s="70"/>
      <c r="CV173" s="70">
        <f>SUM(Tableau22[[#This Row],[nb postes A cumul 2021]:[nb postes apprentis cumul 2021]])</f>
        <v>0</v>
      </c>
      <c r="CW173" s="75">
        <f>IF($S$2=BD173,IF(BE173="janvier",AX173,AX173*(13-MATCH(BE173,'références '!$L$4:$L$15,0))/12),IF($S$2=BF173,-AX173*(13-MATCH(BG173,'références '!$L$4:$L$15,0))/12,IF($S$2=BF173+1,-BG173,IF($S$2&gt;=BD173,IF(SUM(BE173:BF173)=0,0,AX173-BG173),0))))</f>
        <v>0</v>
      </c>
      <c r="CX173" s="75">
        <f>Tableau22[[#This Row],[montant DM 2021]]</f>
        <v>0</v>
      </c>
    </row>
    <row r="174" spans="1:102" ht="45" customHeight="1" x14ac:dyDescent="0.25">
      <c r="A174" s="13"/>
      <c r="B174" s="13" t="s">
        <v>91</v>
      </c>
      <c r="C174" s="25"/>
      <c r="D174" s="25"/>
      <c r="E174" s="25">
        <v>1</v>
      </c>
      <c r="F174" s="25"/>
      <c r="G174" s="27">
        <f>SUM(C174:F174)</f>
        <v>1</v>
      </c>
      <c r="H174" s="18" t="s">
        <v>81</v>
      </c>
      <c r="I174" s="13" t="s">
        <v>77</v>
      </c>
      <c r="J174" s="26">
        <f>IF(H174="titulaire",IF(I174="technique",(C174*'références coût RH'!$C$2)+(D174*'références coût RH'!$C$3)+(E174*'références coût RH'!$C$4)+(F174*'références coût RH'!$B$5),
IF(I174="administrative",(C174*'références coût RH'!$D$2)+(D174*'références coût RH'!$D$3)+(E174*'références coût RH'!$D$4)+(F174*'références coût RH'!$B$5),
IF(I174="sanitaire",(C174*'références coût RH'!$E$2)+(D174*'références coût RH'!$E$3)+(E174*'références coût RH'!$E$4)+(F174*'références coût RH'!$B$5),
IF(I174="culturelle",(C174*'références coût RH'!$F$2)+(D174*'références coût RH'!$F$3)+(E174*'références coût RH'!$F$4)+(F174*'références coût RH'!$B$5),
IF(I174="sportive",(C174*'références coût RH'!$G$2)+(D174*'références coût RH'!$G$3)+(E174*'références coût RH'!$G$4)+(F174*'références coût RH'!$B$5),
IF(I174="animation",(C174*'références coût RH'!$H$2)+(D174*'références coût RH'!$H$3)+(E174*'références coût RH'!$H$4)+(F174*'références coût RH'!$B$5),
IF(I174="PM",(C174*'références coût RH'!$I$2)+(D174*'références coût RH'!$I$3)+(E174*'références coût RH'!$I$4)+(F174*'références coût RH'!$B$5),
IF(I174="",(C174*'références coût RH'!$B$2)+(D174*'références coût RH'!$B$3)+(E174*'références coût RH'!$B$4)+(F174*'références coût RH'!$B$5))))))))),
IF(I174="technique",(C174*'références coût RH'!$C$11)+(D174*'références coût RH'!$C$12)+(E174*'références coût RH'!$C$13)+(F174*'références coût RH'!$B$14),
IF(I174="administrative",(C174*'références coût RH'!$D$11)+(D174*'références coût RH'!$D$12)+(E174*'références coût RH'!$D$13)+(F174*'références coût RH'!$B$14),
IF(I174="sanitaire",(C174*'références coût RH'!$E$11)+(D174*'références coût RH'!$E$12)+(E174*'références coût RH'!$E$13)+(F174*'références coût RH'!$B$14),
IF(I174="culturelle",(C174*'références coût RH'!$F$11)+(D174*'références coût RH'!$F$12)+(E174*'références coût RH'!$F$13)+(F174*'références coût RH'!$B$14),
IF(I174="sportive",(C174*'références coût RH'!$BH$21)+(D174*'références coût RH'!$BH$22)+(E174*'références coût RH'!$BH$23)+(F174*'références coût RH'!$B$14),
IF(I174="animation",(C174*'références coût RH'!$H$11)+(D174*'références coût RH'!$H$12)+(E174*'références coût RH'!$H$13)+(F174*'références coût RH'!$B$14),
IF(I174="PM",(C174*'références coût RH'!$I$11)+(D174*'références coût RH'!$I$12)+(E174*'références coût RH'!$I$13)+(F174*'références coût RH'!$B$14),
IF(I174="",(C174*'références coût RH'!$B$11)+(D174*'références coût RH'!$B$12)+(E174*'références coût RH'!$B$13)+(F174*'références coût RH'!$B$14))))))))))</f>
        <v>38000</v>
      </c>
      <c r="K174" s="26"/>
      <c r="L174" s="26"/>
      <c r="M174" s="26">
        <f>Tableau22[[#This Row],[montant estimé 012]]+Tableau22[[#This Row],[Montant estimé 011 et 65]]+Tableau22[[#This Row],[Montant estimé recettes]]</f>
        <v>38000</v>
      </c>
      <c r="N174" s="49">
        <v>2022</v>
      </c>
      <c r="O174" s="13" t="s">
        <v>122</v>
      </c>
      <c r="P174" s="56"/>
      <c r="Q174" s="57"/>
      <c r="R174" s="13"/>
      <c r="S174" s="73">
        <f>IF($S$2=N174,IF(O174="janvier",C174,C174*(13-MATCH(O174,'références '!$L$4:$L$15,0))/12),IF($S$2=P174,-C174*(13-MATCH(Q174,'références '!$L$4:$L$15,0))/12,IF($S$2=P174+1,-Q174,IF($S$2&gt;=N174,IF(SUM(O174:P174)=0,0,C174-Q174),0))))</f>
        <v>0</v>
      </c>
      <c r="T174" s="73">
        <f>IF($S$2=N174,IF(O174="janvier",D174,D174*(13-MATCH(O174,'références '!$L$4:$L$15,0))/12),IF($S$2=P174,-D174*(13-MATCH(Q174,'références '!$L$4:$L$15,0))/12,IF($S$2=P174+1,-Q174,IF($S$2&gt;=N174,IF(SUM(O174:P174)=0,0,D174-Q174),0))))</f>
        <v>0</v>
      </c>
      <c r="U174" s="73">
        <f>IF($S$2=N174,IF(O174="janvier",E174,E174*(13-MATCH(O174,'références '!$L$4:$L$15,0))/12),IF($S$2=P174,-E174*(13-MATCH(Q174,'références '!$L$4:$L$15,0))/12,IF($S$2=P174+1,-Q174,IF($S$2&gt;=N174,IF(SUM(O174:P174)=0,0,E174-Q174),0))))</f>
        <v>0</v>
      </c>
      <c r="V174" s="73">
        <f>IF($S$2=N174,IF(O174="janvier",F174,F174*(13-MATCH(O174,'références '!$L$4:$L$15,0))/12),IF($S$2=P174,-F174*(13-MATCH(Q174,'références '!$L$4:$L$15,0))/12,IF($S$2=P174+1,-Q174,IF($S$2&gt;=N174,IF(SUM(O174:P174)=0,0,F174-Q174),0))))</f>
        <v>0</v>
      </c>
      <c r="W174" s="73">
        <f>SUM(S174:V174)</f>
        <v>0</v>
      </c>
      <c r="X174" s="70">
        <f>Tableau22[[#This Row],[nb postes A 2021]]</f>
        <v>0</v>
      </c>
      <c r="Y174" s="70">
        <f>Tableau22[[#This Row],[nb postes B 2021]]</f>
        <v>0</v>
      </c>
      <c r="Z174" s="70">
        <f>Tableau22[[#This Row],[nb postes C 2021]]</f>
        <v>0</v>
      </c>
      <c r="AA174" s="70">
        <f>Tableau22[[#This Row],[nb postes apprentis 2021]]</f>
        <v>0</v>
      </c>
      <c r="AB174" s="70">
        <f>SUM(Tableau22[[#This Row],[nb postes A cumul 2021]:[nb postes apprentis cumul 2021]])</f>
        <v>0</v>
      </c>
      <c r="AC174" s="75">
        <f>IF($S$2=N174,IF(O174="janvier",M174,M174*(13-MATCH(O174,'références '!$L$4:$L$15,0))/12),IF($S$2=P174,-M174*(13-MATCH(Q174,'références '!$L$4:$L$15,0))/12,IF($S$2=P174+1,-Q174,IF($S$2&gt;=N174,IF(SUM(O174:P174)=0,0,M174-Q174),0))))</f>
        <v>0</v>
      </c>
      <c r="AD174" s="75">
        <f>Tableau22[[#This Row],[montant DM 2021]]</f>
        <v>0</v>
      </c>
      <c r="AE174" s="73">
        <f>IF($AE$2=N174,IF(O174="janvier",C174,C174*(13-MATCH(O174,'références '!$L$4:$L$15,0))/12),IF($AE$2=P174,-C174*(13-MATCH(Q174,'références '!$L$4:$L$15,0))/12,IF($AE$2=P174+1,-Q174,IF($AE$2&gt;=N174,IF(SUM(O174:P174)=0,0,C174-X174),0))))</f>
        <v>0</v>
      </c>
      <c r="AF174" s="73">
        <f>IF($AE$2=N174,IF(O174="janvier",D174,D174*(13-MATCH(O174,'références '!$L$4:$L$15,0))/12),IF($AE$2=P174,-D174*(13-MATCH(Q174,'références '!$L$4:$L$15,0))/12,IF($AE$2=P174+1,-Q174,IF($AE$2&gt;=N174,IF(SUM(O174:P174)=0,0,D174-Y174),0))))</f>
        <v>0</v>
      </c>
      <c r="AG174" s="73">
        <f>IF($AE$2=N174,IF(O174="janvier",E174,E174*(13-MATCH(O174,'références '!$L$4:$L$15,0))/12),IF($AE$2=P174,-E174*(13-MATCH(Q174,'références '!$L$4:$L$15,0))/12,IF($AE$2=P174+1,-Q174,IF($AE$2&gt;=N174,IF(SUM(O174:P174)=0,0,E174-Z174),0))))</f>
        <v>0.33333333333333331</v>
      </c>
      <c r="AH174" s="73">
        <f>IF($AE$2=N174,IF(O174="janvier",F174,F174*(13-MATCH(O174,'références '!$L$4:$L$15,0))/12),IF($AE$2=P174,-F174*(13-MATCH(Q174,'références '!$L$4:$L$15,0))/12,IF($AE$2=P174+1,-Q174,IF($AE$2&gt;=N174,IF(SUM(O174:P174)=0,0,F174-AA174),0))))</f>
        <v>0</v>
      </c>
      <c r="AI174" s="73">
        <f>SUM(AE174:AH174)</f>
        <v>0.33333333333333331</v>
      </c>
      <c r="AJ174" s="70">
        <f>Tableau22[[#This Row],[nb postes A cumul 2021]]+Tableau22[[#This Row],[nb postes A 2022]]</f>
        <v>0</v>
      </c>
      <c r="AK174" s="70">
        <f>Tableau22[[#This Row],[nb postes B cumul 2021]]+Tableau22[[#This Row],[nb postes B 2022]]</f>
        <v>0</v>
      </c>
      <c r="AL174" s="70">
        <f>Tableau22[[#This Row],[nb postes C cumul 2021]]+Tableau22[[#This Row],[nb postes C 2022]]</f>
        <v>0.33333333333333331</v>
      </c>
      <c r="AM174" s="70">
        <f>Tableau22[[#This Row],[nb postes apprentis cumul 2021]]+Tableau22[[#This Row],[nb postes apprentis 2022]]</f>
        <v>0</v>
      </c>
      <c r="AN174" s="70">
        <f>SUM(Tableau22[[#This Row],[nb postes A cumul 2021]:[nb postes apprentis cumul 2021]])</f>
        <v>0</v>
      </c>
      <c r="AO174" s="75">
        <f>IF($S$2=N174,IF(O174="janvier",M174,M174*(13-MATCH(O174,'références '!$L$4:$L$15,0))/12),IF($S$2=P174,-M174*(13-MATCH(Q174,'références '!$L$4:$L$15,0))/12,IF($S$2=P174+1,-Q174,IF($S$2&gt;=N174,IF(SUM(O174:P174)=0,0,M174-AC174),0))))</f>
        <v>0</v>
      </c>
      <c r="AP174" s="75">
        <f>Tableau22[[#This Row],[montant cumulé 2021]]+Tableau22[[#This Row],[montant BP 2022]]</f>
        <v>0</v>
      </c>
      <c r="AQ174" s="73" t="e">
        <f>IF($S$2=#REF!,IF(#REF!="janvier",R174,R174*(13-MATCH(#REF!,'références '!$L$4:$L$15,0))/12),IF($S$2=#REF!,-R174*(13-MATCH(#REF!,'références '!$L$4:$L$15,0))/12,IF($S$2=#REF!+1,-#REF!,IF($S$2&gt;=#REF!,IF(SUM(#REF!)=0,0,R174-#REF!),0))))</f>
        <v>#REF!</v>
      </c>
      <c r="AR1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4" s="73" t="e">
        <f>SUM(AQ174:AT174)</f>
        <v>#REF!</v>
      </c>
      <c r="AV174" s="70"/>
      <c r="AW174" s="70"/>
      <c r="AX174" s="70"/>
      <c r="AY174" s="70"/>
      <c r="AZ174" s="70">
        <f>SUM(Tableau22[[#This Row],[nb postes A cumul 2021]:[nb postes apprentis cumul 2021]])</f>
        <v>0</v>
      </c>
      <c r="BA17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4" s="75">
        <f>Tableau22[[#This Row],[montant DM 2021]]</f>
        <v>0</v>
      </c>
      <c r="BC174" s="73">
        <f>IF($S$2=T174,IF(U174="janvier",#REF!,#REF!*(13-MATCH(U174,'références '!$L$4:$L$15,0))/12),IF($S$2=V174,-#REF!*(13-MATCH(W174,'références '!$L$4:$L$15,0))/12,IF($S$2=V174+1,-W174,IF($S$2&gt;=T174,IF(SUM(U174:V174)=0,0,#REF!-W174),0))))</f>
        <v>0</v>
      </c>
      <c r="BD174" s="73">
        <f>IF($S$2=T174,IF(U174="janvier",#REF!,#REF!*(13-MATCH(U174,'références '!$L$4:$L$15,0))/12),IF($S$2=V174,-#REF!*(13-MATCH(W174,'références '!$L$4:$L$15,0))/12,IF($S$2=V174+1,-W174,IF($S$2&gt;=T174,IF(SUM(U174:V174)=0,0,#REF!-W174),0))))</f>
        <v>0</v>
      </c>
      <c r="BE174" s="73">
        <f>IF($S$2=T174,IF(U174="janvier",#REF!,#REF!*(13-MATCH(U174,'références '!$L$4:$L$15,0))/12),IF($S$2=V174,-#REF!*(13-MATCH(W174,'références '!$L$4:$L$15,0))/12,IF($S$2=V174+1,-W174,IF($S$2&gt;=T174,IF(SUM(U174:V174)=0,0,#REF!-W174),0))))</f>
        <v>0</v>
      </c>
      <c r="BF174" s="73">
        <f>IF($S$2=T174,IF(U174="janvier",#REF!,#REF!*(13-MATCH(U174,'références '!$L$4:$L$15,0))/12),IF($S$2=V174,-#REF!*(13-MATCH(W174,'références '!$L$4:$L$15,0))/12,IF($S$2=V174+1,-W174,IF($S$2&gt;=T174,IF(SUM(U174:V174)=0,0,#REF!-W174),0))))</f>
        <v>0</v>
      </c>
      <c r="BG174" s="73">
        <f>SUM(BC174:BF174)</f>
        <v>0</v>
      </c>
      <c r="BH174" s="70"/>
      <c r="BI174" s="70"/>
      <c r="BJ174" s="70"/>
      <c r="BK174" s="70"/>
      <c r="BL174" s="70">
        <f>SUM(Tableau22[[#This Row],[nb postes A cumul 2021]:[nb postes apprentis cumul 2021]])</f>
        <v>0</v>
      </c>
      <c r="BM174" s="75">
        <f>IF($S$2=T174,IF(U174="janvier",#REF!,#REF!*(13-MATCH(U174,'références '!$L$4:$L$15,0))/12),IF($S$2=V174,-#REF!*(13-MATCH(W174,'références '!$L$4:$L$15,0))/12,IF($S$2=V174+1,-W174,IF($S$2&gt;=T174,IF(SUM(U174:V174)=0,0,#REF!-W174),0))))</f>
        <v>0</v>
      </c>
      <c r="BN174" s="75">
        <f>Tableau22[[#This Row],[montant DM 2021]]</f>
        <v>0</v>
      </c>
      <c r="BO174" s="73" t="e">
        <f>IF($S$2=AF174,IF(AG174="janvier",#REF!,#REF!*(13-MATCH(AG174,'références '!$L$4:$L$15,0))/12),IF($S$2=AH174,-#REF!*(13-MATCH(AI174,'références '!$L$4:$L$15,0))/12,IF($S$2=AH174+1,-AI174,IF($S$2&gt;=AF174,IF(SUM(AG174:AH174)=0,0,#REF!-AI174),0))))</f>
        <v>#REF!</v>
      </c>
      <c r="BP174" s="73" t="e">
        <f>IF($S$2=AF174,IF(AG174="janvier",#REF!,#REF!*(13-MATCH(AG174,'références '!$L$4:$L$15,0))/12),IF($S$2=AH174,-#REF!*(13-MATCH(AI174,'références '!$L$4:$L$15,0))/12,IF($S$2=AH174+1,-AI174,IF($S$2&gt;=AF174,IF(SUM(AG174:AH174)=0,0,#REF!-AI174),0))))</f>
        <v>#REF!</v>
      </c>
      <c r="BQ174" s="73" t="e">
        <f>IF($S$2=AF174,IF(AG174="janvier",#REF!,#REF!*(13-MATCH(AG174,'références '!$L$4:$L$15,0))/12),IF($S$2=AH174,-#REF!*(13-MATCH(AI174,'références '!$L$4:$L$15,0))/12,IF($S$2=AH174+1,-AI174,IF($S$2&gt;=AF174,IF(SUM(AG174:AH174)=0,0,#REF!-AI174),0))))</f>
        <v>#REF!</v>
      </c>
      <c r="BR174" s="73" t="e">
        <f>IF($S$2=AF174,IF(AG174="janvier",#REF!,#REF!*(13-MATCH(AG174,'références '!$L$4:$L$15,0))/12),IF($S$2=AH174,-#REF!*(13-MATCH(AI174,'références '!$L$4:$L$15,0))/12,IF($S$2=AH174+1,-AI174,IF($S$2&gt;=AF174,IF(SUM(AG174:AH174)=0,0,#REF!-AI174),0))))</f>
        <v>#REF!</v>
      </c>
      <c r="BS174" s="73" t="e">
        <f>SUM(BO174:BR174)</f>
        <v>#REF!</v>
      </c>
      <c r="BT174" s="70"/>
      <c r="BU174" s="70"/>
      <c r="BV174" s="70"/>
      <c r="BW174" s="70"/>
      <c r="BX174" s="70">
        <f>SUM(Tableau22[[#This Row],[nb postes A cumul 2021]:[nb postes apprentis cumul 2021]])</f>
        <v>0</v>
      </c>
      <c r="BY174" s="75">
        <f>IF($S$2=AF174,IF(AG174="janvier",Z174,Z174*(13-MATCH(AG174,'références '!$L$4:$L$15,0))/12),IF($S$2=AH174,-Z174*(13-MATCH(AI174,'références '!$L$4:$L$15,0))/12,IF($S$2=AH174+1,-AI174,IF($S$2&gt;=AF174,IF(SUM(AG174:AH174)=0,0,Z174-AI174),0))))</f>
        <v>-0.33333333333333331</v>
      </c>
      <c r="BZ174" s="75">
        <f>Tableau22[[#This Row],[montant DM 2021]]</f>
        <v>0</v>
      </c>
      <c r="CA174" s="73" t="e">
        <f>IF($S$2=AR174,IF(AS174="janvier",X174,X174*(13-MATCH(AS174,'références '!$L$4:$L$15,0))/12),IF($S$2=AT174,-X174*(13-MATCH(AU174,'références '!$L$4:$L$15,0))/12,IF($S$2=AT174+1,-AU174,IF($S$2&gt;=AR174,IF(SUM(AS174:AT174)=0,0,X174-AU174),0))))</f>
        <v>#REF!</v>
      </c>
      <c r="CB174" s="73" t="e">
        <f>IF($S$2=AR174,IF(AS174="janvier",Y174,Y174*(13-MATCH(AS174,'références '!$L$4:$L$15,0))/12),IF($S$2=AT174,-Y174*(13-MATCH(AU174,'références '!$L$4:$L$15,0))/12,IF($S$2=AT174+1,-AU174,IF($S$2&gt;=AR174,IF(SUM(AS174:AT174)=0,0,Y174-AU174),0))))</f>
        <v>#REF!</v>
      </c>
      <c r="CC174" s="73" t="e">
        <f>IF($S$2=AR174,IF(AS174="janvier",Z174,Z174*(13-MATCH(AS174,'références '!$L$4:$L$15,0))/12),IF($S$2=AT174,-Z174*(13-MATCH(AU174,'références '!$L$4:$L$15,0))/12,IF($S$2=AT174+1,-AU174,IF($S$2&gt;=AR174,IF(SUM(AS174:AT174)=0,0,Z174-AU174),0))))</f>
        <v>#REF!</v>
      </c>
      <c r="CD174" s="73" t="e">
        <f>IF($S$2=AR174,IF(AS174="janvier",AA174,AA174*(13-MATCH(AS174,'références '!$L$4:$L$15,0))/12),IF($S$2=AT174,-AA174*(13-MATCH(AU174,'références '!$L$4:$L$15,0))/12,IF($S$2=AT174+1,-AU174,IF($S$2&gt;=AR174,IF(SUM(AS174:AT174)=0,0,AA174-AU174),0))))</f>
        <v>#REF!</v>
      </c>
      <c r="CE174" s="73" t="e">
        <f>SUM(CA174:CD174)</f>
        <v>#REF!</v>
      </c>
      <c r="CF174" s="70"/>
      <c r="CG174" s="70"/>
      <c r="CH174" s="70"/>
      <c r="CI174" s="70"/>
      <c r="CJ174" s="70">
        <f>SUM(Tableau22[[#This Row],[nb postes A cumul 2021]:[nb postes apprentis cumul 2021]])</f>
        <v>0</v>
      </c>
      <c r="CK174" s="75" t="e">
        <f>IF($S$2=AR174,IF(AS174="janvier",AL174,AL174*(13-MATCH(AS174,'références '!$L$4:$L$15,0))/12),IF($S$2=AT174,-AL174*(13-MATCH(AU174,'références '!$L$4:$L$15,0))/12,IF($S$2=AT174+1,-AU174,IF($S$2&gt;=AR174,IF(SUM(AS174:AT174)=0,0,AL174-AU174),0))))</f>
        <v>#REF!</v>
      </c>
      <c r="CL174" s="75">
        <f>Tableau22[[#This Row],[montant DM 2021]]</f>
        <v>0</v>
      </c>
      <c r="CM174" s="73">
        <f>IF($S$2=BD174,IF(BE174="janvier",AJ174,AJ174*(13-MATCH(BE174,'références '!$L$4:$L$15,0))/12),IF($S$2=BF174,-AJ174*(13-MATCH(BG174,'références '!$L$4:$L$15,0))/12,IF($S$2=BF174+1,-BG174,IF($S$2&gt;=BD174,IF(SUM(BE174:BF174)=0,0,AJ174-BG174),0))))</f>
        <v>0</v>
      </c>
      <c r="CN174" s="73">
        <f>IF($S$2=BD174,IF(BE174="janvier",AK174,AK174*(13-MATCH(BE174,'références '!$L$4:$L$15,0))/12),IF($S$2=BF174,-AK174*(13-MATCH(BG174,'références '!$L$4:$L$15,0))/12,IF($S$2=BF174+1,-BG174,IF($S$2&gt;=BD174,IF(SUM(BE174:BF174)=0,0,AK174-BG174),0))))</f>
        <v>0</v>
      </c>
      <c r="CO174" s="73">
        <f>IF($S$2=BD174,IF(BE174="janvier",AL174,AL174*(13-MATCH(BE174,'références '!$L$4:$L$15,0))/12),IF($S$2=BF174,-AL174*(13-MATCH(BG174,'références '!$L$4:$L$15,0))/12,IF($S$2=BF174+1,-BG174,IF($S$2&gt;=BD174,IF(SUM(BE174:BF174)=0,0,AL174-BG174),0))))</f>
        <v>0</v>
      </c>
      <c r="CP174" s="73">
        <f>IF($S$2=BD174,IF(BE174="janvier",AM174,AM174*(13-MATCH(BE174,'références '!$L$4:$L$15,0))/12),IF($S$2=BF174,-AM174*(13-MATCH(BG174,'références '!$L$4:$L$15,0))/12,IF($S$2=BF174+1,-BG174,IF($S$2&gt;=BD174,IF(SUM(BE174:BF174)=0,0,AM174-BG174),0))))</f>
        <v>0</v>
      </c>
      <c r="CQ174" s="73">
        <f>SUM(CM174:CP174)</f>
        <v>0</v>
      </c>
      <c r="CR174" s="70"/>
      <c r="CS174" s="70"/>
      <c r="CT174" s="70"/>
      <c r="CU174" s="70"/>
      <c r="CV174" s="70">
        <f>SUM(Tableau22[[#This Row],[nb postes A cumul 2021]:[nb postes apprentis cumul 2021]])</f>
        <v>0</v>
      </c>
      <c r="CW174" s="75">
        <f>IF($S$2=BD174,IF(BE174="janvier",AX174,AX174*(13-MATCH(BE174,'références '!$L$4:$L$15,0))/12),IF($S$2=BF174,-AX174*(13-MATCH(BG174,'références '!$L$4:$L$15,0))/12,IF($S$2=BF174+1,-BG174,IF($S$2&gt;=BD174,IF(SUM(BE174:BF174)=0,0,AX174-BG174),0))))</f>
        <v>0</v>
      </c>
      <c r="CX174" s="75">
        <f>Tableau22[[#This Row],[montant DM 2021]]</f>
        <v>0</v>
      </c>
    </row>
    <row r="175" spans="1:102" ht="45" customHeight="1" x14ac:dyDescent="0.25">
      <c r="A175" s="13"/>
      <c r="B175" s="13" t="s">
        <v>91</v>
      </c>
      <c r="C175" s="25"/>
      <c r="D175" s="25"/>
      <c r="E175" s="25">
        <v>2</v>
      </c>
      <c r="F175" s="25"/>
      <c r="G175" s="25">
        <f>SUM(C175:F175)</f>
        <v>2</v>
      </c>
      <c r="H175" s="18" t="s">
        <v>81</v>
      </c>
      <c r="I175" s="13" t="s">
        <v>77</v>
      </c>
      <c r="J175" s="26">
        <f>IF(H175="titulaire",IF(I175="technique",(C175*'références coût RH'!$C$2)+(D175*'références coût RH'!$C$3)+(E175*'références coût RH'!$C$4)+(F175*'références coût RH'!$B$5),
IF(I175="administrative",(C175*'références coût RH'!$D$2)+(D175*'références coût RH'!$D$3)+(E175*'références coût RH'!$D$4)+(F175*'références coût RH'!$B$5),
IF(I175="sanitaire",(C175*'références coût RH'!$E$2)+(D175*'références coût RH'!$E$3)+(E175*'références coût RH'!$E$4)+(F175*'références coût RH'!$B$5),
IF(I175="culturelle",(C175*'références coût RH'!$F$2)+(D175*'références coût RH'!$F$3)+(E175*'références coût RH'!$F$4)+(F175*'références coût RH'!$B$5),
IF(I175="sportive",(C175*'références coût RH'!$G$2)+(D175*'références coût RH'!$G$3)+(E175*'références coût RH'!$G$4)+(F175*'références coût RH'!$B$5),
IF(I175="animation",(C175*'références coût RH'!$H$2)+(D175*'références coût RH'!$H$3)+(E175*'références coût RH'!$H$4)+(F175*'références coût RH'!$B$5),
IF(I175="PM",(C175*'références coût RH'!$I$2)+(D175*'références coût RH'!$I$3)+(E175*'références coût RH'!$I$4)+(F175*'références coût RH'!$B$5),
IF(I175="",(C175*'références coût RH'!$B$2)+(D175*'références coût RH'!$B$3)+(E175*'références coût RH'!$B$4)+(F175*'références coût RH'!$B$5))))))))),
IF(I175="technique",(C175*'références coût RH'!$C$11)+(D175*'références coût RH'!$C$12)+(E175*'références coût RH'!$C$13)+(F175*'références coût RH'!$B$14),
IF(I175="administrative",(C175*'références coût RH'!$D$11)+(D175*'références coût RH'!$D$12)+(E175*'références coût RH'!$D$13)+(F175*'références coût RH'!$B$14),
IF(I175="sanitaire",(C175*'références coût RH'!$E$11)+(D175*'références coût RH'!$E$12)+(E175*'références coût RH'!$E$13)+(F175*'références coût RH'!$B$14),
IF(I175="culturelle",(C175*'références coût RH'!$F$11)+(D175*'références coût RH'!$F$12)+(E175*'références coût RH'!$F$13)+(F175*'références coût RH'!$B$14),
IF(I175="sportive",(C175*'références coût RH'!$BH$21)+(D175*'références coût RH'!$BH$22)+(E175*'références coût RH'!$BH$23)+(F175*'références coût RH'!$B$14),
IF(I175="animation",(C175*'références coût RH'!$H$11)+(D175*'références coût RH'!$H$12)+(E175*'références coût RH'!$H$13)+(F175*'références coût RH'!$B$14),
IF(I175="PM",(C175*'références coût RH'!$I$11)+(D175*'références coût RH'!$I$12)+(E175*'références coût RH'!$I$13)+(F175*'références coût RH'!$B$14),
IF(I175="",(C175*'références coût RH'!$B$11)+(D175*'références coût RH'!$B$12)+(E175*'références coût RH'!$B$13)+(F175*'références coût RH'!$B$14))))))))))</f>
        <v>76000</v>
      </c>
      <c r="K175" s="26"/>
      <c r="L175" s="26"/>
      <c r="M175" s="26">
        <f>Tableau22[[#This Row],[montant estimé 012]]+Tableau22[[#This Row],[Montant estimé 011 et 65]]+Tableau22[[#This Row],[Montant estimé recettes]]</f>
        <v>76000</v>
      </c>
      <c r="N175" s="49">
        <v>2023</v>
      </c>
      <c r="O175" s="13" t="s">
        <v>114</v>
      </c>
      <c r="P175" s="56"/>
      <c r="Q175" s="56"/>
      <c r="R175" s="13"/>
      <c r="S175" s="73">
        <f>IF($S$2=N175,IF(O175="janvier",C175,C175*(13-MATCH(O175,'références '!$L$4:$L$15,0))/12),IF($S$2=P175,-C175*(13-MATCH(Q175,'références '!$L$4:$L$15,0))/12,IF($S$2=P175+1,-Q175,IF($S$2&gt;=N175,IF(SUM(O175:P175)=0,0,C175-Q175),0))))</f>
        <v>0</v>
      </c>
      <c r="T175" s="73">
        <f>IF($S$2=N175,IF(O175="janvier",D175,D175*(13-MATCH(O175,'références '!$L$4:$L$15,0))/12),IF($S$2=P175,-D175*(13-MATCH(Q175,'références '!$L$4:$L$15,0))/12,IF($S$2=P175+1,-Q175,IF($S$2&gt;=N175,IF(SUM(O175:P175)=0,0,D175-Q175),0))))</f>
        <v>0</v>
      </c>
      <c r="U175" s="73">
        <f>IF($S$2=N175,IF(O175="janvier",E175,E175*(13-MATCH(O175,'références '!$L$4:$L$15,0))/12),IF($S$2=P175,-E175*(13-MATCH(Q175,'références '!$L$4:$L$15,0))/12,IF($S$2=P175+1,-Q175,IF($S$2&gt;=N175,IF(SUM(O175:P175)=0,0,E175-Q175),0))))</f>
        <v>0</v>
      </c>
      <c r="V175" s="73">
        <f>IF($S$2=N175,IF(O175="janvier",F175,F175*(13-MATCH(O175,'références '!$L$4:$L$15,0))/12),IF($S$2=P175,-F175*(13-MATCH(Q175,'références '!$L$4:$L$15,0))/12,IF($S$2=P175+1,-Q175,IF($S$2&gt;=N175,IF(SUM(O175:P175)=0,0,F175-Q175),0))))</f>
        <v>0</v>
      </c>
      <c r="W175" s="73">
        <f>SUM(S175:V175)</f>
        <v>0</v>
      </c>
      <c r="X175" s="70">
        <f>Tableau22[[#This Row],[nb postes A 2021]]</f>
        <v>0</v>
      </c>
      <c r="Y175" s="70">
        <f>Tableau22[[#This Row],[nb postes B 2021]]</f>
        <v>0</v>
      </c>
      <c r="Z175" s="70">
        <f>Tableau22[[#This Row],[nb postes C 2021]]</f>
        <v>0</v>
      </c>
      <c r="AA175" s="70">
        <f>Tableau22[[#This Row],[nb postes apprentis 2021]]</f>
        <v>0</v>
      </c>
      <c r="AB175" s="70">
        <f>SUM(Tableau22[[#This Row],[nb postes A cumul 2021]:[nb postes apprentis cumul 2021]])</f>
        <v>0</v>
      </c>
      <c r="AC175" s="75">
        <f>IF($S$2=N175,IF(O175="janvier",M175,M175*(13-MATCH(O175,'références '!$L$4:$L$15,0))/12),IF($S$2=P175,-M175*(13-MATCH(Q175,'références '!$L$4:$L$15,0))/12,IF($S$2=P175+1,-Q175,IF($S$2&gt;=N175,IF(SUM(O175:P175)=0,0,M175-Q175),0))))</f>
        <v>0</v>
      </c>
      <c r="AD175" s="75">
        <f>Tableau22[[#This Row],[montant DM 2021]]</f>
        <v>0</v>
      </c>
      <c r="AE175" s="73">
        <f>IF($AE$2=N175,IF(O175="janvier",C175,C175*(13-MATCH(O175,'références '!$L$4:$L$15,0))/12),IF($AE$2=P175,-C175*(13-MATCH(Q175,'références '!$L$4:$L$15,0))/12,IF($AE$2=P175+1,-Q175,IF($AE$2&gt;=N175,IF(SUM(O175:P175)=0,0,C175-X175),0))))</f>
        <v>0</v>
      </c>
      <c r="AF175" s="73">
        <f>IF($AE$2=N175,IF(O175="janvier",D175,D175*(13-MATCH(O175,'références '!$L$4:$L$15,0))/12),IF($AE$2=P175,-D175*(13-MATCH(Q175,'références '!$L$4:$L$15,0))/12,IF($AE$2=P175+1,-Q175,IF($AE$2&gt;=N175,IF(SUM(O175:P175)=0,0,D175-Y175),0))))</f>
        <v>0</v>
      </c>
      <c r="AG175" s="73">
        <f>IF($AE$2=N175,IF(O175="janvier",E175,E175*(13-MATCH(O175,'références '!$L$4:$L$15,0))/12),IF($AE$2=P175,-E175*(13-MATCH(Q175,'références '!$L$4:$L$15,0))/12,IF($AE$2=P175+1,-Q175,IF($AE$2&gt;=N175,IF(SUM(O175:P175)=0,0,E175-Z175),0))))</f>
        <v>0</v>
      </c>
      <c r="AH175" s="73">
        <f>IF($AE$2=N175,IF(O175="janvier",F175,F175*(13-MATCH(O175,'références '!$L$4:$L$15,0))/12),IF($AE$2=P175,-F175*(13-MATCH(Q175,'références '!$L$4:$L$15,0))/12,IF($AE$2=P175+1,-Q175,IF($AE$2&gt;=N175,IF(SUM(O175:P175)=0,0,F175-AA175),0))))</f>
        <v>0</v>
      </c>
      <c r="AI175" s="73">
        <f>SUM(AE175:AH175)</f>
        <v>0</v>
      </c>
      <c r="AJ175" s="70">
        <f>Tableau22[[#This Row],[nb postes A cumul 2021]]+Tableau22[[#This Row],[nb postes A 2022]]</f>
        <v>0</v>
      </c>
      <c r="AK175" s="70">
        <f>Tableau22[[#This Row],[nb postes B cumul 2021]]+Tableau22[[#This Row],[nb postes B 2022]]</f>
        <v>0</v>
      </c>
      <c r="AL175" s="70">
        <f>Tableau22[[#This Row],[nb postes C cumul 2021]]+Tableau22[[#This Row],[nb postes C 2022]]</f>
        <v>0</v>
      </c>
      <c r="AM175" s="70">
        <f>Tableau22[[#This Row],[nb postes apprentis cumul 2021]]+Tableau22[[#This Row],[nb postes apprentis 2022]]</f>
        <v>0</v>
      </c>
      <c r="AN175" s="70">
        <f>SUM(Tableau22[[#This Row],[nb postes A cumul 2021]:[nb postes apprentis cumul 2021]])</f>
        <v>0</v>
      </c>
      <c r="AO175" s="75">
        <f>IF($S$2=N175,IF(O175="janvier",M175,M175*(13-MATCH(O175,'références '!$L$4:$L$15,0))/12),IF($S$2=P175,-M175*(13-MATCH(Q175,'références '!$L$4:$L$15,0))/12,IF($S$2=P175+1,-Q175,IF($S$2&gt;=N175,IF(SUM(O175:P175)=0,0,M175-AC175),0))))</f>
        <v>0</v>
      </c>
      <c r="AP175" s="75">
        <f>Tableau22[[#This Row],[montant cumulé 2021]]+Tableau22[[#This Row],[montant BP 2022]]</f>
        <v>0</v>
      </c>
      <c r="AQ175" s="73" t="e">
        <f>IF($S$2=#REF!,IF(#REF!="janvier",R175,R175*(13-MATCH(#REF!,'références '!$L$4:$L$15,0))/12),IF($S$2=#REF!,-R175*(13-MATCH(#REF!,'références '!$L$4:$L$15,0))/12,IF($S$2=#REF!+1,-#REF!,IF($S$2&gt;=#REF!,IF(SUM(#REF!)=0,0,R175-#REF!),0))))</f>
        <v>#REF!</v>
      </c>
      <c r="AR1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5" s="73" t="e">
        <f>SUM(AQ175:AT175)</f>
        <v>#REF!</v>
      </c>
      <c r="AV175" s="70"/>
      <c r="AW175" s="70"/>
      <c r="AX175" s="70"/>
      <c r="AY175" s="70"/>
      <c r="AZ175" s="70">
        <f>SUM(Tableau22[[#This Row],[nb postes A cumul 2021]:[nb postes apprentis cumul 2021]])</f>
        <v>0</v>
      </c>
      <c r="BA17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5" s="75">
        <f>Tableau22[[#This Row],[montant DM 2021]]</f>
        <v>0</v>
      </c>
      <c r="BC175" s="73">
        <f>IF($S$2=T175,IF(U175="janvier",#REF!,#REF!*(13-MATCH(U175,'références '!$L$4:$L$15,0))/12),IF($S$2=V175,-#REF!*(13-MATCH(W175,'références '!$L$4:$L$15,0))/12,IF($S$2=V175+1,-W175,IF($S$2&gt;=T175,IF(SUM(U175:V175)=0,0,#REF!-W175),0))))</f>
        <v>0</v>
      </c>
      <c r="BD175" s="73">
        <f>IF($S$2=T175,IF(U175="janvier",#REF!,#REF!*(13-MATCH(U175,'références '!$L$4:$L$15,0))/12),IF($S$2=V175,-#REF!*(13-MATCH(W175,'références '!$L$4:$L$15,0))/12,IF($S$2=V175+1,-W175,IF($S$2&gt;=T175,IF(SUM(U175:V175)=0,0,#REF!-W175),0))))</f>
        <v>0</v>
      </c>
      <c r="BE175" s="73">
        <f>IF($S$2=T175,IF(U175="janvier",#REF!,#REF!*(13-MATCH(U175,'références '!$L$4:$L$15,0))/12),IF($S$2=V175,-#REF!*(13-MATCH(W175,'références '!$L$4:$L$15,0))/12,IF($S$2=V175+1,-W175,IF($S$2&gt;=T175,IF(SUM(U175:V175)=0,0,#REF!-W175),0))))</f>
        <v>0</v>
      </c>
      <c r="BF175" s="73">
        <f>IF($S$2=T175,IF(U175="janvier",#REF!,#REF!*(13-MATCH(U175,'références '!$L$4:$L$15,0))/12),IF($S$2=V175,-#REF!*(13-MATCH(W175,'références '!$L$4:$L$15,0))/12,IF($S$2=V175+1,-W175,IF($S$2&gt;=T175,IF(SUM(U175:V175)=0,0,#REF!-W175),0))))</f>
        <v>0</v>
      </c>
      <c r="BG175" s="73">
        <f>SUM(BC175:BF175)</f>
        <v>0</v>
      </c>
      <c r="BH175" s="70"/>
      <c r="BI175" s="70"/>
      <c r="BJ175" s="70"/>
      <c r="BK175" s="70"/>
      <c r="BL175" s="70">
        <f>SUM(Tableau22[[#This Row],[nb postes A cumul 2021]:[nb postes apprentis cumul 2021]])</f>
        <v>0</v>
      </c>
      <c r="BM175" s="75">
        <f>IF($S$2=T175,IF(U175="janvier",#REF!,#REF!*(13-MATCH(U175,'références '!$L$4:$L$15,0))/12),IF($S$2=V175,-#REF!*(13-MATCH(W175,'références '!$L$4:$L$15,0))/12,IF($S$2=V175+1,-W175,IF($S$2&gt;=T175,IF(SUM(U175:V175)=0,0,#REF!-W175),0))))</f>
        <v>0</v>
      </c>
      <c r="BN175" s="75">
        <f>Tableau22[[#This Row],[montant DM 2021]]</f>
        <v>0</v>
      </c>
      <c r="BO175" s="73">
        <f>IF($S$2=AF175,IF(AG175="janvier",#REF!,#REF!*(13-MATCH(AG175,'références '!$L$4:$L$15,0))/12),IF($S$2=AH175,-#REF!*(13-MATCH(AI175,'références '!$L$4:$L$15,0))/12,IF($S$2=AH175+1,-AI175,IF($S$2&gt;=AF175,IF(SUM(AG175:AH175)=0,0,#REF!-AI175),0))))</f>
        <v>0</v>
      </c>
      <c r="BP175" s="73">
        <f>IF($S$2=AF175,IF(AG175="janvier",#REF!,#REF!*(13-MATCH(AG175,'références '!$L$4:$L$15,0))/12),IF($S$2=AH175,-#REF!*(13-MATCH(AI175,'références '!$L$4:$L$15,0))/12,IF($S$2=AH175+1,-AI175,IF($S$2&gt;=AF175,IF(SUM(AG175:AH175)=0,0,#REF!-AI175),0))))</f>
        <v>0</v>
      </c>
      <c r="BQ175" s="73">
        <f>IF($S$2=AF175,IF(AG175="janvier",#REF!,#REF!*(13-MATCH(AG175,'références '!$L$4:$L$15,0))/12),IF($S$2=AH175,-#REF!*(13-MATCH(AI175,'références '!$L$4:$L$15,0))/12,IF($S$2=AH175+1,-AI175,IF($S$2&gt;=AF175,IF(SUM(AG175:AH175)=0,0,#REF!-AI175),0))))</f>
        <v>0</v>
      </c>
      <c r="BR175" s="73">
        <f>IF($S$2=AF175,IF(AG175="janvier",#REF!,#REF!*(13-MATCH(AG175,'références '!$L$4:$L$15,0))/12),IF($S$2=AH175,-#REF!*(13-MATCH(AI175,'références '!$L$4:$L$15,0))/12,IF($S$2=AH175+1,-AI175,IF($S$2&gt;=AF175,IF(SUM(AG175:AH175)=0,0,#REF!-AI175),0))))</f>
        <v>0</v>
      </c>
      <c r="BS175" s="73">
        <f>SUM(BO175:BR175)</f>
        <v>0</v>
      </c>
      <c r="BT175" s="70"/>
      <c r="BU175" s="70"/>
      <c r="BV175" s="70"/>
      <c r="BW175" s="70"/>
      <c r="BX175" s="70">
        <f>SUM(Tableau22[[#This Row],[nb postes A cumul 2021]:[nb postes apprentis cumul 2021]])</f>
        <v>0</v>
      </c>
      <c r="BY175" s="75">
        <f>IF($S$2=AF175,IF(AG175="janvier",Z175,Z175*(13-MATCH(AG175,'références '!$L$4:$L$15,0))/12),IF($S$2=AH175,-Z175*(13-MATCH(AI175,'références '!$L$4:$L$15,0))/12,IF($S$2=AH175+1,-AI175,IF($S$2&gt;=AF175,IF(SUM(AG175:AH175)=0,0,Z175-AI175),0))))</f>
        <v>0</v>
      </c>
      <c r="BZ175" s="75">
        <f>Tableau22[[#This Row],[montant DM 2021]]</f>
        <v>0</v>
      </c>
      <c r="CA175" s="73" t="e">
        <f>IF($S$2=AR175,IF(AS175="janvier",X175,X175*(13-MATCH(AS175,'références '!$L$4:$L$15,0))/12),IF($S$2=AT175,-X175*(13-MATCH(AU175,'références '!$L$4:$L$15,0))/12,IF($S$2=AT175+1,-AU175,IF($S$2&gt;=AR175,IF(SUM(AS175:AT175)=0,0,X175-AU175),0))))</f>
        <v>#REF!</v>
      </c>
      <c r="CB175" s="73" t="e">
        <f>IF($S$2=AR175,IF(AS175="janvier",Y175,Y175*(13-MATCH(AS175,'références '!$L$4:$L$15,0))/12),IF($S$2=AT175,-Y175*(13-MATCH(AU175,'références '!$L$4:$L$15,0))/12,IF($S$2=AT175+1,-AU175,IF($S$2&gt;=AR175,IF(SUM(AS175:AT175)=0,0,Y175-AU175),0))))</f>
        <v>#REF!</v>
      </c>
      <c r="CC175" s="73" t="e">
        <f>IF($S$2=AR175,IF(AS175="janvier",Z175,Z175*(13-MATCH(AS175,'références '!$L$4:$L$15,0))/12),IF($S$2=AT175,-Z175*(13-MATCH(AU175,'références '!$L$4:$L$15,0))/12,IF($S$2=AT175+1,-AU175,IF($S$2&gt;=AR175,IF(SUM(AS175:AT175)=0,0,Z175-AU175),0))))</f>
        <v>#REF!</v>
      </c>
      <c r="CD175" s="73" t="e">
        <f>IF($S$2=AR175,IF(AS175="janvier",AA175,AA175*(13-MATCH(AS175,'références '!$L$4:$L$15,0))/12),IF($S$2=AT175,-AA175*(13-MATCH(AU175,'références '!$L$4:$L$15,0))/12,IF($S$2=AT175+1,-AU175,IF($S$2&gt;=AR175,IF(SUM(AS175:AT175)=0,0,AA175-AU175),0))))</f>
        <v>#REF!</v>
      </c>
      <c r="CE175" s="73" t="e">
        <f>SUM(CA175:CD175)</f>
        <v>#REF!</v>
      </c>
      <c r="CF175" s="70"/>
      <c r="CG175" s="70"/>
      <c r="CH175" s="70"/>
      <c r="CI175" s="70"/>
      <c r="CJ175" s="70">
        <f>SUM(Tableau22[[#This Row],[nb postes A cumul 2021]:[nb postes apprentis cumul 2021]])</f>
        <v>0</v>
      </c>
      <c r="CK175" s="75" t="e">
        <f>IF($S$2=AR175,IF(AS175="janvier",AL175,AL175*(13-MATCH(AS175,'références '!$L$4:$L$15,0))/12),IF($S$2=AT175,-AL175*(13-MATCH(AU175,'références '!$L$4:$L$15,0))/12,IF($S$2=AT175+1,-AU175,IF($S$2&gt;=AR175,IF(SUM(AS175:AT175)=0,0,AL175-AU175),0))))</f>
        <v>#REF!</v>
      </c>
      <c r="CL175" s="75">
        <f>Tableau22[[#This Row],[montant DM 2021]]</f>
        <v>0</v>
      </c>
      <c r="CM175" s="73">
        <f>IF($S$2=BD175,IF(BE175="janvier",AJ175,AJ175*(13-MATCH(BE175,'références '!$L$4:$L$15,0))/12),IF($S$2=BF175,-AJ175*(13-MATCH(BG175,'références '!$L$4:$L$15,0))/12,IF($S$2=BF175+1,-BG175,IF($S$2&gt;=BD175,IF(SUM(BE175:BF175)=0,0,AJ175-BG175),0))))</f>
        <v>0</v>
      </c>
      <c r="CN175" s="73">
        <f>IF($S$2=BD175,IF(BE175="janvier",AK175,AK175*(13-MATCH(BE175,'références '!$L$4:$L$15,0))/12),IF($S$2=BF175,-AK175*(13-MATCH(BG175,'références '!$L$4:$L$15,0))/12,IF($S$2=BF175+1,-BG175,IF($S$2&gt;=BD175,IF(SUM(BE175:BF175)=0,0,AK175-BG175),0))))</f>
        <v>0</v>
      </c>
      <c r="CO175" s="73">
        <f>IF($S$2=BD175,IF(BE175="janvier",AL175,AL175*(13-MATCH(BE175,'références '!$L$4:$L$15,0))/12),IF($S$2=BF175,-AL175*(13-MATCH(BG175,'références '!$L$4:$L$15,0))/12,IF($S$2=BF175+1,-BG175,IF($S$2&gt;=BD175,IF(SUM(BE175:BF175)=0,0,AL175-BG175),0))))</f>
        <v>0</v>
      </c>
      <c r="CP175" s="73">
        <f>IF($S$2=BD175,IF(BE175="janvier",AM175,AM175*(13-MATCH(BE175,'références '!$L$4:$L$15,0))/12),IF($S$2=BF175,-AM175*(13-MATCH(BG175,'références '!$L$4:$L$15,0))/12,IF($S$2=BF175+1,-BG175,IF($S$2&gt;=BD175,IF(SUM(BE175:BF175)=0,0,AM175-BG175),0))))</f>
        <v>0</v>
      </c>
      <c r="CQ175" s="73">
        <f>SUM(CM175:CP175)</f>
        <v>0</v>
      </c>
      <c r="CR175" s="70"/>
      <c r="CS175" s="70"/>
      <c r="CT175" s="70"/>
      <c r="CU175" s="70"/>
      <c r="CV175" s="70">
        <f>SUM(Tableau22[[#This Row],[nb postes A cumul 2021]:[nb postes apprentis cumul 2021]])</f>
        <v>0</v>
      </c>
      <c r="CW175" s="75">
        <f>IF($S$2=BD175,IF(BE175="janvier",AX175,AX175*(13-MATCH(BE175,'références '!$L$4:$L$15,0))/12),IF($S$2=BF175,-AX175*(13-MATCH(BG175,'références '!$L$4:$L$15,0))/12,IF($S$2=BF175+1,-BG175,IF($S$2&gt;=BD175,IF(SUM(BE175:BF175)=0,0,AX175-BG175),0))))</f>
        <v>0</v>
      </c>
      <c r="CX175" s="75">
        <f>Tableau22[[#This Row],[montant DM 2021]]</f>
        <v>0</v>
      </c>
    </row>
    <row r="176" spans="1:102" ht="45" customHeight="1" x14ac:dyDescent="0.25">
      <c r="A176" s="13"/>
      <c r="B176" s="13" t="s">
        <v>91</v>
      </c>
      <c r="C176" s="25"/>
      <c r="D176" s="25"/>
      <c r="E176" s="25">
        <v>1</v>
      </c>
      <c r="F176" s="25"/>
      <c r="G176" s="25">
        <f>SUM(C176:F176)</f>
        <v>1</v>
      </c>
      <c r="H176" s="25" t="s">
        <v>81</v>
      </c>
      <c r="I176" s="25" t="s">
        <v>77</v>
      </c>
      <c r="J176" s="26">
        <f>IF(H176="titulaire",IF(I176="technique",(C176*'références coût RH'!$C$2)+(D176*'références coût RH'!$C$3)+(E176*'références coût RH'!$C$4)+(F176*'références coût RH'!$B$5),
IF(I176="administrative",(C176*'références coût RH'!$D$2)+(D176*'références coût RH'!$D$3)+(E176*'références coût RH'!$D$4)+(F176*'références coût RH'!$B$5),
IF(I176="sanitaire",(C176*'références coût RH'!$E$2)+(D176*'références coût RH'!$E$3)+(E176*'références coût RH'!$E$4)+(F176*'références coût RH'!$B$5),
IF(I176="culturelle",(C176*'références coût RH'!$F$2)+(D176*'références coût RH'!$F$3)+(E176*'références coût RH'!$F$4)+(F176*'références coût RH'!$B$5),
IF(I176="sportive",(C176*'références coût RH'!$G$2)+(D176*'références coût RH'!$G$3)+(E176*'références coût RH'!$G$4)+(F176*'références coût RH'!$B$5),
IF(I176="animation",(C176*'références coût RH'!$H$2)+(D176*'références coût RH'!$H$3)+(E176*'références coût RH'!$H$4)+(F176*'références coût RH'!$B$5),
IF(I176="PM",(C176*'références coût RH'!$I$2)+(D176*'références coût RH'!$I$3)+(E176*'références coût RH'!$I$4)+(F176*'références coût RH'!$B$5),
IF(I176="",(C176*'références coût RH'!$B$2)+(D176*'références coût RH'!$B$3)+(E176*'références coût RH'!$B$4)+(F176*'références coût RH'!$B$5))))))))),
IF(I176="technique",(C176*'références coût RH'!$C$11)+(D176*'références coût RH'!$C$12)+(E176*'références coût RH'!$C$13)+(F176*'références coût RH'!$B$14),
IF(I176="administrative",(C176*'références coût RH'!$D$11)+(D176*'références coût RH'!$D$12)+(E176*'références coût RH'!$D$13)+(F176*'références coût RH'!$B$14),
IF(I176="sanitaire",(C176*'références coût RH'!$E$11)+(D176*'références coût RH'!$E$12)+(E176*'références coût RH'!$E$13)+(F176*'références coût RH'!$B$14),
IF(I176="culturelle",(C176*'références coût RH'!$F$11)+(D176*'références coût RH'!$F$12)+(E176*'références coût RH'!$F$13)+(F176*'références coût RH'!$B$14),
IF(I176="sportive",(C176*'références coût RH'!$BH$21)+(D176*'références coût RH'!$BH$22)+(E176*'références coût RH'!$BH$23)+(F176*'références coût RH'!$B$14),
IF(I176="animation",(C176*'références coût RH'!$H$11)+(D176*'références coût RH'!$H$12)+(E176*'références coût RH'!$H$13)+(F176*'références coût RH'!$B$14),
IF(I176="PM",(C176*'références coût RH'!$I$11)+(D176*'références coût RH'!$I$12)+(E176*'références coût RH'!$I$13)+(F176*'références coût RH'!$B$14),
IF(I176="",(C176*'références coût RH'!$B$11)+(D176*'références coût RH'!$B$12)+(E176*'références coût RH'!$B$13)+(F176*'références coût RH'!$B$14))))))))))</f>
        <v>38000</v>
      </c>
      <c r="K176" s="26"/>
      <c r="L176" s="26"/>
      <c r="M176" s="26">
        <f>Tableau22[[#This Row],[montant estimé 012]]+Tableau22[[#This Row],[Montant estimé 011 et 65]]+Tableau22[[#This Row],[Montant estimé recettes]]</f>
        <v>38000</v>
      </c>
      <c r="N176" s="49">
        <v>2023</v>
      </c>
      <c r="O176" s="13" t="s">
        <v>114</v>
      </c>
      <c r="P176" s="56"/>
      <c r="Q176" s="56"/>
      <c r="R176" s="13"/>
      <c r="S176" s="73">
        <f>IF($S$2=N176,IF(O176="janvier",C176,C176*(13-MATCH(O176,'références '!$L$4:$L$15,0))/12),IF($S$2=P176,-C176*(13-MATCH(Q176,'références '!$L$4:$L$15,0))/12,IF($S$2=P176+1,-Q176,IF($S$2&gt;=N176,IF(SUM(O176:P176)=0,0,C176-Q176),0))))</f>
        <v>0</v>
      </c>
      <c r="T176" s="73">
        <f>IF($S$2=N176,IF(O176="janvier",D176,D176*(13-MATCH(O176,'références '!$L$4:$L$15,0))/12),IF($S$2=P176,-D176*(13-MATCH(Q176,'références '!$L$4:$L$15,0))/12,IF($S$2=P176+1,-Q176,IF($S$2&gt;=N176,IF(SUM(O176:P176)=0,0,D176-Q176),0))))</f>
        <v>0</v>
      </c>
      <c r="U176" s="73">
        <f>IF($S$2=N176,IF(O176="janvier",E176,E176*(13-MATCH(O176,'références '!$L$4:$L$15,0))/12),IF($S$2=P176,-E176*(13-MATCH(Q176,'références '!$L$4:$L$15,0))/12,IF($S$2=P176+1,-Q176,IF($S$2&gt;=N176,IF(SUM(O176:P176)=0,0,E176-Q176),0))))</f>
        <v>0</v>
      </c>
      <c r="V176" s="73">
        <f>IF($S$2=N176,IF(O176="janvier",F176,F176*(13-MATCH(O176,'références '!$L$4:$L$15,0))/12),IF($S$2=P176,-F176*(13-MATCH(Q176,'références '!$L$4:$L$15,0))/12,IF($S$2=P176+1,-Q176,IF($S$2&gt;=N176,IF(SUM(O176:P176)=0,0,F176-Q176),0))))</f>
        <v>0</v>
      </c>
      <c r="W176" s="73">
        <f>SUM(S176:V176)</f>
        <v>0</v>
      </c>
      <c r="X176" s="70">
        <f>Tableau22[[#This Row],[nb postes A 2021]]</f>
        <v>0</v>
      </c>
      <c r="Y176" s="70">
        <f>Tableau22[[#This Row],[nb postes B 2021]]</f>
        <v>0</v>
      </c>
      <c r="Z176" s="70">
        <f>Tableau22[[#This Row],[nb postes C 2021]]</f>
        <v>0</v>
      </c>
      <c r="AA176" s="70">
        <f>Tableau22[[#This Row],[nb postes apprentis 2021]]</f>
        <v>0</v>
      </c>
      <c r="AB176" s="70">
        <f>SUM(Tableau22[[#This Row],[nb postes A cumul 2021]:[nb postes apprentis cumul 2021]])</f>
        <v>0</v>
      </c>
      <c r="AC176" s="75">
        <f>IF($S$2=N176,IF(O176="janvier",M176,M176*(13-MATCH(O176,'références '!$L$4:$L$15,0))/12),IF($S$2=P176,-M176*(13-MATCH(Q176,'références '!$L$4:$L$15,0))/12,IF($S$2=P176+1,-Q176,IF($S$2&gt;=N176,IF(SUM(O176:P176)=0,0,M176-Q176),0))))</f>
        <v>0</v>
      </c>
      <c r="AD176" s="75">
        <f>Tableau22[[#This Row],[montant DM 2021]]</f>
        <v>0</v>
      </c>
      <c r="AE176" s="73">
        <f>IF($AE$2=N176,IF(O176="janvier",C176,C176*(13-MATCH(O176,'références '!$L$4:$L$15,0))/12),IF($AE$2=P176,-C176*(13-MATCH(Q176,'références '!$L$4:$L$15,0))/12,IF($AE$2=P176+1,-Q176,IF($AE$2&gt;=N176,IF(SUM(O176:P176)=0,0,C176-X176),0))))</f>
        <v>0</v>
      </c>
      <c r="AF176" s="73">
        <f>IF($AE$2=N176,IF(O176="janvier",D176,D176*(13-MATCH(O176,'références '!$L$4:$L$15,0))/12),IF($AE$2=P176,-D176*(13-MATCH(Q176,'références '!$L$4:$L$15,0))/12,IF($AE$2=P176+1,-Q176,IF($AE$2&gt;=N176,IF(SUM(O176:P176)=0,0,D176-Y176),0))))</f>
        <v>0</v>
      </c>
      <c r="AG176" s="73">
        <f>IF($AE$2=N176,IF(O176="janvier",E176,E176*(13-MATCH(O176,'références '!$L$4:$L$15,0))/12),IF($AE$2=P176,-E176*(13-MATCH(Q176,'références '!$L$4:$L$15,0))/12,IF($AE$2=P176+1,-Q176,IF($AE$2&gt;=N176,IF(SUM(O176:P176)=0,0,E176-Z176),0))))</f>
        <v>0</v>
      </c>
      <c r="AH176" s="73">
        <f>IF($AE$2=N176,IF(O176="janvier",F176,F176*(13-MATCH(O176,'références '!$L$4:$L$15,0))/12),IF($AE$2=P176,-F176*(13-MATCH(Q176,'références '!$L$4:$L$15,0))/12,IF($AE$2=P176+1,-Q176,IF($AE$2&gt;=N176,IF(SUM(O176:P176)=0,0,F176-AA176),0))))</f>
        <v>0</v>
      </c>
      <c r="AI176" s="73">
        <f>SUM(AE176:AH176)</f>
        <v>0</v>
      </c>
      <c r="AJ176" s="70">
        <f>Tableau22[[#This Row],[nb postes A cumul 2021]]+Tableau22[[#This Row],[nb postes A 2022]]</f>
        <v>0</v>
      </c>
      <c r="AK176" s="70">
        <f>Tableau22[[#This Row],[nb postes B cumul 2021]]+Tableau22[[#This Row],[nb postes B 2022]]</f>
        <v>0</v>
      </c>
      <c r="AL176" s="70">
        <f>Tableau22[[#This Row],[nb postes C cumul 2021]]+Tableau22[[#This Row],[nb postes C 2022]]</f>
        <v>0</v>
      </c>
      <c r="AM176" s="70">
        <f>Tableau22[[#This Row],[nb postes apprentis cumul 2021]]+Tableau22[[#This Row],[nb postes apprentis 2022]]</f>
        <v>0</v>
      </c>
      <c r="AN176" s="70">
        <f>SUM(Tableau22[[#This Row],[nb postes A cumul 2021]:[nb postes apprentis cumul 2021]])</f>
        <v>0</v>
      </c>
      <c r="AO176" s="75">
        <f>IF($S$2=N176,IF(O176="janvier",M176,M176*(13-MATCH(O176,'références '!$L$4:$L$15,0))/12),IF($S$2=P176,-M176*(13-MATCH(Q176,'références '!$L$4:$L$15,0))/12,IF($S$2=P176+1,-Q176,IF($S$2&gt;=N176,IF(SUM(O176:P176)=0,0,M176-AC176),0))))</f>
        <v>0</v>
      </c>
      <c r="AP176" s="75">
        <f>Tableau22[[#This Row],[montant cumulé 2021]]+Tableau22[[#This Row],[montant BP 2022]]</f>
        <v>0</v>
      </c>
      <c r="AQ176" s="73" t="e">
        <f>IF($S$2=#REF!,IF(#REF!="janvier",R176,R176*(13-MATCH(#REF!,'références '!$L$4:$L$15,0))/12),IF($S$2=#REF!,-R176*(13-MATCH(#REF!,'références '!$L$4:$L$15,0))/12,IF($S$2=#REF!+1,-#REF!,IF($S$2&gt;=#REF!,IF(SUM(#REF!)=0,0,R176-#REF!),0))))</f>
        <v>#REF!</v>
      </c>
      <c r="AR1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6" s="73" t="e">
        <f>SUM(AQ176:AT176)</f>
        <v>#REF!</v>
      </c>
      <c r="AV176" s="70"/>
      <c r="AW176" s="70"/>
      <c r="AX176" s="70"/>
      <c r="AY176" s="70"/>
      <c r="AZ176" s="70">
        <f>SUM(Tableau22[[#This Row],[nb postes A cumul 2021]:[nb postes apprentis cumul 2021]])</f>
        <v>0</v>
      </c>
      <c r="BA17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6" s="75">
        <f>Tableau22[[#This Row],[montant DM 2021]]</f>
        <v>0</v>
      </c>
      <c r="BC176" s="73">
        <f>IF($S$2=T176,IF(U176="janvier",#REF!,#REF!*(13-MATCH(U176,'références '!$L$4:$L$15,0))/12),IF($S$2=V176,-#REF!*(13-MATCH(W176,'références '!$L$4:$L$15,0))/12,IF($S$2=V176+1,-W176,IF($S$2&gt;=T176,IF(SUM(U176:V176)=0,0,#REF!-W176),0))))</f>
        <v>0</v>
      </c>
      <c r="BD176" s="73">
        <f>IF($S$2=T176,IF(U176="janvier",#REF!,#REF!*(13-MATCH(U176,'références '!$L$4:$L$15,0))/12),IF($S$2=V176,-#REF!*(13-MATCH(W176,'références '!$L$4:$L$15,0))/12,IF($S$2=V176+1,-W176,IF($S$2&gt;=T176,IF(SUM(U176:V176)=0,0,#REF!-W176),0))))</f>
        <v>0</v>
      </c>
      <c r="BE176" s="73">
        <f>IF($S$2=T176,IF(U176="janvier",#REF!,#REF!*(13-MATCH(U176,'références '!$L$4:$L$15,0))/12),IF($S$2=V176,-#REF!*(13-MATCH(W176,'références '!$L$4:$L$15,0))/12,IF($S$2=V176+1,-W176,IF($S$2&gt;=T176,IF(SUM(U176:V176)=0,0,#REF!-W176),0))))</f>
        <v>0</v>
      </c>
      <c r="BF176" s="73">
        <f>IF($S$2=T176,IF(U176="janvier",#REF!,#REF!*(13-MATCH(U176,'références '!$L$4:$L$15,0))/12),IF($S$2=V176,-#REF!*(13-MATCH(W176,'références '!$L$4:$L$15,0))/12,IF($S$2=V176+1,-W176,IF($S$2&gt;=T176,IF(SUM(U176:V176)=0,0,#REF!-W176),0))))</f>
        <v>0</v>
      </c>
      <c r="BG176" s="73">
        <f>SUM(BC176:BF176)</f>
        <v>0</v>
      </c>
      <c r="BH176" s="70"/>
      <c r="BI176" s="70"/>
      <c r="BJ176" s="70"/>
      <c r="BK176" s="70"/>
      <c r="BL176" s="70">
        <f>SUM(Tableau22[[#This Row],[nb postes A cumul 2021]:[nb postes apprentis cumul 2021]])</f>
        <v>0</v>
      </c>
      <c r="BM176" s="75">
        <f>IF($S$2=T176,IF(U176="janvier",#REF!,#REF!*(13-MATCH(U176,'références '!$L$4:$L$15,0))/12),IF($S$2=V176,-#REF!*(13-MATCH(W176,'références '!$L$4:$L$15,0))/12,IF($S$2=V176+1,-W176,IF($S$2&gt;=T176,IF(SUM(U176:V176)=0,0,#REF!-W176),0))))</f>
        <v>0</v>
      </c>
      <c r="BN176" s="75">
        <f>Tableau22[[#This Row],[montant DM 2021]]</f>
        <v>0</v>
      </c>
      <c r="BO176" s="73">
        <f>IF($S$2=AF176,IF(AG176="janvier",#REF!,#REF!*(13-MATCH(AG176,'références '!$L$4:$L$15,0))/12),IF($S$2=AH176,-#REF!*(13-MATCH(AI176,'références '!$L$4:$L$15,0))/12,IF($S$2=AH176+1,-AI176,IF($S$2&gt;=AF176,IF(SUM(AG176:AH176)=0,0,#REF!-AI176),0))))</f>
        <v>0</v>
      </c>
      <c r="BP176" s="73">
        <f>IF($S$2=AF176,IF(AG176="janvier",#REF!,#REF!*(13-MATCH(AG176,'références '!$L$4:$L$15,0))/12),IF($S$2=AH176,-#REF!*(13-MATCH(AI176,'références '!$L$4:$L$15,0))/12,IF($S$2=AH176+1,-AI176,IF($S$2&gt;=AF176,IF(SUM(AG176:AH176)=0,0,#REF!-AI176),0))))</f>
        <v>0</v>
      </c>
      <c r="BQ176" s="73">
        <f>IF($S$2=AF176,IF(AG176="janvier",#REF!,#REF!*(13-MATCH(AG176,'références '!$L$4:$L$15,0))/12),IF($S$2=AH176,-#REF!*(13-MATCH(AI176,'références '!$L$4:$L$15,0))/12,IF($S$2=AH176+1,-AI176,IF($S$2&gt;=AF176,IF(SUM(AG176:AH176)=0,0,#REF!-AI176),0))))</f>
        <v>0</v>
      </c>
      <c r="BR176" s="73">
        <f>IF($S$2=AF176,IF(AG176="janvier",#REF!,#REF!*(13-MATCH(AG176,'références '!$L$4:$L$15,0))/12),IF($S$2=AH176,-#REF!*(13-MATCH(AI176,'références '!$L$4:$L$15,0))/12,IF($S$2=AH176+1,-AI176,IF($S$2&gt;=AF176,IF(SUM(AG176:AH176)=0,0,#REF!-AI176),0))))</f>
        <v>0</v>
      </c>
      <c r="BS176" s="73">
        <f>SUM(BO176:BR176)</f>
        <v>0</v>
      </c>
      <c r="BT176" s="70"/>
      <c r="BU176" s="70"/>
      <c r="BV176" s="70"/>
      <c r="BW176" s="70"/>
      <c r="BX176" s="70">
        <f>SUM(Tableau22[[#This Row],[nb postes A cumul 2021]:[nb postes apprentis cumul 2021]])</f>
        <v>0</v>
      </c>
      <c r="BY176" s="75">
        <f>IF($S$2=AF176,IF(AG176="janvier",Z176,Z176*(13-MATCH(AG176,'références '!$L$4:$L$15,0))/12),IF($S$2=AH176,-Z176*(13-MATCH(AI176,'références '!$L$4:$L$15,0))/12,IF($S$2=AH176+1,-AI176,IF($S$2&gt;=AF176,IF(SUM(AG176:AH176)=0,0,Z176-AI176),0))))</f>
        <v>0</v>
      </c>
      <c r="BZ176" s="75">
        <f>Tableau22[[#This Row],[montant DM 2021]]</f>
        <v>0</v>
      </c>
      <c r="CA176" s="73" t="e">
        <f>IF($S$2=AR176,IF(AS176="janvier",X176,X176*(13-MATCH(AS176,'références '!$L$4:$L$15,0))/12),IF($S$2=AT176,-X176*(13-MATCH(AU176,'références '!$L$4:$L$15,0))/12,IF($S$2=AT176+1,-AU176,IF($S$2&gt;=AR176,IF(SUM(AS176:AT176)=0,0,X176-AU176),0))))</f>
        <v>#REF!</v>
      </c>
      <c r="CB176" s="73" t="e">
        <f>IF($S$2=AR176,IF(AS176="janvier",Y176,Y176*(13-MATCH(AS176,'références '!$L$4:$L$15,0))/12),IF($S$2=AT176,-Y176*(13-MATCH(AU176,'références '!$L$4:$L$15,0))/12,IF($S$2=AT176+1,-AU176,IF($S$2&gt;=AR176,IF(SUM(AS176:AT176)=0,0,Y176-AU176),0))))</f>
        <v>#REF!</v>
      </c>
      <c r="CC176" s="73" t="e">
        <f>IF($S$2=AR176,IF(AS176="janvier",Z176,Z176*(13-MATCH(AS176,'références '!$L$4:$L$15,0))/12),IF($S$2=AT176,-Z176*(13-MATCH(AU176,'références '!$L$4:$L$15,0))/12,IF($S$2=AT176+1,-AU176,IF($S$2&gt;=AR176,IF(SUM(AS176:AT176)=0,0,Z176-AU176),0))))</f>
        <v>#REF!</v>
      </c>
      <c r="CD176" s="73" t="e">
        <f>IF($S$2=AR176,IF(AS176="janvier",AA176,AA176*(13-MATCH(AS176,'références '!$L$4:$L$15,0))/12),IF($S$2=AT176,-AA176*(13-MATCH(AU176,'références '!$L$4:$L$15,0))/12,IF($S$2=AT176+1,-AU176,IF($S$2&gt;=AR176,IF(SUM(AS176:AT176)=0,0,AA176-AU176),0))))</f>
        <v>#REF!</v>
      </c>
      <c r="CE176" s="73" t="e">
        <f>SUM(CA176:CD176)</f>
        <v>#REF!</v>
      </c>
      <c r="CF176" s="70"/>
      <c r="CG176" s="70"/>
      <c r="CH176" s="70"/>
      <c r="CI176" s="70"/>
      <c r="CJ176" s="70">
        <f>SUM(Tableau22[[#This Row],[nb postes A cumul 2021]:[nb postes apprentis cumul 2021]])</f>
        <v>0</v>
      </c>
      <c r="CK176" s="75" t="e">
        <f>IF($S$2=AR176,IF(AS176="janvier",AL176,AL176*(13-MATCH(AS176,'références '!$L$4:$L$15,0))/12),IF($S$2=AT176,-AL176*(13-MATCH(AU176,'références '!$L$4:$L$15,0))/12,IF($S$2=AT176+1,-AU176,IF($S$2&gt;=AR176,IF(SUM(AS176:AT176)=0,0,AL176-AU176),0))))</f>
        <v>#REF!</v>
      </c>
      <c r="CL176" s="75">
        <f>Tableau22[[#This Row],[montant DM 2021]]</f>
        <v>0</v>
      </c>
      <c r="CM176" s="73">
        <f>IF($S$2=BD176,IF(BE176="janvier",AJ176,AJ176*(13-MATCH(BE176,'références '!$L$4:$L$15,0))/12),IF($S$2=BF176,-AJ176*(13-MATCH(BG176,'références '!$L$4:$L$15,0))/12,IF($S$2=BF176+1,-BG176,IF($S$2&gt;=BD176,IF(SUM(BE176:BF176)=0,0,AJ176-BG176),0))))</f>
        <v>0</v>
      </c>
      <c r="CN176" s="73">
        <f>IF($S$2=BD176,IF(BE176="janvier",AK176,AK176*(13-MATCH(BE176,'références '!$L$4:$L$15,0))/12),IF($S$2=BF176,-AK176*(13-MATCH(BG176,'références '!$L$4:$L$15,0))/12,IF($S$2=BF176+1,-BG176,IF($S$2&gt;=BD176,IF(SUM(BE176:BF176)=0,0,AK176-BG176),0))))</f>
        <v>0</v>
      </c>
      <c r="CO176" s="73">
        <f>IF($S$2=BD176,IF(BE176="janvier",AL176,AL176*(13-MATCH(BE176,'références '!$L$4:$L$15,0))/12),IF($S$2=BF176,-AL176*(13-MATCH(BG176,'références '!$L$4:$L$15,0))/12,IF($S$2=BF176+1,-BG176,IF($S$2&gt;=BD176,IF(SUM(BE176:BF176)=0,0,AL176-BG176),0))))</f>
        <v>0</v>
      </c>
      <c r="CP176" s="73">
        <f>IF($S$2=BD176,IF(BE176="janvier",AM176,AM176*(13-MATCH(BE176,'références '!$L$4:$L$15,0))/12),IF($S$2=BF176,-AM176*(13-MATCH(BG176,'références '!$L$4:$L$15,0))/12,IF($S$2=BF176+1,-BG176,IF($S$2&gt;=BD176,IF(SUM(BE176:BF176)=0,0,AM176-BG176),0))))</f>
        <v>0</v>
      </c>
      <c r="CQ176" s="73">
        <f>SUM(CM176:CP176)</f>
        <v>0</v>
      </c>
      <c r="CR176" s="70"/>
      <c r="CS176" s="70"/>
      <c r="CT176" s="70"/>
      <c r="CU176" s="70"/>
      <c r="CV176" s="70">
        <f>SUM(Tableau22[[#This Row],[nb postes A cumul 2021]:[nb postes apprentis cumul 2021]])</f>
        <v>0</v>
      </c>
      <c r="CW176" s="75">
        <f>IF($S$2=BD176,IF(BE176="janvier",AX176,AX176*(13-MATCH(BE176,'références '!$L$4:$L$15,0))/12),IF($S$2=BF176,-AX176*(13-MATCH(BG176,'références '!$L$4:$L$15,0))/12,IF($S$2=BF176+1,-BG176,IF($S$2&gt;=BD176,IF(SUM(BE176:BF176)=0,0,AX176-BG176),0))))</f>
        <v>0</v>
      </c>
      <c r="CX176" s="75">
        <f>Tableau22[[#This Row],[montant DM 2021]]</f>
        <v>0</v>
      </c>
    </row>
    <row r="177" spans="1:102" ht="45" customHeight="1" x14ac:dyDescent="0.25">
      <c r="A177" s="46"/>
      <c r="B177" s="46" t="s">
        <v>91</v>
      </c>
      <c r="C177" s="25"/>
      <c r="D177" s="25"/>
      <c r="E177" s="25">
        <v>2.5</v>
      </c>
      <c r="F177" s="25"/>
      <c r="G177" s="25">
        <f>SUM(C177:F177)</f>
        <v>2.5</v>
      </c>
      <c r="H177" s="18" t="s">
        <v>81</v>
      </c>
      <c r="I177" s="13" t="s">
        <v>77</v>
      </c>
      <c r="J177" s="26">
        <f>IF(H177="titulaire",IF(I177="technique",(C177*'références coût RH'!$C$2)+(D177*'références coût RH'!$C$3)+(E177*'références coût RH'!$C$4)+(F177*'références coût RH'!$B$5),
IF(I177="administrative",(C177*'références coût RH'!$D$2)+(D177*'références coût RH'!$D$3)+(E177*'références coût RH'!$D$4)+(F177*'références coût RH'!$B$5),
IF(I177="sanitaire",(C177*'références coût RH'!$E$2)+(D177*'références coût RH'!$E$3)+(E177*'références coût RH'!$E$4)+(F177*'références coût RH'!$B$5),
IF(I177="culturelle",(C177*'références coût RH'!$F$2)+(D177*'références coût RH'!$F$3)+(E177*'références coût RH'!$F$4)+(F177*'références coût RH'!$B$5),
IF(I177="sportive",(C177*'références coût RH'!$G$2)+(D177*'références coût RH'!$G$3)+(E177*'références coût RH'!$G$4)+(F177*'références coût RH'!$B$5),
IF(I177="animation",(C177*'références coût RH'!$H$2)+(D177*'références coût RH'!$H$3)+(E177*'références coût RH'!$H$4)+(F177*'références coût RH'!$B$5),
IF(I177="PM",(C177*'références coût RH'!$I$2)+(D177*'références coût RH'!$I$3)+(E177*'références coût RH'!$I$4)+(F177*'références coût RH'!$B$5),
IF(I177="",(C177*'références coût RH'!$B$2)+(D177*'références coût RH'!$B$3)+(E177*'références coût RH'!$B$4)+(F177*'références coût RH'!$B$5))))))))),
IF(I177="technique",(C177*'références coût RH'!$C$11)+(D177*'références coût RH'!$C$12)+(E177*'références coût RH'!$C$13)+(F177*'références coût RH'!$B$14),
IF(I177="administrative",(C177*'références coût RH'!$D$11)+(D177*'références coût RH'!$D$12)+(E177*'références coût RH'!$D$13)+(F177*'références coût RH'!$B$14),
IF(I177="sanitaire",(C177*'références coût RH'!$E$11)+(D177*'références coût RH'!$E$12)+(E177*'références coût RH'!$E$13)+(F177*'références coût RH'!$B$14),
IF(I177="culturelle",(C177*'références coût RH'!$F$11)+(D177*'références coût RH'!$F$12)+(E177*'références coût RH'!$F$13)+(F177*'références coût RH'!$B$14),
IF(I177="sportive",(C177*'références coût RH'!$BH$21)+(D177*'références coût RH'!$BH$22)+(E177*'références coût RH'!$BH$23)+(F177*'références coût RH'!$B$14),
IF(I177="animation",(C177*'références coût RH'!$H$11)+(D177*'références coût RH'!$H$12)+(E177*'références coût RH'!$H$13)+(F177*'références coût RH'!$B$14),
IF(I177="PM",(C177*'références coût RH'!$I$11)+(D177*'références coût RH'!$I$12)+(E177*'références coût RH'!$I$13)+(F177*'références coût RH'!$B$14),
IF(I177="",(C177*'références coût RH'!$B$11)+(D177*'références coût RH'!$B$12)+(E177*'références coût RH'!$B$13)+(F177*'références coût RH'!$B$14))))))))))</f>
        <v>95000</v>
      </c>
      <c r="K177" s="26"/>
      <c r="L177" s="26"/>
      <c r="M177" s="26">
        <f>Tableau22[[#This Row],[montant estimé 012]]+Tableau22[[#This Row],[Montant estimé 011 et 65]]+Tableau22[[#This Row],[Montant estimé recettes]]</f>
        <v>95000</v>
      </c>
      <c r="N177" s="52">
        <v>2023</v>
      </c>
      <c r="O177" s="46" t="s">
        <v>114</v>
      </c>
      <c r="P177" s="56"/>
      <c r="Q177" s="56"/>
      <c r="R177" s="62"/>
      <c r="S177" s="73">
        <f>IF($S$2=N177,IF(O177="janvier",C177,C177*(13-MATCH(O177,'références '!$L$4:$L$15,0))/12),IF($S$2=P177,-C177*(13-MATCH(Q177,'références '!$L$4:$L$15,0))/12,IF($S$2=P177+1,-Q177,IF($S$2&gt;=N177,IF(SUM(O177:P177)=0,0,C177-Q177),0))))</f>
        <v>0</v>
      </c>
      <c r="T177" s="73">
        <f>IF($S$2=N177,IF(O177="janvier",D177,D177*(13-MATCH(O177,'références '!$L$4:$L$15,0))/12),IF($S$2=P177,-D177*(13-MATCH(Q177,'références '!$L$4:$L$15,0))/12,IF($S$2=P177+1,-Q177,IF($S$2&gt;=N177,IF(SUM(O177:P177)=0,0,D177-Q177),0))))</f>
        <v>0</v>
      </c>
      <c r="U177" s="73">
        <f>IF($S$2=N177,IF(O177="janvier",E177,E177*(13-MATCH(O177,'références '!$L$4:$L$15,0))/12),IF($S$2=P177,-E177*(13-MATCH(Q177,'références '!$L$4:$L$15,0))/12,IF($S$2=P177+1,-Q177,IF($S$2&gt;=N177,IF(SUM(O177:P177)=0,0,E177-Q177),0))))</f>
        <v>0</v>
      </c>
      <c r="V177" s="73">
        <f>IF($S$2=N177,IF(O177="janvier",F177,F177*(13-MATCH(O177,'références '!$L$4:$L$15,0))/12),IF($S$2=P177,-F177*(13-MATCH(Q177,'références '!$L$4:$L$15,0))/12,IF($S$2=P177+1,-Q177,IF($S$2&gt;=N177,IF(SUM(O177:P177)=0,0,F177-Q177),0))))</f>
        <v>0</v>
      </c>
      <c r="W177" s="73">
        <f>SUM(S177:V177)</f>
        <v>0</v>
      </c>
      <c r="X177" s="70">
        <f>Tableau22[[#This Row],[nb postes A 2021]]</f>
        <v>0</v>
      </c>
      <c r="Y177" s="70">
        <f>Tableau22[[#This Row],[nb postes B 2021]]</f>
        <v>0</v>
      </c>
      <c r="Z177" s="70">
        <f>Tableau22[[#This Row],[nb postes C 2021]]</f>
        <v>0</v>
      </c>
      <c r="AA177" s="70">
        <f>Tableau22[[#This Row],[nb postes apprentis 2021]]</f>
        <v>0</v>
      </c>
      <c r="AB177" s="70">
        <f>SUM(Tableau22[[#This Row],[nb postes A cumul 2021]:[nb postes apprentis cumul 2021]])</f>
        <v>0</v>
      </c>
      <c r="AC177" s="75">
        <f>IF($S$2=N177,IF(O177="janvier",M177,M177*(13-MATCH(O177,'références '!$L$4:$L$15,0))/12),IF($S$2=P177,-M177*(13-MATCH(Q177,'références '!$L$4:$L$15,0))/12,IF($S$2=P177+1,-Q177,IF($S$2&gt;=N177,IF(SUM(O177:P177)=0,0,M177-Q177),0))))</f>
        <v>0</v>
      </c>
      <c r="AD177" s="75">
        <f>Tableau22[[#This Row],[montant DM 2021]]</f>
        <v>0</v>
      </c>
      <c r="AE177" s="73">
        <f>IF($AE$2=N177,IF(O177="janvier",C177,C177*(13-MATCH(O177,'références '!$L$4:$L$15,0))/12),IF($AE$2=P177,-C177*(13-MATCH(Q177,'références '!$L$4:$L$15,0))/12,IF($AE$2=P177+1,-Q177,IF($AE$2&gt;=N177,IF(SUM(O177:P177)=0,0,C177-X177),0))))</f>
        <v>0</v>
      </c>
      <c r="AF177" s="73">
        <f>IF($AE$2=N177,IF(O177="janvier",D177,D177*(13-MATCH(O177,'références '!$L$4:$L$15,0))/12),IF($AE$2=P177,-D177*(13-MATCH(Q177,'références '!$L$4:$L$15,0))/12,IF($AE$2=P177+1,-Q177,IF($AE$2&gt;=N177,IF(SUM(O177:P177)=0,0,D177-Y177),0))))</f>
        <v>0</v>
      </c>
      <c r="AG177" s="73">
        <f>IF($AE$2=N177,IF(O177="janvier",E177,E177*(13-MATCH(O177,'références '!$L$4:$L$15,0))/12),IF($AE$2=P177,-E177*(13-MATCH(Q177,'références '!$L$4:$L$15,0))/12,IF($AE$2=P177+1,-Q177,IF($AE$2&gt;=N177,IF(SUM(O177:P177)=0,0,E177-Z177),0))))</f>
        <v>0</v>
      </c>
      <c r="AH177" s="73">
        <f>IF($AE$2=N177,IF(O177="janvier",F177,F177*(13-MATCH(O177,'références '!$L$4:$L$15,0))/12),IF($AE$2=P177,-F177*(13-MATCH(Q177,'références '!$L$4:$L$15,0))/12,IF($AE$2=P177+1,-Q177,IF($AE$2&gt;=N177,IF(SUM(O177:P177)=0,0,F177-AA177),0))))</f>
        <v>0</v>
      </c>
      <c r="AI177" s="73">
        <f>SUM(AE177:AH177)</f>
        <v>0</v>
      </c>
      <c r="AJ177" s="70">
        <f>Tableau22[[#This Row],[nb postes A cumul 2021]]+Tableau22[[#This Row],[nb postes A 2022]]</f>
        <v>0</v>
      </c>
      <c r="AK177" s="70">
        <f>Tableau22[[#This Row],[nb postes B cumul 2021]]+Tableau22[[#This Row],[nb postes B 2022]]</f>
        <v>0</v>
      </c>
      <c r="AL177" s="70">
        <f>Tableau22[[#This Row],[nb postes C cumul 2021]]+Tableau22[[#This Row],[nb postes C 2022]]</f>
        <v>0</v>
      </c>
      <c r="AM177" s="70">
        <f>Tableau22[[#This Row],[nb postes apprentis cumul 2021]]+Tableau22[[#This Row],[nb postes apprentis 2022]]</f>
        <v>0</v>
      </c>
      <c r="AN177" s="70">
        <f>SUM(Tableau22[[#This Row],[nb postes A cumul 2021]:[nb postes apprentis cumul 2021]])</f>
        <v>0</v>
      </c>
      <c r="AO177" s="75">
        <f>IF($S$2=N177,IF(O177="janvier",M177,M177*(13-MATCH(O177,'références '!$L$4:$L$15,0))/12),IF($S$2=P177,-M177*(13-MATCH(Q177,'références '!$L$4:$L$15,0))/12,IF($S$2=P177+1,-Q177,IF($S$2&gt;=N177,IF(SUM(O177:P177)=0,0,M177-AC177),0))))</f>
        <v>0</v>
      </c>
      <c r="AP177" s="75">
        <f>Tableau22[[#This Row],[montant cumulé 2021]]+Tableau22[[#This Row],[montant BP 2022]]</f>
        <v>0</v>
      </c>
      <c r="AQ177" s="73" t="e">
        <f>IF($S$2=#REF!,IF(#REF!="janvier",R177,R177*(13-MATCH(#REF!,'références '!$L$4:$L$15,0))/12),IF($S$2=#REF!,-R177*(13-MATCH(#REF!,'références '!$L$4:$L$15,0))/12,IF($S$2=#REF!+1,-#REF!,IF($S$2&gt;=#REF!,IF(SUM(#REF!)=0,0,R177-#REF!),0))))</f>
        <v>#REF!</v>
      </c>
      <c r="AR1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7" s="73" t="e">
        <f>SUM(AQ177:AT177)</f>
        <v>#REF!</v>
      </c>
      <c r="AV177" s="70"/>
      <c r="AW177" s="70"/>
      <c r="AX177" s="70"/>
      <c r="AY177" s="70"/>
      <c r="AZ177" s="70">
        <f>SUM(Tableau22[[#This Row],[nb postes A cumul 2021]:[nb postes apprentis cumul 2021]])</f>
        <v>0</v>
      </c>
      <c r="BA17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7" s="75">
        <f>Tableau22[[#This Row],[montant DM 2021]]</f>
        <v>0</v>
      </c>
      <c r="BC177" s="73">
        <f>IF($S$2=T177,IF(U177="janvier",#REF!,#REF!*(13-MATCH(U177,'références '!$L$4:$L$15,0))/12),IF($S$2=V177,-#REF!*(13-MATCH(W177,'références '!$L$4:$L$15,0))/12,IF($S$2=V177+1,-W177,IF($S$2&gt;=T177,IF(SUM(U177:V177)=0,0,#REF!-W177),0))))</f>
        <v>0</v>
      </c>
      <c r="BD177" s="73">
        <f>IF($S$2=T177,IF(U177="janvier",#REF!,#REF!*(13-MATCH(U177,'références '!$L$4:$L$15,0))/12),IF($S$2=V177,-#REF!*(13-MATCH(W177,'références '!$L$4:$L$15,0))/12,IF($S$2=V177+1,-W177,IF($S$2&gt;=T177,IF(SUM(U177:V177)=0,0,#REF!-W177),0))))</f>
        <v>0</v>
      </c>
      <c r="BE177" s="73">
        <f>IF($S$2=T177,IF(U177="janvier",#REF!,#REF!*(13-MATCH(U177,'références '!$L$4:$L$15,0))/12),IF($S$2=V177,-#REF!*(13-MATCH(W177,'références '!$L$4:$L$15,0))/12,IF($S$2=V177+1,-W177,IF($S$2&gt;=T177,IF(SUM(U177:V177)=0,0,#REF!-W177),0))))</f>
        <v>0</v>
      </c>
      <c r="BF177" s="73">
        <f>IF($S$2=T177,IF(U177="janvier",#REF!,#REF!*(13-MATCH(U177,'références '!$L$4:$L$15,0))/12),IF($S$2=V177,-#REF!*(13-MATCH(W177,'références '!$L$4:$L$15,0))/12,IF($S$2=V177+1,-W177,IF($S$2&gt;=T177,IF(SUM(U177:V177)=0,0,#REF!-W177),0))))</f>
        <v>0</v>
      </c>
      <c r="BG177" s="73">
        <f>SUM(BC177:BF177)</f>
        <v>0</v>
      </c>
      <c r="BH177" s="70"/>
      <c r="BI177" s="70"/>
      <c r="BJ177" s="70"/>
      <c r="BK177" s="70"/>
      <c r="BL177" s="70">
        <f>SUM(Tableau22[[#This Row],[nb postes A cumul 2021]:[nb postes apprentis cumul 2021]])</f>
        <v>0</v>
      </c>
      <c r="BM177" s="75">
        <f>IF($S$2=T177,IF(U177="janvier",#REF!,#REF!*(13-MATCH(U177,'références '!$L$4:$L$15,0))/12),IF($S$2=V177,-#REF!*(13-MATCH(W177,'références '!$L$4:$L$15,0))/12,IF($S$2=V177+1,-W177,IF($S$2&gt;=T177,IF(SUM(U177:V177)=0,0,#REF!-W177),0))))</f>
        <v>0</v>
      </c>
      <c r="BN177" s="75">
        <f>Tableau22[[#This Row],[montant DM 2021]]</f>
        <v>0</v>
      </c>
      <c r="BO177" s="73">
        <f>IF($S$2=AF177,IF(AG177="janvier",#REF!,#REF!*(13-MATCH(AG177,'références '!$L$4:$L$15,0))/12),IF($S$2=AH177,-#REF!*(13-MATCH(AI177,'références '!$L$4:$L$15,0))/12,IF($S$2=AH177+1,-AI177,IF($S$2&gt;=AF177,IF(SUM(AG177:AH177)=0,0,#REF!-AI177),0))))</f>
        <v>0</v>
      </c>
      <c r="BP177" s="73">
        <f>IF($S$2=AF177,IF(AG177="janvier",#REF!,#REF!*(13-MATCH(AG177,'références '!$L$4:$L$15,0))/12),IF($S$2=AH177,-#REF!*(13-MATCH(AI177,'références '!$L$4:$L$15,0))/12,IF($S$2=AH177+1,-AI177,IF($S$2&gt;=AF177,IF(SUM(AG177:AH177)=0,0,#REF!-AI177),0))))</f>
        <v>0</v>
      </c>
      <c r="BQ177" s="73">
        <f>IF($S$2=AF177,IF(AG177="janvier",#REF!,#REF!*(13-MATCH(AG177,'références '!$L$4:$L$15,0))/12),IF($S$2=AH177,-#REF!*(13-MATCH(AI177,'références '!$L$4:$L$15,0))/12,IF($S$2=AH177+1,-AI177,IF($S$2&gt;=AF177,IF(SUM(AG177:AH177)=0,0,#REF!-AI177),0))))</f>
        <v>0</v>
      </c>
      <c r="BR177" s="73">
        <f>IF($S$2=AF177,IF(AG177="janvier",#REF!,#REF!*(13-MATCH(AG177,'références '!$L$4:$L$15,0))/12),IF($S$2=AH177,-#REF!*(13-MATCH(AI177,'références '!$L$4:$L$15,0))/12,IF($S$2=AH177+1,-AI177,IF($S$2&gt;=AF177,IF(SUM(AG177:AH177)=0,0,#REF!-AI177),0))))</f>
        <v>0</v>
      </c>
      <c r="BS177" s="73">
        <f>SUM(BO177:BR177)</f>
        <v>0</v>
      </c>
      <c r="BT177" s="70"/>
      <c r="BU177" s="70"/>
      <c r="BV177" s="70"/>
      <c r="BW177" s="70"/>
      <c r="BX177" s="70">
        <f>SUM(Tableau22[[#This Row],[nb postes A cumul 2021]:[nb postes apprentis cumul 2021]])</f>
        <v>0</v>
      </c>
      <c r="BY177" s="75">
        <f>IF($S$2=AF177,IF(AG177="janvier",Z177,Z177*(13-MATCH(AG177,'références '!$L$4:$L$15,0))/12),IF($S$2=AH177,-Z177*(13-MATCH(AI177,'références '!$L$4:$L$15,0))/12,IF($S$2=AH177+1,-AI177,IF($S$2&gt;=AF177,IF(SUM(AG177:AH177)=0,0,Z177-AI177),0))))</f>
        <v>0</v>
      </c>
      <c r="BZ177" s="75">
        <f>Tableau22[[#This Row],[montant DM 2021]]</f>
        <v>0</v>
      </c>
      <c r="CA177" s="73" t="e">
        <f>IF($S$2=AR177,IF(AS177="janvier",X177,X177*(13-MATCH(AS177,'références '!$L$4:$L$15,0))/12),IF($S$2=AT177,-X177*(13-MATCH(AU177,'références '!$L$4:$L$15,0))/12,IF($S$2=AT177+1,-AU177,IF($S$2&gt;=AR177,IF(SUM(AS177:AT177)=0,0,X177-AU177),0))))</f>
        <v>#REF!</v>
      </c>
      <c r="CB177" s="73" t="e">
        <f>IF($S$2=AR177,IF(AS177="janvier",Y177,Y177*(13-MATCH(AS177,'références '!$L$4:$L$15,0))/12),IF($S$2=AT177,-Y177*(13-MATCH(AU177,'références '!$L$4:$L$15,0))/12,IF($S$2=AT177+1,-AU177,IF($S$2&gt;=AR177,IF(SUM(AS177:AT177)=0,0,Y177-AU177),0))))</f>
        <v>#REF!</v>
      </c>
      <c r="CC177" s="73" t="e">
        <f>IF($S$2=AR177,IF(AS177="janvier",Z177,Z177*(13-MATCH(AS177,'références '!$L$4:$L$15,0))/12),IF($S$2=AT177,-Z177*(13-MATCH(AU177,'références '!$L$4:$L$15,0))/12,IF($S$2=AT177+1,-AU177,IF($S$2&gt;=AR177,IF(SUM(AS177:AT177)=0,0,Z177-AU177),0))))</f>
        <v>#REF!</v>
      </c>
      <c r="CD177" s="73" t="e">
        <f>IF($S$2=AR177,IF(AS177="janvier",AA177,AA177*(13-MATCH(AS177,'références '!$L$4:$L$15,0))/12),IF($S$2=AT177,-AA177*(13-MATCH(AU177,'références '!$L$4:$L$15,0))/12,IF($S$2=AT177+1,-AU177,IF($S$2&gt;=AR177,IF(SUM(AS177:AT177)=0,0,AA177-AU177),0))))</f>
        <v>#REF!</v>
      </c>
      <c r="CE177" s="73" t="e">
        <f>SUM(CA177:CD177)</f>
        <v>#REF!</v>
      </c>
      <c r="CF177" s="70"/>
      <c r="CG177" s="70"/>
      <c r="CH177" s="70"/>
      <c r="CI177" s="70"/>
      <c r="CJ177" s="70">
        <f>SUM(Tableau22[[#This Row],[nb postes A cumul 2021]:[nb postes apprentis cumul 2021]])</f>
        <v>0</v>
      </c>
      <c r="CK177" s="75" t="e">
        <f>IF($S$2=AR177,IF(AS177="janvier",AL177,AL177*(13-MATCH(AS177,'références '!$L$4:$L$15,0))/12),IF($S$2=AT177,-AL177*(13-MATCH(AU177,'références '!$L$4:$L$15,0))/12,IF($S$2=AT177+1,-AU177,IF($S$2&gt;=AR177,IF(SUM(AS177:AT177)=0,0,AL177-AU177),0))))</f>
        <v>#REF!</v>
      </c>
      <c r="CL177" s="75">
        <f>Tableau22[[#This Row],[montant DM 2021]]</f>
        <v>0</v>
      </c>
      <c r="CM177" s="73">
        <f>IF($S$2=BD177,IF(BE177="janvier",AJ177,AJ177*(13-MATCH(BE177,'références '!$L$4:$L$15,0))/12),IF($S$2=BF177,-AJ177*(13-MATCH(BG177,'références '!$L$4:$L$15,0))/12,IF($S$2=BF177+1,-BG177,IF($S$2&gt;=BD177,IF(SUM(BE177:BF177)=0,0,AJ177-BG177),0))))</f>
        <v>0</v>
      </c>
      <c r="CN177" s="73">
        <f>IF($S$2=BD177,IF(BE177="janvier",AK177,AK177*(13-MATCH(BE177,'références '!$L$4:$L$15,0))/12),IF($S$2=BF177,-AK177*(13-MATCH(BG177,'références '!$L$4:$L$15,0))/12,IF($S$2=BF177+1,-BG177,IF($S$2&gt;=BD177,IF(SUM(BE177:BF177)=0,0,AK177-BG177),0))))</f>
        <v>0</v>
      </c>
      <c r="CO177" s="73">
        <f>IF($S$2=BD177,IF(BE177="janvier",AL177,AL177*(13-MATCH(BE177,'références '!$L$4:$L$15,0))/12),IF($S$2=BF177,-AL177*(13-MATCH(BG177,'références '!$L$4:$L$15,0))/12,IF($S$2=BF177+1,-BG177,IF($S$2&gt;=BD177,IF(SUM(BE177:BF177)=0,0,AL177-BG177),0))))</f>
        <v>0</v>
      </c>
      <c r="CP177" s="73">
        <f>IF($S$2=BD177,IF(BE177="janvier",AM177,AM177*(13-MATCH(BE177,'références '!$L$4:$L$15,0))/12),IF($S$2=BF177,-AM177*(13-MATCH(BG177,'références '!$L$4:$L$15,0))/12,IF($S$2=BF177+1,-BG177,IF($S$2&gt;=BD177,IF(SUM(BE177:BF177)=0,0,AM177-BG177),0))))</f>
        <v>0</v>
      </c>
      <c r="CQ177" s="73">
        <f>SUM(CM177:CP177)</f>
        <v>0</v>
      </c>
      <c r="CR177" s="70"/>
      <c r="CS177" s="70"/>
      <c r="CT177" s="70"/>
      <c r="CU177" s="70"/>
      <c r="CV177" s="70">
        <f>SUM(Tableau22[[#This Row],[nb postes A cumul 2021]:[nb postes apprentis cumul 2021]])</f>
        <v>0</v>
      </c>
      <c r="CW177" s="75">
        <f>IF($S$2=BD177,IF(BE177="janvier",AX177,AX177*(13-MATCH(BE177,'références '!$L$4:$L$15,0))/12),IF($S$2=BF177,-AX177*(13-MATCH(BG177,'références '!$L$4:$L$15,0))/12,IF($S$2=BF177+1,-BG177,IF($S$2&gt;=BD177,IF(SUM(BE177:BF177)=0,0,AX177-BG177),0))))</f>
        <v>0</v>
      </c>
      <c r="CX177" s="75">
        <f>Tableau22[[#This Row],[montant DM 2021]]</f>
        <v>0</v>
      </c>
    </row>
    <row r="178" spans="1:102" ht="45" customHeight="1" x14ac:dyDescent="0.25">
      <c r="A178" s="13"/>
      <c r="B178" s="13" t="s">
        <v>91</v>
      </c>
      <c r="C178" s="25"/>
      <c r="D178" s="25"/>
      <c r="E178" s="25"/>
      <c r="F178" s="25"/>
      <c r="G178" s="25">
        <f>SUM(C178:F178)</f>
        <v>0</v>
      </c>
      <c r="H178" s="25"/>
      <c r="I178" s="25"/>
      <c r="J178" s="26">
        <f>300000+IF(H178="titulaire",IF(I178="technique",(C178*'références coût RH'!$C$2)+(D178*'références coût RH'!$C$3)+(E178*'références coût RH'!$C$4)+(F178*'références coût RH'!$B$5),
IF(I178="administrative",(C178*'références coût RH'!$D$2)+(D178*'références coût RH'!$D$3)+(E178*'références coût RH'!$D$4)+(F178*'références coût RH'!$B$5),
IF(I178="sanitaire",(C178*'références coût RH'!$E$2)+(D178*'références coût RH'!$E$3)+(E178*'références coût RH'!$E$4)+(F178*'références coût RH'!$B$5),
IF(I178="culturelle",(C178*'références coût RH'!$F$2)+(D178*'références coût RH'!$F$3)+(E178*'références coût RH'!$F$4)+(F178*'références coût RH'!$B$5),
IF(I178="sportive",(C178*'références coût RH'!$G$2)+(D178*'références coût RH'!$G$3)+(E178*'références coût RH'!$G$4)+(F178*'références coût RH'!$B$5),
IF(I178="animation",(C178*'références coût RH'!$H$2)+(D178*'références coût RH'!$H$3)+(E178*'références coût RH'!$H$4)+(F178*'références coût RH'!$B$5),
IF(I178="PM",(C178*'références coût RH'!$I$2)+(D178*'références coût RH'!$I$3)+(E178*'références coût RH'!$I$4)+(F178*'références coût RH'!$B$5),
IF(I178="",(C178*'références coût RH'!$B$2)+(D178*'références coût RH'!$B$3)+(E178*'références coût RH'!$B$4)+(F178*'références coût RH'!$B$5))))))))),
IF(I178="technique",(C178*'références coût RH'!$C$11)+(D178*'références coût RH'!$C$12)+(E178*'références coût RH'!$C$13)+(F178*'références coût RH'!$B$14),
IF(I178="administrative",(C178*'références coût RH'!$D$11)+(D178*'références coût RH'!$D$12)+(E178*'références coût RH'!$D$13)+(F178*'références coût RH'!$B$14),
IF(I178="sanitaire",(C178*'références coût RH'!$E$11)+(D178*'références coût RH'!$E$12)+(E178*'références coût RH'!$E$13)+(F178*'références coût RH'!$B$14),
IF(I178="culturelle",(C178*'références coût RH'!$F$11)+(D178*'références coût RH'!$F$12)+(E178*'références coût RH'!$F$13)+(F178*'références coût RH'!$B$14),
IF(I178="sportive",(C178*'références coût RH'!$BH$21)+(D178*'références coût RH'!$BH$22)+(E178*'références coût RH'!$BH$23)+(F178*'références coût RH'!$B$14),
IF(I178="animation",(C178*'références coût RH'!$H$11)+(D178*'références coût RH'!$H$12)+(E178*'références coût RH'!$H$13)+(F178*'références coût RH'!$B$14),
IF(I178="PM",(C178*'références coût RH'!$I$11)+(D178*'références coût RH'!$I$12)+(E178*'références coût RH'!$I$13)+(F178*'références coût RH'!$B$14),
IF(I178="",(C178*'références coût RH'!$B$11)+(D178*'références coût RH'!$B$12)+(E178*'références coût RH'!$B$13)+(F178*'références coût RH'!$B$14))))))))))</f>
        <v>300000</v>
      </c>
      <c r="K178" s="26"/>
      <c r="L178" s="26"/>
      <c r="M178" s="26">
        <f>Tableau22[[#This Row],[montant estimé 012]]+Tableau22[[#This Row],[Montant estimé 011 et 65]]+Tableau22[[#This Row],[Montant estimé recettes]]</f>
        <v>300000</v>
      </c>
      <c r="N178" s="49">
        <v>2022</v>
      </c>
      <c r="O178" s="13" t="s">
        <v>114</v>
      </c>
      <c r="P178" s="56"/>
      <c r="Q178" s="56"/>
      <c r="R178" s="13"/>
      <c r="S178" s="73">
        <f>IF($S$2=N178,IF(O178="janvier",C178,C178*(13-MATCH(O178,'références '!$L$4:$L$15,0))/12),IF($S$2=P178,-C178*(13-MATCH(Q178,'références '!$L$4:$L$15,0))/12,IF($S$2=P178+1,-Q178,IF($S$2&gt;=N178,IF(SUM(O178:P178)=0,0,C178-Q178),0))))</f>
        <v>0</v>
      </c>
      <c r="T178" s="73">
        <f>IF($S$2=N178,IF(O178="janvier",D178,D178*(13-MATCH(O178,'références '!$L$4:$L$15,0))/12),IF($S$2=P178,-D178*(13-MATCH(Q178,'références '!$L$4:$L$15,0))/12,IF($S$2=P178+1,-Q178,IF($S$2&gt;=N178,IF(SUM(O178:P178)=0,0,D178-Q178),0))))</f>
        <v>0</v>
      </c>
      <c r="U178" s="73">
        <f>IF($S$2=N178,IF(O178="janvier",E178,E178*(13-MATCH(O178,'références '!$L$4:$L$15,0))/12),IF($S$2=P178,-E178*(13-MATCH(Q178,'références '!$L$4:$L$15,0))/12,IF($S$2=P178+1,-Q178,IF($S$2&gt;=N178,IF(SUM(O178:P178)=0,0,E178-Q178),0))))</f>
        <v>0</v>
      </c>
      <c r="V178" s="73">
        <f>IF($S$2=N178,IF(O178="janvier",F178,F178*(13-MATCH(O178,'références '!$L$4:$L$15,0))/12),IF($S$2=P178,-F178*(13-MATCH(Q178,'références '!$L$4:$L$15,0))/12,IF($S$2=P178+1,-Q178,IF($S$2&gt;=N178,IF(SUM(O178:P178)=0,0,F178-Q178),0))))</f>
        <v>0</v>
      </c>
      <c r="W178" s="73">
        <f>SUM(S178:V178)</f>
        <v>0</v>
      </c>
      <c r="X178" s="70">
        <f>Tableau22[[#This Row],[nb postes A 2021]]</f>
        <v>0</v>
      </c>
      <c r="Y178" s="70">
        <f>Tableau22[[#This Row],[nb postes B 2021]]</f>
        <v>0</v>
      </c>
      <c r="Z178" s="70">
        <f>Tableau22[[#This Row],[nb postes C 2021]]</f>
        <v>0</v>
      </c>
      <c r="AA178" s="70">
        <f>Tableau22[[#This Row],[nb postes apprentis 2021]]</f>
        <v>0</v>
      </c>
      <c r="AB178" s="70">
        <f>SUM(Tableau22[[#This Row],[nb postes A cumul 2021]:[nb postes apprentis cumul 2021]])</f>
        <v>0</v>
      </c>
      <c r="AC178" s="75">
        <f>IF($S$2=N178,IF(O178="janvier",M178,M178*(13-MATCH(O178,'références '!$L$4:$L$15,0))/12),IF($S$2=P178,-M178*(13-MATCH(Q178,'références '!$L$4:$L$15,0))/12,IF($S$2=P178+1,-Q178,IF($S$2&gt;=N178,IF(SUM(O178:P178)=0,0,M178-Q178),0))))</f>
        <v>0</v>
      </c>
      <c r="AD178" s="75">
        <f>Tableau22[[#This Row],[montant DM 2021]]</f>
        <v>0</v>
      </c>
      <c r="AE178" s="73">
        <f>IF($AE$2=N178,IF(O178="janvier",C178,C178*(13-MATCH(O178,'références '!$L$4:$L$15,0))/12),IF($AE$2=P178,-C178*(13-MATCH(Q178,'références '!$L$4:$L$15,0))/12,IF($AE$2=P178+1,-Q178,IF($AE$2&gt;=N178,IF(SUM(O178:P178)=0,0,C178-X178),0))))</f>
        <v>0</v>
      </c>
      <c r="AF178" s="73">
        <f>IF($AE$2=N178,IF(O178="janvier",D178,D178*(13-MATCH(O178,'références '!$L$4:$L$15,0))/12),IF($AE$2=P178,-D178*(13-MATCH(Q178,'références '!$L$4:$L$15,0))/12,IF($AE$2=P178+1,-Q178,IF($AE$2&gt;=N178,IF(SUM(O178:P178)=0,0,D178-Y178),0))))</f>
        <v>0</v>
      </c>
      <c r="AG178" s="73">
        <f>IF($AE$2=N178,IF(O178="janvier",E178,E178*(13-MATCH(O178,'références '!$L$4:$L$15,0))/12),IF($AE$2=P178,-E178*(13-MATCH(Q178,'références '!$L$4:$L$15,0))/12,IF($AE$2=P178+1,-Q178,IF($AE$2&gt;=N178,IF(SUM(O178:P178)=0,0,E178-Z178),0))))</f>
        <v>0</v>
      </c>
      <c r="AH178" s="73">
        <f>IF($AE$2=N178,IF(O178="janvier",F178,F178*(13-MATCH(O178,'références '!$L$4:$L$15,0))/12),IF($AE$2=P178,-F178*(13-MATCH(Q178,'références '!$L$4:$L$15,0))/12,IF($AE$2=P178+1,-Q178,IF($AE$2&gt;=N178,IF(SUM(O178:P178)=0,0,F178-AA178),0))))</f>
        <v>0</v>
      </c>
      <c r="AI178" s="73">
        <f>SUM(AE178:AH178)</f>
        <v>0</v>
      </c>
      <c r="AJ178" s="70">
        <f>Tableau22[[#This Row],[nb postes A cumul 2021]]+Tableau22[[#This Row],[nb postes A 2022]]</f>
        <v>0</v>
      </c>
      <c r="AK178" s="70">
        <f>Tableau22[[#This Row],[nb postes B cumul 2021]]+Tableau22[[#This Row],[nb postes B 2022]]</f>
        <v>0</v>
      </c>
      <c r="AL178" s="70">
        <f>Tableau22[[#This Row],[nb postes C cumul 2021]]+Tableau22[[#This Row],[nb postes C 2022]]</f>
        <v>0</v>
      </c>
      <c r="AM178" s="70">
        <f>Tableau22[[#This Row],[nb postes apprentis cumul 2021]]+Tableau22[[#This Row],[nb postes apprentis 2022]]</f>
        <v>0</v>
      </c>
      <c r="AN178" s="70">
        <f>SUM(Tableau22[[#This Row],[nb postes A cumul 2021]:[nb postes apprentis cumul 2021]])</f>
        <v>0</v>
      </c>
      <c r="AO178" s="75">
        <f>IF($S$2=N178,IF(O178="janvier",M178,M178*(13-MATCH(O178,'références '!$L$4:$L$15,0))/12),IF($S$2=P178,-M178*(13-MATCH(Q178,'références '!$L$4:$L$15,0))/12,IF($S$2=P178+1,-Q178,IF($S$2&gt;=N178,IF(SUM(O178:P178)=0,0,M178-AC178),0))))</f>
        <v>0</v>
      </c>
      <c r="AP178" s="75">
        <f>Tableau22[[#This Row],[montant cumulé 2021]]+Tableau22[[#This Row],[montant BP 2022]]</f>
        <v>0</v>
      </c>
      <c r="AQ178" s="73" t="e">
        <f>IF($S$2=#REF!,IF(#REF!="janvier",R178,R178*(13-MATCH(#REF!,'références '!$L$4:$L$15,0))/12),IF($S$2=#REF!,-R178*(13-MATCH(#REF!,'références '!$L$4:$L$15,0))/12,IF($S$2=#REF!+1,-#REF!,IF($S$2&gt;=#REF!,IF(SUM(#REF!)=0,0,R178-#REF!),0))))</f>
        <v>#REF!</v>
      </c>
      <c r="AR1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8" s="73" t="e">
        <f>SUM(AQ178:AT178)</f>
        <v>#REF!</v>
      </c>
      <c r="AV178" s="70"/>
      <c r="AW178" s="70"/>
      <c r="AX178" s="70"/>
      <c r="AY178" s="70"/>
      <c r="AZ178" s="70">
        <f>SUM(Tableau22[[#This Row],[nb postes A cumul 2021]:[nb postes apprentis cumul 2021]])</f>
        <v>0</v>
      </c>
      <c r="BA17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8" s="75">
        <f>Tableau22[[#This Row],[montant DM 2021]]</f>
        <v>0</v>
      </c>
      <c r="BC178" s="73">
        <f>IF($S$2=T178,IF(U178="janvier",#REF!,#REF!*(13-MATCH(U178,'références '!$L$4:$L$15,0))/12),IF($S$2=V178,-#REF!*(13-MATCH(W178,'références '!$L$4:$L$15,0))/12,IF($S$2=V178+1,-W178,IF($S$2&gt;=T178,IF(SUM(U178:V178)=0,0,#REF!-W178),0))))</f>
        <v>0</v>
      </c>
      <c r="BD178" s="73">
        <f>IF($S$2=T178,IF(U178="janvier",#REF!,#REF!*(13-MATCH(U178,'références '!$L$4:$L$15,0))/12),IF($S$2=V178,-#REF!*(13-MATCH(W178,'références '!$L$4:$L$15,0))/12,IF($S$2=V178+1,-W178,IF($S$2&gt;=T178,IF(SUM(U178:V178)=0,0,#REF!-W178),0))))</f>
        <v>0</v>
      </c>
      <c r="BE178" s="73">
        <f>IF($S$2=T178,IF(U178="janvier",#REF!,#REF!*(13-MATCH(U178,'références '!$L$4:$L$15,0))/12),IF($S$2=V178,-#REF!*(13-MATCH(W178,'références '!$L$4:$L$15,0))/12,IF($S$2=V178+1,-W178,IF($S$2&gt;=T178,IF(SUM(U178:V178)=0,0,#REF!-W178),0))))</f>
        <v>0</v>
      </c>
      <c r="BF178" s="73">
        <f>IF($S$2=T178,IF(U178="janvier",#REF!,#REF!*(13-MATCH(U178,'références '!$L$4:$L$15,0))/12),IF($S$2=V178,-#REF!*(13-MATCH(W178,'références '!$L$4:$L$15,0))/12,IF($S$2=V178+1,-W178,IF($S$2&gt;=T178,IF(SUM(U178:V178)=0,0,#REF!-W178),0))))</f>
        <v>0</v>
      </c>
      <c r="BG178" s="73">
        <f>SUM(BC178:BF178)</f>
        <v>0</v>
      </c>
      <c r="BH178" s="70"/>
      <c r="BI178" s="70"/>
      <c r="BJ178" s="70"/>
      <c r="BK178" s="70"/>
      <c r="BL178" s="70">
        <f>SUM(Tableau22[[#This Row],[nb postes A cumul 2021]:[nb postes apprentis cumul 2021]])</f>
        <v>0</v>
      </c>
      <c r="BM178" s="75">
        <f>IF($S$2=T178,IF(U178="janvier",#REF!,#REF!*(13-MATCH(U178,'références '!$L$4:$L$15,0))/12),IF($S$2=V178,-#REF!*(13-MATCH(W178,'références '!$L$4:$L$15,0))/12,IF($S$2=V178+1,-W178,IF($S$2&gt;=T178,IF(SUM(U178:V178)=0,0,#REF!-W178),0))))</f>
        <v>0</v>
      </c>
      <c r="BN178" s="75">
        <f>Tableau22[[#This Row],[montant DM 2021]]</f>
        <v>0</v>
      </c>
      <c r="BO178" s="73">
        <f>IF($S$2=AF178,IF(AG178="janvier",#REF!,#REF!*(13-MATCH(AG178,'références '!$L$4:$L$15,0))/12),IF($S$2=AH178,-#REF!*(13-MATCH(AI178,'références '!$L$4:$L$15,0))/12,IF($S$2=AH178+1,-AI178,IF($S$2&gt;=AF178,IF(SUM(AG178:AH178)=0,0,#REF!-AI178),0))))</f>
        <v>0</v>
      </c>
      <c r="BP178" s="73">
        <f>IF($S$2=AF178,IF(AG178="janvier",#REF!,#REF!*(13-MATCH(AG178,'références '!$L$4:$L$15,0))/12),IF($S$2=AH178,-#REF!*(13-MATCH(AI178,'références '!$L$4:$L$15,0))/12,IF($S$2=AH178+1,-AI178,IF($S$2&gt;=AF178,IF(SUM(AG178:AH178)=0,0,#REF!-AI178),0))))</f>
        <v>0</v>
      </c>
      <c r="BQ178" s="73">
        <f>IF($S$2=AF178,IF(AG178="janvier",#REF!,#REF!*(13-MATCH(AG178,'références '!$L$4:$L$15,0))/12),IF($S$2=AH178,-#REF!*(13-MATCH(AI178,'références '!$L$4:$L$15,0))/12,IF($S$2=AH178+1,-AI178,IF($S$2&gt;=AF178,IF(SUM(AG178:AH178)=0,0,#REF!-AI178),0))))</f>
        <v>0</v>
      </c>
      <c r="BR178" s="73">
        <f>IF($S$2=AF178,IF(AG178="janvier",#REF!,#REF!*(13-MATCH(AG178,'références '!$L$4:$L$15,0))/12),IF($S$2=AH178,-#REF!*(13-MATCH(AI178,'références '!$L$4:$L$15,0))/12,IF($S$2=AH178+1,-AI178,IF($S$2&gt;=AF178,IF(SUM(AG178:AH178)=0,0,#REF!-AI178),0))))</f>
        <v>0</v>
      </c>
      <c r="BS178" s="73">
        <f>SUM(BO178:BR178)</f>
        <v>0</v>
      </c>
      <c r="BT178" s="70"/>
      <c r="BU178" s="70"/>
      <c r="BV178" s="70"/>
      <c r="BW178" s="70"/>
      <c r="BX178" s="70">
        <f>SUM(Tableau22[[#This Row],[nb postes A cumul 2021]:[nb postes apprentis cumul 2021]])</f>
        <v>0</v>
      </c>
      <c r="BY178" s="75">
        <f>IF($S$2=AF178,IF(AG178="janvier",Z178,Z178*(13-MATCH(AG178,'références '!$L$4:$L$15,0))/12),IF($S$2=AH178,-Z178*(13-MATCH(AI178,'références '!$L$4:$L$15,0))/12,IF($S$2=AH178+1,-AI178,IF($S$2&gt;=AF178,IF(SUM(AG178:AH178)=0,0,Z178-AI178),0))))</f>
        <v>0</v>
      </c>
      <c r="BZ178" s="75">
        <f>Tableau22[[#This Row],[montant DM 2021]]</f>
        <v>0</v>
      </c>
      <c r="CA178" s="73" t="e">
        <f>IF($S$2=AR178,IF(AS178="janvier",X178,X178*(13-MATCH(AS178,'références '!$L$4:$L$15,0))/12),IF($S$2=AT178,-X178*(13-MATCH(AU178,'références '!$L$4:$L$15,0))/12,IF($S$2=AT178+1,-AU178,IF($S$2&gt;=AR178,IF(SUM(AS178:AT178)=0,0,X178-AU178),0))))</f>
        <v>#REF!</v>
      </c>
      <c r="CB178" s="73" t="e">
        <f>IF($S$2=AR178,IF(AS178="janvier",Y178,Y178*(13-MATCH(AS178,'références '!$L$4:$L$15,0))/12),IF($S$2=AT178,-Y178*(13-MATCH(AU178,'références '!$L$4:$L$15,0))/12,IF($S$2=AT178+1,-AU178,IF($S$2&gt;=AR178,IF(SUM(AS178:AT178)=0,0,Y178-AU178),0))))</f>
        <v>#REF!</v>
      </c>
      <c r="CC178" s="73" t="e">
        <f>IF($S$2=AR178,IF(AS178="janvier",Z178,Z178*(13-MATCH(AS178,'références '!$L$4:$L$15,0))/12),IF($S$2=AT178,-Z178*(13-MATCH(AU178,'références '!$L$4:$L$15,0))/12,IF($S$2=AT178+1,-AU178,IF($S$2&gt;=AR178,IF(SUM(AS178:AT178)=0,0,Z178-AU178),0))))</f>
        <v>#REF!</v>
      </c>
      <c r="CD178" s="73" t="e">
        <f>IF($S$2=AR178,IF(AS178="janvier",AA178,AA178*(13-MATCH(AS178,'références '!$L$4:$L$15,0))/12),IF($S$2=AT178,-AA178*(13-MATCH(AU178,'références '!$L$4:$L$15,0))/12,IF($S$2=AT178+1,-AU178,IF($S$2&gt;=AR178,IF(SUM(AS178:AT178)=0,0,AA178-AU178),0))))</f>
        <v>#REF!</v>
      </c>
      <c r="CE178" s="73" t="e">
        <f>SUM(CA178:CD178)</f>
        <v>#REF!</v>
      </c>
      <c r="CF178" s="70"/>
      <c r="CG178" s="70"/>
      <c r="CH178" s="70"/>
      <c r="CI178" s="70"/>
      <c r="CJ178" s="70">
        <f>SUM(Tableau22[[#This Row],[nb postes A cumul 2021]:[nb postes apprentis cumul 2021]])</f>
        <v>0</v>
      </c>
      <c r="CK178" s="75" t="e">
        <f>IF($S$2=AR178,IF(AS178="janvier",AL178,AL178*(13-MATCH(AS178,'références '!$L$4:$L$15,0))/12),IF($S$2=AT178,-AL178*(13-MATCH(AU178,'références '!$L$4:$L$15,0))/12,IF($S$2=AT178+1,-AU178,IF($S$2&gt;=AR178,IF(SUM(AS178:AT178)=0,0,AL178-AU178),0))))</f>
        <v>#REF!</v>
      </c>
      <c r="CL178" s="75">
        <f>Tableau22[[#This Row],[montant DM 2021]]</f>
        <v>0</v>
      </c>
      <c r="CM178" s="73">
        <f>IF($S$2=BD178,IF(BE178="janvier",AJ178,AJ178*(13-MATCH(BE178,'références '!$L$4:$L$15,0))/12),IF($S$2=BF178,-AJ178*(13-MATCH(BG178,'références '!$L$4:$L$15,0))/12,IF($S$2=BF178+1,-BG178,IF($S$2&gt;=BD178,IF(SUM(BE178:BF178)=0,0,AJ178-BG178),0))))</f>
        <v>0</v>
      </c>
      <c r="CN178" s="73">
        <f>IF($S$2=BD178,IF(BE178="janvier",AK178,AK178*(13-MATCH(BE178,'références '!$L$4:$L$15,0))/12),IF($S$2=BF178,-AK178*(13-MATCH(BG178,'références '!$L$4:$L$15,0))/12,IF($S$2=BF178+1,-BG178,IF($S$2&gt;=BD178,IF(SUM(BE178:BF178)=0,0,AK178-BG178),0))))</f>
        <v>0</v>
      </c>
      <c r="CO178" s="73">
        <f>IF($S$2=BD178,IF(BE178="janvier",AL178,AL178*(13-MATCH(BE178,'références '!$L$4:$L$15,0))/12),IF($S$2=BF178,-AL178*(13-MATCH(BG178,'références '!$L$4:$L$15,0))/12,IF($S$2=BF178+1,-BG178,IF($S$2&gt;=BD178,IF(SUM(BE178:BF178)=0,0,AL178-BG178),0))))</f>
        <v>0</v>
      </c>
      <c r="CP178" s="73">
        <f>IF($S$2=BD178,IF(BE178="janvier",AM178,AM178*(13-MATCH(BE178,'références '!$L$4:$L$15,0))/12),IF($S$2=BF178,-AM178*(13-MATCH(BG178,'références '!$L$4:$L$15,0))/12,IF($S$2=BF178+1,-BG178,IF($S$2&gt;=BD178,IF(SUM(BE178:BF178)=0,0,AM178-BG178),0))))</f>
        <v>0</v>
      </c>
      <c r="CQ178" s="73">
        <f>SUM(CM178:CP178)</f>
        <v>0</v>
      </c>
      <c r="CR178" s="70"/>
      <c r="CS178" s="70"/>
      <c r="CT178" s="70"/>
      <c r="CU178" s="70"/>
      <c r="CV178" s="70">
        <f>SUM(Tableau22[[#This Row],[nb postes A cumul 2021]:[nb postes apprentis cumul 2021]])</f>
        <v>0</v>
      </c>
      <c r="CW178" s="75">
        <f>IF($S$2=BD178,IF(BE178="janvier",AX178,AX178*(13-MATCH(BE178,'références '!$L$4:$L$15,0))/12),IF($S$2=BF178,-AX178*(13-MATCH(BG178,'références '!$L$4:$L$15,0))/12,IF($S$2=BF178+1,-BG178,IF($S$2&gt;=BD178,IF(SUM(BE178:BF178)=0,0,AX178-BG178),0))))</f>
        <v>0</v>
      </c>
      <c r="CX178" s="75">
        <f>Tableau22[[#This Row],[montant DM 2021]]</f>
        <v>0</v>
      </c>
    </row>
    <row r="179" spans="1:102" ht="45" customHeight="1" x14ac:dyDescent="0.25">
      <c r="A179" s="13"/>
      <c r="B179" s="13" t="s">
        <v>91</v>
      </c>
      <c r="C179" s="25"/>
      <c r="D179" s="25"/>
      <c r="E179" s="25"/>
      <c r="F179" s="25"/>
      <c r="G179" s="27">
        <f>SUM(C179:F179)</f>
        <v>0</v>
      </c>
      <c r="H179" s="26"/>
      <c r="I179" s="26"/>
      <c r="J179" s="26">
        <f>700000+IF(H179="titulaire",IF(I179="technique",(C179*'références coût RH'!$C$2)+(D179*'références coût RH'!$C$3)+(E179*'références coût RH'!$C$4)+(F179*'références coût RH'!$B$5),
IF(I179="administrative",(C179*'références coût RH'!$D$2)+(D179*'références coût RH'!$D$3)+(E179*'références coût RH'!$D$4)+(F179*'références coût RH'!$B$5),
IF(I179="sanitaire",(C179*'références coût RH'!$E$2)+(D179*'références coût RH'!$E$3)+(E179*'références coût RH'!$E$4)+(F179*'références coût RH'!$B$5),
IF(I179="culturelle",(C179*'références coût RH'!$F$2)+(D179*'références coût RH'!$F$3)+(E179*'références coût RH'!$F$4)+(F179*'références coût RH'!$B$5),
IF(I179="sportive",(C179*'références coût RH'!$G$2)+(D179*'références coût RH'!$G$3)+(E179*'références coût RH'!$G$4)+(F179*'références coût RH'!$B$5),
IF(I179="animation",(C179*'références coût RH'!$H$2)+(D179*'références coût RH'!$H$3)+(E179*'références coût RH'!$H$4)+(F179*'références coût RH'!$B$5),
IF(I179="PM",(C179*'références coût RH'!$I$2)+(D179*'références coût RH'!$I$3)+(E179*'références coût RH'!$I$4)+(F179*'références coût RH'!$B$5),
IF(I179="",(C179*'références coût RH'!$B$2)+(D179*'références coût RH'!$B$3)+(E179*'références coût RH'!$B$4)+(F179*'références coût RH'!$B$5))))))))),
IF(I179="technique",(C179*'références coût RH'!$C$11)+(D179*'références coût RH'!$C$12)+(E179*'références coût RH'!$C$13)+(F179*'références coût RH'!$B$14),
IF(I179="administrative",(C179*'références coût RH'!$D$11)+(D179*'références coût RH'!$D$12)+(E179*'références coût RH'!$D$13)+(F179*'références coût RH'!$B$14),
IF(I179="sanitaire",(C179*'références coût RH'!$E$11)+(D179*'références coût RH'!$E$12)+(E179*'références coût RH'!$E$13)+(F179*'références coût RH'!$B$14),
IF(I179="culturelle",(C179*'références coût RH'!$F$11)+(D179*'références coût RH'!$F$12)+(E179*'références coût RH'!$F$13)+(F179*'références coût RH'!$B$14),
IF(I179="sportive",(C179*'références coût RH'!$BH$21)+(D179*'références coût RH'!$BH$22)+(E179*'références coût RH'!$BH$23)+(F179*'références coût RH'!$B$14),
IF(I179="animation",(C179*'références coût RH'!$H$11)+(D179*'références coût RH'!$H$12)+(E179*'références coût RH'!$H$13)+(F179*'références coût RH'!$B$14),
IF(I179="PM",(C179*'références coût RH'!$I$11)+(D179*'références coût RH'!$I$12)+(E179*'références coût RH'!$I$13)+(F179*'références coût RH'!$B$14),
IF(I179="",(C179*'références coût RH'!$B$11)+(D179*'références coût RH'!$B$12)+(E179*'références coût RH'!$B$13)+(F179*'références coût RH'!$B$14))))))))))</f>
        <v>700000</v>
      </c>
      <c r="K179" s="26"/>
      <c r="L179" s="26"/>
      <c r="M179" s="26">
        <f>Tableau22[[#This Row],[montant estimé 012]]+Tableau22[[#This Row],[Montant estimé 011 et 65]]+Tableau22[[#This Row],[Montant estimé recettes]]</f>
        <v>700000</v>
      </c>
      <c r="N179" s="49">
        <v>2023</v>
      </c>
      <c r="O179" s="13" t="s">
        <v>114</v>
      </c>
      <c r="P179" s="56"/>
      <c r="Q179" s="56"/>
      <c r="R179" s="13"/>
      <c r="S179" s="73">
        <f>IF($S$2=N179,IF(O179="janvier",C179,C179*(13-MATCH(O179,'références '!$L$4:$L$15,0))/12),IF($S$2=P179,-C179*(13-MATCH(Q179,'références '!$L$4:$L$15,0))/12,IF($S$2=P179+1,-Q179,IF($S$2&gt;=N179,IF(SUM(O179:P179)=0,0,C179-Q179),0))))</f>
        <v>0</v>
      </c>
      <c r="T179" s="73">
        <f>IF($S$2=N179,IF(O179="janvier",D179,D179*(13-MATCH(O179,'références '!$L$4:$L$15,0))/12),IF($S$2=P179,-D179*(13-MATCH(Q179,'références '!$L$4:$L$15,0))/12,IF($S$2=P179+1,-Q179,IF($S$2&gt;=N179,IF(SUM(O179:P179)=0,0,D179-Q179),0))))</f>
        <v>0</v>
      </c>
      <c r="U179" s="73">
        <f>IF($S$2=N179,IF(O179="janvier",E179,E179*(13-MATCH(O179,'références '!$L$4:$L$15,0))/12),IF($S$2=P179,-E179*(13-MATCH(Q179,'références '!$L$4:$L$15,0))/12,IF($S$2=P179+1,-Q179,IF($S$2&gt;=N179,IF(SUM(O179:P179)=0,0,E179-Q179),0))))</f>
        <v>0</v>
      </c>
      <c r="V179" s="73">
        <f>IF($S$2=N179,IF(O179="janvier",F179,F179*(13-MATCH(O179,'références '!$L$4:$L$15,0))/12),IF($S$2=P179,-F179*(13-MATCH(Q179,'références '!$L$4:$L$15,0))/12,IF($S$2=P179+1,-Q179,IF($S$2&gt;=N179,IF(SUM(O179:P179)=0,0,F179-Q179),0))))</f>
        <v>0</v>
      </c>
      <c r="W179" s="73">
        <f>SUM(S179:V179)</f>
        <v>0</v>
      </c>
      <c r="X179" s="70">
        <f>Tableau22[[#This Row],[nb postes A 2021]]</f>
        <v>0</v>
      </c>
      <c r="Y179" s="70">
        <f>Tableau22[[#This Row],[nb postes B 2021]]</f>
        <v>0</v>
      </c>
      <c r="Z179" s="70">
        <f>Tableau22[[#This Row],[nb postes C 2021]]</f>
        <v>0</v>
      </c>
      <c r="AA179" s="70">
        <f>Tableau22[[#This Row],[nb postes apprentis 2021]]</f>
        <v>0</v>
      </c>
      <c r="AB179" s="70">
        <f>SUM(Tableau22[[#This Row],[nb postes A cumul 2021]:[nb postes apprentis cumul 2021]])</f>
        <v>0</v>
      </c>
      <c r="AC179" s="75">
        <f>IF($S$2=N179,IF(O179="janvier",M179,M179*(13-MATCH(O179,'références '!$L$4:$L$15,0))/12),IF($S$2=P179,-M179*(13-MATCH(Q179,'références '!$L$4:$L$15,0))/12,IF($S$2=P179+1,-Q179,IF($S$2&gt;=N179,IF(SUM(O179:P179)=0,0,M179-Q179),0))))</f>
        <v>0</v>
      </c>
      <c r="AD179" s="75">
        <f>Tableau22[[#This Row],[montant DM 2021]]</f>
        <v>0</v>
      </c>
      <c r="AE179" s="73">
        <f>IF($AE$2=N179,IF(O179="janvier",C179,C179*(13-MATCH(O179,'références '!$L$4:$L$15,0))/12),IF($AE$2=P179,-C179*(13-MATCH(Q179,'références '!$L$4:$L$15,0))/12,IF($AE$2=P179+1,-Q179,IF($AE$2&gt;=N179,IF(SUM(O179:P179)=0,0,C179-X179),0))))</f>
        <v>0</v>
      </c>
      <c r="AF179" s="73">
        <f>IF($AE$2=N179,IF(O179="janvier",D179,D179*(13-MATCH(O179,'références '!$L$4:$L$15,0))/12),IF($AE$2=P179,-D179*(13-MATCH(Q179,'références '!$L$4:$L$15,0))/12,IF($AE$2=P179+1,-Q179,IF($AE$2&gt;=N179,IF(SUM(O179:P179)=0,0,D179-Y179),0))))</f>
        <v>0</v>
      </c>
      <c r="AG179" s="73">
        <f>IF($AE$2=N179,IF(O179="janvier",E179,E179*(13-MATCH(O179,'références '!$L$4:$L$15,0))/12),IF($AE$2=P179,-E179*(13-MATCH(Q179,'références '!$L$4:$L$15,0))/12,IF($AE$2=P179+1,-Q179,IF($AE$2&gt;=N179,IF(SUM(O179:P179)=0,0,E179-Z179),0))))</f>
        <v>0</v>
      </c>
      <c r="AH179" s="73">
        <f>IF($AE$2=N179,IF(O179="janvier",F179,F179*(13-MATCH(O179,'références '!$L$4:$L$15,0))/12),IF($AE$2=P179,-F179*(13-MATCH(Q179,'références '!$L$4:$L$15,0))/12,IF($AE$2=P179+1,-Q179,IF($AE$2&gt;=N179,IF(SUM(O179:P179)=0,0,F179-AA179),0))))</f>
        <v>0</v>
      </c>
      <c r="AI179" s="73">
        <f>SUM(AE179:AH179)</f>
        <v>0</v>
      </c>
      <c r="AJ179" s="70">
        <f>Tableau22[[#This Row],[nb postes A cumul 2021]]+Tableau22[[#This Row],[nb postes A 2022]]</f>
        <v>0</v>
      </c>
      <c r="AK179" s="70">
        <f>Tableau22[[#This Row],[nb postes B cumul 2021]]+Tableau22[[#This Row],[nb postes B 2022]]</f>
        <v>0</v>
      </c>
      <c r="AL179" s="70">
        <f>Tableau22[[#This Row],[nb postes C cumul 2021]]+Tableau22[[#This Row],[nb postes C 2022]]</f>
        <v>0</v>
      </c>
      <c r="AM179" s="70">
        <f>Tableau22[[#This Row],[nb postes apprentis cumul 2021]]+Tableau22[[#This Row],[nb postes apprentis 2022]]</f>
        <v>0</v>
      </c>
      <c r="AN179" s="70">
        <f>SUM(Tableau22[[#This Row],[nb postes A cumul 2021]:[nb postes apprentis cumul 2021]])</f>
        <v>0</v>
      </c>
      <c r="AO179" s="75">
        <f>IF($S$2=N179,IF(O179="janvier",M179,M179*(13-MATCH(O179,'références '!$L$4:$L$15,0))/12),IF($S$2=P179,-M179*(13-MATCH(Q179,'références '!$L$4:$L$15,0))/12,IF($S$2=P179+1,-Q179,IF($S$2&gt;=N179,IF(SUM(O179:P179)=0,0,M179-AC179),0))))</f>
        <v>0</v>
      </c>
      <c r="AP179" s="75">
        <f>Tableau22[[#This Row],[montant cumulé 2021]]+Tableau22[[#This Row],[montant BP 2022]]</f>
        <v>0</v>
      </c>
      <c r="AQ179" s="73" t="e">
        <f>IF($S$2=#REF!,IF(#REF!="janvier",R179,R179*(13-MATCH(#REF!,'références '!$L$4:$L$15,0))/12),IF($S$2=#REF!,-R179*(13-MATCH(#REF!,'références '!$L$4:$L$15,0))/12,IF($S$2=#REF!+1,-#REF!,IF($S$2&gt;=#REF!,IF(SUM(#REF!)=0,0,R179-#REF!),0))))</f>
        <v>#REF!</v>
      </c>
      <c r="AR1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79" s="73" t="e">
        <f>SUM(AQ179:AT179)</f>
        <v>#REF!</v>
      </c>
      <c r="AV179" s="70"/>
      <c r="AW179" s="70"/>
      <c r="AX179" s="70"/>
      <c r="AY179" s="70"/>
      <c r="AZ179" s="70">
        <f>SUM(Tableau22[[#This Row],[nb postes A cumul 2021]:[nb postes apprentis cumul 2021]])</f>
        <v>0</v>
      </c>
      <c r="BA17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79" s="75">
        <f>Tableau22[[#This Row],[montant DM 2021]]</f>
        <v>0</v>
      </c>
      <c r="BC179" s="73">
        <f>IF($S$2=T179,IF(U179="janvier",#REF!,#REF!*(13-MATCH(U179,'références '!$L$4:$L$15,0))/12),IF($S$2=V179,-#REF!*(13-MATCH(W179,'références '!$L$4:$L$15,0))/12,IF($S$2=V179+1,-W179,IF($S$2&gt;=T179,IF(SUM(U179:V179)=0,0,#REF!-W179),0))))</f>
        <v>0</v>
      </c>
      <c r="BD179" s="73">
        <f>IF($S$2=T179,IF(U179="janvier",#REF!,#REF!*(13-MATCH(U179,'références '!$L$4:$L$15,0))/12),IF($S$2=V179,-#REF!*(13-MATCH(W179,'références '!$L$4:$L$15,0))/12,IF($S$2=V179+1,-W179,IF($S$2&gt;=T179,IF(SUM(U179:V179)=0,0,#REF!-W179),0))))</f>
        <v>0</v>
      </c>
      <c r="BE179" s="73">
        <f>IF($S$2=T179,IF(U179="janvier",#REF!,#REF!*(13-MATCH(U179,'références '!$L$4:$L$15,0))/12),IF($S$2=V179,-#REF!*(13-MATCH(W179,'références '!$L$4:$L$15,0))/12,IF($S$2=V179+1,-W179,IF($S$2&gt;=T179,IF(SUM(U179:V179)=0,0,#REF!-W179),0))))</f>
        <v>0</v>
      </c>
      <c r="BF179" s="73">
        <f>IF($S$2=T179,IF(U179="janvier",#REF!,#REF!*(13-MATCH(U179,'références '!$L$4:$L$15,0))/12),IF($S$2=V179,-#REF!*(13-MATCH(W179,'références '!$L$4:$L$15,0))/12,IF($S$2=V179+1,-W179,IF($S$2&gt;=T179,IF(SUM(U179:V179)=0,0,#REF!-W179),0))))</f>
        <v>0</v>
      </c>
      <c r="BG179" s="73">
        <f>SUM(BC179:BF179)</f>
        <v>0</v>
      </c>
      <c r="BH179" s="70"/>
      <c r="BI179" s="70"/>
      <c r="BJ179" s="70"/>
      <c r="BK179" s="70"/>
      <c r="BL179" s="70">
        <f>SUM(Tableau22[[#This Row],[nb postes A cumul 2021]:[nb postes apprentis cumul 2021]])</f>
        <v>0</v>
      </c>
      <c r="BM179" s="75">
        <f>IF($S$2=T179,IF(U179="janvier",#REF!,#REF!*(13-MATCH(U179,'références '!$L$4:$L$15,0))/12),IF($S$2=V179,-#REF!*(13-MATCH(W179,'références '!$L$4:$L$15,0))/12,IF($S$2=V179+1,-W179,IF($S$2&gt;=T179,IF(SUM(U179:V179)=0,0,#REF!-W179),0))))</f>
        <v>0</v>
      </c>
      <c r="BN179" s="75">
        <f>Tableau22[[#This Row],[montant DM 2021]]</f>
        <v>0</v>
      </c>
      <c r="BO179" s="73">
        <f>IF($S$2=AF179,IF(AG179="janvier",#REF!,#REF!*(13-MATCH(AG179,'références '!$L$4:$L$15,0))/12),IF($S$2=AH179,-#REF!*(13-MATCH(AI179,'références '!$L$4:$L$15,0))/12,IF($S$2=AH179+1,-AI179,IF($S$2&gt;=AF179,IF(SUM(AG179:AH179)=0,0,#REF!-AI179),0))))</f>
        <v>0</v>
      </c>
      <c r="BP179" s="73">
        <f>IF($S$2=AF179,IF(AG179="janvier",#REF!,#REF!*(13-MATCH(AG179,'références '!$L$4:$L$15,0))/12),IF($S$2=AH179,-#REF!*(13-MATCH(AI179,'références '!$L$4:$L$15,0))/12,IF($S$2=AH179+1,-AI179,IF($S$2&gt;=AF179,IF(SUM(AG179:AH179)=0,0,#REF!-AI179),0))))</f>
        <v>0</v>
      </c>
      <c r="BQ179" s="73">
        <f>IF($S$2=AF179,IF(AG179="janvier",#REF!,#REF!*(13-MATCH(AG179,'références '!$L$4:$L$15,0))/12),IF($S$2=AH179,-#REF!*(13-MATCH(AI179,'références '!$L$4:$L$15,0))/12,IF($S$2=AH179+1,-AI179,IF($S$2&gt;=AF179,IF(SUM(AG179:AH179)=0,0,#REF!-AI179),0))))</f>
        <v>0</v>
      </c>
      <c r="BR179" s="73">
        <f>IF($S$2=AF179,IF(AG179="janvier",#REF!,#REF!*(13-MATCH(AG179,'références '!$L$4:$L$15,0))/12),IF($S$2=AH179,-#REF!*(13-MATCH(AI179,'références '!$L$4:$L$15,0))/12,IF($S$2=AH179+1,-AI179,IF($S$2&gt;=AF179,IF(SUM(AG179:AH179)=0,0,#REF!-AI179),0))))</f>
        <v>0</v>
      </c>
      <c r="BS179" s="73">
        <f>SUM(BO179:BR179)</f>
        <v>0</v>
      </c>
      <c r="BT179" s="70"/>
      <c r="BU179" s="70"/>
      <c r="BV179" s="70"/>
      <c r="BW179" s="70"/>
      <c r="BX179" s="70">
        <f>SUM(Tableau22[[#This Row],[nb postes A cumul 2021]:[nb postes apprentis cumul 2021]])</f>
        <v>0</v>
      </c>
      <c r="BY179" s="75">
        <f>IF($S$2=AF179,IF(AG179="janvier",Z179,Z179*(13-MATCH(AG179,'références '!$L$4:$L$15,0))/12),IF($S$2=AH179,-Z179*(13-MATCH(AI179,'références '!$L$4:$L$15,0))/12,IF($S$2=AH179+1,-AI179,IF($S$2&gt;=AF179,IF(SUM(AG179:AH179)=0,0,Z179-AI179),0))))</f>
        <v>0</v>
      </c>
      <c r="BZ179" s="75">
        <f>Tableau22[[#This Row],[montant DM 2021]]</f>
        <v>0</v>
      </c>
      <c r="CA179" s="73" t="e">
        <f>IF($S$2=AR179,IF(AS179="janvier",X179,X179*(13-MATCH(AS179,'références '!$L$4:$L$15,0))/12),IF($S$2=AT179,-X179*(13-MATCH(AU179,'références '!$L$4:$L$15,0))/12,IF($S$2=AT179+1,-AU179,IF($S$2&gt;=AR179,IF(SUM(AS179:AT179)=0,0,X179-AU179),0))))</f>
        <v>#REF!</v>
      </c>
      <c r="CB179" s="73" t="e">
        <f>IF($S$2=AR179,IF(AS179="janvier",Y179,Y179*(13-MATCH(AS179,'références '!$L$4:$L$15,0))/12),IF($S$2=AT179,-Y179*(13-MATCH(AU179,'références '!$L$4:$L$15,0))/12,IF($S$2=AT179+1,-AU179,IF($S$2&gt;=AR179,IF(SUM(AS179:AT179)=0,0,Y179-AU179),0))))</f>
        <v>#REF!</v>
      </c>
      <c r="CC179" s="73" t="e">
        <f>IF($S$2=AR179,IF(AS179="janvier",Z179,Z179*(13-MATCH(AS179,'références '!$L$4:$L$15,0))/12),IF($S$2=AT179,-Z179*(13-MATCH(AU179,'références '!$L$4:$L$15,0))/12,IF($S$2=AT179+1,-AU179,IF($S$2&gt;=AR179,IF(SUM(AS179:AT179)=0,0,Z179-AU179),0))))</f>
        <v>#REF!</v>
      </c>
      <c r="CD179" s="73" t="e">
        <f>IF($S$2=AR179,IF(AS179="janvier",AA179,AA179*(13-MATCH(AS179,'références '!$L$4:$L$15,0))/12),IF($S$2=AT179,-AA179*(13-MATCH(AU179,'références '!$L$4:$L$15,0))/12,IF($S$2=AT179+1,-AU179,IF($S$2&gt;=AR179,IF(SUM(AS179:AT179)=0,0,AA179-AU179),0))))</f>
        <v>#REF!</v>
      </c>
      <c r="CE179" s="73" t="e">
        <f>SUM(CA179:CD179)</f>
        <v>#REF!</v>
      </c>
      <c r="CF179" s="70"/>
      <c r="CG179" s="70"/>
      <c r="CH179" s="70"/>
      <c r="CI179" s="70"/>
      <c r="CJ179" s="70">
        <f>SUM(Tableau22[[#This Row],[nb postes A cumul 2021]:[nb postes apprentis cumul 2021]])</f>
        <v>0</v>
      </c>
      <c r="CK179" s="75" t="e">
        <f>IF($S$2=AR179,IF(AS179="janvier",AL179,AL179*(13-MATCH(AS179,'références '!$L$4:$L$15,0))/12),IF($S$2=AT179,-AL179*(13-MATCH(AU179,'références '!$L$4:$L$15,0))/12,IF($S$2=AT179+1,-AU179,IF($S$2&gt;=AR179,IF(SUM(AS179:AT179)=0,0,AL179-AU179),0))))</f>
        <v>#REF!</v>
      </c>
      <c r="CL179" s="75">
        <f>Tableau22[[#This Row],[montant DM 2021]]</f>
        <v>0</v>
      </c>
      <c r="CM179" s="73">
        <f>IF($S$2=BD179,IF(BE179="janvier",AJ179,AJ179*(13-MATCH(BE179,'références '!$L$4:$L$15,0))/12),IF($S$2=BF179,-AJ179*(13-MATCH(BG179,'références '!$L$4:$L$15,0))/12,IF($S$2=BF179+1,-BG179,IF($S$2&gt;=BD179,IF(SUM(BE179:BF179)=0,0,AJ179-BG179),0))))</f>
        <v>0</v>
      </c>
      <c r="CN179" s="73">
        <f>IF($S$2=BD179,IF(BE179="janvier",AK179,AK179*(13-MATCH(BE179,'références '!$L$4:$L$15,0))/12),IF($S$2=BF179,-AK179*(13-MATCH(BG179,'références '!$L$4:$L$15,0))/12,IF($S$2=BF179+1,-BG179,IF($S$2&gt;=BD179,IF(SUM(BE179:BF179)=0,0,AK179-BG179),0))))</f>
        <v>0</v>
      </c>
      <c r="CO179" s="73">
        <f>IF($S$2=BD179,IF(BE179="janvier",AL179,AL179*(13-MATCH(BE179,'références '!$L$4:$L$15,0))/12),IF($S$2=BF179,-AL179*(13-MATCH(BG179,'références '!$L$4:$L$15,0))/12,IF($S$2=BF179+1,-BG179,IF($S$2&gt;=BD179,IF(SUM(BE179:BF179)=0,0,AL179-BG179),0))))</f>
        <v>0</v>
      </c>
      <c r="CP179" s="73">
        <f>IF($S$2=BD179,IF(BE179="janvier",AM179,AM179*(13-MATCH(BE179,'références '!$L$4:$L$15,0))/12),IF($S$2=BF179,-AM179*(13-MATCH(BG179,'références '!$L$4:$L$15,0))/12,IF($S$2=BF179+1,-BG179,IF($S$2&gt;=BD179,IF(SUM(BE179:BF179)=0,0,AM179-BG179),0))))</f>
        <v>0</v>
      </c>
      <c r="CQ179" s="73">
        <f>SUM(CM179:CP179)</f>
        <v>0</v>
      </c>
      <c r="CR179" s="70"/>
      <c r="CS179" s="70"/>
      <c r="CT179" s="70"/>
      <c r="CU179" s="70"/>
      <c r="CV179" s="70">
        <f>SUM(Tableau22[[#This Row],[nb postes A cumul 2021]:[nb postes apprentis cumul 2021]])</f>
        <v>0</v>
      </c>
      <c r="CW179" s="75">
        <f>IF($S$2=BD179,IF(BE179="janvier",AX179,AX179*(13-MATCH(BE179,'références '!$L$4:$L$15,0))/12),IF($S$2=BF179,-AX179*(13-MATCH(BG179,'références '!$L$4:$L$15,0))/12,IF($S$2=BF179+1,-BG179,IF($S$2&gt;=BD179,IF(SUM(BE179:BF179)=0,0,AX179-BG179),0))))</f>
        <v>0</v>
      </c>
      <c r="CX179" s="75">
        <f>Tableau22[[#This Row],[montant DM 2021]]</f>
        <v>0</v>
      </c>
    </row>
    <row r="180" spans="1:102" ht="30" x14ac:dyDescent="0.25">
      <c r="A180" s="13"/>
      <c r="B180" s="13" t="s">
        <v>91</v>
      </c>
      <c r="C180" s="25"/>
      <c r="D180" s="25"/>
      <c r="E180" s="25"/>
      <c r="F180" s="25"/>
      <c r="G180" s="27">
        <f>SUM(C180:F180)</f>
        <v>0</v>
      </c>
      <c r="H180" s="26"/>
      <c r="I180" s="26"/>
      <c r="J180" s="26">
        <f>200000+IF(H180="titulaire",IF(I180="technique",(C180*'références coût RH'!$C$2)+(D180*'références coût RH'!$C$3)+(E180*'références coût RH'!$C$4)+(F180*'références coût RH'!$B$5),
IF(I180="administrative",(C180*'références coût RH'!$D$2)+(D180*'références coût RH'!$D$3)+(E180*'références coût RH'!$D$4)+(F180*'références coût RH'!$B$5),
IF(I180="sanitaire",(C180*'références coût RH'!$E$2)+(D180*'références coût RH'!$E$3)+(E180*'références coût RH'!$E$4)+(F180*'références coût RH'!$B$5),
IF(I180="culturelle",(C180*'références coût RH'!$F$2)+(D180*'références coût RH'!$F$3)+(E180*'références coût RH'!$F$4)+(F180*'références coût RH'!$B$5),
IF(I180="sportive",(C180*'références coût RH'!$G$2)+(D180*'références coût RH'!$G$3)+(E180*'références coût RH'!$G$4)+(F180*'références coût RH'!$B$5),
IF(I180="animation",(C180*'références coût RH'!$H$2)+(D180*'références coût RH'!$H$3)+(E180*'références coût RH'!$H$4)+(F180*'références coût RH'!$B$5),
IF(I180="PM",(C180*'références coût RH'!$I$2)+(D180*'références coût RH'!$I$3)+(E180*'références coût RH'!$I$4)+(F180*'références coût RH'!$B$5),
IF(I180="",(C180*'références coût RH'!$B$2)+(D180*'références coût RH'!$B$3)+(E180*'références coût RH'!$B$4)+(F180*'références coût RH'!$B$5))))))))),
IF(I180="technique",(C180*'références coût RH'!$C$11)+(D180*'références coût RH'!$C$12)+(E180*'références coût RH'!$C$13)+(F180*'références coût RH'!$B$14),
IF(I180="administrative",(C180*'références coût RH'!$D$11)+(D180*'références coût RH'!$D$12)+(E180*'références coût RH'!$D$13)+(F180*'références coût RH'!$B$14),
IF(I180="sanitaire",(C180*'références coût RH'!$E$11)+(D180*'références coût RH'!$E$12)+(E180*'références coût RH'!$E$13)+(F180*'références coût RH'!$B$14),
IF(I180="culturelle",(C180*'références coût RH'!$F$11)+(D180*'références coût RH'!$F$12)+(E180*'références coût RH'!$F$13)+(F180*'références coût RH'!$B$14),
IF(I180="sportive",(C180*'références coût RH'!$BH$21)+(D180*'références coût RH'!$BH$22)+(E180*'références coût RH'!$BH$23)+(F180*'références coût RH'!$B$14),
IF(I180="animation",(C180*'références coût RH'!$H$11)+(D180*'références coût RH'!$H$12)+(E180*'références coût RH'!$H$13)+(F180*'références coût RH'!$B$14),
IF(I180="PM",(C180*'références coût RH'!$I$11)+(D180*'références coût RH'!$I$12)+(E180*'références coût RH'!$I$13)+(F180*'références coût RH'!$B$14),
IF(I180="",(C180*'références coût RH'!$B$11)+(D180*'références coût RH'!$B$12)+(E180*'références coût RH'!$B$13)+(F180*'références coût RH'!$B$14))))))))))</f>
        <v>200000</v>
      </c>
      <c r="K180" s="26"/>
      <c r="L180" s="26"/>
      <c r="M180" s="26">
        <f>Tableau22[[#This Row],[montant estimé 012]]+Tableau22[[#This Row],[Montant estimé 011 et 65]]+Tableau22[[#This Row],[Montant estimé recettes]]</f>
        <v>200000</v>
      </c>
      <c r="N180" s="49">
        <v>2024</v>
      </c>
      <c r="O180" s="13" t="s">
        <v>114</v>
      </c>
      <c r="P180" s="56"/>
      <c r="Q180" s="56"/>
      <c r="R180" s="25"/>
      <c r="S180" s="73">
        <f>IF($S$2=N180,IF(O180="janvier",C180,C180*(13-MATCH(O180,'références '!$L$4:$L$15,0))/12),IF($S$2=P180,-C180*(13-MATCH(Q180,'références '!$L$4:$L$15,0))/12,IF($S$2=P180+1,-Q180,IF($S$2&gt;=N180,IF(SUM(O180:P180)=0,0,C180-Q180),0))))</f>
        <v>0</v>
      </c>
      <c r="T180" s="73">
        <f>IF($S$2=N180,IF(O180="janvier",D180,D180*(13-MATCH(O180,'références '!$L$4:$L$15,0))/12),IF($S$2=P180,-D180*(13-MATCH(Q180,'références '!$L$4:$L$15,0))/12,IF($S$2=P180+1,-Q180,IF($S$2&gt;=N180,IF(SUM(O180:P180)=0,0,D180-Q180),0))))</f>
        <v>0</v>
      </c>
      <c r="U180" s="73">
        <f>IF($S$2=N180,IF(O180="janvier",E180,E180*(13-MATCH(O180,'références '!$L$4:$L$15,0))/12),IF($S$2=P180,-E180*(13-MATCH(Q180,'références '!$L$4:$L$15,0))/12,IF($S$2=P180+1,-Q180,IF($S$2&gt;=N180,IF(SUM(O180:P180)=0,0,E180-Q180),0))))</f>
        <v>0</v>
      </c>
      <c r="V180" s="73">
        <f>IF($S$2=N180,IF(O180="janvier",F180,F180*(13-MATCH(O180,'références '!$L$4:$L$15,0))/12),IF($S$2=P180,-F180*(13-MATCH(Q180,'références '!$L$4:$L$15,0))/12,IF($S$2=P180+1,-Q180,IF($S$2&gt;=N180,IF(SUM(O180:P180)=0,0,F180-Q180),0))))</f>
        <v>0</v>
      </c>
      <c r="W180" s="73">
        <f>SUM(S180:V180)</f>
        <v>0</v>
      </c>
      <c r="X180" s="70">
        <f>Tableau22[[#This Row],[nb postes A 2021]]</f>
        <v>0</v>
      </c>
      <c r="Y180" s="70">
        <f>Tableau22[[#This Row],[nb postes B 2021]]</f>
        <v>0</v>
      </c>
      <c r="Z180" s="70">
        <f>Tableau22[[#This Row],[nb postes C 2021]]</f>
        <v>0</v>
      </c>
      <c r="AA180" s="70">
        <f>Tableau22[[#This Row],[nb postes apprentis 2021]]</f>
        <v>0</v>
      </c>
      <c r="AB180" s="70">
        <f>SUM(Tableau22[[#This Row],[nb postes A cumul 2021]:[nb postes apprentis cumul 2021]])</f>
        <v>0</v>
      </c>
      <c r="AC180" s="75">
        <f>IF($S$2=N180,IF(O180="janvier",M180,M180*(13-MATCH(O180,'références '!$L$4:$L$15,0))/12),IF($S$2=P180,-M180*(13-MATCH(Q180,'références '!$L$4:$L$15,0))/12,IF($S$2=P180+1,-Q180,IF($S$2&gt;=N180,IF(SUM(O180:P180)=0,0,M180-Q180),0))))</f>
        <v>0</v>
      </c>
      <c r="AD180" s="75">
        <f>Tableau22[[#This Row],[montant DM 2021]]</f>
        <v>0</v>
      </c>
      <c r="AE180" s="73">
        <f>IF($AE$2=N180,IF(O180="janvier",C180,C180*(13-MATCH(O180,'références '!$L$4:$L$15,0))/12),IF($AE$2=P180,-C180*(13-MATCH(Q180,'références '!$L$4:$L$15,0))/12,IF($AE$2=P180+1,-Q180,IF($AE$2&gt;=N180,IF(SUM(O180:P180)=0,0,C180-X180),0))))</f>
        <v>0</v>
      </c>
      <c r="AF180" s="73">
        <f>IF($AE$2=N180,IF(O180="janvier",D180,D180*(13-MATCH(O180,'références '!$L$4:$L$15,0))/12),IF($AE$2=P180,-D180*(13-MATCH(Q180,'références '!$L$4:$L$15,0))/12,IF($AE$2=P180+1,-Q180,IF($AE$2&gt;=N180,IF(SUM(O180:P180)=0,0,D180-Y180),0))))</f>
        <v>0</v>
      </c>
      <c r="AG180" s="73">
        <f>IF($AE$2=N180,IF(O180="janvier",E180,E180*(13-MATCH(O180,'références '!$L$4:$L$15,0))/12),IF($AE$2=P180,-E180*(13-MATCH(Q180,'références '!$L$4:$L$15,0))/12,IF($AE$2=P180+1,-Q180,IF($AE$2&gt;=N180,IF(SUM(O180:P180)=0,0,E180-Z180),0))))</f>
        <v>0</v>
      </c>
      <c r="AH180" s="73">
        <f>IF($AE$2=N180,IF(O180="janvier",F180,F180*(13-MATCH(O180,'références '!$L$4:$L$15,0))/12),IF($AE$2=P180,-F180*(13-MATCH(Q180,'références '!$L$4:$L$15,0))/12,IF($AE$2=P180+1,-Q180,IF($AE$2&gt;=N180,IF(SUM(O180:P180)=0,0,F180-AA180),0))))</f>
        <v>0</v>
      </c>
      <c r="AI180" s="73">
        <f>SUM(AE180:AH180)</f>
        <v>0</v>
      </c>
      <c r="AJ180" s="70">
        <f>Tableau22[[#This Row],[nb postes A cumul 2021]]+Tableau22[[#This Row],[nb postes A 2022]]</f>
        <v>0</v>
      </c>
      <c r="AK180" s="70">
        <f>Tableau22[[#This Row],[nb postes B cumul 2021]]+Tableau22[[#This Row],[nb postes B 2022]]</f>
        <v>0</v>
      </c>
      <c r="AL180" s="70">
        <f>Tableau22[[#This Row],[nb postes C cumul 2021]]+Tableau22[[#This Row],[nb postes C 2022]]</f>
        <v>0</v>
      </c>
      <c r="AM180" s="70">
        <f>Tableau22[[#This Row],[nb postes apprentis cumul 2021]]+Tableau22[[#This Row],[nb postes apprentis 2022]]</f>
        <v>0</v>
      </c>
      <c r="AN180" s="70">
        <f>SUM(Tableau22[[#This Row],[nb postes A cumul 2021]:[nb postes apprentis cumul 2021]])</f>
        <v>0</v>
      </c>
      <c r="AO180" s="75">
        <f>IF($S$2=N180,IF(O180="janvier",M180,M180*(13-MATCH(O180,'références '!$L$4:$L$15,0))/12),IF($S$2=P180,-M180*(13-MATCH(Q180,'références '!$L$4:$L$15,0))/12,IF($S$2=P180+1,-Q180,IF($S$2&gt;=N180,IF(SUM(O180:P180)=0,0,M180-AC180),0))))</f>
        <v>0</v>
      </c>
      <c r="AP180" s="75">
        <f>Tableau22[[#This Row],[montant cumulé 2021]]+Tableau22[[#This Row],[montant BP 2022]]</f>
        <v>0</v>
      </c>
      <c r="AQ180" s="73" t="e">
        <f>IF($S$2=#REF!,IF(#REF!="janvier",R180,R180*(13-MATCH(#REF!,'références '!$L$4:$L$15,0))/12),IF($S$2=#REF!,-R180*(13-MATCH(#REF!,'références '!$L$4:$L$15,0))/12,IF($S$2=#REF!+1,-#REF!,IF($S$2&gt;=#REF!,IF(SUM(#REF!)=0,0,R180-#REF!),0))))</f>
        <v>#REF!</v>
      </c>
      <c r="AR1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0" s="73" t="e">
        <f>SUM(AQ180:AT180)</f>
        <v>#REF!</v>
      </c>
      <c r="AV180" s="70"/>
      <c r="AW180" s="70"/>
      <c r="AX180" s="70"/>
      <c r="AY180" s="70"/>
      <c r="AZ180" s="70">
        <f>SUM(Tableau22[[#This Row],[nb postes A cumul 2021]:[nb postes apprentis cumul 2021]])</f>
        <v>0</v>
      </c>
      <c r="BA18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0" s="75">
        <f>Tableau22[[#This Row],[montant DM 2021]]</f>
        <v>0</v>
      </c>
      <c r="BC180" s="73">
        <f>IF($S$2=T180,IF(U180="janvier",#REF!,#REF!*(13-MATCH(U180,'références '!$L$4:$L$15,0))/12),IF($S$2=V180,-#REF!*(13-MATCH(W180,'références '!$L$4:$L$15,0))/12,IF($S$2=V180+1,-W180,IF($S$2&gt;=T180,IF(SUM(U180:V180)=0,0,#REF!-W180),0))))</f>
        <v>0</v>
      </c>
      <c r="BD180" s="73">
        <f>IF($S$2=T180,IF(U180="janvier",#REF!,#REF!*(13-MATCH(U180,'références '!$L$4:$L$15,0))/12),IF($S$2=V180,-#REF!*(13-MATCH(W180,'références '!$L$4:$L$15,0))/12,IF($S$2=V180+1,-W180,IF($S$2&gt;=T180,IF(SUM(U180:V180)=0,0,#REF!-W180),0))))</f>
        <v>0</v>
      </c>
      <c r="BE180" s="73">
        <f>IF($S$2=T180,IF(U180="janvier",#REF!,#REF!*(13-MATCH(U180,'références '!$L$4:$L$15,0))/12),IF($S$2=V180,-#REF!*(13-MATCH(W180,'références '!$L$4:$L$15,0))/12,IF($S$2=V180+1,-W180,IF($S$2&gt;=T180,IF(SUM(U180:V180)=0,0,#REF!-W180),0))))</f>
        <v>0</v>
      </c>
      <c r="BF180" s="73">
        <f>IF($S$2=T180,IF(U180="janvier",#REF!,#REF!*(13-MATCH(U180,'références '!$L$4:$L$15,0))/12),IF($S$2=V180,-#REF!*(13-MATCH(W180,'références '!$L$4:$L$15,0))/12,IF($S$2=V180+1,-W180,IF($S$2&gt;=T180,IF(SUM(U180:V180)=0,0,#REF!-W180),0))))</f>
        <v>0</v>
      </c>
      <c r="BG180" s="73">
        <f>SUM(BC180:BF180)</f>
        <v>0</v>
      </c>
      <c r="BH180" s="70"/>
      <c r="BI180" s="70"/>
      <c r="BJ180" s="70"/>
      <c r="BK180" s="70"/>
      <c r="BL180" s="70">
        <f>SUM(Tableau22[[#This Row],[nb postes A cumul 2021]:[nb postes apprentis cumul 2021]])</f>
        <v>0</v>
      </c>
      <c r="BM180" s="75">
        <f>IF($S$2=T180,IF(U180="janvier",#REF!,#REF!*(13-MATCH(U180,'références '!$L$4:$L$15,0))/12),IF($S$2=V180,-#REF!*(13-MATCH(W180,'références '!$L$4:$L$15,0))/12,IF($S$2=V180+1,-W180,IF($S$2&gt;=T180,IF(SUM(U180:V180)=0,0,#REF!-W180),0))))</f>
        <v>0</v>
      </c>
      <c r="BN180" s="75">
        <f>Tableau22[[#This Row],[montant DM 2021]]</f>
        <v>0</v>
      </c>
      <c r="BO180" s="73">
        <f>IF($S$2=AF180,IF(AG180="janvier",#REF!,#REF!*(13-MATCH(AG180,'références '!$L$4:$L$15,0))/12),IF($S$2=AH180,-#REF!*(13-MATCH(AI180,'références '!$L$4:$L$15,0))/12,IF($S$2=AH180+1,-AI180,IF($S$2&gt;=AF180,IF(SUM(AG180:AH180)=0,0,#REF!-AI180),0))))</f>
        <v>0</v>
      </c>
      <c r="BP180" s="73">
        <f>IF($S$2=AF180,IF(AG180="janvier",#REF!,#REF!*(13-MATCH(AG180,'références '!$L$4:$L$15,0))/12),IF($S$2=AH180,-#REF!*(13-MATCH(AI180,'références '!$L$4:$L$15,0))/12,IF($S$2=AH180+1,-AI180,IF($S$2&gt;=AF180,IF(SUM(AG180:AH180)=0,0,#REF!-AI180),0))))</f>
        <v>0</v>
      </c>
      <c r="BQ180" s="73">
        <f>IF($S$2=AF180,IF(AG180="janvier",#REF!,#REF!*(13-MATCH(AG180,'références '!$L$4:$L$15,0))/12),IF($S$2=AH180,-#REF!*(13-MATCH(AI180,'références '!$L$4:$L$15,0))/12,IF($S$2=AH180+1,-AI180,IF($S$2&gt;=AF180,IF(SUM(AG180:AH180)=0,0,#REF!-AI180),0))))</f>
        <v>0</v>
      </c>
      <c r="BR180" s="73">
        <f>IF($S$2=AF180,IF(AG180="janvier",#REF!,#REF!*(13-MATCH(AG180,'références '!$L$4:$L$15,0))/12),IF($S$2=AH180,-#REF!*(13-MATCH(AI180,'références '!$L$4:$L$15,0))/12,IF($S$2=AH180+1,-AI180,IF($S$2&gt;=AF180,IF(SUM(AG180:AH180)=0,0,#REF!-AI180),0))))</f>
        <v>0</v>
      </c>
      <c r="BS180" s="73">
        <f>SUM(BO180:BR180)</f>
        <v>0</v>
      </c>
      <c r="BT180" s="70"/>
      <c r="BU180" s="70"/>
      <c r="BV180" s="70"/>
      <c r="BW180" s="70"/>
      <c r="BX180" s="70">
        <f>SUM(Tableau22[[#This Row],[nb postes A cumul 2021]:[nb postes apprentis cumul 2021]])</f>
        <v>0</v>
      </c>
      <c r="BY180" s="75">
        <f>IF($S$2=AF180,IF(AG180="janvier",Z180,Z180*(13-MATCH(AG180,'références '!$L$4:$L$15,0))/12),IF($S$2=AH180,-Z180*(13-MATCH(AI180,'références '!$L$4:$L$15,0))/12,IF($S$2=AH180+1,-AI180,IF($S$2&gt;=AF180,IF(SUM(AG180:AH180)=0,0,Z180-AI180),0))))</f>
        <v>0</v>
      </c>
      <c r="BZ180" s="75">
        <f>Tableau22[[#This Row],[montant DM 2021]]</f>
        <v>0</v>
      </c>
      <c r="CA180" s="73" t="e">
        <f>IF($S$2=AR180,IF(AS180="janvier",X180,X180*(13-MATCH(AS180,'références '!$L$4:$L$15,0))/12),IF($S$2=AT180,-X180*(13-MATCH(AU180,'références '!$L$4:$L$15,0))/12,IF($S$2=AT180+1,-AU180,IF($S$2&gt;=AR180,IF(SUM(AS180:AT180)=0,0,X180-AU180),0))))</f>
        <v>#REF!</v>
      </c>
      <c r="CB180" s="73" t="e">
        <f>IF($S$2=AR180,IF(AS180="janvier",Y180,Y180*(13-MATCH(AS180,'références '!$L$4:$L$15,0))/12),IF($S$2=AT180,-Y180*(13-MATCH(AU180,'références '!$L$4:$L$15,0))/12,IF($S$2=AT180+1,-AU180,IF($S$2&gt;=AR180,IF(SUM(AS180:AT180)=0,0,Y180-AU180),0))))</f>
        <v>#REF!</v>
      </c>
      <c r="CC180" s="73" t="e">
        <f>IF($S$2=AR180,IF(AS180="janvier",Z180,Z180*(13-MATCH(AS180,'références '!$L$4:$L$15,0))/12),IF($S$2=AT180,-Z180*(13-MATCH(AU180,'références '!$L$4:$L$15,0))/12,IF($S$2=AT180+1,-AU180,IF($S$2&gt;=AR180,IF(SUM(AS180:AT180)=0,0,Z180-AU180),0))))</f>
        <v>#REF!</v>
      </c>
      <c r="CD180" s="73" t="e">
        <f>IF($S$2=AR180,IF(AS180="janvier",AA180,AA180*(13-MATCH(AS180,'références '!$L$4:$L$15,0))/12),IF($S$2=AT180,-AA180*(13-MATCH(AU180,'références '!$L$4:$L$15,0))/12,IF($S$2=AT180+1,-AU180,IF($S$2&gt;=AR180,IF(SUM(AS180:AT180)=0,0,AA180-AU180),0))))</f>
        <v>#REF!</v>
      </c>
      <c r="CE180" s="73" t="e">
        <f>SUM(CA180:CD180)</f>
        <v>#REF!</v>
      </c>
      <c r="CF180" s="70"/>
      <c r="CG180" s="70"/>
      <c r="CH180" s="70"/>
      <c r="CI180" s="70"/>
      <c r="CJ180" s="70">
        <f>SUM(Tableau22[[#This Row],[nb postes A cumul 2021]:[nb postes apprentis cumul 2021]])</f>
        <v>0</v>
      </c>
      <c r="CK180" s="75" t="e">
        <f>IF($S$2=AR180,IF(AS180="janvier",AL180,AL180*(13-MATCH(AS180,'références '!$L$4:$L$15,0))/12),IF($S$2=AT180,-AL180*(13-MATCH(AU180,'références '!$L$4:$L$15,0))/12,IF($S$2=AT180+1,-AU180,IF($S$2&gt;=AR180,IF(SUM(AS180:AT180)=0,0,AL180-AU180),0))))</f>
        <v>#REF!</v>
      </c>
      <c r="CL180" s="75">
        <f>Tableau22[[#This Row],[montant DM 2021]]</f>
        <v>0</v>
      </c>
      <c r="CM180" s="73">
        <f>IF($S$2=BD180,IF(BE180="janvier",AJ180,AJ180*(13-MATCH(BE180,'références '!$L$4:$L$15,0))/12),IF($S$2=BF180,-AJ180*(13-MATCH(BG180,'références '!$L$4:$L$15,0))/12,IF($S$2=BF180+1,-BG180,IF($S$2&gt;=BD180,IF(SUM(BE180:BF180)=0,0,AJ180-BG180),0))))</f>
        <v>0</v>
      </c>
      <c r="CN180" s="73">
        <f>IF($S$2=BD180,IF(BE180="janvier",AK180,AK180*(13-MATCH(BE180,'références '!$L$4:$L$15,0))/12),IF($S$2=BF180,-AK180*(13-MATCH(BG180,'références '!$L$4:$L$15,0))/12,IF($S$2=BF180+1,-BG180,IF($S$2&gt;=BD180,IF(SUM(BE180:BF180)=0,0,AK180-BG180),0))))</f>
        <v>0</v>
      </c>
      <c r="CO180" s="73">
        <f>IF($S$2=BD180,IF(BE180="janvier",AL180,AL180*(13-MATCH(BE180,'références '!$L$4:$L$15,0))/12),IF($S$2=BF180,-AL180*(13-MATCH(BG180,'références '!$L$4:$L$15,0))/12,IF($S$2=BF180+1,-BG180,IF($S$2&gt;=BD180,IF(SUM(BE180:BF180)=0,0,AL180-BG180),0))))</f>
        <v>0</v>
      </c>
      <c r="CP180" s="73">
        <f>IF($S$2=BD180,IF(BE180="janvier",AM180,AM180*(13-MATCH(BE180,'références '!$L$4:$L$15,0))/12),IF($S$2=BF180,-AM180*(13-MATCH(BG180,'références '!$L$4:$L$15,0))/12,IF($S$2=BF180+1,-BG180,IF($S$2&gt;=BD180,IF(SUM(BE180:BF180)=0,0,AM180-BG180),0))))</f>
        <v>0</v>
      </c>
      <c r="CQ180" s="73">
        <f>SUM(CM180:CP180)</f>
        <v>0</v>
      </c>
      <c r="CR180" s="70"/>
      <c r="CS180" s="70"/>
      <c r="CT180" s="70"/>
      <c r="CU180" s="70"/>
      <c r="CV180" s="70">
        <f>SUM(Tableau22[[#This Row],[nb postes A cumul 2021]:[nb postes apprentis cumul 2021]])</f>
        <v>0</v>
      </c>
      <c r="CW180" s="75">
        <f>IF($S$2=BD180,IF(BE180="janvier",AX180,AX180*(13-MATCH(BE180,'références '!$L$4:$L$15,0))/12),IF($S$2=BF180,-AX180*(13-MATCH(BG180,'références '!$L$4:$L$15,0))/12,IF($S$2=BF180+1,-BG180,IF($S$2&gt;=BD180,IF(SUM(BE180:BF180)=0,0,AX180-BG180),0))))</f>
        <v>0</v>
      </c>
      <c r="CX180" s="75">
        <f>Tableau22[[#This Row],[montant DM 2021]]</f>
        <v>0</v>
      </c>
    </row>
    <row r="181" spans="1:102" ht="30" x14ac:dyDescent="0.25">
      <c r="A181" s="13"/>
      <c r="B181" s="13" t="s">
        <v>91</v>
      </c>
      <c r="C181" s="25"/>
      <c r="D181" s="25"/>
      <c r="E181" s="25"/>
      <c r="F181" s="25"/>
      <c r="G181" s="27">
        <f>SUM(C181:F181)</f>
        <v>0</v>
      </c>
      <c r="H181" s="26"/>
      <c r="I181" s="26"/>
      <c r="J181" s="26">
        <f>200000+IF(H181="titulaire",IF(I181="technique",(C181*'références coût RH'!$C$2)+(D181*'références coût RH'!$C$3)+(E181*'références coût RH'!$C$4)+(F181*'références coût RH'!$B$5),
IF(I181="administrative",(C181*'références coût RH'!$D$2)+(D181*'références coût RH'!$D$3)+(E181*'références coût RH'!$D$4)+(F181*'références coût RH'!$B$5),
IF(I181="sanitaire",(C181*'références coût RH'!$E$2)+(D181*'références coût RH'!$E$3)+(E181*'références coût RH'!$E$4)+(F181*'références coût RH'!$B$5),
IF(I181="culturelle",(C181*'références coût RH'!$F$2)+(D181*'références coût RH'!$F$3)+(E181*'références coût RH'!$F$4)+(F181*'références coût RH'!$B$5),
IF(I181="sportive",(C181*'références coût RH'!$G$2)+(D181*'références coût RH'!$G$3)+(E181*'références coût RH'!$G$4)+(F181*'références coût RH'!$B$5),
IF(I181="animation",(C181*'références coût RH'!$H$2)+(D181*'références coût RH'!$H$3)+(E181*'références coût RH'!$H$4)+(F181*'références coût RH'!$B$5),
IF(I181="PM",(C181*'références coût RH'!$I$2)+(D181*'références coût RH'!$I$3)+(E181*'références coût RH'!$I$4)+(F181*'références coût RH'!$B$5),
IF(I181="",(C181*'références coût RH'!$B$2)+(D181*'références coût RH'!$B$3)+(E181*'références coût RH'!$B$4)+(F181*'références coût RH'!$B$5))))))))),
IF(I181="technique",(C181*'références coût RH'!$C$11)+(D181*'références coût RH'!$C$12)+(E181*'références coût RH'!$C$13)+(F181*'références coût RH'!$B$14),
IF(I181="administrative",(C181*'références coût RH'!$D$11)+(D181*'références coût RH'!$D$12)+(E181*'références coût RH'!$D$13)+(F181*'références coût RH'!$B$14),
IF(I181="sanitaire",(C181*'références coût RH'!$E$11)+(D181*'références coût RH'!$E$12)+(E181*'références coût RH'!$E$13)+(F181*'références coût RH'!$B$14),
IF(I181="culturelle",(C181*'références coût RH'!$F$11)+(D181*'références coût RH'!$F$12)+(E181*'références coût RH'!$F$13)+(F181*'références coût RH'!$B$14),
IF(I181="sportive",(C181*'références coût RH'!$BH$21)+(D181*'références coût RH'!$BH$22)+(E181*'références coût RH'!$BH$23)+(F181*'références coût RH'!$B$14),
IF(I181="animation",(C181*'références coût RH'!$H$11)+(D181*'références coût RH'!$H$12)+(E181*'références coût RH'!$H$13)+(F181*'références coût RH'!$B$14),
IF(I181="PM",(C181*'références coût RH'!$I$11)+(D181*'références coût RH'!$I$12)+(E181*'références coût RH'!$I$13)+(F181*'références coût RH'!$B$14),
IF(I181="",(C181*'références coût RH'!$B$11)+(D181*'références coût RH'!$B$12)+(E181*'références coût RH'!$B$13)+(F181*'références coût RH'!$B$14))))))))))</f>
        <v>200000</v>
      </c>
      <c r="K181" s="26"/>
      <c r="L181" s="26"/>
      <c r="M181" s="26">
        <f>Tableau22[[#This Row],[montant estimé 012]]+Tableau22[[#This Row],[Montant estimé 011 et 65]]+Tableau22[[#This Row],[Montant estimé recettes]]</f>
        <v>200000</v>
      </c>
      <c r="N181" s="49">
        <v>2026</v>
      </c>
      <c r="O181" s="13" t="s">
        <v>114</v>
      </c>
      <c r="P181" s="56"/>
      <c r="Q181" s="56"/>
      <c r="R181" s="25"/>
      <c r="S181" s="73">
        <f>IF($S$2=N181,IF(O181="janvier",C181,C181*(13-MATCH(O181,'références '!$L$4:$L$15,0))/12),IF($S$2=P181,-C181*(13-MATCH(Q181,'références '!$L$4:$L$15,0))/12,IF($S$2=P181+1,-Q181,IF($S$2&gt;=N181,IF(SUM(O181:P181)=0,0,C181-Q181),0))))</f>
        <v>0</v>
      </c>
      <c r="T181" s="73">
        <f>IF($S$2=N181,IF(O181="janvier",D181,D181*(13-MATCH(O181,'références '!$L$4:$L$15,0))/12),IF($S$2=P181,-D181*(13-MATCH(Q181,'références '!$L$4:$L$15,0))/12,IF($S$2=P181+1,-Q181,IF($S$2&gt;=N181,IF(SUM(O181:P181)=0,0,D181-Q181),0))))</f>
        <v>0</v>
      </c>
      <c r="U181" s="73">
        <f>IF($S$2=N181,IF(O181="janvier",E181,E181*(13-MATCH(O181,'références '!$L$4:$L$15,0))/12),IF($S$2=P181,-E181*(13-MATCH(Q181,'références '!$L$4:$L$15,0))/12,IF($S$2=P181+1,-Q181,IF($S$2&gt;=N181,IF(SUM(O181:P181)=0,0,E181-Q181),0))))</f>
        <v>0</v>
      </c>
      <c r="V181" s="73">
        <f>IF($S$2=N181,IF(O181="janvier",F181,F181*(13-MATCH(O181,'références '!$L$4:$L$15,0))/12),IF($S$2=P181,-F181*(13-MATCH(Q181,'références '!$L$4:$L$15,0))/12,IF($S$2=P181+1,-Q181,IF($S$2&gt;=N181,IF(SUM(O181:P181)=0,0,F181-Q181),0))))</f>
        <v>0</v>
      </c>
      <c r="W181" s="73">
        <f>SUM(S181:V181)</f>
        <v>0</v>
      </c>
      <c r="X181" s="70">
        <f>Tableau22[[#This Row],[nb postes A 2021]]</f>
        <v>0</v>
      </c>
      <c r="Y181" s="70">
        <f>Tableau22[[#This Row],[nb postes B 2021]]</f>
        <v>0</v>
      </c>
      <c r="Z181" s="70">
        <f>Tableau22[[#This Row],[nb postes C 2021]]</f>
        <v>0</v>
      </c>
      <c r="AA181" s="70">
        <f>Tableau22[[#This Row],[nb postes apprentis 2021]]</f>
        <v>0</v>
      </c>
      <c r="AB181" s="70">
        <f>SUM(Tableau22[[#This Row],[nb postes A cumul 2021]:[nb postes apprentis cumul 2021]])</f>
        <v>0</v>
      </c>
      <c r="AC181" s="75">
        <f>IF($S$2=N181,IF(O181="janvier",M181,M181*(13-MATCH(O181,'références '!$L$4:$L$15,0))/12),IF($S$2=P181,-M181*(13-MATCH(Q181,'références '!$L$4:$L$15,0))/12,IF($S$2=P181+1,-Q181,IF($S$2&gt;=N181,IF(SUM(O181:P181)=0,0,M181-Q181),0))))</f>
        <v>0</v>
      </c>
      <c r="AD181" s="75">
        <f>Tableau22[[#This Row],[montant DM 2021]]</f>
        <v>0</v>
      </c>
      <c r="AE181" s="73">
        <f>IF($AE$2=N181,IF(O181="janvier",C181,C181*(13-MATCH(O181,'références '!$L$4:$L$15,0))/12),IF($AE$2=P181,-C181*(13-MATCH(Q181,'références '!$L$4:$L$15,0))/12,IF($AE$2=P181+1,-Q181,IF($AE$2&gt;=N181,IF(SUM(O181:P181)=0,0,C181-X181),0))))</f>
        <v>0</v>
      </c>
      <c r="AF181" s="73">
        <f>IF($AE$2=N181,IF(O181="janvier",D181,D181*(13-MATCH(O181,'références '!$L$4:$L$15,0))/12),IF($AE$2=P181,-D181*(13-MATCH(Q181,'références '!$L$4:$L$15,0))/12,IF($AE$2=P181+1,-Q181,IF($AE$2&gt;=N181,IF(SUM(O181:P181)=0,0,D181-Y181),0))))</f>
        <v>0</v>
      </c>
      <c r="AG181" s="73">
        <f>IF($AE$2=N181,IF(O181="janvier",E181,E181*(13-MATCH(O181,'références '!$L$4:$L$15,0))/12),IF($AE$2=P181,-E181*(13-MATCH(Q181,'références '!$L$4:$L$15,0))/12,IF($AE$2=P181+1,-Q181,IF($AE$2&gt;=N181,IF(SUM(O181:P181)=0,0,E181-Z181),0))))</f>
        <v>0</v>
      </c>
      <c r="AH181" s="73">
        <f>IF($AE$2=N181,IF(O181="janvier",F181,F181*(13-MATCH(O181,'références '!$L$4:$L$15,0))/12),IF($AE$2=P181,-F181*(13-MATCH(Q181,'références '!$L$4:$L$15,0))/12,IF($AE$2=P181+1,-Q181,IF($AE$2&gt;=N181,IF(SUM(O181:P181)=0,0,F181-AA181),0))))</f>
        <v>0</v>
      </c>
      <c r="AI181" s="73">
        <f>SUM(AE181:AH181)</f>
        <v>0</v>
      </c>
      <c r="AJ181" s="70">
        <f>Tableau22[[#This Row],[nb postes A cumul 2021]]+Tableau22[[#This Row],[nb postes A 2022]]</f>
        <v>0</v>
      </c>
      <c r="AK181" s="70">
        <f>Tableau22[[#This Row],[nb postes B cumul 2021]]+Tableau22[[#This Row],[nb postes B 2022]]</f>
        <v>0</v>
      </c>
      <c r="AL181" s="70">
        <f>Tableau22[[#This Row],[nb postes C cumul 2021]]+Tableau22[[#This Row],[nb postes C 2022]]</f>
        <v>0</v>
      </c>
      <c r="AM181" s="70">
        <f>Tableau22[[#This Row],[nb postes apprentis cumul 2021]]+Tableau22[[#This Row],[nb postes apprentis 2022]]</f>
        <v>0</v>
      </c>
      <c r="AN181" s="70">
        <f>SUM(Tableau22[[#This Row],[nb postes A cumul 2021]:[nb postes apprentis cumul 2021]])</f>
        <v>0</v>
      </c>
      <c r="AO181" s="75">
        <f>IF($S$2=N181,IF(O181="janvier",M181,M181*(13-MATCH(O181,'références '!$L$4:$L$15,0))/12),IF($S$2=P181,-M181*(13-MATCH(Q181,'références '!$L$4:$L$15,0))/12,IF($S$2=P181+1,-Q181,IF($S$2&gt;=N181,IF(SUM(O181:P181)=0,0,M181-AC181),0))))</f>
        <v>0</v>
      </c>
      <c r="AP181" s="75">
        <f>Tableau22[[#This Row],[montant cumulé 2021]]+Tableau22[[#This Row],[montant BP 2022]]</f>
        <v>0</v>
      </c>
      <c r="AQ181" s="73" t="e">
        <f>IF($S$2=#REF!,IF(#REF!="janvier",R181,R181*(13-MATCH(#REF!,'références '!$L$4:$L$15,0))/12),IF($S$2=#REF!,-R181*(13-MATCH(#REF!,'références '!$L$4:$L$15,0))/12,IF($S$2=#REF!+1,-#REF!,IF($S$2&gt;=#REF!,IF(SUM(#REF!)=0,0,R181-#REF!),0))))</f>
        <v>#REF!</v>
      </c>
      <c r="AR1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1" s="73" t="e">
        <f>SUM(AQ181:AT181)</f>
        <v>#REF!</v>
      </c>
      <c r="AV181" s="70"/>
      <c r="AW181" s="70"/>
      <c r="AX181" s="70"/>
      <c r="AY181" s="70"/>
      <c r="AZ181" s="70">
        <f>SUM(Tableau22[[#This Row],[nb postes A cumul 2021]:[nb postes apprentis cumul 2021]])</f>
        <v>0</v>
      </c>
      <c r="BA18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1" s="75">
        <f>Tableau22[[#This Row],[montant DM 2021]]</f>
        <v>0</v>
      </c>
      <c r="BC181" s="73">
        <f>IF($S$2=T181,IF(U181="janvier",#REF!,#REF!*(13-MATCH(U181,'références '!$L$4:$L$15,0))/12),IF($S$2=V181,-#REF!*(13-MATCH(W181,'références '!$L$4:$L$15,0))/12,IF($S$2=V181+1,-W181,IF($S$2&gt;=T181,IF(SUM(U181:V181)=0,0,#REF!-W181),0))))</f>
        <v>0</v>
      </c>
      <c r="BD181" s="73">
        <f>IF($S$2=T181,IF(U181="janvier",#REF!,#REF!*(13-MATCH(U181,'références '!$L$4:$L$15,0))/12),IF($S$2=V181,-#REF!*(13-MATCH(W181,'références '!$L$4:$L$15,0))/12,IF($S$2=V181+1,-W181,IF($S$2&gt;=T181,IF(SUM(U181:V181)=0,0,#REF!-W181),0))))</f>
        <v>0</v>
      </c>
      <c r="BE181" s="73">
        <f>IF($S$2=T181,IF(U181="janvier",#REF!,#REF!*(13-MATCH(U181,'références '!$L$4:$L$15,0))/12),IF($S$2=V181,-#REF!*(13-MATCH(W181,'références '!$L$4:$L$15,0))/12,IF($S$2=V181+1,-W181,IF($S$2&gt;=T181,IF(SUM(U181:V181)=0,0,#REF!-W181),0))))</f>
        <v>0</v>
      </c>
      <c r="BF181" s="73">
        <f>IF($S$2=T181,IF(U181="janvier",#REF!,#REF!*(13-MATCH(U181,'références '!$L$4:$L$15,0))/12),IF($S$2=V181,-#REF!*(13-MATCH(W181,'références '!$L$4:$L$15,0))/12,IF($S$2=V181+1,-W181,IF($S$2&gt;=T181,IF(SUM(U181:V181)=0,0,#REF!-W181),0))))</f>
        <v>0</v>
      </c>
      <c r="BG181" s="73">
        <f>SUM(BC181:BF181)</f>
        <v>0</v>
      </c>
      <c r="BH181" s="70"/>
      <c r="BI181" s="70"/>
      <c r="BJ181" s="70"/>
      <c r="BK181" s="70"/>
      <c r="BL181" s="70">
        <f>SUM(Tableau22[[#This Row],[nb postes A cumul 2021]:[nb postes apprentis cumul 2021]])</f>
        <v>0</v>
      </c>
      <c r="BM181" s="75">
        <f>IF($S$2=T181,IF(U181="janvier",#REF!,#REF!*(13-MATCH(U181,'références '!$L$4:$L$15,0))/12),IF($S$2=V181,-#REF!*(13-MATCH(W181,'références '!$L$4:$L$15,0))/12,IF($S$2=V181+1,-W181,IF($S$2&gt;=T181,IF(SUM(U181:V181)=0,0,#REF!-W181),0))))</f>
        <v>0</v>
      </c>
      <c r="BN181" s="75">
        <f>Tableau22[[#This Row],[montant DM 2021]]</f>
        <v>0</v>
      </c>
      <c r="BO181" s="73">
        <f>IF($S$2=AF181,IF(AG181="janvier",#REF!,#REF!*(13-MATCH(AG181,'références '!$L$4:$L$15,0))/12),IF($S$2=AH181,-#REF!*(13-MATCH(AI181,'références '!$L$4:$L$15,0))/12,IF($S$2=AH181+1,-AI181,IF($S$2&gt;=AF181,IF(SUM(AG181:AH181)=0,0,#REF!-AI181),0))))</f>
        <v>0</v>
      </c>
      <c r="BP181" s="73">
        <f>IF($S$2=AF181,IF(AG181="janvier",#REF!,#REF!*(13-MATCH(AG181,'références '!$L$4:$L$15,0))/12),IF($S$2=AH181,-#REF!*(13-MATCH(AI181,'références '!$L$4:$L$15,0))/12,IF($S$2=AH181+1,-AI181,IF($S$2&gt;=AF181,IF(SUM(AG181:AH181)=0,0,#REF!-AI181),0))))</f>
        <v>0</v>
      </c>
      <c r="BQ181" s="73">
        <f>IF($S$2=AF181,IF(AG181="janvier",#REF!,#REF!*(13-MATCH(AG181,'références '!$L$4:$L$15,0))/12),IF($S$2=AH181,-#REF!*(13-MATCH(AI181,'références '!$L$4:$L$15,0))/12,IF($S$2=AH181+1,-AI181,IF($S$2&gt;=AF181,IF(SUM(AG181:AH181)=0,0,#REF!-AI181),0))))</f>
        <v>0</v>
      </c>
      <c r="BR181" s="73">
        <f>IF($S$2=AF181,IF(AG181="janvier",#REF!,#REF!*(13-MATCH(AG181,'références '!$L$4:$L$15,0))/12),IF($S$2=AH181,-#REF!*(13-MATCH(AI181,'références '!$L$4:$L$15,0))/12,IF($S$2=AH181+1,-AI181,IF($S$2&gt;=AF181,IF(SUM(AG181:AH181)=0,0,#REF!-AI181),0))))</f>
        <v>0</v>
      </c>
      <c r="BS181" s="73">
        <f>SUM(BO181:BR181)</f>
        <v>0</v>
      </c>
      <c r="BT181" s="70"/>
      <c r="BU181" s="70"/>
      <c r="BV181" s="70"/>
      <c r="BW181" s="70"/>
      <c r="BX181" s="70">
        <f>SUM(Tableau22[[#This Row],[nb postes A cumul 2021]:[nb postes apprentis cumul 2021]])</f>
        <v>0</v>
      </c>
      <c r="BY181" s="75">
        <f>IF($S$2=AF181,IF(AG181="janvier",Z181,Z181*(13-MATCH(AG181,'références '!$L$4:$L$15,0))/12),IF($S$2=AH181,-Z181*(13-MATCH(AI181,'références '!$L$4:$L$15,0))/12,IF($S$2=AH181+1,-AI181,IF($S$2&gt;=AF181,IF(SUM(AG181:AH181)=0,0,Z181-AI181),0))))</f>
        <v>0</v>
      </c>
      <c r="BZ181" s="75">
        <f>Tableau22[[#This Row],[montant DM 2021]]</f>
        <v>0</v>
      </c>
      <c r="CA181" s="73" t="e">
        <f>IF($S$2=AR181,IF(AS181="janvier",X181,X181*(13-MATCH(AS181,'références '!$L$4:$L$15,0))/12),IF($S$2=AT181,-X181*(13-MATCH(AU181,'références '!$L$4:$L$15,0))/12,IF($S$2=AT181+1,-AU181,IF($S$2&gt;=AR181,IF(SUM(AS181:AT181)=0,0,X181-AU181),0))))</f>
        <v>#REF!</v>
      </c>
      <c r="CB181" s="73" t="e">
        <f>IF($S$2=AR181,IF(AS181="janvier",Y181,Y181*(13-MATCH(AS181,'références '!$L$4:$L$15,0))/12),IF($S$2=AT181,-Y181*(13-MATCH(AU181,'références '!$L$4:$L$15,0))/12,IF($S$2=AT181+1,-AU181,IF($S$2&gt;=AR181,IF(SUM(AS181:AT181)=0,0,Y181-AU181),0))))</f>
        <v>#REF!</v>
      </c>
      <c r="CC181" s="73" t="e">
        <f>IF($S$2=AR181,IF(AS181="janvier",Z181,Z181*(13-MATCH(AS181,'références '!$L$4:$L$15,0))/12),IF($S$2=AT181,-Z181*(13-MATCH(AU181,'références '!$L$4:$L$15,0))/12,IF($S$2=AT181+1,-AU181,IF($S$2&gt;=AR181,IF(SUM(AS181:AT181)=0,0,Z181-AU181),0))))</f>
        <v>#REF!</v>
      </c>
      <c r="CD181" s="73" t="e">
        <f>IF($S$2=AR181,IF(AS181="janvier",AA181,AA181*(13-MATCH(AS181,'références '!$L$4:$L$15,0))/12),IF($S$2=AT181,-AA181*(13-MATCH(AU181,'références '!$L$4:$L$15,0))/12,IF($S$2=AT181+1,-AU181,IF($S$2&gt;=AR181,IF(SUM(AS181:AT181)=0,0,AA181-AU181),0))))</f>
        <v>#REF!</v>
      </c>
      <c r="CE181" s="73" t="e">
        <f>SUM(CA181:CD181)</f>
        <v>#REF!</v>
      </c>
      <c r="CF181" s="70"/>
      <c r="CG181" s="70"/>
      <c r="CH181" s="70"/>
      <c r="CI181" s="70"/>
      <c r="CJ181" s="70">
        <f>SUM(Tableau22[[#This Row],[nb postes A cumul 2021]:[nb postes apprentis cumul 2021]])</f>
        <v>0</v>
      </c>
      <c r="CK181" s="75" t="e">
        <f>IF($S$2=AR181,IF(AS181="janvier",AL181,AL181*(13-MATCH(AS181,'références '!$L$4:$L$15,0))/12),IF($S$2=AT181,-AL181*(13-MATCH(AU181,'références '!$L$4:$L$15,0))/12,IF($S$2=AT181+1,-AU181,IF($S$2&gt;=AR181,IF(SUM(AS181:AT181)=0,0,AL181-AU181),0))))</f>
        <v>#REF!</v>
      </c>
      <c r="CL181" s="75">
        <f>Tableau22[[#This Row],[montant DM 2021]]</f>
        <v>0</v>
      </c>
      <c r="CM181" s="73">
        <f>IF($S$2=BD181,IF(BE181="janvier",AJ181,AJ181*(13-MATCH(BE181,'références '!$L$4:$L$15,0))/12),IF($S$2=BF181,-AJ181*(13-MATCH(BG181,'références '!$L$4:$L$15,0))/12,IF($S$2=BF181+1,-BG181,IF($S$2&gt;=BD181,IF(SUM(BE181:BF181)=0,0,AJ181-BG181),0))))</f>
        <v>0</v>
      </c>
      <c r="CN181" s="73">
        <f>IF($S$2=BD181,IF(BE181="janvier",AK181,AK181*(13-MATCH(BE181,'références '!$L$4:$L$15,0))/12),IF($S$2=BF181,-AK181*(13-MATCH(BG181,'références '!$L$4:$L$15,0))/12,IF($S$2=BF181+1,-BG181,IF($S$2&gt;=BD181,IF(SUM(BE181:BF181)=0,0,AK181-BG181),0))))</f>
        <v>0</v>
      </c>
      <c r="CO181" s="73">
        <f>IF($S$2=BD181,IF(BE181="janvier",AL181,AL181*(13-MATCH(BE181,'références '!$L$4:$L$15,0))/12),IF($S$2=BF181,-AL181*(13-MATCH(BG181,'références '!$L$4:$L$15,0))/12,IF($S$2=BF181+1,-BG181,IF($S$2&gt;=BD181,IF(SUM(BE181:BF181)=0,0,AL181-BG181),0))))</f>
        <v>0</v>
      </c>
      <c r="CP181" s="73">
        <f>IF($S$2=BD181,IF(BE181="janvier",AM181,AM181*(13-MATCH(BE181,'références '!$L$4:$L$15,0))/12),IF($S$2=BF181,-AM181*(13-MATCH(BG181,'références '!$L$4:$L$15,0))/12,IF($S$2=BF181+1,-BG181,IF($S$2&gt;=BD181,IF(SUM(BE181:BF181)=0,0,AM181-BG181),0))))</f>
        <v>0</v>
      </c>
      <c r="CQ181" s="73">
        <f>SUM(CM181:CP181)</f>
        <v>0</v>
      </c>
      <c r="CR181" s="70"/>
      <c r="CS181" s="70"/>
      <c r="CT181" s="70"/>
      <c r="CU181" s="70"/>
      <c r="CV181" s="70">
        <f>SUM(Tableau22[[#This Row],[nb postes A cumul 2021]:[nb postes apprentis cumul 2021]])</f>
        <v>0</v>
      </c>
      <c r="CW181" s="75">
        <f>IF($S$2=BD181,IF(BE181="janvier",AX181,AX181*(13-MATCH(BE181,'références '!$L$4:$L$15,0))/12),IF($S$2=BF181,-AX181*(13-MATCH(BG181,'références '!$L$4:$L$15,0))/12,IF($S$2=BF181+1,-BG181,IF($S$2&gt;=BD181,IF(SUM(BE181:BF181)=0,0,AX181-BG181),0))))</f>
        <v>0</v>
      </c>
      <c r="CX181" s="75">
        <f>Tableau22[[#This Row],[montant DM 2021]]</f>
        <v>0</v>
      </c>
    </row>
    <row r="182" spans="1:102" ht="30" customHeight="1" x14ac:dyDescent="0.25">
      <c r="A182" s="13"/>
      <c r="B182" s="13" t="s">
        <v>91</v>
      </c>
      <c r="C182" s="25"/>
      <c r="D182" s="25"/>
      <c r="E182" s="25"/>
      <c r="F182" s="25"/>
      <c r="G182" s="27">
        <f>SUM(C182:F182)</f>
        <v>0</v>
      </c>
      <c r="H182" s="26"/>
      <c r="I182" s="26"/>
      <c r="J182" s="26">
        <f>100000+IF(H182="titulaire",IF(I182="technique",(C182*'références coût RH'!$C$2)+(D182*'références coût RH'!$C$3)+(E182*'références coût RH'!$C$4)+(F182*'références coût RH'!$B$5),
IF(I182="administrative",(C182*'références coût RH'!$D$2)+(D182*'références coût RH'!$D$3)+(E182*'références coût RH'!$D$4)+(F182*'références coût RH'!$B$5),
IF(I182="sanitaire",(C182*'références coût RH'!$E$2)+(D182*'références coût RH'!$E$3)+(E182*'références coût RH'!$E$4)+(F182*'références coût RH'!$B$5),
IF(I182="culturelle",(C182*'références coût RH'!$F$2)+(D182*'références coût RH'!$F$3)+(E182*'références coût RH'!$F$4)+(F182*'références coût RH'!$B$5),
IF(I182="sportive",(C182*'références coût RH'!$G$2)+(D182*'références coût RH'!$G$3)+(E182*'références coût RH'!$G$4)+(F182*'références coût RH'!$B$5),
IF(I182="animation",(C182*'références coût RH'!$H$2)+(D182*'références coût RH'!$H$3)+(E182*'références coût RH'!$H$4)+(F182*'références coût RH'!$B$5),
IF(I182="PM",(C182*'références coût RH'!$I$2)+(D182*'références coût RH'!$I$3)+(E182*'références coût RH'!$I$4)+(F182*'références coût RH'!$B$5),
IF(I182="",(C182*'références coût RH'!$B$2)+(D182*'références coût RH'!$B$3)+(E182*'références coût RH'!$B$4)+(F182*'références coût RH'!$B$5))))))))),
IF(I182="technique",(C182*'références coût RH'!$C$11)+(D182*'références coût RH'!$C$12)+(E182*'références coût RH'!$C$13)+(F182*'références coût RH'!$B$14),
IF(I182="administrative",(C182*'références coût RH'!$D$11)+(D182*'références coût RH'!$D$12)+(E182*'références coût RH'!$D$13)+(F182*'références coût RH'!$B$14),
IF(I182="sanitaire",(C182*'références coût RH'!$E$11)+(D182*'références coût RH'!$E$12)+(E182*'références coût RH'!$E$13)+(F182*'références coût RH'!$B$14),
IF(I182="culturelle",(C182*'références coût RH'!$F$11)+(D182*'références coût RH'!$F$12)+(E182*'références coût RH'!$F$13)+(F182*'références coût RH'!$B$14),
IF(I182="sportive",(C182*'références coût RH'!$BH$21)+(D182*'références coût RH'!$BH$22)+(E182*'références coût RH'!$BH$23)+(F182*'références coût RH'!$B$14),
IF(I182="animation",(C182*'références coût RH'!$H$11)+(D182*'références coût RH'!$H$12)+(E182*'références coût RH'!$H$13)+(F182*'références coût RH'!$B$14),
IF(I182="PM",(C182*'références coût RH'!$I$11)+(D182*'références coût RH'!$I$12)+(E182*'références coût RH'!$I$13)+(F182*'références coût RH'!$B$14),
IF(I182="",(C182*'références coût RH'!$B$11)+(D182*'références coût RH'!$B$12)+(E182*'références coût RH'!$B$13)+(F182*'références coût RH'!$B$14))))))))))</f>
        <v>100000</v>
      </c>
      <c r="K182" s="26"/>
      <c r="L182" s="26"/>
      <c r="M182" s="26">
        <f>Tableau22[[#This Row],[montant estimé 012]]+Tableau22[[#This Row],[Montant estimé 011 et 65]]+Tableau22[[#This Row],[Montant estimé recettes]]</f>
        <v>100000</v>
      </c>
      <c r="N182" s="49">
        <v>2022</v>
      </c>
      <c r="O182" s="13" t="s">
        <v>114</v>
      </c>
      <c r="P182" s="56"/>
      <c r="Q182" s="56"/>
      <c r="R182" s="25"/>
      <c r="S182" s="73">
        <f>IF($S$2=N182,IF(O182="janvier",C182,C182*(13-MATCH(O182,'références '!$L$4:$L$15,0))/12),IF($S$2=P182,-C182*(13-MATCH(Q182,'références '!$L$4:$L$15,0))/12,IF($S$2=P182+1,-Q182,IF($S$2&gt;=N182,IF(SUM(O182:P182)=0,0,C182-Q182),0))))</f>
        <v>0</v>
      </c>
      <c r="T182" s="73">
        <f>IF($S$2=N182,IF(O182="janvier",D182,D182*(13-MATCH(O182,'références '!$L$4:$L$15,0))/12),IF($S$2=P182,-D182*(13-MATCH(Q182,'références '!$L$4:$L$15,0))/12,IF($S$2=P182+1,-Q182,IF($S$2&gt;=N182,IF(SUM(O182:P182)=0,0,D182-Q182),0))))</f>
        <v>0</v>
      </c>
      <c r="U182" s="73">
        <f>IF($S$2=N182,IF(O182="janvier",E182,E182*(13-MATCH(O182,'références '!$L$4:$L$15,0))/12),IF($S$2=P182,-E182*(13-MATCH(Q182,'références '!$L$4:$L$15,0))/12,IF($S$2=P182+1,-Q182,IF($S$2&gt;=N182,IF(SUM(O182:P182)=0,0,E182-Q182),0))))</f>
        <v>0</v>
      </c>
      <c r="V182" s="73">
        <f>IF($S$2=N182,IF(O182="janvier",F182,F182*(13-MATCH(O182,'références '!$L$4:$L$15,0))/12),IF($S$2=P182,-F182*(13-MATCH(Q182,'références '!$L$4:$L$15,0))/12,IF($S$2=P182+1,-Q182,IF($S$2&gt;=N182,IF(SUM(O182:P182)=0,0,F182-Q182),0))))</f>
        <v>0</v>
      </c>
      <c r="W182" s="73">
        <f>SUM(S182:V182)</f>
        <v>0</v>
      </c>
      <c r="X182" s="70">
        <f>Tableau22[[#This Row],[nb postes A 2021]]</f>
        <v>0</v>
      </c>
      <c r="Y182" s="70">
        <f>Tableau22[[#This Row],[nb postes B 2021]]</f>
        <v>0</v>
      </c>
      <c r="Z182" s="70">
        <f>Tableau22[[#This Row],[nb postes C 2021]]</f>
        <v>0</v>
      </c>
      <c r="AA182" s="70">
        <f>Tableau22[[#This Row],[nb postes apprentis 2021]]</f>
        <v>0</v>
      </c>
      <c r="AB182" s="70">
        <f>SUM(Tableau22[[#This Row],[nb postes A cumul 2021]:[nb postes apprentis cumul 2021]])</f>
        <v>0</v>
      </c>
      <c r="AC182" s="75">
        <f>IF($S$2=N182,IF(O182="janvier",M182,M182*(13-MATCH(O182,'références '!$L$4:$L$15,0))/12),IF($S$2=P182,-M182*(13-MATCH(Q182,'références '!$L$4:$L$15,0))/12,IF($S$2=P182+1,-Q182,IF($S$2&gt;=N182,IF(SUM(O182:P182)=0,0,M182-Q182),0))))</f>
        <v>0</v>
      </c>
      <c r="AD182" s="75">
        <f>Tableau22[[#This Row],[montant DM 2021]]</f>
        <v>0</v>
      </c>
      <c r="AE182" s="73">
        <f>IF($AE$2=N182,IF(O182="janvier",C182,C182*(13-MATCH(O182,'références '!$L$4:$L$15,0))/12),IF($AE$2=P182,-C182*(13-MATCH(Q182,'références '!$L$4:$L$15,0))/12,IF($AE$2=P182+1,-Q182,IF($AE$2&gt;=N182,IF(SUM(O182:P182)=0,0,C182-X182),0))))</f>
        <v>0</v>
      </c>
      <c r="AF182" s="73">
        <f>IF($AE$2=N182,IF(O182="janvier",D182,D182*(13-MATCH(O182,'références '!$L$4:$L$15,0))/12),IF($AE$2=P182,-D182*(13-MATCH(Q182,'références '!$L$4:$L$15,0))/12,IF($AE$2=P182+1,-Q182,IF($AE$2&gt;=N182,IF(SUM(O182:P182)=0,0,D182-Y182),0))))</f>
        <v>0</v>
      </c>
      <c r="AG182" s="73">
        <f>IF($AE$2=N182,IF(O182="janvier",E182,E182*(13-MATCH(O182,'références '!$L$4:$L$15,0))/12),IF($AE$2=P182,-E182*(13-MATCH(Q182,'références '!$L$4:$L$15,0))/12,IF($AE$2=P182+1,-Q182,IF($AE$2&gt;=N182,IF(SUM(O182:P182)=0,0,E182-Z182),0))))</f>
        <v>0</v>
      </c>
      <c r="AH182" s="73">
        <f>IF($AE$2=N182,IF(O182="janvier",F182,F182*(13-MATCH(O182,'références '!$L$4:$L$15,0))/12),IF($AE$2=P182,-F182*(13-MATCH(Q182,'références '!$L$4:$L$15,0))/12,IF($AE$2=P182+1,-Q182,IF($AE$2&gt;=N182,IF(SUM(O182:P182)=0,0,F182-AA182),0))))</f>
        <v>0</v>
      </c>
      <c r="AI182" s="73">
        <f>SUM(AE182:AH182)</f>
        <v>0</v>
      </c>
      <c r="AJ182" s="70">
        <f>Tableau22[[#This Row],[nb postes A cumul 2021]]+Tableau22[[#This Row],[nb postes A 2022]]</f>
        <v>0</v>
      </c>
      <c r="AK182" s="70">
        <f>Tableau22[[#This Row],[nb postes B cumul 2021]]+Tableau22[[#This Row],[nb postes B 2022]]</f>
        <v>0</v>
      </c>
      <c r="AL182" s="70">
        <f>Tableau22[[#This Row],[nb postes C cumul 2021]]+Tableau22[[#This Row],[nb postes C 2022]]</f>
        <v>0</v>
      </c>
      <c r="AM182" s="70">
        <f>Tableau22[[#This Row],[nb postes apprentis cumul 2021]]+Tableau22[[#This Row],[nb postes apprentis 2022]]</f>
        <v>0</v>
      </c>
      <c r="AN182" s="70">
        <f>SUM(Tableau22[[#This Row],[nb postes A cumul 2021]:[nb postes apprentis cumul 2021]])</f>
        <v>0</v>
      </c>
      <c r="AO182" s="75">
        <f>IF($S$2=N182,IF(O182="janvier",M182,M182*(13-MATCH(O182,'références '!$L$4:$L$15,0))/12),IF($S$2=P182,-M182*(13-MATCH(Q182,'références '!$L$4:$L$15,0))/12,IF($S$2=P182+1,-Q182,IF($S$2&gt;=N182,IF(SUM(O182:P182)=0,0,M182-AC182),0))))</f>
        <v>0</v>
      </c>
      <c r="AP182" s="75">
        <f>Tableau22[[#This Row],[montant cumulé 2021]]+Tableau22[[#This Row],[montant BP 2022]]</f>
        <v>0</v>
      </c>
      <c r="AQ182" s="73" t="e">
        <f>IF($S$2=#REF!,IF(#REF!="janvier",R182,R182*(13-MATCH(#REF!,'références '!$L$4:$L$15,0))/12),IF($S$2=#REF!,-R182*(13-MATCH(#REF!,'références '!$L$4:$L$15,0))/12,IF($S$2=#REF!+1,-#REF!,IF($S$2&gt;=#REF!,IF(SUM(#REF!)=0,0,R182-#REF!),0))))</f>
        <v>#REF!</v>
      </c>
      <c r="AR1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2" s="73" t="e">
        <f>SUM(AQ182:AT182)</f>
        <v>#REF!</v>
      </c>
      <c r="AV182" s="70"/>
      <c r="AW182" s="70"/>
      <c r="AX182" s="70"/>
      <c r="AY182" s="70"/>
      <c r="AZ182" s="70">
        <f>SUM(Tableau22[[#This Row],[nb postes A cumul 2021]:[nb postes apprentis cumul 2021]])</f>
        <v>0</v>
      </c>
      <c r="BA18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2" s="75">
        <f>Tableau22[[#This Row],[montant DM 2021]]</f>
        <v>0</v>
      </c>
      <c r="BC182" s="73">
        <f>IF($S$2=T182,IF(U182="janvier",#REF!,#REF!*(13-MATCH(U182,'références '!$L$4:$L$15,0))/12),IF($S$2=V182,-#REF!*(13-MATCH(W182,'références '!$L$4:$L$15,0))/12,IF($S$2=V182+1,-W182,IF($S$2&gt;=T182,IF(SUM(U182:V182)=0,0,#REF!-W182),0))))</f>
        <v>0</v>
      </c>
      <c r="BD182" s="73">
        <f>IF($S$2=T182,IF(U182="janvier",#REF!,#REF!*(13-MATCH(U182,'références '!$L$4:$L$15,0))/12),IF($S$2=V182,-#REF!*(13-MATCH(W182,'références '!$L$4:$L$15,0))/12,IF($S$2=V182+1,-W182,IF($S$2&gt;=T182,IF(SUM(U182:V182)=0,0,#REF!-W182),0))))</f>
        <v>0</v>
      </c>
      <c r="BE182" s="73">
        <f>IF($S$2=T182,IF(U182="janvier",#REF!,#REF!*(13-MATCH(U182,'références '!$L$4:$L$15,0))/12),IF($S$2=V182,-#REF!*(13-MATCH(W182,'références '!$L$4:$L$15,0))/12,IF($S$2=V182+1,-W182,IF($S$2&gt;=T182,IF(SUM(U182:V182)=0,0,#REF!-W182),0))))</f>
        <v>0</v>
      </c>
      <c r="BF182" s="73">
        <f>IF($S$2=T182,IF(U182="janvier",#REF!,#REF!*(13-MATCH(U182,'références '!$L$4:$L$15,0))/12),IF($S$2=V182,-#REF!*(13-MATCH(W182,'références '!$L$4:$L$15,0))/12,IF($S$2=V182+1,-W182,IF($S$2&gt;=T182,IF(SUM(U182:V182)=0,0,#REF!-W182),0))))</f>
        <v>0</v>
      </c>
      <c r="BG182" s="73">
        <f>SUM(BC182:BF182)</f>
        <v>0</v>
      </c>
      <c r="BH182" s="70"/>
      <c r="BI182" s="70"/>
      <c r="BJ182" s="70"/>
      <c r="BK182" s="70"/>
      <c r="BL182" s="70">
        <f>SUM(Tableau22[[#This Row],[nb postes A cumul 2021]:[nb postes apprentis cumul 2021]])</f>
        <v>0</v>
      </c>
      <c r="BM182" s="75">
        <f>IF($S$2=T182,IF(U182="janvier",#REF!,#REF!*(13-MATCH(U182,'références '!$L$4:$L$15,0))/12),IF($S$2=V182,-#REF!*(13-MATCH(W182,'références '!$L$4:$L$15,0))/12,IF($S$2=V182+1,-W182,IF($S$2&gt;=T182,IF(SUM(U182:V182)=0,0,#REF!-W182),0))))</f>
        <v>0</v>
      </c>
      <c r="BN182" s="75">
        <f>Tableau22[[#This Row],[montant DM 2021]]</f>
        <v>0</v>
      </c>
      <c r="BO182" s="73">
        <f>IF($S$2=AF182,IF(AG182="janvier",#REF!,#REF!*(13-MATCH(AG182,'références '!$L$4:$L$15,0))/12),IF($S$2=AH182,-#REF!*(13-MATCH(AI182,'références '!$L$4:$L$15,0))/12,IF($S$2=AH182+1,-AI182,IF($S$2&gt;=AF182,IF(SUM(AG182:AH182)=0,0,#REF!-AI182),0))))</f>
        <v>0</v>
      </c>
      <c r="BP182" s="73">
        <f>IF($S$2=AF182,IF(AG182="janvier",#REF!,#REF!*(13-MATCH(AG182,'références '!$L$4:$L$15,0))/12),IF($S$2=AH182,-#REF!*(13-MATCH(AI182,'références '!$L$4:$L$15,0))/12,IF($S$2=AH182+1,-AI182,IF($S$2&gt;=AF182,IF(SUM(AG182:AH182)=0,0,#REF!-AI182),0))))</f>
        <v>0</v>
      </c>
      <c r="BQ182" s="73">
        <f>IF($S$2=AF182,IF(AG182="janvier",#REF!,#REF!*(13-MATCH(AG182,'références '!$L$4:$L$15,0))/12),IF($S$2=AH182,-#REF!*(13-MATCH(AI182,'références '!$L$4:$L$15,0))/12,IF($S$2=AH182+1,-AI182,IF($S$2&gt;=AF182,IF(SUM(AG182:AH182)=0,0,#REF!-AI182),0))))</f>
        <v>0</v>
      </c>
      <c r="BR182" s="73">
        <f>IF($S$2=AF182,IF(AG182="janvier",#REF!,#REF!*(13-MATCH(AG182,'références '!$L$4:$L$15,0))/12),IF($S$2=AH182,-#REF!*(13-MATCH(AI182,'références '!$L$4:$L$15,0))/12,IF($S$2=AH182+1,-AI182,IF($S$2&gt;=AF182,IF(SUM(AG182:AH182)=0,0,#REF!-AI182),0))))</f>
        <v>0</v>
      </c>
      <c r="BS182" s="73">
        <f>SUM(BO182:BR182)</f>
        <v>0</v>
      </c>
      <c r="BT182" s="70"/>
      <c r="BU182" s="70"/>
      <c r="BV182" s="70"/>
      <c r="BW182" s="70"/>
      <c r="BX182" s="70">
        <f>SUM(Tableau22[[#This Row],[nb postes A cumul 2021]:[nb postes apprentis cumul 2021]])</f>
        <v>0</v>
      </c>
      <c r="BY182" s="75">
        <f>IF($S$2=AF182,IF(AG182="janvier",Z182,Z182*(13-MATCH(AG182,'références '!$L$4:$L$15,0))/12),IF($S$2=AH182,-Z182*(13-MATCH(AI182,'références '!$L$4:$L$15,0))/12,IF($S$2=AH182+1,-AI182,IF($S$2&gt;=AF182,IF(SUM(AG182:AH182)=0,0,Z182-AI182),0))))</f>
        <v>0</v>
      </c>
      <c r="BZ182" s="75">
        <f>Tableau22[[#This Row],[montant DM 2021]]</f>
        <v>0</v>
      </c>
      <c r="CA182" s="73" t="e">
        <f>IF($S$2=AR182,IF(AS182="janvier",X182,X182*(13-MATCH(AS182,'références '!$L$4:$L$15,0))/12),IF($S$2=AT182,-X182*(13-MATCH(AU182,'références '!$L$4:$L$15,0))/12,IF($S$2=AT182+1,-AU182,IF($S$2&gt;=AR182,IF(SUM(AS182:AT182)=0,0,X182-AU182),0))))</f>
        <v>#REF!</v>
      </c>
      <c r="CB182" s="73" t="e">
        <f>IF($S$2=AR182,IF(AS182="janvier",Y182,Y182*(13-MATCH(AS182,'références '!$L$4:$L$15,0))/12),IF($S$2=AT182,-Y182*(13-MATCH(AU182,'références '!$L$4:$L$15,0))/12,IF($S$2=AT182+1,-AU182,IF($S$2&gt;=AR182,IF(SUM(AS182:AT182)=0,0,Y182-AU182),0))))</f>
        <v>#REF!</v>
      </c>
      <c r="CC182" s="73" t="e">
        <f>IF($S$2=AR182,IF(AS182="janvier",Z182,Z182*(13-MATCH(AS182,'références '!$L$4:$L$15,0))/12),IF($S$2=AT182,-Z182*(13-MATCH(AU182,'références '!$L$4:$L$15,0))/12,IF($S$2=AT182+1,-AU182,IF($S$2&gt;=AR182,IF(SUM(AS182:AT182)=0,0,Z182-AU182),0))))</f>
        <v>#REF!</v>
      </c>
      <c r="CD182" s="73" t="e">
        <f>IF($S$2=AR182,IF(AS182="janvier",AA182,AA182*(13-MATCH(AS182,'références '!$L$4:$L$15,0))/12),IF($S$2=AT182,-AA182*(13-MATCH(AU182,'références '!$L$4:$L$15,0))/12,IF($S$2=AT182+1,-AU182,IF($S$2&gt;=AR182,IF(SUM(AS182:AT182)=0,0,AA182-AU182),0))))</f>
        <v>#REF!</v>
      </c>
      <c r="CE182" s="73" t="e">
        <f>SUM(CA182:CD182)</f>
        <v>#REF!</v>
      </c>
      <c r="CF182" s="70"/>
      <c r="CG182" s="70"/>
      <c r="CH182" s="70"/>
      <c r="CI182" s="70"/>
      <c r="CJ182" s="70">
        <f>SUM(Tableau22[[#This Row],[nb postes A cumul 2021]:[nb postes apprentis cumul 2021]])</f>
        <v>0</v>
      </c>
      <c r="CK182" s="75" t="e">
        <f>IF($S$2=AR182,IF(AS182="janvier",AL182,AL182*(13-MATCH(AS182,'références '!$L$4:$L$15,0))/12),IF($S$2=AT182,-AL182*(13-MATCH(AU182,'références '!$L$4:$L$15,0))/12,IF($S$2=AT182+1,-AU182,IF($S$2&gt;=AR182,IF(SUM(AS182:AT182)=0,0,AL182-AU182),0))))</f>
        <v>#REF!</v>
      </c>
      <c r="CL182" s="75">
        <f>Tableau22[[#This Row],[montant DM 2021]]</f>
        <v>0</v>
      </c>
      <c r="CM182" s="73">
        <f>IF($S$2=BD182,IF(BE182="janvier",AJ182,AJ182*(13-MATCH(BE182,'références '!$L$4:$L$15,0))/12),IF($S$2=BF182,-AJ182*(13-MATCH(BG182,'références '!$L$4:$L$15,0))/12,IF($S$2=BF182+1,-BG182,IF($S$2&gt;=BD182,IF(SUM(BE182:BF182)=0,0,AJ182-BG182),0))))</f>
        <v>0</v>
      </c>
      <c r="CN182" s="73">
        <f>IF($S$2=BD182,IF(BE182="janvier",AK182,AK182*(13-MATCH(BE182,'références '!$L$4:$L$15,0))/12),IF($S$2=BF182,-AK182*(13-MATCH(BG182,'références '!$L$4:$L$15,0))/12,IF($S$2=BF182+1,-BG182,IF($S$2&gt;=BD182,IF(SUM(BE182:BF182)=0,0,AK182-BG182),0))))</f>
        <v>0</v>
      </c>
      <c r="CO182" s="73">
        <f>IF($S$2=BD182,IF(BE182="janvier",AL182,AL182*(13-MATCH(BE182,'références '!$L$4:$L$15,0))/12),IF($S$2=BF182,-AL182*(13-MATCH(BG182,'références '!$L$4:$L$15,0))/12,IF($S$2=BF182+1,-BG182,IF($S$2&gt;=BD182,IF(SUM(BE182:BF182)=0,0,AL182-BG182),0))))</f>
        <v>0</v>
      </c>
      <c r="CP182" s="73">
        <f>IF($S$2=BD182,IF(BE182="janvier",AM182,AM182*(13-MATCH(BE182,'références '!$L$4:$L$15,0))/12),IF($S$2=BF182,-AM182*(13-MATCH(BG182,'références '!$L$4:$L$15,0))/12,IF($S$2=BF182+1,-BG182,IF($S$2&gt;=BD182,IF(SUM(BE182:BF182)=0,0,AM182-BG182),0))))</f>
        <v>0</v>
      </c>
      <c r="CQ182" s="73">
        <f>SUM(CM182:CP182)</f>
        <v>0</v>
      </c>
      <c r="CR182" s="70"/>
      <c r="CS182" s="70"/>
      <c r="CT182" s="70"/>
      <c r="CU182" s="70"/>
      <c r="CV182" s="70">
        <f>SUM(Tableau22[[#This Row],[nb postes A cumul 2021]:[nb postes apprentis cumul 2021]])</f>
        <v>0</v>
      </c>
      <c r="CW182" s="75">
        <f>IF($S$2=BD182,IF(BE182="janvier",AX182,AX182*(13-MATCH(BE182,'références '!$L$4:$L$15,0))/12),IF($S$2=BF182,-AX182*(13-MATCH(BG182,'références '!$L$4:$L$15,0))/12,IF($S$2=BF182+1,-BG182,IF($S$2&gt;=BD182,IF(SUM(BE182:BF182)=0,0,AX182-BG182),0))))</f>
        <v>0</v>
      </c>
      <c r="CX182" s="75">
        <f>Tableau22[[#This Row],[montant DM 2021]]</f>
        <v>0</v>
      </c>
    </row>
    <row r="183" spans="1:102" ht="30" x14ac:dyDescent="0.25">
      <c r="A183" s="13"/>
      <c r="B183" s="13" t="s">
        <v>91</v>
      </c>
      <c r="C183" s="25"/>
      <c r="D183" s="25"/>
      <c r="E183" s="25"/>
      <c r="F183" s="25"/>
      <c r="G183" s="27">
        <f>SUM(C183:F183)</f>
        <v>0</v>
      </c>
      <c r="H183" s="26"/>
      <c r="I183" s="26"/>
      <c r="J183" s="26">
        <f>100000+IF(H183="titulaire",IF(I183="technique",(C183*'références coût RH'!$C$2)+(D183*'références coût RH'!$C$3)+(E183*'références coût RH'!$C$4)+(F183*'références coût RH'!$B$5),
IF(I183="administrative",(C183*'références coût RH'!$D$2)+(D183*'références coût RH'!$D$3)+(E183*'références coût RH'!$D$4)+(F183*'références coût RH'!$B$5),
IF(I183="sanitaire",(C183*'références coût RH'!$E$2)+(D183*'références coût RH'!$E$3)+(E183*'références coût RH'!$E$4)+(F183*'références coût RH'!$B$5),
IF(I183="culturelle",(C183*'références coût RH'!$F$2)+(D183*'références coût RH'!$F$3)+(E183*'références coût RH'!$F$4)+(F183*'références coût RH'!$B$5),
IF(I183="sportive",(C183*'références coût RH'!$G$2)+(D183*'références coût RH'!$G$3)+(E183*'références coût RH'!$G$4)+(F183*'références coût RH'!$B$5),
IF(I183="animation",(C183*'références coût RH'!$H$2)+(D183*'références coût RH'!$H$3)+(E183*'références coût RH'!$H$4)+(F183*'références coût RH'!$B$5),
IF(I183="PM",(C183*'références coût RH'!$I$2)+(D183*'références coût RH'!$I$3)+(E183*'références coût RH'!$I$4)+(F183*'références coût RH'!$B$5),
IF(I183="",(C183*'références coût RH'!$B$2)+(D183*'références coût RH'!$B$3)+(E183*'références coût RH'!$B$4)+(F183*'références coût RH'!$B$5))))))))),
IF(I183="technique",(C183*'références coût RH'!$C$11)+(D183*'références coût RH'!$C$12)+(E183*'références coût RH'!$C$13)+(F183*'références coût RH'!$B$14),
IF(I183="administrative",(C183*'références coût RH'!$D$11)+(D183*'références coût RH'!$D$12)+(E183*'références coût RH'!$D$13)+(F183*'références coût RH'!$B$14),
IF(I183="sanitaire",(C183*'références coût RH'!$E$11)+(D183*'références coût RH'!$E$12)+(E183*'références coût RH'!$E$13)+(F183*'références coût RH'!$B$14),
IF(I183="culturelle",(C183*'références coût RH'!$F$11)+(D183*'références coût RH'!$F$12)+(E183*'références coût RH'!$F$13)+(F183*'références coût RH'!$B$14),
IF(I183="sportive",(C183*'références coût RH'!$BH$21)+(D183*'références coût RH'!$BH$22)+(E183*'références coût RH'!$BH$23)+(F183*'références coût RH'!$B$14),
IF(I183="animation",(C183*'références coût RH'!$H$11)+(D183*'références coût RH'!$H$12)+(E183*'références coût RH'!$H$13)+(F183*'références coût RH'!$B$14),
IF(I183="PM",(C183*'références coût RH'!$I$11)+(D183*'références coût RH'!$I$12)+(E183*'références coût RH'!$I$13)+(F183*'références coût RH'!$B$14),
IF(I183="",(C183*'références coût RH'!$B$11)+(D183*'références coût RH'!$B$12)+(E183*'références coût RH'!$B$13)+(F183*'références coût RH'!$B$14))))))))))</f>
        <v>100000</v>
      </c>
      <c r="K183" s="26"/>
      <c r="L183" s="26"/>
      <c r="M183" s="26">
        <f>Tableau22[[#This Row],[montant estimé 012]]+Tableau22[[#This Row],[Montant estimé 011 et 65]]+Tableau22[[#This Row],[Montant estimé recettes]]</f>
        <v>100000</v>
      </c>
      <c r="N183" s="49">
        <v>2023</v>
      </c>
      <c r="O183" s="13" t="s">
        <v>114</v>
      </c>
      <c r="P183" s="56"/>
      <c r="Q183" s="56"/>
      <c r="R183" s="25"/>
      <c r="S183" s="73">
        <f>IF($S$2=N183,IF(O183="janvier",C183,C183*(13-MATCH(O183,'références '!$L$4:$L$15,0))/12),IF($S$2=P183,-C183*(13-MATCH(Q183,'références '!$L$4:$L$15,0))/12,IF($S$2=P183+1,-Q183,IF($S$2&gt;=N183,IF(SUM(O183:P183)=0,0,C183-Q183),0))))</f>
        <v>0</v>
      </c>
      <c r="T183" s="73">
        <f>IF($S$2=N183,IF(O183="janvier",D183,D183*(13-MATCH(O183,'références '!$L$4:$L$15,0))/12),IF($S$2=P183,-D183*(13-MATCH(Q183,'références '!$L$4:$L$15,0))/12,IF($S$2=P183+1,-Q183,IF($S$2&gt;=N183,IF(SUM(O183:P183)=0,0,D183-Q183),0))))</f>
        <v>0</v>
      </c>
      <c r="U183" s="73">
        <f>IF($S$2=N183,IF(O183="janvier",E183,E183*(13-MATCH(O183,'références '!$L$4:$L$15,0))/12),IF($S$2=P183,-E183*(13-MATCH(Q183,'références '!$L$4:$L$15,0))/12,IF($S$2=P183+1,-Q183,IF($S$2&gt;=N183,IF(SUM(O183:P183)=0,0,E183-Q183),0))))</f>
        <v>0</v>
      </c>
      <c r="V183" s="73">
        <f>IF($S$2=N183,IF(O183="janvier",F183,F183*(13-MATCH(O183,'références '!$L$4:$L$15,0))/12),IF($S$2=P183,-F183*(13-MATCH(Q183,'références '!$L$4:$L$15,0))/12,IF($S$2=P183+1,-Q183,IF($S$2&gt;=N183,IF(SUM(O183:P183)=0,0,F183-Q183),0))))</f>
        <v>0</v>
      </c>
      <c r="W183" s="73">
        <f>SUM(S183:V183)</f>
        <v>0</v>
      </c>
      <c r="X183" s="70">
        <f>Tableau22[[#This Row],[nb postes A 2021]]</f>
        <v>0</v>
      </c>
      <c r="Y183" s="70">
        <f>Tableau22[[#This Row],[nb postes B 2021]]</f>
        <v>0</v>
      </c>
      <c r="Z183" s="70">
        <f>Tableau22[[#This Row],[nb postes C 2021]]</f>
        <v>0</v>
      </c>
      <c r="AA183" s="70">
        <f>Tableau22[[#This Row],[nb postes apprentis 2021]]</f>
        <v>0</v>
      </c>
      <c r="AB183" s="70">
        <f>SUM(Tableau22[[#This Row],[nb postes A cumul 2021]:[nb postes apprentis cumul 2021]])</f>
        <v>0</v>
      </c>
      <c r="AC183" s="75">
        <f>IF($S$2=N183,IF(O183="janvier",M183,M183*(13-MATCH(O183,'références '!$L$4:$L$15,0))/12),IF($S$2=P183,-M183*(13-MATCH(Q183,'références '!$L$4:$L$15,0))/12,IF($S$2=P183+1,-Q183,IF($S$2&gt;=N183,IF(SUM(O183:P183)=0,0,M183-Q183),0))))</f>
        <v>0</v>
      </c>
      <c r="AD183" s="75">
        <f>Tableau22[[#This Row],[montant DM 2021]]</f>
        <v>0</v>
      </c>
      <c r="AE183" s="73">
        <f>IF($AE$2=N183,IF(O183="janvier",C183,C183*(13-MATCH(O183,'références '!$L$4:$L$15,0))/12),IF($AE$2=P183,-C183*(13-MATCH(Q183,'références '!$L$4:$L$15,0))/12,IF($AE$2=P183+1,-Q183,IF($AE$2&gt;=N183,IF(SUM(O183:P183)=0,0,C183-X183),0))))</f>
        <v>0</v>
      </c>
      <c r="AF183" s="73">
        <f>IF($AE$2=N183,IF(O183="janvier",D183,D183*(13-MATCH(O183,'références '!$L$4:$L$15,0))/12),IF($AE$2=P183,-D183*(13-MATCH(Q183,'références '!$L$4:$L$15,0))/12,IF($AE$2=P183+1,-Q183,IF($AE$2&gt;=N183,IF(SUM(O183:P183)=0,0,D183-Y183),0))))</f>
        <v>0</v>
      </c>
      <c r="AG183" s="73">
        <f>IF($AE$2=N183,IF(O183="janvier",E183,E183*(13-MATCH(O183,'références '!$L$4:$L$15,0))/12),IF($AE$2=P183,-E183*(13-MATCH(Q183,'références '!$L$4:$L$15,0))/12,IF($AE$2=P183+1,-Q183,IF($AE$2&gt;=N183,IF(SUM(O183:P183)=0,0,E183-Z183),0))))</f>
        <v>0</v>
      </c>
      <c r="AH183" s="73">
        <f>IF($AE$2=N183,IF(O183="janvier",F183,F183*(13-MATCH(O183,'références '!$L$4:$L$15,0))/12),IF($AE$2=P183,-F183*(13-MATCH(Q183,'références '!$L$4:$L$15,0))/12,IF($AE$2=P183+1,-Q183,IF($AE$2&gt;=N183,IF(SUM(O183:P183)=0,0,F183-AA183),0))))</f>
        <v>0</v>
      </c>
      <c r="AI183" s="73">
        <f>SUM(AE183:AH183)</f>
        <v>0</v>
      </c>
      <c r="AJ183" s="70">
        <f>Tableau22[[#This Row],[nb postes A cumul 2021]]+Tableau22[[#This Row],[nb postes A 2022]]</f>
        <v>0</v>
      </c>
      <c r="AK183" s="70">
        <f>Tableau22[[#This Row],[nb postes B cumul 2021]]+Tableau22[[#This Row],[nb postes B 2022]]</f>
        <v>0</v>
      </c>
      <c r="AL183" s="70">
        <f>Tableau22[[#This Row],[nb postes C cumul 2021]]+Tableau22[[#This Row],[nb postes C 2022]]</f>
        <v>0</v>
      </c>
      <c r="AM183" s="70">
        <f>Tableau22[[#This Row],[nb postes apprentis cumul 2021]]+Tableau22[[#This Row],[nb postes apprentis 2022]]</f>
        <v>0</v>
      </c>
      <c r="AN183" s="70">
        <f>SUM(Tableau22[[#This Row],[nb postes A cumul 2021]:[nb postes apprentis cumul 2021]])</f>
        <v>0</v>
      </c>
      <c r="AO183" s="75">
        <f>IF($S$2=N183,IF(O183="janvier",M183,M183*(13-MATCH(O183,'références '!$L$4:$L$15,0))/12),IF($S$2=P183,-M183*(13-MATCH(Q183,'références '!$L$4:$L$15,0))/12,IF($S$2=P183+1,-Q183,IF($S$2&gt;=N183,IF(SUM(O183:P183)=0,0,M183-AC183),0))))</f>
        <v>0</v>
      </c>
      <c r="AP183" s="75">
        <f>Tableau22[[#This Row],[montant cumulé 2021]]+Tableau22[[#This Row],[montant BP 2022]]</f>
        <v>0</v>
      </c>
      <c r="AQ183" s="73" t="e">
        <f>IF($S$2=#REF!,IF(#REF!="janvier",R183,R183*(13-MATCH(#REF!,'références '!$L$4:$L$15,0))/12),IF($S$2=#REF!,-R183*(13-MATCH(#REF!,'références '!$L$4:$L$15,0))/12,IF($S$2=#REF!+1,-#REF!,IF($S$2&gt;=#REF!,IF(SUM(#REF!)=0,0,R183-#REF!),0))))</f>
        <v>#REF!</v>
      </c>
      <c r="AR1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3" s="73" t="e">
        <f>SUM(AQ183:AT183)</f>
        <v>#REF!</v>
      </c>
      <c r="AV183" s="70"/>
      <c r="AW183" s="70"/>
      <c r="AX183" s="70"/>
      <c r="AY183" s="70"/>
      <c r="AZ183" s="70">
        <f>SUM(Tableau22[[#This Row],[nb postes A cumul 2021]:[nb postes apprentis cumul 2021]])</f>
        <v>0</v>
      </c>
      <c r="BA18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3" s="75">
        <f>Tableau22[[#This Row],[montant DM 2021]]</f>
        <v>0</v>
      </c>
      <c r="BC183" s="73">
        <f>IF($S$2=T183,IF(U183="janvier",#REF!,#REF!*(13-MATCH(U183,'références '!$L$4:$L$15,0))/12),IF($S$2=V183,-#REF!*(13-MATCH(W183,'références '!$L$4:$L$15,0))/12,IF($S$2=V183+1,-W183,IF($S$2&gt;=T183,IF(SUM(U183:V183)=0,0,#REF!-W183),0))))</f>
        <v>0</v>
      </c>
      <c r="BD183" s="73">
        <f>IF($S$2=T183,IF(U183="janvier",#REF!,#REF!*(13-MATCH(U183,'références '!$L$4:$L$15,0))/12),IF($S$2=V183,-#REF!*(13-MATCH(W183,'références '!$L$4:$L$15,0))/12,IF($S$2=V183+1,-W183,IF($S$2&gt;=T183,IF(SUM(U183:V183)=0,0,#REF!-W183),0))))</f>
        <v>0</v>
      </c>
      <c r="BE183" s="73">
        <f>IF($S$2=T183,IF(U183="janvier",#REF!,#REF!*(13-MATCH(U183,'références '!$L$4:$L$15,0))/12),IF($S$2=V183,-#REF!*(13-MATCH(W183,'références '!$L$4:$L$15,0))/12,IF($S$2=V183+1,-W183,IF($S$2&gt;=T183,IF(SUM(U183:V183)=0,0,#REF!-W183),0))))</f>
        <v>0</v>
      </c>
      <c r="BF183" s="73">
        <f>IF($S$2=T183,IF(U183="janvier",#REF!,#REF!*(13-MATCH(U183,'références '!$L$4:$L$15,0))/12),IF($S$2=V183,-#REF!*(13-MATCH(W183,'références '!$L$4:$L$15,0))/12,IF($S$2=V183+1,-W183,IF($S$2&gt;=T183,IF(SUM(U183:V183)=0,0,#REF!-W183),0))))</f>
        <v>0</v>
      </c>
      <c r="BG183" s="73">
        <f>SUM(BC183:BF183)</f>
        <v>0</v>
      </c>
      <c r="BH183" s="70"/>
      <c r="BI183" s="70"/>
      <c r="BJ183" s="70"/>
      <c r="BK183" s="70"/>
      <c r="BL183" s="70">
        <f>SUM(Tableau22[[#This Row],[nb postes A cumul 2021]:[nb postes apprentis cumul 2021]])</f>
        <v>0</v>
      </c>
      <c r="BM183" s="75">
        <f>IF($S$2=T183,IF(U183="janvier",#REF!,#REF!*(13-MATCH(U183,'références '!$L$4:$L$15,0))/12),IF($S$2=V183,-#REF!*(13-MATCH(W183,'références '!$L$4:$L$15,0))/12,IF($S$2=V183+1,-W183,IF($S$2&gt;=T183,IF(SUM(U183:V183)=0,0,#REF!-W183),0))))</f>
        <v>0</v>
      </c>
      <c r="BN183" s="75">
        <f>Tableau22[[#This Row],[montant DM 2021]]</f>
        <v>0</v>
      </c>
      <c r="BO183" s="73">
        <f>IF($S$2=AF183,IF(AG183="janvier",#REF!,#REF!*(13-MATCH(AG183,'références '!$L$4:$L$15,0))/12),IF($S$2=AH183,-#REF!*(13-MATCH(AI183,'références '!$L$4:$L$15,0))/12,IF($S$2=AH183+1,-AI183,IF($S$2&gt;=AF183,IF(SUM(AG183:AH183)=0,0,#REF!-AI183),0))))</f>
        <v>0</v>
      </c>
      <c r="BP183" s="73">
        <f>IF($S$2=AF183,IF(AG183="janvier",#REF!,#REF!*(13-MATCH(AG183,'références '!$L$4:$L$15,0))/12),IF($S$2=AH183,-#REF!*(13-MATCH(AI183,'références '!$L$4:$L$15,0))/12,IF($S$2=AH183+1,-AI183,IF($S$2&gt;=AF183,IF(SUM(AG183:AH183)=0,0,#REF!-AI183),0))))</f>
        <v>0</v>
      </c>
      <c r="BQ183" s="73">
        <f>IF($S$2=AF183,IF(AG183="janvier",#REF!,#REF!*(13-MATCH(AG183,'références '!$L$4:$L$15,0))/12),IF($S$2=AH183,-#REF!*(13-MATCH(AI183,'références '!$L$4:$L$15,0))/12,IF($S$2=AH183+1,-AI183,IF($S$2&gt;=AF183,IF(SUM(AG183:AH183)=0,0,#REF!-AI183),0))))</f>
        <v>0</v>
      </c>
      <c r="BR183" s="73">
        <f>IF($S$2=AF183,IF(AG183="janvier",#REF!,#REF!*(13-MATCH(AG183,'références '!$L$4:$L$15,0))/12),IF($S$2=AH183,-#REF!*(13-MATCH(AI183,'références '!$L$4:$L$15,0))/12,IF($S$2=AH183+1,-AI183,IF($S$2&gt;=AF183,IF(SUM(AG183:AH183)=0,0,#REF!-AI183),0))))</f>
        <v>0</v>
      </c>
      <c r="BS183" s="73">
        <f>SUM(BO183:BR183)</f>
        <v>0</v>
      </c>
      <c r="BT183" s="70"/>
      <c r="BU183" s="70"/>
      <c r="BV183" s="70"/>
      <c r="BW183" s="70"/>
      <c r="BX183" s="70">
        <f>SUM(Tableau22[[#This Row],[nb postes A cumul 2021]:[nb postes apprentis cumul 2021]])</f>
        <v>0</v>
      </c>
      <c r="BY183" s="75">
        <f>IF($S$2=AF183,IF(AG183="janvier",Z183,Z183*(13-MATCH(AG183,'références '!$L$4:$L$15,0))/12),IF($S$2=AH183,-Z183*(13-MATCH(AI183,'références '!$L$4:$L$15,0))/12,IF($S$2=AH183+1,-AI183,IF($S$2&gt;=AF183,IF(SUM(AG183:AH183)=0,0,Z183-AI183),0))))</f>
        <v>0</v>
      </c>
      <c r="BZ183" s="75">
        <f>Tableau22[[#This Row],[montant DM 2021]]</f>
        <v>0</v>
      </c>
      <c r="CA183" s="73" t="e">
        <f>IF($S$2=AR183,IF(AS183="janvier",X183,X183*(13-MATCH(AS183,'références '!$L$4:$L$15,0))/12),IF($S$2=AT183,-X183*(13-MATCH(AU183,'références '!$L$4:$L$15,0))/12,IF($S$2=AT183+1,-AU183,IF($S$2&gt;=AR183,IF(SUM(AS183:AT183)=0,0,X183-AU183),0))))</f>
        <v>#REF!</v>
      </c>
      <c r="CB183" s="73" t="e">
        <f>IF($S$2=AR183,IF(AS183="janvier",Y183,Y183*(13-MATCH(AS183,'références '!$L$4:$L$15,0))/12),IF($S$2=AT183,-Y183*(13-MATCH(AU183,'références '!$L$4:$L$15,0))/12,IF($S$2=AT183+1,-AU183,IF($S$2&gt;=AR183,IF(SUM(AS183:AT183)=0,0,Y183-AU183),0))))</f>
        <v>#REF!</v>
      </c>
      <c r="CC183" s="73" t="e">
        <f>IF($S$2=AR183,IF(AS183="janvier",Z183,Z183*(13-MATCH(AS183,'références '!$L$4:$L$15,0))/12),IF($S$2=AT183,-Z183*(13-MATCH(AU183,'références '!$L$4:$L$15,0))/12,IF($S$2=AT183+1,-AU183,IF($S$2&gt;=AR183,IF(SUM(AS183:AT183)=0,0,Z183-AU183),0))))</f>
        <v>#REF!</v>
      </c>
      <c r="CD183" s="73" t="e">
        <f>IF($S$2=AR183,IF(AS183="janvier",AA183,AA183*(13-MATCH(AS183,'références '!$L$4:$L$15,0))/12),IF($S$2=AT183,-AA183*(13-MATCH(AU183,'références '!$L$4:$L$15,0))/12,IF($S$2=AT183+1,-AU183,IF($S$2&gt;=AR183,IF(SUM(AS183:AT183)=0,0,AA183-AU183),0))))</f>
        <v>#REF!</v>
      </c>
      <c r="CE183" s="73" t="e">
        <f>SUM(CA183:CD183)</f>
        <v>#REF!</v>
      </c>
      <c r="CF183" s="70"/>
      <c r="CG183" s="70"/>
      <c r="CH183" s="70"/>
      <c r="CI183" s="70"/>
      <c r="CJ183" s="70">
        <f>SUM(Tableau22[[#This Row],[nb postes A cumul 2021]:[nb postes apprentis cumul 2021]])</f>
        <v>0</v>
      </c>
      <c r="CK183" s="75" t="e">
        <f>IF($S$2=AR183,IF(AS183="janvier",AL183,AL183*(13-MATCH(AS183,'références '!$L$4:$L$15,0))/12),IF($S$2=AT183,-AL183*(13-MATCH(AU183,'références '!$L$4:$L$15,0))/12,IF($S$2=AT183+1,-AU183,IF($S$2&gt;=AR183,IF(SUM(AS183:AT183)=0,0,AL183-AU183),0))))</f>
        <v>#REF!</v>
      </c>
      <c r="CL183" s="75">
        <f>Tableau22[[#This Row],[montant DM 2021]]</f>
        <v>0</v>
      </c>
      <c r="CM183" s="73">
        <f>IF($S$2=BD183,IF(BE183="janvier",AJ183,AJ183*(13-MATCH(BE183,'références '!$L$4:$L$15,0))/12),IF($S$2=BF183,-AJ183*(13-MATCH(BG183,'références '!$L$4:$L$15,0))/12,IF($S$2=BF183+1,-BG183,IF($S$2&gt;=BD183,IF(SUM(BE183:BF183)=0,0,AJ183-BG183),0))))</f>
        <v>0</v>
      </c>
      <c r="CN183" s="73">
        <f>IF($S$2=BD183,IF(BE183="janvier",AK183,AK183*(13-MATCH(BE183,'références '!$L$4:$L$15,0))/12),IF($S$2=BF183,-AK183*(13-MATCH(BG183,'références '!$L$4:$L$15,0))/12,IF($S$2=BF183+1,-BG183,IF($S$2&gt;=BD183,IF(SUM(BE183:BF183)=0,0,AK183-BG183),0))))</f>
        <v>0</v>
      </c>
      <c r="CO183" s="73">
        <f>IF($S$2=BD183,IF(BE183="janvier",AL183,AL183*(13-MATCH(BE183,'références '!$L$4:$L$15,0))/12),IF($S$2=BF183,-AL183*(13-MATCH(BG183,'références '!$L$4:$L$15,0))/12,IF($S$2=BF183+1,-BG183,IF($S$2&gt;=BD183,IF(SUM(BE183:BF183)=0,0,AL183-BG183),0))))</f>
        <v>0</v>
      </c>
      <c r="CP183" s="73">
        <f>IF($S$2=BD183,IF(BE183="janvier",AM183,AM183*(13-MATCH(BE183,'références '!$L$4:$L$15,0))/12),IF($S$2=BF183,-AM183*(13-MATCH(BG183,'références '!$L$4:$L$15,0))/12,IF($S$2=BF183+1,-BG183,IF($S$2&gt;=BD183,IF(SUM(BE183:BF183)=0,0,AM183-BG183),0))))</f>
        <v>0</v>
      </c>
      <c r="CQ183" s="73">
        <f>SUM(CM183:CP183)</f>
        <v>0</v>
      </c>
      <c r="CR183" s="70"/>
      <c r="CS183" s="70"/>
      <c r="CT183" s="70"/>
      <c r="CU183" s="70"/>
      <c r="CV183" s="70">
        <f>SUM(Tableau22[[#This Row],[nb postes A cumul 2021]:[nb postes apprentis cumul 2021]])</f>
        <v>0</v>
      </c>
      <c r="CW183" s="75">
        <f>IF($S$2=BD183,IF(BE183="janvier",AX183,AX183*(13-MATCH(BE183,'références '!$L$4:$L$15,0))/12),IF($S$2=BF183,-AX183*(13-MATCH(BG183,'références '!$L$4:$L$15,0))/12,IF($S$2=BF183+1,-BG183,IF($S$2&gt;=BD183,IF(SUM(BE183:BF183)=0,0,AX183-BG183),0))))</f>
        <v>0</v>
      </c>
      <c r="CX183" s="75">
        <f>Tableau22[[#This Row],[montant DM 2021]]</f>
        <v>0</v>
      </c>
    </row>
    <row r="184" spans="1:102" ht="120" customHeight="1" x14ac:dyDescent="0.25">
      <c r="A184" s="13"/>
      <c r="B184" s="13" t="s">
        <v>91</v>
      </c>
      <c r="C184" s="25"/>
      <c r="D184" s="25"/>
      <c r="E184" s="25"/>
      <c r="F184" s="25"/>
      <c r="G184" s="27">
        <f>SUM(C184:F184)</f>
        <v>0</v>
      </c>
      <c r="H184" s="26"/>
      <c r="I184" s="26"/>
      <c r="J184" s="26">
        <f>100000+IF(H184="titulaire",IF(I184="technique",(C184*'références coût RH'!$C$2)+(D184*'références coût RH'!$C$3)+(E184*'références coût RH'!$C$4)+(F184*'références coût RH'!$B$5),
IF(I184="administrative",(C184*'références coût RH'!$D$2)+(D184*'références coût RH'!$D$3)+(E184*'références coût RH'!$D$4)+(F184*'références coût RH'!$B$5),
IF(I184="sanitaire",(C184*'références coût RH'!$E$2)+(D184*'références coût RH'!$E$3)+(E184*'références coût RH'!$E$4)+(F184*'références coût RH'!$B$5),
IF(I184="culturelle",(C184*'références coût RH'!$F$2)+(D184*'références coût RH'!$F$3)+(E184*'références coût RH'!$F$4)+(F184*'références coût RH'!$B$5),
IF(I184="sportive",(C184*'références coût RH'!$G$2)+(D184*'références coût RH'!$G$3)+(E184*'références coût RH'!$G$4)+(F184*'références coût RH'!$B$5),
IF(I184="animation",(C184*'références coût RH'!$H$2)+(D184*'références coût RH'!$H$3)+(E184*'références coût RH'!$H$4)+(F184*'références coût RH'!$B$5),
IF(I184="PM",(C184*'références coût RH'!$I$2)+(D184*'références coût RH'!$I$3)+(E184*'références coût RH'!$I$4)+(F184*'références coût RH'!$B$5),
IF(I184="",(C184*'références coût RH'!$B$2)+(D184*'références coût RH'!$B$3)+(E184*'références coût RH'!$B$4)+(F184*'références coût RH'!$B$5))))))))),
IF(I184="technique",(C184*'références coût RH'!$C$11)+(D184*'références coût RH'!$C$12)+(E184*'références coût RH'!$C$13)+(F184*'références coût RH'!$B$14),
IF(I184="administrative",(C184*'références coût RH'!$D$11)+(D184*'références coût RH'!$D$12)+(E184*'références coût RH'!$D$13)+(F184*'références coût RH'!$B$14),
IF(I184="sanitaire",(C184*'références coût RH'!$E$11)+(D184*'références coût RH'!$E$12)+(E184*'références coût RH'!$E$13)+(F184*'références coût RH'!$B$14),
IF(I184="culturelle",(C184*'références coût RH'!$F$11)+(D184*'références coût RH'!$F$12)+(E184*'références coût RH'!$F$13)+(F184*'références coût RH'!$B$14),
IF(I184="sportive",(C184*'références coût RH'!$BH$21)+(D184*'références coût RH'!$BH$22)+(E184*'références coût RH'!$BH$23)+(F184*'références coût RH'!$B$14),
IF(I184="animation",(C184*'références coût RH'!$H$11)+(D184*'références coût RH'!$H$12)+(E184*'références coût RH'!$H$13)+(F184*'références coût RH'!$B$14),
IF(I184="PM",(C184*'références coût RH'!$I$11)+(D184*'références coût RH'!$I$12)+(E184*'références coût RH'!$I$13)+(F184*'références coût RH'!$B$14),
IF(I184="",(C184*'références coût RH'!$B$11)+(D184*'références coût RH'!$B$12)+(E184*'références coût RH'!$B$13)+(F184*'références coût RH'!$B$14))))))))))</f>
        <v>100000</v>
      </c>
      <c r="K184" s="26"/>
      <c r="L184" s="26"/>
      <c r="M184" s="26">
        <f>Tableau22[[#This Row],[montant estimé 012]]+Tableau22[[#This Row],[Montant estimé 011 et 65]]+Tableau22[[#This Row],[Montant estimé recettes]]</f>
        <v>100000</v>
      </c>
      <c r="N184" s="49">
        <v>2024</v>
      </c>
      <c r="O184" s="13" t="s">
        <v>114</v>
      </c>
      <c r="P184" s="56"/>
      <c r="Q184" s="56"/>
      <c r="R184" s="25"/>
      <c r="S184" s="73">
        <f>IF($S$2=N184,IF(O184="janvier",C184,C184*(13-MATCH(O184,'références '!$L$4:$L$15,0))/12),IF($S$2=P184,-C184*(13-MATCH(Q184,'références '!$L$4:$L$15,0))/12,IF($S$2=P184+1,-Q184,IF($S$2&gt;=N184,IF(SUM(O184:P184)=0,0,C184-Q184),0))))</f>
        <v>0</v>
      </c>
      <c r="T184" s="73">
        <f>IF($S$2=N184,IF(O184="janvier",D184,D184*(13-MATCH(O184,'références '!$L$4:$L$15,0))/12),IF($S$2=P184,-D184*(13-MATCH(Q184,'références '!$L$4:$L$15,0))/12,IF($S$2=P184+1,-Q184,IF($S$2&gt;=N184,IF(SUM(O184:P184)=0,0,D184-Q184),0))))</f>
        <v>0</v>
      </c>
      <c r="U184" s="73">
        <f>IF($S$2=N184,IF(O184="janvier",E184,E184*(13-MATCH(O184,'références '!$L$4:$L$15,0))/12),IF($S$2=P184,-E184*(13-MATCH(Q184,'références '!$L$4:$L$15,0))/12,IF($S$2=P184+1,-Q184,IF($S$2&gt;=N184,IF(SUM(O184:P184)=0,0,E184-Q184),0))))</f>
        <v>0</v>
      </c>
      <c r="V184" s="73">
        <f>IF($S$2=N184,IF(O184="janvier",F184,F184*(13-MATCH(O184,'références '!$L$4:$L$15,0))/12),IF($S$2=P184,-F184*(13-MATCH(Q184,'références '!$L$4:$L$15,0))/12,IF($S$2=P184+1,-Q184,IF($S$2&gt;=N184,IF(SUM(O184:P184)=0,0,F184-Q184),0))))</f>
        <v>0</v>
      </c>
      <c r="W184" s="73">
        <f>SUM(S184:V184)</f>
        <v>0</v>
      </c>
      <c r="X184" s="70">
        <f>Tableau22[[#This Row],[nb postes A 2021]]</f>
        <v>0</v>
      </c>
      <c r="Y184" s="70">
        <f>Tableau22[[#This Row],[nb postes B 2021]]</f>
        <v>0</v>
      </c>
      <c r="Z184" s="70">
        <f>Tableau22[[#This Row],[nb postes C 2021]]</f>
        <v>0</v>
      </c>
      <c r="AA184" s="70">
        <f>Tableau22[[#This Row],[nb postes apprentis 2021]]</f>
        <v>0</v>
      </c>
      <c r="AB184" s="70">
        <f>SUM(Tableau22[[#This Row],[nb postes A cumul 2021]:[nb postes apprentis cumul 2021]])</f>
        <v>0</v>
      </c>
      <c r="AC184" s="75">
        <f>IF($S$2=N184,IF(O184="janvier",M184,M184*(13-MATCH(O184,'références '!$L$4:$L$15,0))/12),IF($S$2=P184,-M184*(13-MATCH(Q184,'références '!$L$4:$L$15,0))/12,IF($S$2=P184+1,-Q184,IF($S$2&gt;=N184,IF(SUM(O184:P184)=0,0,M184-Q184),0))))</f>
        <v>0</v>
      </c>
      <c r="AD184" s="75">
        <f>Tableau22[[#This Row],[montant DM 2021]]</f>
        <v>0</v>
      </c>
      <c r="AE184" s="73">
        <f>IF($AE$2=N184,IF(O184="janvier",C184,C184*(13-MATCH(O184,'références '!$L$4:$L$15,0))/12),IF($AE$2=P184,-C184*(13-MATCH(Q184,'références '!$L$4:$L$15,0))/12,IF($AE$2=P184+1,-Q184,IF($AE$2&gt;=N184,IF(SUM(O184:P184)=0,0,C184-X184),0))))</f>
        <v>0</v>
      </c>
      <c r="AF184" s="73">
        <f>IF($AE$2=N184,IF(O184="janvier",D184,D184*(13-MATCH(O184,'références '!$L$4:$L$15,0))/12),IF($AE$2=P184,-D184*(13-MATCH(Q184,'références '!$L$4:$L$15,0))/12,IF($AE$2=P184+1,-Q184,IF($AE$2&gt;=N184,IF(SUM(O184:P184)=0,0,D184-Y184),0))))</f>
        <v>0</v>
      </c>
      <c r="AG184" s="73">
        <f>IF($AE$2=N184,IF(O184="janvier",E184,E184*(13-MATCH(O184,'références '!$L$4:$L$15,0))/12),IF($AE$2=P184,-E184*(13-MATCH(Q184,'références '!$L$4:$L$15,0))/12,IF($AE$2=P184+1,-Q184,IF($AE$2&gt;=N184,IF(SUM(O184:P184)=0,0,E184-Z184),0))))</f>
        <v>0</v>
      </c>
      <c r="AH184" s="73">
        <f>IF($AE$2=N184,IF(O184="janvier",F184,F184*(13-MATCH(O184,'références '!$L$4:$L$15,0))/12),IF($AE$2=P184,-F184*(13-MATCH(Q184,'références '!$L$4:$L$15,0))/12,IF($AE$2=P184+1,-Q184,IF($AE$2&gt;=N184,IF(SUM(O184:P184)=0,0,F184-AA184),0))))</f>
        <v>0</v>
      </c>
      <c r="AI184" s="73">
        <f>SUM(AE184:AH184)</f>
        <v>0</v>
      </c>
      <c r="AJ184" s="70">
        <f>Tableau22[[#This Row],[nb postes A cumul 2021]]+Tableau22[[#This Row],[nb postes A 2022]]</f>
        <v>0</v>
      </c>
      <c r="AK184" s="70">
        <f>Tableau22[[#This Row],[nb postes B cumul 2021]]+Tableau22[[#This Row],[nb postes B 2022]]</f>
        <v>0</v>
      </c>
      <c r="AL184" s="70">
        <f>Tableau22[[#This Row],[nb postes C cumul 2021]]+Tableau22[[#This Row],[nb postes C 2022]]</f>
        <v>0</v>
      </c>
      <c r="AM184" s="70">
        <f>Tableau22[[#This Row],[nb postes apprentis cumul 2021]]+Tableau22[[#This Row],[nb postes apprentis 2022]]</f>
        <v>0</v>
      </c>
      <c r="AN184" s="70">
        <f>SUM(Tableau22[[#This Row],[nb postes A cumul 2021]:[nb postes apprentis cumul 2021]])</f>
        <v>0</v>
      </c>
      <c r="AO184" s="75">
        <f>IF($S$2=N184,IF(O184="janvier",M184,M184*(13-MATCH(O184,'références '!$L$4:$L$15,0))/12),IF($S$2=P184,-M184*(13-MATCH(Q184,'références '!$L$4:$L$15,0))/12,IF($S$2=P184+1,-Q184,IF($S$2&gt;=N184,IF(SUM(O184:P184)=0,0,M184-AC184),0))))</f>
        <v>0</v>
      </c>
      <c r="AP184" s="75">
        <f>Tableau22[[#This Row],[montant cumulé 2021]]+Tableau22[[#This Row],[montant BP 2022]]</f>
        <v>0</v>
      </c>
      <c r="AQ184" s="73" t="e">
        <f>IF($S$2=#REF!,IF(#REF!="janvier",R184,R184*(13-MATCH(#REF!,'références '!$L$4:$L$15,0))/12),IF($S$2=#REF!,-R184*(13-MATCH(#REF!,'références '!$L$4:$L$15,0))/12,IF($S$2=#REF!+1,-#REF!,IF($S$2&gt;=#REF!,IF(SUM(#REF!)=0,0,R184-#REF!),0))))</f>
        <v>#REF!</v>
      </c>
      <c r="AR1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4" s="73" t="e">
        <f>SUM(AQ184:AT184)</f>
        <v>#REF!</v>
      </c>
      <c r="AV184" s="70"/>
      <c r="AW184" s="70"/>
      <c r="AX184" s="70"/>
      <c r="AY184" s="70"/>
      <c r="AZ184" s="70">
        <f>SUM(Tableau22[[#This Row],[nb postes A cumul 2021]:[nb postes apprentis cumul 2021]])</f>
        <v>0</v>
      </c>
      <c r="BA18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4" s="75">
        <f>Tableau22[[#This Row],[montant DM 2021]]</f>
        <v>0</v>
      </c>
      <c r="BC184" s="73">
        <f>IF($S$2=T184,IF(U184="janvier",#REF!,#REF!*(13-MATCH(U184,'références '!$L$4:$L$15,0))/12),IF($S$2=V184,-#REF!*(13-MATCH(W184,'références '!$L$4:$L$15,0))/12,IF($S$2=V184+1,-W184,IF($S$2&gt;=T184,IF(SUM(U184:V184)=0,0,#REF!-W184),0))))</f>
        <v>0</v>
      </c>
      <c r="BD184" s="73">
        <f>IF($S$2=T184,IF(U184="janvier",#REF!,#REF!*(13-MATCH(U184,'références '!$L$4:$L$15,0))/12),IF($S$2=V184,-#REF!*(13-MATCH(W184,'références '!$L$4:$L$15,0))/12,IF($S$2=V184+1,-W184,IF($S$2&gt;=T184,IF(SUM(U184:V184)=0,0,#REF!-W184),0))))</f>
        <v>0</v>
      </c>
      <c r="BE184" s="73">
        <f>IF($S$2=T184,IF(U184="janvier",#REF!,#REF!*(13-MATCH(U184,'références '!$L$4:$L$15,0))/12),IF($S$2=V184,-#REF!*(13-MATCH(W184,'références '!$L$4:$L$15,0))/12,IF($S$2=V184+1,-W184,IF($S$2&gt;=T184,IF(SUM(U184:V184)=0,0,#REF!-W184),0))))</f>
        <v>0</v>
      </c>
      <c r="BF184" s="73">
        <f>IF($S$2=T184,IF(U184="janvier",#REF!,#REF!*(13-MATCH(U184,'références '!$L$4:$L$15,0))/12),IF($S$2=V184,-#REF!*(13-MATCH(W184,'références '!$L$4:$L$15,0))/12,IF($S$2=V184+1,-W184,IF($S$2&gt;=T184,IF(SUM(U184:V184)=0,0,#REF!-W184),0))))</f>
        <v>0</v>
      </c>
      <c r="BG184" s="73">
        <f>SUM(BC184:BF184)</f>
        <v>0</v>
      </c>
      <c r="BH184" s="70"/>
      <c r="BI184" s="70"/>
      <c r="BJ184" s="70"/>
      <c r="BK184" s="70"/>
      <c r="BL184" s="70">
        <f>SUM(Tableau22[[#This Row],[nb postes A cumul 2021]:[nb postes apprentis cumul 2021]])</f>
        <v>0</v>
      </c>
      <c r="BM184" s="75">
        <f>IF($S$2=T184,IF(U184="janvier",#REF!,#REF!*(13-MATCH(U184,'références '!$L$4:$L$15,0))/12),IF($S$2=V184,-#REF!*(13-MATCH(W184,'références '!$L$4:$L$15,0))/12,IF($S$2=V184+1,-W184,IF($S$2&gt;=T184,IF(SUM(U184:V184)=0,0,#REF!-W184),0))))</f>
        <v>0</v>
      </c>
      <c r="BN184" s="75">
        <f>Tableau22[[#This Row],[montant DM 2021]]</f>
        <v>0</v>
      </c>
      <c r="BO184" s="73">
        <f>IF($S$2=AF184,IF(AG184="janvier",#REF!,#REF!*(13-MATCH(AG184,'références '!$L$4:$L$15,0))/12),IF($S$2=AH184,-#REF!*(13-MATCH(AI184,'références '!$L$4:$L$15,0))/12,IF($S$2=AH184+1,-AI184,IF($S$2&gt;=AF184,IF(SUM(AG184:AH184)=0,0,#REF!-AI184),0))))</f>
        <v>0</v>
      </c>
      <c r="BP184" s="73">
        <f>IF($S$2=AF184,IF(AG184="janvier",#REF!,#REF!*(13-MATCH(AG184,'références '!$L$4:$L$15,0))/12),IF($S$2=AH184,-#REF!*(13-MATCH(AI184,'références '!$L$4:$L$15,0))/12,IF($S$2=AH184+1,-AI184,IF($S$2&gt;=AF184,IF(SUM(AG184:AH184)=0,0,#REF!-AI184),0))))</f>
        <v>0</v>
      </c>
      <c r="BQ184" s="73">
        <f>IF($S$2=AF184,IF(AG184="janvier",#REF!,#REF!*(13-MATCH(AG184,'références '!$L$4:$L$15,0))/12),IF($S$2=AH184,-#REF!*(13-MATCH(AI184,'références '!$L$4:$L$15,0))/12,IF($S$2=AH184+1,-AI184,IF($S$2&gt;=AF184,IF(SUM(AG184:AH184)=0,0,#REF!-AI184),0))))</f>
        <v>0</v>
      </c>
      <c r="BR184" s="73">
        <f>IF($S$2=AF184,IF(AG184="janvier",#REF!,#REF!*(13-MATCH(AG184,'références '!$L$4:$L$15,0))/12),IF($S$2=AH184,-#REF!*(13-MATCH(AI184,'références '!$L$4:$L$15,0))/12,IF($S$2=AH184+1,-AI184,IF($S$2&gt;=AF184,IF(SUM(AG184:AH184)=0,0,#REF!-AI184),0))))</f>
        <v>0</v>
      </c>
      <c r="BS184" s="73">
        <f>SUM(BO184:BR184)</f>
        <v>0</v>
      </c>
      <c r="BT184" s="70"/>
      <c r="BU184" s="70"/>
      <c r="BV184" s="70"/>
      <c r="BW184" s="70"/>
      <c r="BX184" s="70">
        <f>SUM(Tableau22[[#This Row],[nb postes A cumul 2021]:[nb postes apprentis cumul 2021]])</f>
        <v>0</v>
      </c>
      <c r="BY184" s="75">
        <f>IF($S$2=AF184,IF(AG184="janvier",Z184,Z184*(13-MATCH(AG184,'références '!$L$4:$L$15,0))/12),IF($S$2=AH184,-Z184*(13-MATCH(AI184,'références '!$L$4:$L$15,0))/12,IF($S$2=AH184+1,-AI184,IF($S$2&gt;=AF184,IF(SUM(AG184:AH184)=0,0,Z184-AI184),0))))</f>
        <v>0</v>
      </c>
      <c r="BZ184" s="75">
        <f>Tableau22[[#This Row],[montant DM 2021]]</f>
        <v>0</v>
      </c>
      <c r="CA184" s="73" t="e">
        <f>IF($S$2=AR184,IF(AS184="janvier",X184,X184*(13-MATCH(AS184,'références '!$L$4:$L$15,0))/12),IF($S$2=AT184,-X184*(13-MATCH(AU184,'références '!$L$4:$L$15,0))/12,IF($S$2=AT184+1,-AU184,IF($S$2&gt;=AR184,IF(SUM(AS184:AT184)=0,0,X184-AU184),0))))</f>
        <v>#REF!</v>
      </c>
      <c r="CB184" s="73" t="e">
        <f>IF($S$2=AR184,IF(AS184="janvier",Y184,Y184*(13-MATCH(AS184,'références '!$L$4:$L$15,0))/12),IF($S$2=AT184,-Y184*(13-MATCH(AU184,'références '!$L$4:$L$15,0))/12,IF($S$2=AT184+1,-AU184,IF($S$2&gt;=AR184,IF(SUM(AS184:AT184)=0,0,Y184-AU184),0))))</f>
        <v>#REF!</v>
      </c>
      <c r="CC184" s="73" t="e">
        <f>IF($S$2=AR184,IF(AS184="janvier",Z184,Z184*(13-MATCH(AS184,'références '!$L$4:$L$15,0))/12),IF($S$2=AT184,-Z184*(13-MATCH(AU184,'références '!$L$4:$L$15,0))/12,IF($S$2=AT184+1,-AU184,IF($S$2&gt;=AR184,IF(SUM(AS184:AT184)=0,0,Z184-AU184),0))))</f>
        <v>#REF!</v>
      </c>
      <c r="CD184" s="73" t="e">
        <f>IF($S$2=AR184,IF(AS184="janvier",AA184,AA184*(13-MATCH(AS184,'références '!$L$4:$L$15,0))/12),IF($S$2=AT184,-AA184*(13-MATCH(AU184,'références '!$L$4:$L$15,0))/12,IF($S$2=AT184+1,-AU184,IF($S$2&gt;=AR184,IF(SUM(AS184:AT184)=0,0,AA184-AU184),0))))</f>
        <v>#REF!</v>
      </c>
      <c r="CE184" s="73" t="e">
        <f>SUM(CA184:CD184)</f>
        <v>#REF!</v>
      </c>
      <c r="CF184" s="70"/>
      <c r="CG184" s="70"/>
      <c r="CH184" s="70"/>
      <c r="CI184" s="70"/>
      <c r="CJ184" s="70">
        <f>SUM(Tableau22[[#This Row],[nb postes A cumul 2021]:[nb postes apprentis cumul 2021]])</f>
        <v>0</v>
      </c>
      <c r="CK184" s="75" t="e">
        <f>IF($S$2=AR184,IF(AS184="janvier",AL184,AL184*(13-MATCH(AS184,'références '!$L$4:$L$15,0))/12),IF($S$2=AT184,-AL184*(13-MATCH(AU184,'références '!$L$4:$L$15,0))/12,IF($S$2=AT184+1,-AU184,IF($S$2&gt;=AR184,IF(SUM(AS184:AT184)=0,0,AL184-AU184),0))))</f>
        <v>#REF!</v>
      </c>
      <c r="CL184" s="75">
        <f>Tableau22[[#This Row],[montant DM 2021]]</f>
        <v>0</v>
      </c>
      <c r="CM184" s="73">
        <f>IF($S$2=BD184,IF(BE184="janvier",AJ184,AJ184*(13-MATCH(BE184,'références '!$L$4:$L$15,0))/12),IF($S$2=BF184,-AJ184*(13-MATCH(BG184,'références '!$L$4:$L$15,0))/12,IF($S$2=BF184+1,-BG184,IF($S$2&gt;=BD184,IF(SUM(BE184:BF184)=0,0,AJ184-BG184),0))))</f>
        <v>0</v>
      </c>
      <c r="CN184" s="73">
        <f>IF($S$2=BD184,IF(BE184="janvier",AK184,AK184*(13-MATCH(BE184,'références '!$L$4:$L$15,0))/12),IF($S$2=BF184,-AK184*(13-MATCH(BG184,'références '!$L$4:$L$15,0))/12,IF($S$2=BF184+1,-BG184,IF($S$2&gt;=BD184,IF(SUM(BE184:BF184)=0,0,AK184-BG184),0))))</f>
        <v>0</v>
      </c>
      <c r="CO184" s="73">
        <f>IF($S$2=BD184,IF(BE184="janvier",AL184,AL184*(13-MATCH(BE184,'références '!$L$4:$L$15,0))/12),IF($S$2=BF184,-AL184*(13-MATCH(BG184,'références '!$L$4:$L$15,0))/12,IF($S$2=BF184+1,-BG184,IF($S$2&gt;=BD184,IF(SUM(BE184:BF184)=0,0,AL184-BG184),0))))</f>
        <v>0</v>
      </c>
      <c r="CP184" s="73">
        <f>IF($S$2=BD184,IF(BE184="janvier",AM184,AM184*(13-MATCH(BE184,'références '!$L$4:$L$15,0))/12),IF($S$2=BF184,-AM184*(13-MATCH(BG184,'références '!$L$4:$L$15,0))/12,IF($S$2=BF184+1,-BG184,IF($S$2&gt;=BD184,IF(SUM(BE184:BF184)=0,0,AM184-BG184),0))))</f>
        <v>0</v>
      </c>
      <c r="CQ184" s="73">
        <f>SUM(CM184:CP184)</f>
        <v>0</v>
      </c>
      <c r="CR184" s="70"/>
      <c r="CS184" s="70"/>
      <c r="CT184" s="70"/>
      <c r="CU184" s="70"/>
      <c r="CV184" s="70">
        <f>SUM(Tableau22[[#This Row],[nb postes A cumul 2021]:[nb postes apprentis cumul 2021]])</f>
        <v>0</v>
      </c>
      <c r="CW184" s="75">
        <f>IF($S$2=BD184,IF(BE184="janvier",AX184,AX184*(13-MATCH(BE184,'références '!$L$4:$L$15,0))/12),IF($S$2=BF184,-AX184*(13-MATCH(BG184,'références '!$L$4:$L$15,0))/12,IF($S$2=BF184+1,-BG184,IF($S$2&gt;=BD184,IF(SUM(BE184:BF184)=0,0,AX184-BG184),0))))</f>
        <v>0</v>
      </c>
      <c r="CX184" s="75">
        <f>Tableau22[[#This Row],[montant DM 2021]]</f>
        <v>0</v>
      </c>
    </row>
    <row r="185" spans="1:102" ht="54" customHeight="1" x14ac:dyDescent="0.25">
      <c r="A185" s="13"/>
      <c r="B185" s="13" t="s">
        <v>91</v>
      </c>
      <c r="C185" s="25"/>
      <c r="D185" s="25"/>
      <c r="E185" s="25"/>
      <c r="F185" s="25"/>
      <c r="G185" s="27">
        <f>SUM(C185:F185)</f>
        <v>0</v>
      </c>
      <c r="H185" s="26"/>
      <c r="I185" s="26"/>
      <c r="J185" s="26">
        <f>100000+IF(H185="titulaire",IF(I185="technique",(C185*'références coût RH'!$C$2)+(D185*'références coût RH'!$C$3)+(E185*'références coût RH'!$C$4)+(F185*'références coût RH'!$B$5),
IF(I185="administrative",(C185*'références coût RH'!$D$2)+(D185*'références coût RH'!$D$3)+(E185*'références coût RH'!$D$4)+(F185*'références coût RH'!$B$5),
IF(I185="sanitaire",(C185*'références coût RH'!$E$2)+(D185*'références coût RH'!$E$3)+(E185*'références coût RH'!$E$4)+(F185*'références coût RH'!$B$5),
IF(I185="culturelle",(C185*'références coût RH'!$F$2)+(D185*'références coût RH'!$F$3)+(E185*'références coût RH'!$F$4)+(F185*'références coût RH'!$B$5),
IF(I185="sportive",(C185*'références coût RH'!$G$2)+(D185*'références coût RH'!$G$3)+(E185*'références coût RH'!$G$4)+(F185*'références coût RH'!$B$5),
IF(I185="animation",(C185*'références coût RH'!$H$2)+(D185*'références coût RH'!$H$3)+(E185*'références coût RH'!$H$4)+(F185*'références coût RH'!$B$5),
IF(I185="PM",(C185*'références coût RH'!$I$2)+(D185*'références coût RH'!$I$3)+(E185*'références coût RH'!$I$4)+(F185*'références coût RH'!$B$5),
IF(I185="",(C185*'références coût RH'!$B$2)+(D185*'références coût RH'!$B$3)+(E185*'références coût RH'!$B$4)+(F185*'références coût RH'!$B$5))))))))),
IF(I185="technique",(C185*'références coût RH'!$C$11)+(D185*'références coût RH'!$C$12)+(E185*'références coût RH'!$C$13)+(F185*'références coût RH'!$B$14),
IF(I185="administrative",(C185*'références coût RH'!$D$11)+(D185*'références coût RH'!$D$12)+(E185*'références coût RH'!$D$13)+(F185*'références coût RH'!$B$14),
IF(I185="sanitaire",(C185*'références coût RH'!$E$11)+(D185*'références coût RH'!$E$12)+(E185*'références coût RH'!$E$13)+(F185*'références coût RH'!$B$14),
IF(I185="culturelle",(C185*'références coût RH'!$F$11)+(D185*'références coût RH'!$F$12)+(E185*'références coût RH'!$F$13)+(F185*'références coût RH'!$B$14),
IF(I185="sportive",(C185*'références coût RH'!$BH$21)+(D185*'références coût RH'!$BH$22)+(E185*'références coût RH'!$BH$23)+(F185*'références coût RH'!$B$14),
IF(I185="animation",(C185*'références coût RH'!$H$11)+(D185*'références coût RH'!$H$12)+(E185*'références coût RH'!$H$13)+(F185*'références coût RH'!$B$14),
IF(I185="PM",(C185*'références coût RH'!$I$11)+(D185*'références coût RH'!$I$12)+(E185*'références coût RH'!$I$13)+(F185*'références coût RH'!$B$14),
IF(I185="",(C185*'références coût RH'!$B$11)+(D185*'références coût RH'!$B$12)+(E185*'références coût RH'!$B$13)+(F185*'références coût RH'!$B$14))))))))))</f>
        <v>100000</v>
      </c>
      <c r="K185" s="26"/>
      <c r="L185" s="26"/>
      <c r="M185" s="26">
        <f>Tableau22[[#This Row],[montant estimé 012]]+Tableau22[[#This Row],[Montant estimé 011 et 65]]+Tableau22[[#This Row],[Montant estimé recettes]]</f>
        <v>100000</v>
      </c>
      <c r="N185" s="49">
        <v>2025</v>
      </c>
      <c r="O185" s="13" t="s">
        <v>114</v>
      </c>
      <c r="P185" s="56"/>
      <c r="Q185" s="56"/>
      <c r="R185" s="25"/>
      <c r="S185" s="73">
        <f>IF($S$2=N185,IF(O185="janvier",C185,C185*(13-MATCH(O185,'références '!$L$4:$L$15,0))/12),IF($S$2=P185,-C185*(13-MATCH(Q185,'références '!$L$4:$L$15,0))/12,IF($S$2=P185+1,-Q185,IF($S$2&gt;=N185,IF(SUM(O185:P185)=0,0,C185-Q185),0))))</f>
        <v>0</v>
      </c>
      <c r="T185" s="73">
        <f>IF($S$2=N185,IF(O185="janvier",D185,D185*(13-MATCH(O185,'références '!$L$4:$L$15,0))/12),IF($S$2=P185,-D185*(13-MATCH(Q185,'références '!$L$4:$L$15,0))/12,IF($S$2=P185+1,-Q185,IF($S$2&gt;=N185,IF(SUM(O185:P185)=0,0,D185-Q185),0))))</f>
        <v>0</v>
      </c>
      <c r="U185" s="73">
        <f>IF($S$2=N185,IF(O185="janvier",E185,E185*(13-MATCH(O185,'références '!$L$4:$L$15,0))/12),IF($S$2=P185,-E185*(13-MATCH(Q185,'références '!$L$4:$L$15,0))/12,IF($S$2=P185+1,-Q185,IF($S$2&gt;=N185,IF(SUM(O185:P185)=0,0,E185-Q185),0))))</f>
        <v>0</v>
      </c>
      <c r="V185" s="73">
        <f>IF($S$2=N185,IF(O185="janvier",F185,F185*(13-MATCH(O185,'références '!$L$4:$L$15,0))/12),IF($S$2=P185,-F185*(13-MATCH(Q185,'références '!$L$4:$L$15,0))/12,IF($S$2=P185+1,-Q185,IF($S$2&gt;=N185,IF(SUM(O185:P185)=0,0,F185-Q185),0))))</f>
        <v>0</v>
      </c>
      <c r="W185" s="73">
        <f>SUM(S185:V185)</f>
        <v>0</v>
      </c>
      <c r="X185" s="70">
        <f>Tableau22[[#This Row],[nb postes A 2021]]</f>
        <v>0</v>
      </c>
      <c r="Y185" s="70">
        <f>Tableau22[[#This Row],[nb postes B 2021]]</f>
        <v>0</v>
      </c>
      <c r="Z185" s="70">
        <f>Tableau22[[#This Row],[nb postes C 2021]]</f>
        <v>0</v>
      </c>
      <c r="AA185" s="70">
        <f>Tableau22[[#This Row],[nb postes apprentis 2021]]</f>
        <v>0</v>
      </c>
      <c r="AB185" s="70">
        <f>SUM(Tableau22[[#This Row],[nb postes A cumul 2021]:[nb postes apprentis cumul 2021]])</f>
        <v>0</v>
      </c>
      <c r="AC185" s="75">
        <f>IF($S$2=N185,IF(O185="janvier",M185,M185*(13-MATCH(O185,'références '!$L$4:$L$15,0))/12),IF($S$2=P185,-M185*(13-MATCH(Q185,'références '!$L$4:$L$15,0))/12,IF($S$2=P185+1,-Q185,IF($S$2&gt;=N185,IF(SUM(O185:P185)=0,0,M185-Q185),0))))</f>
        <v>0</v>
      </c>
      <c r="AD185" s="75">
        <f>Tableau22[[#This Row],[montant DM 2021]]</f>
        <v>0</v>
      </c>
      <c r="AE185" s="73">
        <f>IF($AE$2=N185,IF(O185="janvier",C185,C185*(13-MATCH(O185,'références '!$L$4:$L$15,0))/12),IF($AE$2=P185,-C185*(13-MATCH(Q185,'références '!$L$4:$L$15,0))/12,IF($AE$2=P185+1,-Q185,IF($AE$2&gt;=N185,IF(SUM(O185:P185)=0,0,C185-X185),0))))</f>
        <v>0</v>
      </c>
      <c r="AF185" s="73">
        <f>IF($AE$2=N185,IF(O185="janvier",D185,D185*(13-MATCH(O185,'références '!$L$4:$L$15,0))/12),IF($AE$2=P185,-D185*(13-MATCH(Q185,'références '!$L$4:$L$15,0))/12,IF($AE$2=P185+1,-Q185,IF($AE$2&gt;=N185,IF(SUM(O185:P185)=0,0,D185-Y185),0))))</f>
        <v>0</v>
      </c>
      <c r="AG185" s="73">
        <f>IF($AE$2=N185,IF(O185="janvier",E185,E185*(13-MATCH(O185,'références '!$L$4:$L$15,0))/12),IF($AE$2=P185,-E185*(13-MATCH(Q185,'références '!$L$4:$L$15,0))/12,IF($AE$2=P185+1,-Q185,IF($AE$2&gt;=N185,IF(SUM(O185:P185)=0,0,E185-Z185),0))))</f>
        <v>0</v>
      </c>
      <c r="AH185" s="73">
        <f>IF($AE$2=N185,IF(O185="janvier",F185,F185*(13-MATCH(O185,'références '!$L$4:$L$15,0))/12),IF($AE$2=P185,-F185*(13-MATCH(Q185,'références '!$L$4:$L$15,0))/12,IF($AE$2=P185+1,-Q185,IF($AE$2&gt;=N185,IF(SUM(O185:P185)=0,0,F185-AA185),0))))</f>
        <v>0</v>
      </c>
      <c r="AI185" s="73">
        <f>SUM(AE185:AH185)</f>
        <v>0</v>
      </c>
      <c r="AJ185" s="70">
        <f>Tableau22[[#This Row],[nb postes A cumul 2021]]+Tableau22[[#This Row],[nb postes A 2022]]</f>
        <v>0</v>
      </c>
      <c r="AK185" s="70">
        <f>Tableau22[[#This Row],[nb postes B cumul 2021]]+Tableau22[[#This Row],[nb postes B 2022]]</f>
        <v>0</v>
      </c>
      <c r="AL185" s="70">
        <f>Tableau22[[#This Row],[nb postes C cumul 2021]]+Tableau22[[#This Row],[nb postes C 2022]]</f>
        <v>0</v>
      </c>
      <c r="AM185" s="70">
        <f>Tableau22[[#This Row],[nb postes apprentis cumul 2021]]+Tableau22[[#This Row],[nb postes apprentis 2022]]</f>
        <v>0</v>
      </c>
      <c r="AN185" s="70">
        <f>SUM(Tableau22[[#This Row],[nb postes A cumul 2021]:[nb postes apprentis cumul 2021]])</f>
        <v>0</v>
      </c>
      <c r="AO185" s="75">
        <f>IF($S$2=N185,IF(O185="janvier",M185,M185*(13-MATCH(O185,'références '!$L$4:$L$15,0))/12),IF($S$2=P185,-M185*(13-MATCH(Q185,'références '!$L$4:$L$15,0))/12,IF($S$2=P185+1,-Q185,IF($S$2&gt;=N185,IF(SUM(O185:P185)=0,0,M185-AC185),0))))</f>
        <v>0</v>
      </c>
      <c r="AP185" s="75">
        <f>Tableau22[[#This Row],[montant cumulé 2021]]+Tableau22[[#This Row],[montant BP 2022]]</f>
        <v>0</v>
      </c>
      <c r="AQ185" s="73" t="e">
        <f>IF($S$2=#REF!,IF(#REF!="janvier",R185,R185*(13-MATCH(#REF!,'références '!$L$4:$L$15,0))/12),IF($S$2=#REF!,-R185*(13-MATCH(#REF!,'références '!$L$4:$L$15,0))/12,IF($S$2=#REF!+1,-#REF!,IF($S$2&gt;=#REF!,IF(SUM(#REF!)=0,0,R185-#REF!),0))))</f>
        <v>#REF!</v>
      </c>
      <c r="AR1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5" s="73" t="e">
        <f>SUM(AQ185:AT185)</f>
        <v>#REF!</v>
      </c>
      <c r="AV185" s="70"/>
      <c r="AW185" s="70"/>
      <c r="AX185" s="70"/>
      <c r="AY185" s="70"/>
      <c r="AZ185" s="70">
        <f>SUM(Tableau22[[#This Row],[nb postes A cumul 2021]:[nb postes apprentis cumul 2021]])</f>
        <v>0</v>
      </c>
      <c r="BA18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5" s="75">
        <f>Tableau22[[#This Row],[montant DM 2021]]</f>
        <v>0</v>
      </c>
      <c r="BC185" s="73">
        <f>IF($S$2=T185,IF(U185="janvier",#REF!,#REF!*(13-MATCH(U185,'références '!$L$4:$L$15,0))/12),IF($S$2=V185,-#REF!*(13-MATCH(W185,'références '!$L$4:$L$15,0))/12,IF($S$2=V185+1,-W185,IF($S$2&gt;=T185,IF(SUM(U185:V185)=0,0,#REF!-W185),0))))</f>
        <v>0</v>
      </c>
      <c r="BD185" s="73">
        <f>IF($S$2=T185,IF(U185="janvier",#REF!,#REF!*(13-MATCH(U185,'références '!$L$4:$L$15,0))/12),IF($S$2=V185,-#REF!*(13-MATCH(W185,'références '!$L$4:$L$15,0))/12,IF($S$2=V185+1,-W185,IF($S$2&gt;=T185,IF(SUM(U185:V185)=0,0,#REF!-W185),0))))</f>
        <v>0</v>
      </c>
      <c r="BE185" s="73">
        <f>IF($S$2=T185,IF(U185="janvier",#REF!,#REF!*(13-MATCH(U185,'références '!$L$4:$L$15,0))/12),IF($S$2=V185,-#REF!*(13-MATCH(W185,'références '!$L$4:$L$15,0))/12,IF($S$2=V185+1,-W185,IF($S$2&gt;=T185,IF(SUM(U185:V185)=0,0,#REF!-W185),0))))</f>
        <v>0</v>
      </c>
      <c r="BF185" s="73">
        <f>IF($S$2=T185,IF(U185="janvier",#REF!,#REF!*(13-MATCH(U185,'références '!$L$4:$L$15,0))/12),IF($S$2=V185,-#REF!*(13-MATCH(W185,'références '!$L$4:$L$15,0))/12,IF($S$2=V185+1,-W185,IF($S$2&gt;=T185,IF(SUM(U185:V185)=0,0,#REF!-W185),0))))</f>
        <v>0</v>
      </c>
      <c r="BG185" s="73">
        <f>SUM(BC185:BF185)</f>
        <v>0</v>
      </c>
      <c r="BH185" s="70"/>
      <c r="BI185" s="70"/>
      <c r="BJ185" s="70"/>
      <c r="BK185" s="70"/>
      <c r="BL185" s="70">
        <f>SUM(Tableau22[[#This Row],[nb postes A cumul 2021]:[nb postes apprentis cumul 2021]])</f>
        <v>0</v>
      </c>
      <c r="BM185" s="75">
        <f>IF($S$2=T185,IF(U185="janvier",#REF!,#REF!*(13-MATCH(U185,'références '!$L$4:$L$15,0))/12),IF($S$2=V185,-#REF!*(13-MATCH(W185,'références '!$L$4:$L$15,0))/12,IF($S$2=V185+1,-W185,IF($S$2&gt;=T185,IF(SUM(U185:V185)=0,0,#REF!-W185),0))))</f>
        <v>0</v>
      </c>
      <c r="BN185" s="75">
        <f>Tableau22[[#This Row],[montant DM 2021]]</f>
        <v>0</v>
      </c>
      <c r="BO185" s="73">
        <f>IF($S$2=AF185,IF(AG185="janvier",#REF!,#REF!*(13-MATCH(AG185,'références '!$L$4:$L$15,0))/12),IF($S$2=AH185,-#REF!*(13-MATCH(AI185,'références '!$L$4:$L$15,0))/12,IF($S$2=AH185+1,-AI185,IF($S$2&gt;=AF185,IF(SUM(AG185:AH185)=0,0,#REF!-AI185),0))))</f>
        <v>0</v>
      </c>
      <c r="BP185" s="73">
        <f>IF($S$2=AF185,IF(AG185="janvier",#REF!,#REF!*(13-MATCH(AG185,'références '!$L$4:$L$15,0))/12),IF($S$2=AH185,-#REF!*(13-MATCH(AI185,'références '!$L$4:$L$15,0))/12,IF($S$2=AH185+1,-AI185,IF($S$2&gt;=AF185,IF(SUM(AG185:AH185)=0,0,#REF!-AI185),0))))</f>
        <v>0</v>
      </c>
      <c r="BQ185" s="73">
        <f>IF($S$2=AF185,IF(AG185="janvier",#REF!,#REF!*(13-MATCH(AG185,'références '!$L$4:$L$15,0))/12),IF($S$2=AH185,-#REF!*(13-MATCH(AI185,'références '!$L$4:$L$15,0))/12,IF($S$2=AH185+1,-AI185,IF($S$2&gt;=AF185,IF(SUM(AG185:AH185)=0,0,#REF!-AI185),0))))</f>
        <v>0</v>
      </c>
      <c r="BR185" s="73">
        <f>IF($S$2=AF185,IF(AG185="janvier",#REF!,#REF!*(13-MATCH(AG185,'références '!$L$4:$L$15,0))/12),IF($S$2=AH185,-#REF!*(13-MATCH(AI185,'références '!$L$4:$L$15,0))/12,IF($S$2=AH185+1,-AI185,IF($S$2&gt;=AF185,IF(SUM(AG185:AH185)=0,0,#REF!-AI185),0))))</f>
        <v>0</v>
      </c>
      <c r="BS185" s="73">
        <f>SUM(BO185:BR185)</f>
        <v>0</v>
      </c>
      <c r="BT185" s="70"/>
      <c r="BU185" s="70"/>
      <c r="BV185" s="70"/>
      <c r="BW185" s="70"/>
      <c r="BX185" s="70">
        <f>SUM(Tableau22[[#This Row],[nb postes A cumul 2021]:[nb postes apprentis cumul 2021]])</f>
        <v>0</v>
      </c>
      <c r="BY185" s="75">
        <f>IF($S$2=AF185,IF(AG185="janvier",Z185,Z185*(13-MATCH(AG185,'références '!$L$4:$L$15,0))/12),IF($S$2=AH185,-Z185*(13-MATCH(AI185,'références '!$L$4:$L$15,0))/12,IF($S$2=AH185+1,-AI185,IF($S$2&gt;=AF185,IF(SUM(AG185:AH185)=0,0,Z185-AI185),0))))</f>
        <v>0</v>
      </c>
      <c r="BZ185" s="75">
        <f>Tableau22[[#This Row],[montant DM 2021]]</f>
        <v>0</v>
      </c>
      <c r="CA185" s="73" t="e">
        <f>IF($S$2=AR185,IF(AS185="janvier",X185,X185*(13-MATCH(AS185,'références '!$L$4:$L$15,0))/12),IF($S$2=AT185,-X185*(13-MATCH(AU185,'références '!$L$4:$L$15,0))/12,IF($S$2=AT185+1,-AU185,IF($S$2&gt;=AR185,IF(SUM(AS185:AT185)=0,0,X185-AU185),0))))</f>
        <v>#REF!</v>
      </c>
      <c r="CB185" s="73" t="e">
        <f>IF($S$2=AR185,IF(AS185="janvier",Y185,Y185*(13-MATCH(AS185,'références '!$L$4:$L$15,0))/12),IF($S$2=AT185,-Y185*(13-MATCH(AU185,'références '!$L$4:$L$15,0))/12,IF($S$2=AT185+1,-AU185,IF($S$2&gt;=AR185,IF(SUM(AS185:AT185)=0,0,Y185-AU185),0))))</f>
        <v>#REF!</v>
      </c>
      <c r="CC185" s="73" t="e">
        <f>IF($S$2=AR185,IF(AS185="janvier",Z185,Z185*(13-MATCH(AS185,'références '!$L$4:$L$15,0))/12),IF($S$2=AT185,-Z185*(13-MATCH(AU185,'références '!$L$4:$L$15,0))/12,IF($S$2=AT185+1,-AU185,IF($S$2&gt;=AR185,IF(SUM(AS185:AT185)=0,0,Z185-AU185),0))))</f>
        <v>#REF!</v>
      </c>
      <c r="CD185" s="73" t="e">
        <f>IF($S$2=AR185,IF(AS185="janvier",AA185,AA185*(13-MATCH(AS185,'références '!$L$4:$L$15,0))/12),IF($S$2=AT185,-AA185*(13-MATCH(AU185,'références '!$L$4:$L$15,0))/12,IF($S$2=AT185+1,-AU185,IF($S$2&gt;=AR185,IF(SUM(AS185:AT185)=0,0,AA185-AU185),0))))</f>
        <v>#REF!</v>
      </c>
      <c r="CE185" s="73" t="e">
        <f>SUM(CA185:CD185)</f>
        <v>#REF!</v>
      </c>
      <c r="CF185" s="70"/>
      <c r="CG185" s="70"/>
      <c r="CH185" s="70"/>
      <c r="CI185" s="70"/>
      <c r="CJ185" s="70">
        <f>SUM(Tableau22[[#This Row],[nb postes A cumul 2021]:[nb postes apprentis cumul 2021]])</f>
        <v>0</v>
      </c>
      <c r="CK185" s="75" t="e">
        <f>IF($S$2=AR185,IF(AS185="janvier",AL185,AL185*(13-MATCH(AS185,'références '!$L$4:$L$15,0))/12),IF($S$2=AT185,-AL185*(13-MATCH(AU185,'références '!$L$4:$L$15,0))/12,IF($S$2=AT185+1,-AU185,IF($S$2&gt;=AR185,IF(SUM(AS185:AT185)=0,0,AL185-AU185),0))))</f>
        <v>#REF!</v>
      </c>
      <c r="CL185" s="75">
        <f>Tableau22[[#This Row],[montant DM 2021]]</f>
        <v>0</v>
      </c>
      <c r="CM185" s="73">
        <f>IF($S$2=BD185,IF(BE185="janvier",AJ185,AJ185*(13-MATCH(BE185,'références '!$L$4:$L$15,0))/12),IF($S$2=BF185,-AJ185*(13-MATCH(BG185,'références '!$L$4:$L$15,0))/12,IF($S$2=BF185+1,-BG185,IF($S$2&gt;=BD185,IF(SUM(BE185:BF185)=0,0,AJ185-BG185),0))))</f>
        <v>0</v>
      </c>
      <c r="CN185" s="73">
        <f>IF($S$2=BD185,IF(BE185="janvier",AK185,AK185*(13-MATCH(BE185,'références '!$L$4:$L$15,0))/12),IF($S$2=BF185,-AK185*(13-MATCH(BG185,'références '!$L$4:$L$15,0))/12,IF($S$2=BF185+1,-BG185,IF($S$2&gt;=BD185,IF(SUM(BE185:BF185)=0,0,AK185-BG185),0))))</f>
        <v>0</v>
      </c>
      <c r="CO185" s="73">
        <f>IF($S$2=BD185,IF(BE185="janvier",AL185,AL185*(13-MATCH(BE185,'références '!$L$4:$L$15,0))/12),IF($S$2=BF185,-AL185*(13-MATCH(BG185,'références '!$L$4:$L$15,0))/12,IF($S$2=BF185+1,-BG185,IF($S$2&gt;=BD185,IF(SUM(BE185:BF185)=0,0,AL185-BG185),0))))</f>
        <v>0</v>
      </c>
      <c r="CP185" s="73">
        <f>IF($S$2=BD185,IF(BE185="janvier",AM185,AM185*(13-MATCH(BE185,'références '!$L$4:$L$15,0))/12),IF($S$2=BF185,-AM185*(13-MATCH(BG185,'références '!$L$4:$L$15,0))/12,IF($S$2=BF185+1,-BG185,IF($S$2&gt;=BD185,IF(SUM(BE185:BF185)=0,0,AM185-BG185),0))))</f>
        <v>0</v>
      </c>
      <c r="CQ185" s="73">
        <f>SUM(CM185:CP185)</f>
        <v>0</v>
      </c>
      <c r="CR185" s="70"/>
      <c r="CS185" s="70"/>
      <c r="CT185" s="70"/>
      <c r="CU185" s="70"/>
      <c r="CV185" s="70">
        <f>SUM(Tableau22[[#This Row],[nb postes A cumul 2021]:[nb postes apprentis cumul 2021]])</f>
        <v>0</v>
      </c>
      <c r="CW185" s="75">
        <f>IF($S$2=BD185,IF(BE185="janvier",AX185,AX185*(13-MATCH(BE185,'références '!$L$4:$L$15,0))/12),IF($S$2=BF185,-AX185*(13-MATCH(BG185,'références '!$L$4:$L$15,0))/12,IF($S$2=BF185+1,-BG185,IF($S$2&gt;=BD185,IF(SUM(BE185:BF185)=0,0,AX185-BG185),0))))</f>
        <v>0</v>
      </c>
      <c r="CX185" s="75">
        <f>Tableau22[[#This Row],[montant DM 2021]]</f>
        <v>0</v>
      </c>
    </row>
    <row r="186" spans="1:102" ht="60.75" customHeight="1" x14ac:dyDescent="0.25">
      <c r="A186" s="13"/>
      <c r="B186" s="13" t="s">
        <v>91</v>
      </c>
      <c r="C186" s="25"/>
      <c r="D186" s="25"/>
      <c r="E186" s="25"/>
      <c r="F186" s="25"/>
      <c r="G186" s="27">
        <f>SUM(C186:F186)</f>
        <v>0</v>
      </c>
      <c r="H186" s="26"/>
      <c r="I186" s="26"/>
      <c r="J186" s="26">
        <f>100000+IF(H186="titulaire",IF(I186="technique",(C186*'références coût RH'!$C$2)+(D186*'références coût RH'!$C$3)+(E186*'références coût RH'!$C$4)+(F186*'références coût RH'!$B$5),
IF(I186="administrative",(C186*'références coût RH'!$D$2)+(D186*'références coût RH'!$D$3)+(E186*'références coût RH'!$D$4)+(F186*'références coût RH'!$B$5),
IF(I186="sanitaire",(C186*'références coût RH'!$E$2)+(D186*'références coût RH'!$E$3)+(E186*'références coût RH'!$E$4)+(F186*'références coût RH'!$B$5),
IF(I186="culturelle",(C186*'références coût RH'!$F$2)+(D186*'références coût RH'!$F$3)+(E186*'références coût RH'!$F$4)+(F186*'références coût RH'!$B$5),
IF(I186="sportive",(C186*'références coût RH'!$G$2)+(D186*'références coût RH'!$G$3)+(E186*'références coût RH'!$G$4)+(F186*'références coût RH'!$B$5),
IF(I186="animation",(C186*'références coût RH'!$H$2)+(D186*'références coût RH'!$H$3)+(E186*'références coût RH'!$H$4)+(F186*'références coût RH'!$B$5),
IF(I186="PM",(C186*'références coût RH'!$I$2)+(D186*'références coût RH'!$I$3)+(E186*'références coût RH'!$I$4)+(F186*'références coût RH'!$B$5),
IF(I186="",(C186*'références coût RH'!$B$2)+(D186*'références coût RH'!$B$3)+(E186*'références coût RH'!$B$4)+(F186*'références coût RH'!$B$5))))))))),
IF(I186="technique",(C186*'références coût RH'!$C$11)+(D186*'références coût RH'!$C$12)+(E186*'références coût RH'!$C$13)+(F186*'références coût RH'!$B$14),
IF(I186="administrative",(C186*'références coût RH'!$D$11)+(D186*'références coût RH'!$D$12)+(E186*'références coût RH'!$D$13)+(F186*'références coût RH'!$B$14),
IF(I186="sanitaire",(C186*'références coût RH'!$E$11)+(D186*'références coût RH'!$E$12)+(E186*'références coût RH'!$E$13)+(F186*'références coût RH'!$B$14),
IF(I186="culturelle",(C186*'références coût RH'!$F$11)+(D186*'références coût RH'!$F$12)+(E186*'références coût RH'!$F$13)+(F186*'références coût RH'!$B$14),
IF(I186="sportive",(C186*'références coût RH'!$BH$21)+(D186*'références coût RH'!$BH$22)+(E186*'références coût RH'!$BH$23)+(F186*'références coût RH'!$B$14),
IF(I186="animation",(C186*'références coût RH'!$H$11)+(D186*'références coût RH'!$H$12)+(E186*'références coût RH'!$H$13)+(F186*'références coût RH'!$B$14),
IF(I186="PM",(C186*'références coût RH'!$I$11)+(D186*'références coût RH'!$I$12)+(E186*'références coût RH'!$I$13)+(F186*'références coût RH'!$B$14),
IF(I186="",(C186*'références coût RH'!$B$11)+(D186*'références coût RH'!$B$12)+(E186*'références coût RH'!$B$13)+(F186*'références coût RH'!$B$14))))))))))</f>
        <v>100000</v>
      </c>
      <c r="K186" s="26"/>
      <c r="L186" s="26"/>
      <c r="M186" s="26">
        <f>Tableau22[[#This Row],[montant estimé 012]]+Tableau22[[#This Row],[Montant estimé 011 et 65]]+Tableau22[[#This Row],[Montant estimé recettes]]</f>
        <v>100000</v>
      </c>
      <c r="N186" s="49">
        <v>2026</v>
      </c>
      <c r="O186" s="13" t="s">
        <v>114</v>
      </c>
      <c r="P186" s="56"/>
      <c r="Q186" s="56"/>
      <c r="R186" s="25"/>
      <c r="S186" s="73">
        <f>IF($S$2=N186,IF(O186="janvier",C186,C186*(13-MATCH(O186,'références '!$L$4:$L$15,0))/12),IF($S$2=P186,-C186*(13-MATCH(Q186,'références '!$L$4:$L$15,0))/12,IF($S$2=P186+1,-Q186,IF($S$2&gt;=N186,IF(SUM(O186:P186)=0,0,C186-Q186),0))))</f>
        <v>0</v>
      </c>
      <c r="T186" s="73">
        <f>IF($S$2=N186,IF(O186="janvier",D186,D186*(13-MATCH(O186,'références '!$L$4:$L$15,0))/12),IF($S$2=P186,-D186*(13-MATCH(Q186,'références '!$L$4:$L$15,0))/12,IF($S$2=P186+1,-Q186,IF($S$2&gt;=N186,IF(SUM(O186:P186)=0,0,D186-Q186),0))))</f>
        <v>0</v>
      </c>
      <c r="U186" s="73">
        <f>IF($S$2=N186,IF(O186="janvier",E186,E186*(13-MATCH(O186,'références '!$L$4:$L$15,0))/12),IF($S$2=P186,-E186*(13-MATCH(Q186,'références '!$L$4:$L$15,0))/12,IF($S$2=P186+1,-Q186,IF($S$2&gt;=N186,IF(SUM(O186:P186)=0,0,E186-Q186),0))))</f>
        <v>0</v>
      </c>
      <c r="V186" s="73">
        <f>IF($S$2=N186,IF(O186="janvier",F186,F186*(13-MATCH(O186,'références '!$L$4:$L$15,0))/12),IF($S$2=P186,-F186*(13-MATCH(Q186,'références '!$L$4:$L$15,0))/12,IF($S$2=P186+1,-Q186,IF($S$2&gt;=N186,IF(SUM(O186:P186)=0,0,F186-Q186),0))))</f>
        <v>0</v>
      </c>
      <c r="W186" s="73">
        <f>SUM(S186:V186)</f>
        <v>0</v>
      </c>
      <c r="X186" s="70">
        <f>Tableau22[[#This Row],[nb postes A 2021]]</f>
        <v>0</v>
      </c>
      <c r="Y186" s="70">
        <f>Tableau22[[#This Row],[nb postes B 2021]]</f>
        <v>0</v>
      </c>
      <c r="Z186" s="70">
        <f>Tableau22[[#This Row],[nb postes C 2021]]</f>
        <v>0</v>
      </c>
      <c r="AA186" s="70">
        <f>Tableau22[[#This Row],[nb postes apprentis 2021]]</f>
        <v>0</v>
      </c>
      <c r="AB186" s="70">
        <f>SUM(Tableau22[[#This Row],[nb postes A cumul 2021]:[nb postes apprentis cumul 2021]])</f>
        <v>0</v>
      </c>
      <c r="AC186" s="75">
        <f>IF($S$2=N186,IF(O186="janvier",M186,M186*(13-MATCH(O186,'références '!$L$4:$L$15,0))/12),IF($S$2=P186,-M186*(13-MATCH(Q186,'références '!$L$4:$L$15,0))/12,IF($S$2=P186+1,-Q186,IF($S$2&gt;=N186,IF(SUM(O186:P186)=0,0,M186-Q186),0))))</f>
        <v>0</v>
      </c>
      <c r="AD186" s="75">
        <f>Tableau22[[#This Row],[montant DM 2021]]</f>
        <v>0</v>
      </c>
      <c r="AE186" s="73">
        <f>IF($AE$2=N186,IF(O186="janvier",C186,C186*(13-MATCH(O186,'références '!$L$4:$L$15,0))/12),IF($AE$2=P186,-C186*(13-MATCH(Q186,'références '!$L$4:$L$15,0))/12,IF($AE$2=P186+1,-Q186,IF($AE$2&gt;=N186,IF(SUM(O186:P186)=0,0,C186-X186),0))))</f>
        <v>0</v>
      </c>
      <c r="AF186" s="73">
        <f>IF($AE$2=N186,IF(O186="janvier",D186,D186*(13-MATCH(O186,'références '!$L$4:$L$15,0))/12),IF($AE$2=P186,-D186*(13-MATCH(Q186,'références '!$L$4:$L$15,0))/12,IF($AE$2=P186+1,-Q186,IF($AE$2&gt;=N186,IF(SUM(O186:P186)=0,0,D186-Y186),0))))</f>
        <v>0</v>
      </c>
      <c r="AG186" s="73">
        <f>IF($AE$2=N186,IF(O186="janvier",E186,E186*(13-MATCH(O186,'références '!$L$4:$L$15,0))/12),IF($AE$2=P186,-E186*(13-MATCH(Q186,'références '!$L$4:$L$15,0))/12,IF($AE$2=P186+1,-Q186,IF($AE$2&gt;=N186,IF(SUM(O186:P186)=0,0,E186-Z186),0))))</f>
        <v>0</v>
      </c>
      <c r="AH186" s="73">
        <f>IF($AE$2=N186,IF(O186="janvier",F186,F186*(13-MATCH(O186,'références '!$L$4:$L$15,0))/12),IF($AE$2=P186,-F186*(13-MATCH(Q186,'références '!$L$4:$L$15,0))/12,IF($AE$2=P186+1,-Q186,IF($AE$2&gt;=N186,IF(SUM(O186:P186)=0,0,F186-AA186),0))))</f>
        <v>0</v>
      </c>
      <c r="AI186" s="73">
        <f>SUM(AE186:AH186)</f>
        <v>0</v>
      </c>
      <c r="AJ186" s="70">
        <f>Tableau22[[#This Row],[nb postes A cumul 2021]]+Tableau22[[#This Row],[nb postes A 2022]]</f>
        <v>0</v>
      </c>
      <c r="AK186" s="70">
        <f>Tableau22[[#This Row],[nb postes B cumul 2021]]+Tableau22[[#This Row],[nb postes B 2022]]</f>
        <v>0</v>
      </c>
      <c r="AL186" s="70">
        <f>Tableau22[[#This Row],[nb postes C cumul 2021]]+Tableau22[[#This Row],[nb postes C 2022]]</f>
        <v>0</v>
      </c>
      <c r="AM186" s="70">
        <f>Tableau22[[#This Row],[nb postes apprentis cumul 2021]]+Tableau22[[#This Row],[nb postes apprentis 2022]]</f>
        <v>0</v>
      </c>
      <c r="AN186" s="70">
        <f>SUM(Tableau22[[#This Row],[nb postes A cumul 2021]:[nb postes apprentis cumul 2021]])</f>
        <v>0</v>
      </c>
      <c r="AO186" s="75">
        <f>IF($S$2=N186,IF(O186="janvier",M186,M186*(13-MATCH(O186,'références '!$L$4:$L$15,0))/12),IF($S$2=P186,-M186*(13-MATCH(Q186,'références '!$L$4:$L$15,0))/12,IF($S$2=P186+1,-Q186,IF($S$2&gt;=N186,IF(SUM(O186:P186)=0,0,M186-AC186),0))))</f>
        <v>0</v>
      </c>
      <c r="AP186" s="75">
        <f>Tableau22[[#This Row],[montant cumulé 2021]]+Tableau22[[#This Row],[montant BP 2022]]</f>
        <v>0</v>
      </c>
      <c r="AQ186" s="73" t="e">
        <f>IF($S$2=#REF!,IF(#REF!="janvier",R186,R186*(13-MATCH(#REF!,'références '!$L$4:$L$15,0))/12),IF($S$2=#REF!,-R186*(13-MATCH(#REF!,'références '!$L$4:$L$15,0))/12,IF($S$2=#REF!+1,-#REF!,IF($S$2&gt;=#REF!,IF(SUM(#REF!)=0,0,R186-#REF!),0))))</f>
        <v>#REF!</v>
      </c>
      <c r="AR1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6" s="73" t="e">
        <f>SUM(AQ186:AT186)</f>
        <v>#REF!</v>
      </c>
      <c r="AV186" s="70"/>
      <c r="AW186" s="70"/>
      <c r="AX186" s="70"/>
      <c r="AY186" s="70"/>
      <c r="AZ186" s="70">
        <f>SUM(Tableau22[[#This Row],[nb postes A cumul 2021]:[nb postes apprentis cumul 2021]])</f>
        <v>0</v>
      </c>
      <c r="BA18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6" s="75">
        <f>Tableau22[[#This Row],[montant DM 2021]]</f>
        <v>0</v>
      </c>
      <c r="BC186" s="73">
        <f>IF($S$2=T186,IF(U186="janvier",#REF!,#REF!*(13-MATCH(U186,'références '!$L$4:$L$15,0))/12),IF($S$2=V186,-#REF!*(13-MATCH(W186,'références '!$L$4:$L$15,0))/12,IF($S$2=V186+1,-W186,IF($S$2&gt;=T186,IF(SUM(U186:V186)=0,0,#REF!-W186),0))))</f>
        <v>0</v>
      </c>
      <c r="BD186" s="73">
        <f>IF($S$2=T186,IF(U186="janvier",#REF!,#REF!*(13-MATCH(U186,'références '!$L$4:$L$15,0))/12),IF($S$2=V186,-#REF!*(13-MATCH(W186,'références '!$L$4:$L$15,0))/12,IF($S$2=V186+1,-W186,IF($S$2&gt;=T186,IF(SUM(U186:V186)=0,0,#REF!-W186),0))))</f>
        <v>0</v>
      </c>
      <c r="BE186" s="73">
        <f>IF($S$2=T186,IF(U186="janvier",#REF!,#REF!*(13-MATCH(U186,'références '!$L$4:$L$15,0))/12),IF($S$2=V186,-#REF!*(13-MATCH(W186,'références '!$L$4:$L$15,0))/12,IF($S$2=V186+1,-W186,IF($S$2&gt;=T186,IF(SUM(U186:V186)=0,0,#REF!-W186),0))))</f>
        <v>0</v>
      </c>
      <c r="BF186" s="73">
        <f>IF($S$2=T186,IF(U186="janvier",#REF!,#REF!*(13-MATCH(U186,'références '!$L$4:$L$15,0))/12),IF($S$2=V186,-#REF!*(13-MATCH(W186,'références '!$L$4:$L$15,0))/12,IF($S$2=V186+1,-W186,IF($S$2&gt;=T186,IF(SUM(U186:V186)=0,0,#REF!-W186),0))))</f>
        <v>0</v>
      </c>
      <c r="BG186" s="73">
        <f>SUM(BC186:BF186)</f>
        <v>0</v>
      </c>
      <c r="BH186" s="70"/>
      <c r="BI186" s="70"/>
      <c r="BJ186" s="70"/>
      <c r="BK186" s="70"/>
      <c r="BL186" s="70">
        <f>SUM(Tableau22[[#This Row],[nb postes A cumul 2021]:[nb postes apprentis cumul 2021]])</f>
        <v>0</v>
      </c>
      <c r="BM186" s="75">
        <f>IF($S$2=T186,IF(U186="janvier",#REF!,#REF!*(13-MATCH(U186,'références '!$L$4:$L$15,0))/12),IF($S$2=V186,-#REF!*(13-MATCH(W186,'références '!$L$4:$L$15,0))/12,IF($S$2=V186+1,-W186,IF($S$2&gt;=T186,IF(SUM(U186:V186)=0,0,#REF!-W186),0))))</f>
        <v>0</v>
      </c>
      <c r="BN186" s="75">
        <f>Tableau22[[#This Row],[montant DM 2021]]</f>
        <v>0</v>
      </c>
      <c r="BO186" s="73">
        <f>IF($S$2=AF186,IF(AG186="janvier",#REF!,#REF!*(13-MATCH(AG186,'références '!$L$4:$L$15,0))/12),IF($S$2=AH186,-#REF!*(13-MATCH(AI186,'références '!$L$4:$L$15,0))/12,IF($S$2=AH186+1,-AI186,IF($S$2&gt;=AF186,IF(SUM(AG186:AH186)=0,0,#REF!-AI186),0))))</f>
        <v>0</v>
      </c>
      <c r="BP186" s="73">
        <f>IF($S$2=AF186,IF(AG186="janvier",#REF!,#REF!*(13-MATCH(AG186,'références '!$L$4:$L$15,0))/12),IF($S$2=AH186,-#REF!*(13-MATCH(AI186,'références '!$L$4:$L$15,0))/12,IF($S$2=AH186+1,-AI186,IF($S$2&gt;=AF186,IF(SUM(AG186:AH186)=0,0,#REF!-AI186),0))))</f>
        <v>0</v>
      </c>
      <c r="BQ186" s="73">
        <f>IF($S$2=AF186,IF(AG186="janvier",#REF!,#REF!*(13-MATCH(AG186,'références '!$L$4:$L$15,0))/12),IF($S$2=AH186,-#REF!*(13-MATCH(AI186,'références '!$L$4:$L$15,0))/12,IF($S$2=AH186+1,-AI186,IF($S$2&gt;=AF186,IF(SUM(AG186:AH186)=0,0,#REF!-AI186),0))))</f>
        <v>0</v>
      </c>
      <c r="BR186" s="73">
        <f>IF($S$2=AF186,IF(AG186="janvier",#REF!,#REF!*(13-MATCH(AG186,'références '!$L$4:$L$15,0))/12),IF($S$2=AH186,-#REF!*(13-MATCH(AI186,'références '!$L$4:$L$15,0))/12,IF($S$2=AH186+1,-AI186,IF($S$2&gt;=AF186,IF(SUM(AG186:AH186)=0,0,#REF!-AI186),0))))</f>
        <v>0</v>
      </c>
      <c r="BS186" s="73">
        <f>SUM(BO186:BR186)</f>
        <v>0</v>
      </c>
      <c r="BT186" s="70"/>
      <c r="BU186" s="70"/>
      <c r="BV186" s="70"/>
      <c r="BW186" s="70"/>
      <c r="BX186" s="70">
        <f>SUM(Tableau22[[#This Row],[nb postes A cumul 2021]:[nb postes apprentis cumul 2021]])</f>
        <v>0</v>
      </c>
      <c r="BY186" s="75">
        <f>IF($S$2=AF186,IF(AG186="janvier",Z186,Z186*(13-MATCH(AG186,'références '!$L$4:$L$15,0))/12),IF($S$2=AH186,-Z186*(13-MATCH(AI186,'références '!$L$4:$L$15,0))/12,IF($S$2=AH186+1,-AI186,IF($S$2&gt;=AF186,IF(SUM(AG186:AH186)=0,0,Z186-AI186),0))))</f>
        <v>0</v>
      </c>
      <c r="BZ186" s="75">
        <f>Tableau22[[#This Row],[montant DM 2021]]</f>
        <v>0</v>
      </c>
      <c r="CA186" s="73" t="e">
        <f>IF($S$2=AR186,IF(AS186="janvier",X186,X186*(13-MATCH(AS186,'références '!$L$4:$L$15,0))/12),IF($S$2=AT186,-X186*(13-MATCH(AU186,'références '!$L$4:$L$15,0))/12,IF($S$2=AT186+1,-AU186,IF($S$2&gt;=AR186,IF(SUM(AS186:AT186)=0,0,X186-AU186),0))))</f>
        <v>#REF!</v>
      </c>
      <c r="CB186" s="73" t="e">
        <f>IF($S$2=AR186,IF(AS186="janvier",Y186,Y186*(13-MATCH(AS186,'références '!$L$4:$L$15,0))/12),IF($S$2=AT186,-Y186*(13-MATCH(AU186,'références '!$L$4:$L$15,0))/12,IF($S$2=AT186+1,-AU186,IF($S$2&gt;=AR186,IF(SUM(AS186:AT186)=0,0,Y186-AU186),0))))</f>
        <v>#REF!</v>
      </c>
      <c r="CC186" s="73" t="e">
        <f>IF($S$2=AR186,IF(AS186="janvier",Z186,Z186*(13-MATCH(AS186,'références '!$L$4:$L$15,0))/12),IF($S$2=AT186,-Z186*(13-MATCH(AU186,'références '!$L$4:$L$15,0))/12,IF($S$2=AT186+1,-AU186,IF($S$2&gt;=AR186,IF(SUM(AS186:AT186)=0,0,Z186-AU186),0))))</f>
        <v>#REF!</v>
      </c>
      <c r="CD186" s="73" t="e">
        <f>IF($S$2=AR186,IF(AS186="janvier",AA186,AA186*(13-MATCH(AS186,'références '!$L$4:$L$15,0))/12),IF($S$2=AT186,-AA186*(13-MATCH(AU186,'références '!$L$4:$L$15,0))/12,IF($S$2=AT186+1,-AU186,IF($S$2&gt;=AR186,IF(SUM(AS186:AT186)=0,0,AA186-AU186),0))))</f>
        <v>#REF!</v>
      </c>
      <c r="CE186" s="73" t="e">
        <f>SUM(CA186:CD186)</f>
        <v>#REF!</v>
      </c>
      <c r="CF186" s="70"/>
      <c r="CG186" s="70"/>
      <c r="CH186" s="70"/>
      <c r="CI186" s="70"/>
      <c r="CJ186" s="70">
        <f>SUM(Tableau22[[#This Row],[nb postes A cumul 2021]:[nb postes apprentis cumul 2021]])</f>
        <v>0</v>
      </c>
      <c r="CK186" s="75" t="e">
        <f>IF($S$2=AR186,IF(AS186="janvier",AL186,AL186*(13-MATCH(AS186,'références '!$L$4:$L$15,0))/12),IF($S$2=AT186,-AL186*(13-MATCH(AU186,'références '!$L$4:$L$15,0))/12,IF($S$2=AT186+1,-AU186,IF($S$2&gt;=AR186,IF(SUM(AS186:AT186)=0,0,AL186-AU186),0))))</f>
        <v>#REF!</v>
      </c>
      <c r="CL186" s="75">
        <f>Tableau22[[#This Row],[montant DM 2021]]</f>
        <v>0</v>
      </c>
      <c r="CM186" s="73">
        <f>IF($S$2=BD186,IF(BE186="janvier",AJ186,AJ186*(13-MATCH(BE186,'références '!$L$4:$L$15,0))/12),IF($S$2=BF186,-AJ186*(13-MATCH(BG186,'références '!$L$4:$L$15,0))/12,IF($S$2=BF186+1,-BG186,IF($S$2&gt;=BD186,IF(SUM(BE186:BF186)=0,0,AJ186-BG186),0))))</f>
        <v>0</v>
      </c>
      <c r="CN186" s="73">
        <f>IF($S$2=BD186,IF(BE186="janvier",AK186,AK186*(13-MATCH(BE186,'références '!$L$4:$L$15,0))/12),IF($S$2=BF186,-AK186*(13-MATCH(BG186,'références '!$L$4:$L$15,0))/12,IF($S$2=BF186+1,-BG186,IF($S$2&gt;=BD186,IF(SUM(BE186:BF186)=0,0,AK186-BG186),0))))</f>
        <v>0</v>
      </c>
      <c r="CO186" s="73">
        <f>IF($S$2=BD186,IF(BE186="janvier",AL186,AL186*(13-MATCH(BE186,'références '!$L$4:$L$15,0))/12),IF($S$2=BF186,-AL186*(13-MATCH(BG186,'références '!$L$4:$L$15,0))/12,IF($S$2=BF186+1,-BG186,IF($S$2&gt;=BD186,IF(SUM(BE186:BF186)=0,0,AL186-BG186),0))))</f>
        <v>0</v>
      </c>
      <c r="CP186" s="73">
        <f>IF($S$2=BD186,IF(BE186="janvier",AM186,AM186*(13-MATCH(BE186,'références '!$L$4:$L$15,0))/12),IF($S$2=BF186,-AM186*(13-MATCH(BG186,'références '!$L$4:$L$15,0))/12,IF($S$2=BF186+1,-BG186,IF($S$2&gt;=BD186,IF(SUM(BE186:BF186)=0,0,AM186-BG186),0))))</f>
        <v>0</v>
      </c>
      <c r="CQ186" s="73">
        <f>SUM(CM186:CP186)</f>
        <v>0</v>
      </c>
      <c r="CR186" s="70"/>
      <c r="CS186" s="70"/>
      <c r="CT186" s="70"/>
      <c r="CU186" s="70"/>
      <c r="CV186" s="70">
        <f>SUM(Tableau22[[#This Row],[nb postes A cumul 2021]:[nb postes apprentis cumul 2021]])</f>
        <v>0</v>
      </c>
      <c r="CW186" s="75">
        <f>IF($S$2=BD186,IF(BE186="janvier",AX186,AX186*(13-MATCH(BE186,'références '!$L$4:$L$15,0))/12),IF($S$2=BF186,-AX186*(13-MATCH(BG186,'références '!$L$4:$L$15,0))/12,IF($S$2=BF186+1,-BG186,IF($S$2&gt;=BD186,IF(SUM(BE186:BF186)=0,0,AX186-BG186),0))))</f>
        <v>0</v>
      </c>
      <c r="CX186" s="75">
        <f>Tableau22[[#This Row],[montant DM 2021]]</f>
        <v>0</v>
      </c>
    </row>
    <row r="187" spans="1:102" ht="60.75" customHeight="1" x14ac:dyDescent="0.25">
      <c r="A187" s="23"/>
      <c r="B187" s="23" t="s">
        <v>91</v>
      </c>
      <c r="C187" s="25"/>
      <c r="D187" s="25"/>
      <c r="E187" s="25"/>
      <c r="F187" s="25">
        <v>5</v>
      </c>
      <c r="G187" s="27">
        <f>SUM(C187:F187)</f>
        <v>5</v>
      </c>
      <c r="H187" s="25" t="s">
        <v>81</v>
      </c>
      <c r="I187" s="25" t="s">
        <v>76</v>
      </c>
      <c r="J187" s="26">
        <f>IF(H187="titulaire",IF(I187="technique",(C187*'références coût RH'!$C$2)+(D187*'références coût RH'!$C$3)+(E187*'références coût RH'!$C$4)+(F187*'références coût RH'!$B$5),
IF(I187="administrative",(C187*'références coût RH'!$D$2)+(D187*'références coût RH'!$D$3)+(E187*'références coût RH'!$D$4)+(F187*'références coût RH'!$B$5),
IF(I187="sanitaire",(C187*'références coût RH'!$E$2)+(D187*'références coût RH'!$E$3)+(E187*'références coût RH'!$E$4)+(F187*'références coût RH'!$B$5),
IF(I187="culturelle",(C187*'références coût RH'!$F$2)+(D187*'références coût RH'!$F$3)+(E187*'références coût RH'!$F$4)+(F187*'références coût RH'!$B$5),
IF(I187="sportive",(C187*'références coût RH'!$G$2)+(D187*'références coût RH'!$G$3)+(E187*'références coût RH'!$G$4)+(F187*'références coût RH'!$B$5),
IF(I187="animation",(C187*'références coût RH'!$H$2)+(D187*'références coût RH'!$H$3)+(E187*'références coût RH'!$H$4)+(F187*'références coût RH'!$B$5),
IF(I187="PM",(C187*'références coût RH'!$I$2)+(D187*'références coût RH'!$I$3)+(E187*'références coût RH'!$I$4)+(F187*'références coût RH'!$B$5),
IF(I187="",(C187*'références coût RH'!$B$2)+(D187*'références coût RH'!$B$3)+(E187*'références coût RH'!$B$4)+(F187*'références coût RH'!$B$5))))))))),
IF(I187="technique",(C187*'références coût RH'!$C$11)+(D187*'références coût RH'!$C$12)+(E187*'références coût RH'!$C$13)+(F187*'références coût RH'!$B$14),
IF(I187="administrative",(C187*'références coût RH'!$D$11)+(D187*'références coût RH'!$D$12)+(E187*'références coût RH'!$D$13)+(F187*'références coût RH'!$B$14),
IF(I187="sanitaire",(C187*'références coût RH'!$E$11)+(D187*'références coût RH'!$E$12)+(E187*'références coût RH'!$E$13)+(F187*'références coût RH'!$B$14),
IF(I187="culturelle",(C187*'références coût RH'!$F$11)+(D187*'références coût RH'!$F$12)+(E187*'références coût RH'!$F$13)+(F187*'références coût RH'!$B$14),
IF(I187="sportive",(C187*'références coût RH'!$BH$21)+(D187*'références coût RH'!$BH$22)+(E187*'références coût RH'!$BH$23)+(F187*'références coût RH'!$B$14),
IF(I187="animation",(C187*'références coût RH'!$H$11)+(D187*'références coût RH'!$H$12)+(E187*'références coût RH'!$H$13)+(F187*'références coût RH'!$B$14),
IF(I187="PM",(C187*'références coût RH'!$I$11)+(D187*'références coût RH'!$I$12)+(E187*'références coût RH'!$I$13)+(F187*'références coût RH'!$B$14),
IF(I187="",(C187*'références coût RH'!$B$11)+(D187*'références coût RH'!$B$12)+(E187*'références coût RH'!$B$13)+(F187*'références coût RH'!$B$14))))))))))</f>
        <v>75000</v>
      </c>
      <c r="K187" s="26"/>
      <c r="L187" s="26"/>
      <c r="M187" s="18">
        <f>Tableau22[[#This Row],[montant estimé 012]]+Tableau22[[#This Row],[Montant estimé 011 et 65]]+Tableau22[[#This Row],[Montant estimé recettes]]</f>
        <v>75000</v>
      </c>
      <c r="N187" s="50">
        <v>2022</v>
      </c>
      <c r="O187" s="23" t="s">
        <v>114</v>
      </c>
      <c r="P187" s="56"/>
      <c r="Q187" s="57"/>
      <c r="R187" s="13"/>
      <c r="S187" s="73">
        <f>IF($S$2=N187,IF(O187="janvier",C187,C187*(13-MATCH(O187,'références '!$L$4:$L$15,0))/12),IF($S$2=P187,-C187*(13-MATCH(Q187,'références '!$L$4:$L$15,0))/12,IF($S$2=P187+1,-Q187,IF($S$2&gt;=N187,IF(SUM(O187:P187)=0,0,C187-Q187),0))))</f>
        <v>0</v>
      </c>
      <c r="T187" s="73">
        <f>IF($S$2=N187,IF(O187="janvier",D187,D187*(13-MATCH(O187,'références '!$L$4:$L$15,0))/12),IF($S$2=P187,-D187*(13-MATCH(Q187,'références '!$L$4:$L$15,0))/12,IF($S$2=P187+1,-Q187,IF($S$2&gt;=N187,IF(SUM(O187:P187)=0,0,D187-Q187),0))))</f>
        <v>0</v>
      </c>
      <c r="U187" s="73">
        <f>IF($S$2=N187,IF(O187="janvier",E187,E187*(13-MATCH(O187,'références '!$L$4:$L$15,0))/12),IF($S$2=P187,-E187*(13-MATCH(Q187,'références '!$L$4:$L$15,0))/12,IF($S$2=P187+1,-Q187,IF($S$2&gt;=N187,IF(SUM(O187:P187)=0,0,E187-Q187),0))))</f>
        <v>0</v>
      </c>
      <c r="V187" s="73">
        <f>IF($S$2=N187,IF(O187="janvier",F187,F187*(13-MATCH(O187,'références '!$L$4:$L$15,0))/12),IF($S$2=P187,-F187*(13-MATCH(Q187,'références '!$L$4:$L$15,0))/12,IF($S$2=P187+1,-Q187,IF($S$2&gt;=N187,IF(SUM(O187:P187)=0,0,F187-Q187),0))))</f>
        <v>0</v>
      </c>
      <c r="W187" s="73">
        <f>SUM(S187:V187)</f>
        <v>0</v>
      </c>
      <c r="X187" s="70">
        <f>Tableau22[[#This Row],[nb postes A 2021]]</f>
        <v>0</v>
      </c>
      <c r="Y187" s="70">
        <f>Tableau22[[#This Row],[nb postes B 2021]]</f>
        <v>0</v>
      </c>
      <c r="Z187" s="70">
        <f>Tableau22[[#This Row],[nb postes C 2021]]</f>
        <v>0</v>
      </c>
      <c r="AA187" s="70">
        <f>Tableau22[[#This Row],[nb postes apprentis 2021]]</f>
        <v>0</v>
      </c>
      <c r="AB187" s="70">
        <f>SUM(Tableau22[[#This Row],[nb postes A cumul 2021]:[nb postes apprentis cumul 2021]])</f>
        <v>0</v>
      </c>
      <c r="AC187" s="75">
        <f>IF($S$2=N187,IF(O187="janvier",M187,M187*(13-MATCH(O187,'références '!$L$4:$L$15,0))/12),IF($S$2=P187,-M187*(13-MATCH(Q187,'références '!$L$4:$L$15,0))/12,IF($S$2=P187+1,-Q187,IF($S$2&gt;=N187,IF(SUM(O187:P187)=0,0,M187-Q187),0))))</f>
        <v>0</v>
      </c>
      <c r="AD187" s="75">
        <f>Tableau22[[#This Row],[montant DM 2021]]</f>
        <v>0</v>
      </c>
      <c r="AE187" s="73">
        <f>IF($AE$2=N187,IF(O187="janvier",C187,C187*(13-MATCH(O187,'références '!$L$4:$L$15,0))/12),IF($AE$2=P187,-C187*(13-MATCH(Q187,'références '!$L$4:$L$15,0))/12,IF($AE$2=P187+1,-Q187,IF($AE$2&gt;=N187,IF(SUM(O187:P187)=0,0,C187-X187),0))))</f>
        <v>0</v>
      </c>
      <c r="AF187" s="73">
        <f>IF($AE$2=N187,IF(O187="janvier",D187,D187*(13-MATCH(O187,'références '!$L$4:$L$15,0))/12),IF($AE$2=P187,-D187*(13-MATCH(Q187,'références '!$L$4:$L$15,0))/12,IF($AE$2=P187+1,-Q187,IF($AE$2&gt;=N187,IF(SUM(O187:P187)=0,0,D187-Y187),0))))</f>
        <v>0</v>
      </c>
      <c r="AG187" s="73">
        <f>IF($AE$2=N187,IF(O187="janvier",E187,E187*(13-MATCH(O187,'références '!$L$4:$L$15,0))/12),IF($AE$2=P187,-E187*(13-MATCH(Q187,'références '!$L$4:$L$15,0))/12,IF($AE$2=P187+1,-Q187,IF($AE$2&gt;=N187,IF(SUM(O187:P187)=0,0,E187-Z187),0))))</f>
        <v>0</v>
      </c>
      <c r="AH187" s="73">
        <f>IF($AE$2=N187,IF(O187="janvier",F187,F187*(13-MATCH(O187,'références '!$L$4:$L$15,0))/12),IF($AE$2=P187,-F187*(13-MATCH(Q187,'références '!$L$4:$L$15,0))/12,IF($AE$2=P187+1,-Q187,IF($AE$2&gt;=N187,IF(SUM(O187:P187)=0,0,F187-AA187),0))))</f>
        <v>5</v>
      </c>
      <c r="AI187" s="73">
        <f>SUM(AE187:AH187)</f>
        <v>5</v>
      </c>
      <c r="AJ187" s="70">
        <f>Tableau22[[#This Row],[nb postes A cumul 2021]]+Tableau22[[#This Row],[nb postes A 2022]]</f>
        <v>0</v>
      </c>
      <c r="AK187" s="70">
        <f>Tableau22[[#This Row],[nb postes B cumul 2021]]+Tableau22[[#This Row],[nb postes B 2022]]</f>
        <v>0</v>
      </c>
      <c r="AL187" s="70">
        <f>Tableau22[[#This Row],[nb postes C cumul 2021]]+Tableau22[[#This Row],[nb postes C 2022]]</f>
        <v>0</v>
      </c>
      <c r="AM187" s="70">
        <f>Tableau22[[#This Row],[nb postes apprentis cumul 2021]]+Tableau22[[#This Row],[nb postes apprentis 2022]]</f>
        <v>5</v>
      </c>
      <c r="AN187" s="70">
        <f>SUM(Tableau22[[#This Row],[nb postes A cumul 2021]:[nb postes apprentis cumul 2021]])</f>
        <v>0</v>
      </c>
      <c r="AO187" s="75">
        <f>IF($S$2=N187,IF(O187="janvier",M187,M187*(13-MATCH(O187,'références '!$L$4:$L$15,0))/12),IF($S$2=P187,-M187*(13-MATCH(Q187,'références '!$L$4:$L$15,0))/12,IF($S$2=P187+1,-Q187,IF($S$2&gt;=N187,IF(SUM(O187:P187)=0,0,M187-AC187),0))))</f>
        <v>0</v>
      </c>
      <c r="AP187" s="75">
        <f>Tableau22[[#This Row],[montant cumulé 2021]]+Tableau22[[#This Row],[montant BP 2022]]</f>
        <v>0</v>
      </c>
      <c r="AQ187" s="73" t="e">
        <f>IF($S$2=#REF!,IF(#REF!="janvier",R187,R187*(13-MATCH(#REF!,'références '!$L$4:$L$15,0))/12),IF($S$2=#REF!,-R187*(13-MATCH(#REF!,'références '!$L$4:$L$15,0))/12,IF($S$2=#REF!+1,-#REF!,IF($S$2&gt;=#REF!,IF(SUM(#REF!)=0,0,R187-#REF!),0))))</f>
        <v>#REF!</v>
      </c>
      <c r="AR1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7" s="73" t="e">
        <f>SUM(AQ187:AT187)</f>
        <v>#REF!</v>
      </c>
      <c r="AV187" s="70"/>
      <c r="AW187" s="70"/>
      <c r="AX187" s="70"/>
      <c r="AY187" s="70"/>
      <c r="AZ187" s="70">
        <f>SUM(Tableau22[[#This Row],[nb postes A cumul 2021]:[nb postes apprentis cumul 2021]])</f>
        <v>0</v>
      </c>
      <c r="BA18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7" s="75">
        <f>Tableau22[[#This Row],[montant DM 2021]]</f>
        <v>0</v>
      </c>
      <c r="BC187" s="73">
        <f>IF($S$2=T187,IF(U187="janvier",#REF!,#REF!*(13-MATCH(U187,'références '!$L$4:$L$15,0))/12),IF($S$2=V187,-#REF!*(13-MATCH(W187,'références '!$L$4:$L$15,0))/12,IF($S$2=V187+1,-W187,IF($S$2&gt;=T187,IF(SUM(U187:V187)=0,0,#REF!-W187),0))))</f>
        <v>0</v>
      </c>
      <c r="BD187" s="73">
        <f>IF($S$2=T187,IF(U187="janvier",#REF!,#REF!*(13-MATCH(U187,'références '!$L$4:$L$15,0))/12),IF($S$2=V187,-#REF!*(13-MATCH(W187,'références '!$L$4:$L$15,0))/12,IF($S$2=V187+1,-W187,IF($S$2&gt;=T187,IF(SUM(U187:V187)=0,0,#REF!-W187),0))))</f>
        <v>0</v>
      </c>
      <c r="BE187" s="73">
        <f>IF($S$2=T187,IF(U187="janvier",#REF!,#REF!*(13-MATCH(U187,'références '!$L$4:$L$15,0))/12),IF($S$2=V187,-#REF!*(13-MATCH(W187,'références '!$L$4:$L$15,0))/12,IF($S$2=V187+1,-W187,IF($S$2&gt;=T187,IF(SUM(U187:V187)=0,0,#REF!-W187),0))))</f>
        <v>0</v>
      </c>
      <c r="BF187" s="73">
        <f>IF($S$2=T187,IF(U187="janvier",#REF!,#REF!*(13-MATCH(U187,'références '!$L$4:$L$15,0))/12),IF($S$2=V187,-#REF!*(13-MATCH(W187,'références '!$L$4:$L$15,0))/12,IF($S$2=V187+1,-W187,IF($S$2&gt;=T187,IF(SUM(U187:V187)=0,0,#REF!-W187),0))))</f>
        <v>0</v>
      </c>
      <c r="BG187" s="73">
        <f>SUM(BC187:BF187)</f>
        <v>0</v>
      </c>
      <c r="BH187" s="70"/>
      <c r="BI187" s="70"/>
      <c r="BJ187" s="70"/>
      <c r="BK187" s="70"/>
      <c r="BL187" s="70">
        <f>SUM(Tableau22[[#This Row],[nb postes A cumul 2021]:[nb postes apprentis cumul 2021]])</f>
        <v>0</v>
      </c>
      <c r="BM187" s="75">
        <f>IF($S$2=T187,IF(U187="janvier",#REF!,#REF!*(13-MATCH(U187,'références '!$L$4:$L$15,0))/12),IF($S$2=V187,-#REF!*(13-MATCH(W187,'références '!$L$4:$L$15,0))/12,IF($S$2=V187+1,-W187,IF($S$2&gt;=T187,IF(SUM(U187:V187)=0,0,#REF!-W187),0))))</f>
        <v>0</v>
      </c>
      <c r="BN187" s="75">
        <f>Tableau22[[#This Row],[montant DM 2021]]</f>
        <v>0</v>
      </c>
      <c r="BO187" s="73" t="e">
        <f>IF($S$2=AF187,IF(AG187="janvier",#REF!,#REF!*(13-MATCH(AG187,'références '!$L$4:$L$15,0))/12),IF($S$2=AH187,-#REF!*(13-MATCH(AI187,'références '!$L$4:$L$15,0))/12,IF($S$2=AH187+1,-AI187,IF($S$2&gt;=AF187,IF(SUM(AG187:AH187)=0,0,#REF!-AI187),0))))</f>
        <v>#REF!</v>
      </c>
      <c r="BP187" s="73" t="e">
        <f>IF($S$2=AF187,IF(AG187="janvier",#REF!,#REF!*(13-MATCH(AG187,'références '!$L$4:$L$15,0))/12),IF($S$2=AH187,-#REF!*(13-MATCH(AI187,'références '!$L$4:$L$15,0))/12,IF($S$2=AH187+1,-AI187,IF($S$2&gt;=AF187,IF(SUM(AG187:AH187)=0,0,#REF!-AI187),0))))</f>
        <v>#REF!</v>
      </c>
      <c r="BQ187" s="73" t="e">
        <f>IF($S$2=AF187,IF(AG187="janvier",#REF!,#REF!*(13-MATCH(AG187,'références '!$L$4:$L$15,0))/12),IF($S$2=AH187,-#REF!*(13-MATCH(AI187,'références '!$L$4:$L$15,0))/12,IF($S$2=AH187+1,-AI187,IF($S$2&gt;=AF187,IF(SUM(AG187:AH187)=0,0,#REF!-AI187),0))))</f>
        <v>#REF!</v>
      </c>
      <c r="BR187" s="73" t="e">
        <f>IF($S$2=AF187,IF(AG187="janvier",#REF!,#REF!*(13-MATCH(AG187,'références '!$L$4:$L$15,0))/12),IF($S$2=AH187,-#REF!*(13-MATCH(AI187,'références '!$L$4:$L$15,0))/12,IF($S$2=AH187+1,-AI187,IF($S$2&gt;=AF187,IF(SUM(AG187:AH187)=0,0,#REF!-AI187),0))))</f>
        <v>#REF!</v>
      </c>
      <c r="BS187" s="73" t="e">
        <f>SUM(BO187:BR187)</f>
        <v>#REF!</v>
      </c>
      <c r="BT187" s="70"/>
      <c r="BU187" s="70"/>
      <c r="BV187" s="70"/>
      <c r="BW187" s="70"/>
      <c r="BX187" s="70">
        <f>SUM(Tableau22[[#This Row],[nb postes A cumul 2021]:[nb postes apprentis cumul 2021]])</f>
        <v>0</v>
      </c>
      <c r="BY187" s="75">
        <f>IF($S$2=AF187,IF(AG187="janvier",Z187,Z187*(13-MATCH(AG187,'références '!$L$4:$L$15,0))/12),IF($S$2=AH187,-Z187*(13-MATCH(AI187,'références '!$L$4:$L$15,0))/12,IF($S$2=AH187+1,-AI187,IF($S$2&gt;=AF187,IF(SUM(AG187:AH187)=0,0,Z187-AI187),0))))</f>
        <v>-5</v>
      </c>
      <c r="BZ187" s="75">
        <f>Tableau22[[#This Row],[montant DM 2021]]</f>
        <v>0</v>
      </c>
      <c r="CA187" s="73" t="e">
        <f>IF($S$2=AR187,IF(AS187="janvier",X187,X187*(13-MATCH(AS187,'références '!$L$4:$L$15,0))/12),IF($S$2=AT187,-X187*(13-MATCH(AU187,'références '!$L$4:$L$15,0))/12,IF($S$2=AT187+1,-AU187,IF($S$2&gt;=AR187,IF(SUM(AS187:AT187)=0,0,X187-AU187),0))))</f>
        <v>#REF!</v>
      </c>
      <c r="CB187" s="73" t="e">
        <f>IF($S$2=AR187,IF(AS187="janvier",Y187,Y187*(13-MATCH(AS187,'références '!$L$4:$L$15,0))/12),IF($S$2=AT187,-Y187*(13-MATCH(AU187,'références '!$L$4:$L$15,0))/12,IF($S$2=AT187+1,-AU187,IF($S$2&gt;=AR187,IF(SUM(AS187:AT187)=0,0,Y187-AU187),0))))</f>
        <v>#REF!</v>
      </c>
      <c r="CC187" s="73" t="e">
        <f>IF($S$2=AR187,IF(AS187="janvier",Z187,Z187*(13-MATCH(AS187,'références '!$L$4:$L$15,0))/12),IF($S$2=AT187,-Z187*(13-MATCH(AU187,'références '!$L$4:$L$15,0))/12,IF($S$2=AT187+1,-AU187,IF($S$2&gt;=AR187,IF(SUM(AS187:AT187)=0,0,Z187-AU187),0))))</f>
        <v>#REF!</v>
      </c>
      <c r="CD187" s="73" t="e">
        <f>IF($S$2=AR187,IF(AS187="janvier",AA187,AA187*(13-MATCH(AS187,'références '!$L$4:$L$15,0))/12),IF($S$2=AT187,-AA187*(13-MATCH(AU187,'références '!$L$4:$L$15,0))/12,IF($S$2=AT187+1,-AU187,IF($S$2&gt;=AR187,IF(SUM(AS187:AT187)=0,0,AA187-AU187),0))))</f>
        <v>#REF!</v>
      </c>
      <c r="CE187" s="73" t="e">
        <f>SUM(CA187:CD187)</f>
        <v>#REF!</v>
      </c>
      <c r="CF187" s="70"/>
      <c r="CG187" s="70"/>
      <c r="CH187" s="70"/>
      <c r="CI187" s="70"/>
      <c r="CJ187" s="70">
        <f>SUM(Tableau22[[#This Row],[nb postes A cumul 2021]:[nb postes apprentis cumul 2021]])</f>
        <v>0</v>
      </c>
      <c r="CK187" s="75" t="e">
        <f>IF($S$2=AR187,IF(AS187="janvier",AL187,AL187*(13-MATCH(AS187,'références '!$L$4:$L$15,0))/12),IF($S$2=AT187,-AL187*(13-MATCH(AU187,'références '!$L$4:$L$15,0))/12,IF($S$2=AT187+1,-AU187,IF($S$2&gt;=AR187,IF(SUM(AS187:AT187)=0,0,AL187-AU187),0))))</f>
        <v>#REF!</v>
      </c>
      <c r="CL187" s="75">
        <f>Tableau22[[#This Row],[montant DM 2021]]</f>
        <v>0</v>
      </c>
      <c r="CM187" s="73">
        <f>IF($S$2=BD187,IF(BE187="janvier",AJ187,AJ187*(13-MATCH(BE187,'références '!$L$4:$L$15,0))/12),IF($S$2=BF187,-AJ187*(13-MATCH(BG187,'références '!$L$4:$L$15,0))/12,IF($S$2=BF187+1,-BG187,IF($S$2&gt;=BD187,IF(SUM(BE187:BF187)=0,0,AJ187-BG187),0))))</f>
        <v>0</v>
      </c>
      <c r="CN187" s="73">
        <f>IF($S$2=BD187,IF(BE187="janvier",AK187,AK187*(13-MATCH(BE187,'références '!$L$4:$L$15,0))/12),IF($S$2=BF187,-AK187*(13-MATCH(BG187,'références '!$L$4:$L$15,0))/12,IF($S$2=BF187+1,-BG187,IF($S$2&gt;=BD187,IF(SUM(BE187:BF187)=0,0,AK187-BG187),0))))</f>
        <v>0</v>
      </c>
      <c r="CO187" s="73">
        <f>IF($S$2=BD187,IF(BE187="janvier",AL187,AL187*(13-MATCH(BE187,'références '!$L$4:$L$15,0))/12),IF($S$2=BF187,-AL187*(13-MATCH(BG187,'références '!$L$4:$L$15,0))/12,IF($S$2=BF187+1,-BG187,IF($S$2&gt;=BD187,IF(SUM(BE187:BF187)=0,0,AL187-BG187),0))))</f>
        <v>0</v>
      </c>
      <c r="CP187" s="73">
        <f>IF($S$2=BD187,IF(BE187="janvier",AM187,AM187*(13-MATCH(BE187,'références '!$L$4:$L$15,0))/12),IF($S$2=BF187,-AM187*(13-MATCH(BG187,'références '!$L$4:$L$15,0))/12,IF($S$2=BF187+1,-BG187,IF($S$2&gt;=BD187,IF(SUM(BE187:BF187)=0,0,AM187-BG187),0))))</f>
        <v>0</v>
      </c>
      <c r="CQ187" s="73">
        <f>SUM(CM187:CP187)</f>
        <v>0</v>
      </c>
      <c r="CR187" s="70"/>
      <c r="CS187" s="70"/>
      <c r="CT187" s="70"/>
      <c r="CU187" s="70"/>
      <c r="CV187" s="70">
        <f>SUM(Tableau22[[#This Row],[nb postes A cumul 2021]:[nb postes apprentis cumul 2021]])</f>
        <v>0</v>
      </c>
      <c r="CW187" s="75">
        <f>IF($S$2=BD187,IF(BE187="janvier",AX187,AX187*(13-MATCH(BE187,'références '!$L$4:$L$15,0))/12),IF($S$2=BF187,-AX187*(13-MATCH(BG187,'références '!$L$4:$L$15,0))/12,IF($S$2=BF187+1,-BG187,IF($S$2&gt;=BD187,IF(SUM(BE187:BF187)=0,0,AX187-BG187),0))))</f>
        <v>0</v>
      </c>
      <c r="CX187" s="75">
        <f>Tableau22[[#This Row],[montant DM 2021]]</f>
        <v>0</v>
      </c>
    </row>
    <row r="188" spans="1:102" ht="60.75" customHeight="1" x14ac:dyDescent="0.25">
      <c r="A188" s="23"/>
      <c r="B188" s="23" t="s">
        <v>91</v>
      </c>
      <c r="C188" s="25"/>
      <c r="D188" s="25"/>
      <c r="E188" s="25"/>
      <c r="F188" s="25">
        <v>5</v>
      </c>
      <c r="G188" s="27">
        <f>SUM(C188:F188)</f>
        <v>5</v>
      </c>
      <c r="H188" s="25" t="s">
        <v>81</v>
      </c>
      <c r="I188" s="25" t="s">
        <v>76</v>
      </c>
      <c r="J188" s="26">
        <f>IF(H188="titulaire",IF(I188="technique",(C188*'références coût RH'!$C$2)+(D188*'références coût RH'!$C$3)+(E188*'références coût RH'!$C$4)+(F188*'références coût RH'!$B$5),
IF(I188="administrative",(C188*'références coût RH'!$D$2)+(D188*'références coût RH'!$D$3)+(E188*'références coût RH'!$D$4)+(F188*'références coût RH'!$B$5),
IF(I188="sanitaire",(C188*'références coût RH'!$E$2)+(D188*'références coût RH'!$E$3)+(E188*'références coût RH'!$E$4)+(F188*'références coût RH'!$B$5),
IF(I188="culturelle",(C188*'références coût RH'!$F$2)+(D188*'références coût RH'!$F$3)+(E188*'références coût RH'!$F$4)+(F188*'références coût RH'!$B$5),
IF(I188="sportive",(C188*'références coût RH'!$G$2)+(D188*'références coût RH'!$G$3)+(E188*'références coût RH'!$G$4)+(F188*'références coût RH'!$B$5),
IF(I188="animation",(C188*'références coût RH'!$H$2)+(D188*'références coût RH'!$H$3)+(E188*'références coût RH'!$H$4)+(F188*'références coût RH'!$B$5),
IF(I188="PM",(C188*'références coût RH'!$I$2)+(D188*'références coût RH'!$I$3)+(E188*'références coût RH'!$I$4)+(F188*'références coût RH'!$B$5),
IF(I188="",(C188*'références coût RH'!$B$2)+(D188*'références coût RH'!$B$3)+(E188*'références coût RH'!$B$4)+(F188*'références coût RH'!$B$5))))))))),
IF(I188="technique",(C188*'références coût RH'!$C$11)+(D188*'références coût RH'!$C$12)+(E188*'références coût RH'!$C$13)+(F188*'références coût RH'!$B$14),
IF(I188="administrative",(C188*'références coût RH'!$D$11)+(D188*'références coût RH'!$D$12)+(E188*'références coût RH'!$D$13)+(F188*'références coût RH'!$B$14),
IF(I188="sanitaire",(C188*'références coût RH'!$E$11)+(D188*'références coût RH'!$E$12)+(E188*'références coût RH'!$E$13)+(F188*'références coût RH'!$B$14),
IF(I188="culturelle",(C188*'références coût RH'!$F$11)+(D188*'références coût RH'!$F$12)+(E188*'références coût RH'!$F$13)+(F188*'références coût RH'!$B$14),
IF(I188="sportive",(C188*'références coût RH'!$BH$21)+(D188*'références coût RH'!$BH$22)+(E188*'références coût RH'!$BH$23)+(F188*'références coût RH'!$B$14),
IF(I188="animation",(C188*'références coût RH'!$H$11)+(D188*'références coût RH'!$H$12)+(E188*'références coût RH'!$H$13)+(F188*'références coût RH'!$B$14),
IF(I188="PM",(C188*'références coût RH'!$I$11)+(D188*'références coût RH'!$I$12)+(E188*'références coût RH'!$I$13)+(F188*'références coût RH'!$B$14),
IF(I188="",(C188*'références coût RH'!$B$11)+(D188*'références coût RH'!$B$12)+(E188*'références coût RH'!$B$13)+(F188*'références coût RH'!$B$14))))))))))</f>
        <v>75000</v>
      </c>
      <c r="K188" s="26"/>
      <c r="L188" s="26"/>
      <c r="M188" s="18">
        <f>Tableau22[[#This Row],[montant estimé 012]]+Tableau22[[#This Row],[Montant estimé 011 et 65]]+Tableau22[[#This Row],[Montant estimé recettes]]</f>
        <v>75000</v>
      </c>
      <c r="N188" s="50">
        <v>2023</v>
      </c>
      <c r="O188" s="23" t="s">
        <v>114</v>
      </c>
      <c r="P188" s="56"/>
      <c r="Q188" s="57"/>
      <c r="R188" s="13"/>
      <c r="S188" s="73">
        <f>IF($S$2=N188,IF(O188="janvier",C188,C188*(13-MATCH(O188,'références '!$L$4:$L$15,0))/12),IF($S$2=P188,-C188*(13-MATCH(Q188,'références '!$L$4:$L$15,0))/12,IF($S$2=P188+1,-Q188,IF($S$2&gt;=N188,IF(SUM(O188:P188)=0,0,C188-Q188),0))))</f>
        <v>0</v>
      </c>
      <c r="T188" s="73">
        <f>IF($S$2=N188,IF(O188="janvier",D188,D188*(13-MATCH(O188,'références '!$L$4:$L$15,0))/12),IF($S$2=P188,-D188*(13-MATCH(Q188,'références '!$L$4:$L$15,0))/12,IF($S$2=P188+1,-Q188,IF($S$2&gt;=N188,IF(SUM(O188:P188)=0,0,D188-Q188),0))))</f>
        <v>0</v>
      </c>
      <c r="U188" s="73">
        <f>IF($S$2=N188,IF(O188="janvier",E188,E188*(13-MATCH(O188,'références '!$L$4:$L$15,0))/12),IF($S$2=P188,-E188*(13-MATCH(Q188,'références '!$L$4:$L$15,0))/12,IF($S$2=P188+1,-Q188,IF($S$2&gt;=N188,IF(SUM(O188:P188)=0,0,E188-Q188),0))))</f>
        <v>0</v>
      </c>
      <c r="V188" s="73">
        <f>IF($S$2=N188,IF(O188="janvier",F188,F188*(13-MATCH(O188,'références '!$L$4:$L$15,0))/12),IF($S$2=P188,-F188*(13-MATCH(Q188,'références '!$L$4:$L$15,0))/12,IF($S$2=P188+1,-Q188,IF($S$2&gt;=N188,IF(SUM(O188:P188)=0,0,F188-Q188),0))))</f>
        <v>0</v>
      </c>
      <c r="W188" s="73">
        <f>SUM(S188:V188)</f>
        <v>0</v>
      </c>
      <c r="X188" s="70">
        <f>Tableau22[[#This Row],[nb postes A 2021]]</f>
        <v>0</v>
      </c>
      <c r="Y188" s="70">
        <f>Tableau22[[#This Row],[nb postes B 2021]]</f>
        <v>0</v>
      </c>
      <c r="Z188" s="70">
        <f>Tableau22[[#This Row],[nb postes C 2021]]</f>
        <v>0</v>
      </c>
      <c r="AA188" s="70">
        <f>Tableau22[[#This Row],[nb postes apprentis 2021]]</f>
        <v>0</v>
      </c>
      <c r="AB188" s="70">
        <f>SUM(Tableau22[[#This Row],[nb postes A cumul 2021]:[nb postes apprentis cumul 2021]])</f>
        <v>0</v>
      </c>
      <c r="AC188" s="75">
        <f>IF($S$2=N188,IF(O188="janvier",M188,M188*(13-MATCH(O188,'références '!$L$4:$L$15,0))/12),IF($S$2=P188,-M188*(13-MATCH(Q188,'références '!$L$4:$L$15,0))/12,IF($S$2=P188+1,-Q188,IF($S$2&gt;=N188,IF(SUM(O188:P188)=0,0,M188-Q188),0))))</f>
        <v>0</v>
      </c>
      <c r="AD188" s="75">
        <f>Tableau22[[#This Row],[montant DM 2021]]</f>
        <v>0</v>
      </c>
      <c r="AE188" s="73">
        <f>IF($AE$2=N188,IF(O188="janvier",C188,C188*(13-MATCH(O188,'références '!$L$4:$L$15,0))/12),IF($AE$2=P188,-C188*(13-MATCH(Q188,'références '!$L$4:$L$15,0))/12,IF($AE$2=P188+1,-Q188,IF($AE$2&gt;=N188,IF(SUM(O188:P188)=0,0,C188-X188),0))))</f>
        <v>0</v>
      </c>
      <c r="AF188" s="73">
        <f>IF($AE$2=N188,IF(O188="janvier",D188,D188*(13-MATCH(O188,'références '!$L$4:$L$15,0))/12),IF($AE$2=P188,-D188*(13-MATCH(Q188,'références '!$L$4:$L$15,0))/12,IF($AE$2=P188+1,-Q188,IF($AE$2&gt;=N188,IF(SUM(O188:P188)=0,0,D188-Y188),0))))</f>
        <v>0</v>
      </c>
      <c r="AG188" s="73">
        <f>IF($AE$2=N188,IF(O188="janvier",E188,E188*(13-MATCH(O188,'références '!$L$4:$L$15,0))/12),IF($AE$2=P188,-E188*(13-MATCH(Q188,'références '!$L$4:$L$15,0))/12,IF($AE$2=P188+1,-Q188,IF($AE$2&gt;=N188,IF(SUM(O188:P188)=0,0,E188-Z188),0))))</f>
        <v>0</v>
      </c>
      <c r="AH188" s="73">
        <f>IF($AE$2=N188,IF(O188="janvier",F188,F188*(13-MATCH(O188,'références '!$L$4:$L$15,0))/12),IF($AE$2=P188,-F188*(13-MATCH(Q188,'références '!$L$4:$L$15,0))/12,IF($AE$2=P188+1,-Q188,IF($AE$2&gt;=N188,IF(SUM(O188:P188)=0,0,F188-AA188),0))))</f>
        <v>0</v>
      </c>
      <c r="AI188" s="73">
        <f>SUM(AE188:AH188)</f>
        <v>0</v>
      </c>
      <c r="AJ188" s="70">
        <f>Tableau22[[#This Row],[nb postes A cumul 2021]]+Tableau22[[#This Row],[nb postes A 2022]]</f>
        <v>0</v>
      </c>
      <c r="AK188" s="70">
        <f>Tableau22[[#This Row],[nb postes B cumul 2021]]+Tableau22[[#This Row],[nb postes B 2022]]</f>
        <v>0</v>
      </c>
      <c r="AL188" s="70">
        <f>Tableau22[[#This Row],[nb postes C cumul 2021]]+Tableau22[[#This Row],[nb postes C 2022]]</f>
        <v>0</v>
      </c>
      <c r="AM188" s="70">
        <f>Tableau22[[#This Row],[nb postes apprentis cumul 2021]]+Tableau22[[#This Row],[nb postes apprentis 2022]]</f>
        <v>0</v>
      </c>
      <c r="AN188" s="70">
        <f>SUM(Tableau22[[#This Row],[nb postes A cumul 2021]:[nb postes apprentis cumul 2021]])</f>
        <v>0</v>
      </c>
      <c r="AO188" s="75">
        <f>IF($S$2=N188,IF(O188="janvier",M188,M188*(13-MATCH(O188,'références '!$L$4:$L$15,0))/12),IF($S$2=P188,-M188*(13-MATCH(Q188,'références '!$L$4:$L$15,0))/12,IF($S$2=P188+1,-Q188,IF($S$2&gt;=N188,IF(SUM(O188:P188)=0,0,M188-AC188),0))))</f>
        <v>0</v>
      </c>
      <c r="AP188" s="75">
        <f>Tableau22[[#This Row],[montant cumulé 2021]]+Tableau22[[#This Row],[montant BP 2022]]</f>
        <v>0</v>
      </c>
      <c r="AQ188" s="73" t="e">
        <f>IF($S$2=#REF!,IF(#REF!="janvier",R188,R188*(13-MATCH(#REF!,'références '!$L$4:$L$15,0))/12),IF($S$2=#REF!,-R188*(13-MATCH(#REF!,'références '!$L$4:$L$15,0))/12,IF($S$2=#REF!+1,-#REF!,IF($S$2&gt;=#REF!,IF(SUM(#REF!)=0,0,R188-#REF!),0))))</f>
        <v>#REF!</v>
      </c>
      <c r="AR1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8" s="73" t="e">
        <f>SUM(AQ188:AT188)</f>
        <v>#REF!</v>
      </c>
      <c r="AV188" s="70"/>
      <c r="AW188" s="70"/>
      <c r="AX188" s="70"/>
      <c r="AY188" s="70"/>
      <c r="AZ188" s="70">
        <f>SUM(Tableau22[[#This Row],[nb postes A cumul 2021]:[nb postes apprentis cumul 2021]])</f>
        <v>0</v>
      </c>
      <c r="BA18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8" s="75">
        <f>Tableau22[[#This Row],[montant DM 2021]]</f>
        <v>0</v>
      </c>
      <c r="BC188" s="73">
        <f>IF($S$2=T188,IF(U188="janvier",#REF!,#REF!*(13-MATCH(U188,'références '!$L$4:$L$15,0))/12),IF($S$2=V188,-#REF!*(13-MATCH(W188,'références '!$L$4:$L$15,0))/12,IF($S$2=V188+1,-W188,IF($S$2&gt;=T188,IF(SUM(U188:V188)=0,0,#REF!-W188),0))))</f>
        <v>0</v>
      </c>
      <c r="BD188" s="73">
        <f>IF($S$2=T188,IF(U188="janvier",#REF!,#REF!*(13-MATCH(U188,'références '!$L$4:$L$15,0))/12),IF($S$2=V188,-#REF!*(13-MATCH(W188,'références '!$L$4:$L$15,0))/12,IF($S$2=V188+1,-W188,IF($S$2&gt;=T188,IF(SUM(U188:V188)=0,0,#REF!-W188),0))))</f>
        <v>0</v>
      </c>
      <c r="BE188" s="73">
        <f>IF($S$2=T188,IF(U188="janvier",#REF!,#REF!*(13-MATCH(U188,'références '!$L$4:$L$15,0))/12),IF($S$2=V188,-#REF!*(13-MATCH(W188,'références '!$L$4:$L$15,0))/12,IF($S$2=V188+1,-W188,IF($S$2&gt;=T188,IF(SUM(U188:V188)=0,0,#REF!-W188),0))))</f>
        <v>0</v>
      </c>
      <c r="BF188" s="73">
        <f>IF($S$2=T188,IF(U188="janvier",#REF!,#REF!*(13-MATCH(U188,'références '!$L$4:$L$15,0))/12),IF($S$2=V188,-#REF!*(13-MATCH(W188,'références '!$L$4:$L$15,0))/12,IF($S$2=V188+1,-W188,IF($S$2&gt;=T188,IF(SUM(U188:V188)=0,0,#REF!-W188),0))))</f>
        <v>0</v>
      </c>
      <c r="BG188" s="73">
        <f>SUM(BC188:BF188)</f>
        <v>0</v>
      </c>
      <c r="BH188" s="70"/>
      <c r="BI188" s="70"/>
      <c r="BJ188" s="70"/>
      <c r="BK188" s="70"/>
      <c r="BL188" s="70">
        <f>SUM(Tableau22[[#This Row],[nb postes A cumul 2021]:[nb postes apprentis cumul 2021]])</f>
        <v>0</v>
      </c>
      <c r="BM188" s="75">
        <f>IF($S$2=T188,IF(U188="janvier",#REF!,#REF!*(13-MATCH(U188,'références '!$L$4:$L$15,0))/12),IF($S$2=V188,-#REF!*(13-MATCH(W188,'références '!$L$4:$L$15,0))/12,IF($S$2=V188+1,-W188,IF($S$2&gt;=T188,IF(SUM(U188:V188)=0,0,#REF!-W188),0))))</f>
        <v>0</v>
      </c>
      <c r="BN188" s="75">
        <f>Tableau22[[#This Row],[montant DM 2021]]</f>
        <v>0</v>
      </c>
      <c r="BO188" s="73">
        <f>IF($S$2=AF188,IF(AG188="janvier",#REF!,#REF!*(13-MATCH(AG188,'références '!$L$4:$L$15,0))/12),IF($S$2=AH188,-#REF!*(13-MATCH(AI188,'références '!$L$4:$L$15,0))/12,IF($S$2=AH188+1,-AI188,IF($S$2&gt;=AF188,IF(SUM(AG188:AH188)=0,0,#REF!-AI188),0))))</f>
        <v>0</v>
      </c>
      <c r="BP188" s="73">
        <f>IF($S$2=AF188,IF(AG188="janvier",#REF!,#REF!*(13-MATCH(AG188,'références '!$L$4:$L$15,0))/12),IF($S$2=AH188,-#REF!*(13-MATCH(AI188,'références '!$L$4:$L$15,0))/12,IF($S$2=AH188+1,-AI188,IF($S$2&gt;=AF188,IF(SUM(AG188:AH188)=0,0,#REF!-AI188),0))))</f>
        <v>0</v>
      </c>
      <c r="BQ188" s="73">
        <f>IF($S$2=AF188,IF(AG188="janvier",#REF!,#REF!*(13-MATCH(AG188,'références '!$L$4:$L$15,0))/12),IF($S$2=AH188,-#REF!*(13-MATCH(AI188,'références '!$L$4:$L$15,0))/12,IF($S$2=AH188+1,-AI188,IF($S$2&gt;=AF188,IF(SUM(AG188:AH188)=0,0,#REF!-AI188),0))))</f>
        <v>0</v>
      </c>
      <c r="BR188" s="73">
        <f>IF($S$2=AF188,IF(AG188="janvier",#REF!,#REF!*(13-MATCH(AG188,'références '!$L$4:$L$15,0))/12),IF($S$2=AH188,-#REF!*(13-MATCH(AI188,'références '!$L$4:$L$15,0))/12,IF($S$2=AH188+1,-AI188,IF($S$2&gt;=AF188,IF(SUM(AG188:AH188)=0,0,#REF!-AI188),0))))</f>
        <v>0</v>
      </c>
      <c r="BS188" s="73">
        <f>SUM(BO188:BR188)</f>
        <v>0</v>
      </c>
      <c r="BT188" s="70"/>
      <c r="BU188" s="70"/>
      <c r="BV188" s="70"/>
      <c r="BW188" s="70"/>
      <c r="BX188" s="70">
        <f>SUM(Tableau22[[#This Row],[nb postes A cumul 2021]:[nb postes apprentis cumul 2021]])</f>
        <v>0</v>
      </c>
      <c r="BY188" s="75">
        <f>IF($S$2=AF188,IF(AG188="janvier",Z188,Z188*(13-MATCH(AG188,'références '!$L$4:$L$15,0))/12),IF($S$2=AH188,-Z188*(13-MATCH(AI188,'références '!$L$4:$L$15,0))/12,IF($S$2=AH188+1,-AI188,IF($S$2&gt;=AF188,IF(SUM(AG188:AH188)=0,0,Z188-AI188),0))))</f>
        <v>0</v>
      </c>
      <c r="BZ188" s="75">
        <f>Tableau22[[#This Row],[montant DM 2021]]</f>
        <v>0</v>
      </c>
      <c r="CA188" s="73" t="e">
        <f>IF($S$2=AR188,IF(AS188="janvier",X188,X188*(13-MATCH(AS188,'références '!$L$4:$L$15,0))/12),IF($S$2=AT188,-X188*(13-MATCH(AU188,'références '!$L$4:$L$15,0))/12,IF($S$2=AT188+1,-AU188,IF($S$2&gt;=AR188,IF(SUM(AS188:AT188)=0,0,X188-AU188),0))))</f>
        <v>#REF!</v>
      </c>
      <c r="CB188" s="73" t="e">
        <f>IF($S$2=AR188,IF(AS188="janvier",Y188,Y188*(13-MATCH(AS188,'références '!$L$4:$L$15,0))/12),IF($S$2=AT188,-Y188*(13-MATCH(AU188,'références '!$L$4:$L$15,0))/12,IF($S$2=AT188+1,-AU188,IF($S$2&gt;=AR188,IF(SUM(AS188:AT188)=0,0,Y188-AU188),0))))</f>
        <v>#REF!</v>
      </c>
      <c r="CC188" s="73" t="e">
        <f>IF($S$2=AR188,IF(AS188="janvier",Z188,Z188*(13-MATCH(AS188,'références '!$L$4:$L$15,0))/12),IF($S$2=AT188,-Z188*(13-MATCH(AU188,'références '!$L$4:$L$15,0))/12,IF($S$2=AT188+1,-AU188,IF($S$2&gt;=AR188,IF(SUM(AS188:AT188)=0,0,Z188-AU188),0))))</f>
        <v>#REF!</v>
      </c>
      <c r="CD188" s="73" t="e">
        <f>IF($S$2=AR188,IF(AS188="janvier",AA188,AA188*(13-MATCH(AS188,'références '!$L$4:$L$15,0))/12),IF($S$2=AT188,-AA188*(13-MATCH(AU188,'références '!$L$4:$L$15,0))/12,IF($S$2=AT188+1,-AU188,IF($S$2&gt;=AR188,IF(SUM(AS188:AT188)=0,0,AA188-AU188),0))))</f>
        <v>#REF!</v>
      </c>
      <c r="CE188" s="73" t="e">
        <f>SUM(CA188:CD188)</f>
        <v>#REF!</v>
      </c>
      <c r="CF188" s="70"/>
      <c r="CG188" s="70"/>
      <c r="CH188" s="70"/>
      <c r="CI188" s="70"/>
      <c r="CJ188" s="70">
        <f>SUM(Tableau22[[#This Row],[nb postes A cumul 2021]:[nb postes apprentis cumul 2021]])</f>
        <v>0</v>
      </c>
      <c r="CK188" s="75" t="e">
        <f>IF($S$2=AR188,IF(AS188="janvier",AL188,AL188*(13-MATCH(AS188,'références '!$L$4:$L$15,0))/12),IF($S$2=AT188,-AL188*(13-MATCH(AU188,'références '!$L$4:$L$15,0))/12,IF($S$2=AT188+1,-AU188,IF($S$2&gt;=AR188,IF(SUM(AS188:AT188)=0,0,AL188-AU188),0))))</f>
        <v>#REF!</v>
      </c>
      <c r="CL188" s="75">
        <f>Tableau22[[#This Row],[montant DM 2021]]</f>
        <v>0</v>
      </c>
      <c r="CM188" s="73">
        <f>IF($S$2=BD188,IF(BE188="janvier",AJ188,AJ188*(13-MATCH(BE188,'références '!$L$4:$L$15,0))/12),IF($S$2=BF188,-AJ188*(13-MATCH(BG188,'références '!$L$4:$L$15,0))/12,IF($S$2=BF188+1,-BG188,IF($S$2&gt;=BD188,IF(SUM(BE188:BF188)=0,0,AJ188-BG188),0))))</f>
        <v>0</v>
      </c>
      <c r="CN188" s="73">
        <f>IF($S$2=BD188,IF(BE188="janvier",AK188,AK188*(13-MATCH(BE188,'références '!$L$4:$L$15,0))/12),IF($S$2=BF188,-AK188*(13-MATCH(BG188,'références '!$L$4:$L$15,0))/12,IF($S$2=BF188+1,-BG188,IF($S$2&gt;=BD188,IF(SUM(BE188:BF188)=0,0,AK188-BG188),0))))</f>
        <v>0</v>
      </c>
      <c r="CO188" s="73">
        <f>IF($S$2=BD188,IF(BE188="janvier",AL188,AL188*(13-MATCH(BE188,'références '!$L$4:$L$15,0))/12),IF($S$2=BF188,-AL188*(13-MATCH(BG188,'références '!$L$4:$L$15,0))/12,IF($S$2=BF188+1,-BG188,IF($S$2&gt;=BD188,IF(SUM(BE188:BF188)=0,0,AL188-BG188),0))))</f>
        <v>0</v>
      </c>
      <c r="CP188" s="73">
        <f>IF($S$2=BD188,IF(BE188="janvier",AM188,AM188*(13-MATCH(BE188,'références '!$L$4:$L$15,0))/12),IF($S$2=BF188,-AM188*(13-MATCH(BG188,'références '!$L$4:$L$15,0))/12,IF($S$2=BF188+1,-BG188,IF($S$2&gt;=BD188,IF(SUM(BE188:BF188)=0,0,AM188-BG188),0))))</f>
        <v>0</v>
      </c>
      <c r="CQ188" s="73">
        <f>SUM(CM188:CP188)</f>
        <v>0</v>
      </c>
      <c r="CR188" s="70"/>
      <c r="CS188" s="70"/>
      <c r="CT188" s="70"/>
      <c r="CU188" s="70"/>
      <c r="CV188" s="70">
        <f>SUM(Tableau22[[#This Row],[nb postes A cumul 2021]:[nb postes apprentis cumul 2021]])</f>
        <v>0</v>
      </c>
      <c r="CW188" s="75">
        <f>IF($S$2=BD188,IF(BE188="janvier",AX188,AX188*(13-MATCH(BE188,'références '!$L$4:$L$15,0))/12),IF($S$2=BF188,-AX188*(13-MATCH(BG188,'références '!$L$4:$L$15,0))/12,IF($S$2=BF188+1,-BG188,IF($S$2&gt;=BD188,IF(SUM(BE188:BF188)=0,0,AX188-BG188),0))))</f>
        <v>0</v>
      </c>
      <c r="CX188" s="75">
        <f>Tableau22[[#This Row],[montant DM 2021]]</f>
        <v>0</v>
      </c>
    </row>
    <row r="189" spans="1:102" ht="60.75" customHeight="1" x14ac:dyDescent="0.25">
      <c r="A189" s="23"/>
      <c r="B189" s="23" t="s">
        <v>91</v>
      </c>
      <c r="C189" s="25"/>
      <c r="D189" s="25"/>
      <c r="E189" s="25"/>
      <c r="F189" s="25">
        <v>5</v>
      </c>
      <c r="G189" s="27">
        <f>SUM(C189:F189)</f>
        <v>5</v>
      </c>
      <c r="H189" s="25" t="s">
        <v>81</v>
      </c>
      <c r="I189" s="25" t="s">
        <v>76</v>
      </c>
      <c r="J189" s="26">
        <f>IF(H189="titulaire",IF(I189="technique",(C189*'références coût RH'!$C$2)+(D189*'références coût RH'!$C$3)+(E189*'références coût RH'!$C$4)+(F189*'références coût RH'!$B$5),
IF(I189="administrative",(C189*'références coût RH'!$D$2)+(D189*'références coût RH'!$D$3)+(E189*'références coût RH'!$D$4)+(F189*'références coût RH'!$B$5),
IF(I189="sanitaire",(C189*'références coût RH'!$E$2)+(D189*'références coût RH'!$E$3)+(E189*'références coût RH'!$E$4)+(F189*'références coût RH'!$B$5),
IF(I189="culturelle",(C189*'références coût RH'!$F$2)+(D189*'références coût RH'!$F$3)+(E189*'références coût RH'!$F$4)+(F189*'références coût RH'!$B$5),
IF(I189="sportive",(C189*'références coût RH'!$G$2)+(D189*'références coût RH'!$G$3)+(E189*'références coût RH'!$G$4)+(F189*'références coût RH'!$B$5),
IF(I189="animation",(C189*'références coût RH'!$H$2)+(D189*'références coût RH'!$H$3)+(E189*'références coût RH'!$H$4)+(F189*'références coût RH'!$B$5),
IF(I189="PM",(C189*'références coût RH'!$I$2)+(D189*'références coût RH'!$I$3)+(E189*'références coût RH'!$I$4)+(F189*'références coût RH'!$B$5),
IF(I189="",(C189*'références coût RH'!$B$2)+(D189*'références coût RH'!$B$3)+(E189*'références coût RH'!$B$4)+(F189*'références coût RH'!$B$5))))))))),
IF(I189="technique",(C189*'références coût RH'!$C$11)+(D189*'références coût RH'!$C$12)+(E189*'références coût RH'!$C$13)+(F189*'références coût RH'!$B$14),
IF(I189="administrative",(C189*'références coût RH'!$D$11)+(D189*'références coût RH'!$D$12)+(E189*'références coût RH'!$D$13)+(F189*'références coût RH'!$B$14),
IF(I189="sanitaire",(C189*'références coût RH'!$E$11)+(D189*'références coût RH'!$E$12)+(E189*'références coût RH'!$E$13)+(F189*'références coût RH'!$B$14),
IF(I189="culturelle",(C189*'références coût RH'!$F$11)+(D189*'références coût RH'!$F$12)+(E189*'références coût RH'!$F$13)+(F189*'références coût RH'!$B$14),
IF(I189="sportive",(C189*'références coût RH'!$BH$21)+(D189*'références coût RH'!$BH$22)+(E189*'références coût RH'!$BH$23)+(F189*'références coût RH'!$B$14),
IF(I189="animation",(C189*'références coût RH'!$H$11)+(D189*'références coût RH'!$H$12)+(E189*'références coût RH'!$H$13)+(F189*'références coût RH'!$B$14),
IF(I189="PM",(C189*'références coût RH'!$I$11)+(D189*'références coût RH'!$I$12)+(E189*'références coût RH'!$I$13)+(F189*'références coût RH'!$B$14),
IF(I189="",(C189*'références coût RH'!$B$11)+(D189*'références coût RH'!$B$12)+(E189*'références coût RH'!$B$13)+(F189*'références coût RH'!$B$14))))))))))</f>
        <v>75000</v>
      </c>
      <c r="K189" s="26"/>
      <c r="L189" s="26"/>
      <c r="M189" s="18">
        <f>Tableau22[[#This Row],[montant estimé 012]]+Tableau22[[#This Row],[Montant estimé 011 et 65]]+Tableau22[[#This Row],[Montant estimé recettes]]</f>
        <v>75000</v>
      </c>
      <c r="N189" s="50">
        <v>2024</v>
      </c>
      <c r="O189" s="23" t="s">
        <v>114</v>
      </c>
      <c r="P189" s="56"/>
      <c r="Q189" s="57"/>
      <c r="R189" s="13"/>
      <c r="S189" s="73">
        <f>IF($S$2=N189,IF(O189="janvier",C189,C189*(13-MATCH(O189,'références '!$L$4:$L$15,0))/12),IF($S$2=P189,-C189*(13-MATCH(Q189,'références '!$L$4:$L$15,0))/12,IF($S$2=P189+1,-Q189,IF($S$2&gt;=N189,IF(SUM(O189:P189)=0,0,C189-Q189),0))))</f>
        <v>0</v>
      </c>
      <c r="T189" s="73">
        <f>IF($S$2=N189,IF(O189="janvier",D189,D189*(13-MATCH(O189,'références '!$L$4:$L$15,0))/12),IF($S$2=P189,-D189*(13-MATCH(Q189,'références '!$L$4:$L$15,0))/12,IF($S$2=P189+1,-Q189,IF($S$2&gt;=N189,IF(SUM(O189:P189)=0,0,D189-Q189),0))))</f>
        <v>0</v>
      </c>
      <c r="U189" s="73">
        <f>IF($S$2=N189,IF(O189="janvier",E189,E189*(13-MATCH(O189,'références '!$L$4:$L$15,0))/12),IF($S$2=P189,-E189*(13-MATCH(Q189,'références '!$L$4:$L$15,0))/12,IF($S$2=P189+1,-Q189,IF($S$2&gt;=N189,IF(SUM(O189:P189)=0,0,E189-Q189),0))))</f>
        <v>0</v>
      </c>
      <c r="V189" s="73">
        <f>IF($S$2=N189,IF(O189="janvier",F189,F189*(13-MATCH(O189,'références '!$L$4:$L$15,0))/12),IF($S$2=P189,-F189*(13-MATCH(Q189,'références '!$L$4:$L$15,0))/12,IF($S$2=P189+1,-Q189,IF($S$2&gt;=N189,IF(SUM(O189:P189)=0,0,F189-Q189),0))))</f>
        <v>0</v>
      </c>
      <c r="W189" s="73">
        <f>SUM(S189:V189)</f>
        <v>0</v>
      </c>
      <c r="X189" s="70">
        <f>Tableau22[[#This Row],[nb postes A 2021]]</f>
        <v>0</v>
      </c>
      <c r="Y189" s="70">
        <f>Tableau22[[#This Row],[nb postes B 2021]]</f>
        <v>0</v>
      </c>
      <c r="Z189" s="70">
        <f>Tableau22[[#This Row],[nb postes C 2021]]</f>
        <v>0</v>
      </c>
      <c r="AA189" s="70">
        <f>Tableau22[[#This Row],[nb postes apprentis 2021]]</f>
        <v>0</v>
      </c>
      <c r="AB189" s="70">
        <f>SUM(Tableau22[[#This Row],[nb postes A cumul 2021]:[nb postes apprentis cumul 2021]])</f>
        <v>0</v>
      </c>
      <c r="AC189" s="75">
        <f>IF($S$2=N189,IF(O189="janvier",M189,M189*(13-MATCH(O189,'références '!$L$4:$L$15,0))/12),IF($S$2=P189,-M189*(13-MATCH(Q189,'références '!$L$4:$L$15,0))/12,IF($S$2=P189+1,-Q189,IF($S$2&gt;=N189,IF(SUM(O189:P189)=0,0,M189-Q189),0))))</f>
        <v>0</v>
      </c>
      <c r="AD189" s="75">
        <f>Tableau22[[#This Row],[montant DM 2021]]</f>
        <v>0</v>
      </c>
      <c r="AE189" s="73">
        <f>IF($AE$2=N189,IF(O189="janvier",C189,C189*(13-MATCH(O189,'références '!$L$4:$L$15,0))/12),IF($AE$2=P189,-C189*(13-MATCH(Q189,'références '!$L$4:$L$15,0))/12,IF($AE$2=P189+1,-Q189,IF($AE$2&gt;=N189,IF(SUM(O189:P189)=0,0,C189-X189),0))))</f>
        <v>0</v>
      </c>
      <c r="AF189" s="73">
        <f>IF($AE$2=N189,IF(O189="janvier",D189,D189*(13-MATCH(O189,'références '!$L$4:$L$15,0))/12),IF($AE$2=P189,-D189*(13-MATCH(Q189,'références '!$L$4:$L$15,0))/12,IF($AE$2=P189+1,-Q189,IF($AE$2&gt;=N189,IF(SUM(O189:P189)=0,0,D189-Y189),0))))</f>
        <v>0</v>
      </c>
      <c r="AG189" s="73">
        <f>IF($AE$2=N189,IF(O189="janvier",E189,E189*(13-MATCH(O189,'références '!$L$4:$L$15,0))/12),IF($AE$2=P189,-E189*(13-MATCH(Q189,'références '!$L$4:$L$15,0))/12,IF($AE$2=P189+1,-Q189,IF($AE$2&gt;=N189,IF(SUM(O189:P189)=0,0,E189-Z189),0))))</f>
        <v>0</v>
      </c>
      <c r="AH189" s="73">
        <f>IF($AE$2=N189,IF(O189="janvier",F189,F189*(13-MATCH(O189,'références '!$L$4:$L$15,0))/12),IF($AE$2=P189,-F189*(13-MATCH(Q189,'références '!$L$4:$L$15,0))/12,IF($AE$2=P189+1,-Q189,IF($AE$2&gt;=N189,IF(SUM(O189:P189)=0,0,F189-AA189),0))))</f>
        <v>0</v>
      </c>
      <c r="AI189" s="73">
        <f>SUM(AE189:AH189)</f>
        <v>0</v>
      </c>
      <c r="AJ189" s="70">
        <f>Tableau22[[#This Row],[nb postes A cumul 2021]]+Tableau22[[#This Row],[nb postes A 2022]]</f>
        <v>0</v>
      </c>
      <c r="AK189" s="70">
        <f>Tableau22[[#This Row],[nb postes B cumul 2021]]+Tableau22[[#This Row],[nb postes B 2022]]</f>
        <v>0</v>
      </c>
      <c r="AL189" s="70">
        <f>Tableau22[[#This Row],[nb postes C cumul 2021]]+Tableau22[[#This Row],[nb postes C 2022]]</f>
        <v>0</v>
      </c>
      <c r="AM189" s="70">
        <f>Tableau22[[#This Row],[nb postes apprentis cumul 2021]]+Tableau22[[#This Row],[nb postes apprentis 2022]]</f>
        <v>0</v>
      </c>
      <c r="AN189" s="70">
        <f>SUM(Tableau22[[#This Row],[nb postes A cumul 2021]:[nb postes apprentis cumul 2021]])</f>
        <v>0</v>
      </c>
      <c r="AO189" s="75">
        <f>IF($S$2=N189,IF(O189="janvier",M189,M189*(13-MATCH(O189,'références '!$L$4:$L$15,0))/12),IF($S$2=P189,-M189*(13-MATCH(Q189,'références '!$L$4:$L$15,0))/12,IF($S$2=P189+1,-Q189,IF($S$2&gt;=N189,IF(SUM(O189:P189)=0,0,M189-AC189),0))))</f>
        <v>0</v>
      </c>
      <c r="AP189" s="75">
        <f>Tableau22[[#This Row],[montant cumulé 2021]]+Tableau22[[#This Row],[montant BP 2022]]</f>
        <v>0</v>
      </c>
      <c r="AQ189" s="73" t="e">
        <f>IF($S$2=#REF!,IF(#REF!="janvier",R189,R189*(13-MATCH(#REF!,'références '!$L$4:$L$15,0))/12),IF($S$2=#REF!,-R189*(13-MATCH(#REF!,'références '!$L$4:$L$15,0))/12,IF($S$2=#REF!+1,-#REF!,IF($S$2&gt;=#REF!,IF(SUM(#REF!)=0,0,R189-#REF!),0))))</f>
        <v>#REF!</v>
      </c>
      <c r="AR1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89" s="73" t="e">
        <f>SUM(AQ189:AT189)</f>
        <v>#REF!</v>
      </c>
      <c r="AV189" s="70"/>
      <c r="AW189" s="70"/>
      <c r="AX189" s="70"/>
      <c r="AY189" s="70"/>
      <c r="AZ189" s="70">
        <f>SUM(Tableau22[[#This Row],[nb postes A cumul 2021]:[nb postes apprentis cumul 2021]])</f>
        <v>0</v>
      </c>
      <c r="BA18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89" s="75">
        <f>Tableau22[[#This Row],[montant DM 2021]]</f>
        <v>0</v>
      </c>
      <c r="BC189" s="73">
        <f>IF($S$2=T189,IF(U189="janvier",#REF!,#REF!*(13-MATCH(U189,'références '!$L$4:$L$15,0))/12),IF($S$2=V189,-#REF!*(13-MATCH(W189,'références '!$L$4:$L$15,0))/12,IF($S$2=V189+1,-W189,IF($S$2&gt;=T189,IF(SUM(U189:V189)=0,0,#REF!-W189),0))))</f>
        <v>0</v>
      </c>
      <c r="BD189" s="73">
        <f>IF($S$2=T189,IF(U189="janvier",#REF!,#REF!*(13-MATCH(U189,'références '!$L$4:$L$15,0))/12),IF($S$2=V189,-#REF!*(13-MATCH(W189,'références '!$L$4:$L$15,0))/12,IF($S$2=V189+1,-W189,IF($S$2&gt;=T189,IF(SUM(U189:V189)=0,0,#REF!-W189),0))))</f>
        <v>0</v>
      </c>
      <c r="BE189" s="73">
        <f>IF($S$2=T189,IF(U189="janvier",#REF!,#REF!*(13-MATCH(U189,'références '!$L$4:$L$15,0))/12),IF($S$2=V189,-#REF!*(13-MATCH(W189,'références '!$L$4:$L$15,0))/12,IF($S$2=V189+1,-W189,IF($S$2&gt;=T189,IF(SUM(U189:V189)=0,0,#REF!-W189),0))))</f>
        <v>0</v>
      </c>
      <c r="BF189" s="73">
        <f>IF($S$2=T189,IF(U189="janvier",#REF!,#REF!*(13-MATCH(U189,'références '!$L$4:$L$15,0))/12),IF($S$2=V189,-#REF!*(13-MATCH(W189,'références '!$L$4:$L$15,0))/12,IF($S$2=V189+1,-W189,IF($S$2&gt;=T189,IF(SUM(U189:V189)=0,0,#REF!-W189),0))))</f>
        <v>0</v>
      </c>
      <c r="BG189" s="73">
        <f>SUM(BC189:BF189)</f>
        <v>0</v>
      </c>
      <c r="BH189" s="70"/>
      <c r="BI189" s="70"/>
      <c r="BJ189" s="70"/>
      <c r="BK189" s="70"/>
      <c r="BL189" s="70">
        <f>SUM(Tableau22[[#This Row],[nb postes A cumul 2021]:[nb postes apprentis cumul 2021]])</f>
        <v>0</v>
      </c>
      <c r="BM189" s="75">
        <f>IF($S$2=T189,IF(U189="janvier",#REF!,#REF!*(13-MATCH(U189,'références '!$L$4:$L$15,0))/12),IF($S$2=V189,-#REF!*(13-MATCH(W189,'références '!$L$4:$L$15,0))/12,IF($S$2=V189+1,-W189,IF($S$2&gt;=T189,IF(SUM(U189:V189)=0,0,#REF!-W189),0))))</f>
        <v>0</v>
      </c>
      <c r="BN189" s="75">
        <f>Tableau22[[#This Row],[montant DM 2021]]</f>
        <v>0</v>
      </c>
      <c r="BO189" s="73">
        <f>IF($S$2=AF189,IF(AG189="janvier",#REF!,#REF!*(13-MATCH(AG189,'références '!$L$4:$L$15,0))/12),IF($S$2=AH189,-#REF!*(13-MATCH(AI189,'références '!$L$4:$L$15,0))/12,IF($S$2=AH189+1,-AI189,IF($S$2&gt;=AF189,IF(SUM(AG189:AH189)=0,0,#REF!-AI189),0))))</f>
        <v>0</v>
      </c>
      <c r="BP189" s="73">
        <f>IF($S$2=AF189,IF(AG189="janvier",#REF!,#REF!*(13-MATCH(AG189,'références '!$L$4:$L$15,0))/12),IF($S$2=AH189,-#REF!*(13-MATCH(AI189,'références '!$L$4:$L$15,0))/12,IF($S$2=AH189+1,-AI189,IF($S$2&gt;=AF189,IF(SUM(AG189:AH189)=0,0,#REF!-AI189),0))))</f>
        <v>0</v>
      </c>
      <c r="BQ189" s="73">
        <f>IF($S$2=AF189,IF(AG189="janvier",#REF!,#REF!*(13-MATCH(AG189,'références '!$L$4:$L$15,0))/12),IF($S$2=AH189,-#REF!*(13-MATCH(AI189,'références '!$L$4:$L$15,0))/12,IF($S$2=AH189+1,-AI189,IF($S$2&gt;=AF189,IF(SUM(AG189:AH189)=0,0,#REF!-AI189),0))))</f>
        <v>0</v>
      </c>
      <c r="BR189" s="73">
        <f>IF($S$2=AF189,IF(AG189="janvier",#REF!,#REF!*(13-MATCH(AG189,'références '!$L$4:$L$15,0))/12),IF($S$2=AH189,-#REF!*(13-MATCH(AI189,'références '!$L$4:$L$15,0))/12,IF($S$2=AH189+1,-AI189,IF($S$2&gt;=AF189,IF(SUM(AG189:AH189)=0,0,#REF!-AI189),0))))</f>
        <v>0</v>
      </c>
      <c r="BS189" s="73">
        <f>SUM(BO189:BR189)</f>
        <v>0</v>
      </c>
      <c r="BT189" s="70"/>
      <c r="BU189" s="70"/>
      <c r="BV189" s="70"/>
      <c r="BW189" s="70"/>
      <c r="BX189" s="70">
        <f>SUM(Tableau22[[#This Row],[nb postes A cumul 2021]:[nb postes apprentis cumul 2021]])</f>
        <v>0</v>
      </c>
      <c r="BY189" s="75">
        <f>IF($S$2=AF189,IF(AG189="janvier",Z189,Z189*(13-MATCH(AG189,'références '!$L$4:$L$15,0))/12),IF($S$2=AH189,-Z189*(13-MATCH(AI189,'références '!$L$4:$L$15,0))/12,IF($S$2=AH189+1,-AI189,IF($S$2&gt;=AF189,IF(SUM(AG189:AH189)=0,0,Z189-AI189),0))))</f>
        <v>0</v>
      </c>
      <c r="BZ189" s="75">
        <f>Tableau22[[#This Row],[montant DM 2021]]</f>
        <v>0</v>
      </c>
      <c r="CA189" s="73" t="e">
        <f>IF($S$2=AR189,IF(AS189="janvier",X189,X189*(13-MATCH(AS189,'références '!$L$4:$L$15,0))/12),IF($S$2=AT189,-X189*(13-MATCH(AU189,'références '!$L$4:$L$15,0))/12,IF($S$2=AT189+1,-AU189,IF($S$2&gt;=AR189,IF(SUM(AS189:AT189)=0,0,X189-AU189),0))))</f>
        <v>#REF!</v>
      </c>
      <c r="CB189" s="73" t="e">
        <f>IF($S$2=AR189,IF(AS189="janvier",Y189,Y189*(13-MATCH(AS189,'références '!$L$4:$L$15,0))/12),IF($S$2=AT189,-Y189*(13-MATCH(AU189,'références '!$L$4:$L$15,0))/12,IF($S$2=AT189+1,-AU189,IF($S$2&gt;=AR189,IF(SUM(AS189:AT189)=0,0,Y189-AU189),0))))</f>
        <v>#REF!</v>
      </c>
      <c r="CC189" s="73" t="e">
        <f>IF($S$2=AR189,IF(AS189="janvier",Z189,Z189*(13-MATCH(AS189,'références '!$L$4:$L$15,0))/12),IF($S$2=AT189,-Z189*(13-MATCH(AU189,'références '!$L$4:$L$15,0))/12,IF($S$2=AT189+1,-AU189,IF($S$2&gt;=AR189,IF(SUM(AS189:AT189)=0,0,Z189-AU189),0))))</f>
        <v>#REF!</v>
      </c>
      <c r="CD189" s="73" t="e">
        <f>IF($S$2=AR189,IF(AS189="janvier",AA189,AA189*(13-MATCH(AS189,'références '!$L$4:$L$15,0))/12),IF($S$2=AT189,-AA189*(13-MATCH(AU189,'références '!$L$4:$L$15,0))/12,IF($S$2=AT189+1,-AU189,IF($S$2&gt;=AR189,IF(SUM(AS189:AT189)=0,0,AA189-AU189),0))))</f>
        <v>#REF!</v>
      </c>
      <c r="CE189" s="73" t="e">
        <f>SUM(CA189:CD189)</f>
        <v>#REF!</v>
      </c>
      <c r="CF189" s="70"/>
      <c r="CG189" s="70"/>
      <c r="CH189" s="70"/>
      <c r="CI189" s="70"/>
      <c r="CJ189" s="70">
        <f>SUM(Tableau22[[#This Row],[nb postes A cumul 2021]:[nb postes apprentis cumul 2021]])</f>
        <v>0</v>
      </c>
      <c r="CK189" s="75" t="e">
        <f>IF($S$2=AR189,IF(AS189="janvier",AL189,AL189*(13-MATCH(AS189,'références '!$L$4:$L$15,0))/12),IF($S$2=AT189,-AL189*(13-MATCH(AU189,'références '!$L$4:$L$15,0))/12,IF($S$2=AT189+1,-AU189,IF($S$2&gt;=AR189,IF(SUM(AS189:AT189)=0,0,AL189-AU189),0))))</f>
        <v>#REF!</v>
      </c>
      <c r="CL189" s="75">
        <f>Tableau22[[#This Row],[montant DM 2021]]</f>
        <v>0</v>
      </c>
      <c r="CM189" s="73">
        <f>IF($S$2=BD189,IF(BE189="janvier",AJ189,AJ189*(13-MATCH(BE189,'références '!$L$4:$L$15,0))/12),IF($S$2=BF189,-AJ189*(13-MATCH(BG189,'références '!$L$4:$L$15,0))/12,IF($S$2=BF189+1,-BG189,IF($S$2&gt;=BD189,IF(SUM(BE189:BF189)=0,0,AJ189-BG189),0))))</f>
        <v>0</v>
      </c>
      <c r="CN189" s="73">
        <f>IF($S$2=BD189,IF(BE189="janvier",AK189,AK189*(13-MATCH(BE189,'références '!$L$4:$L$15,0))/12),IF($S$2=BF189,-AK189*(13-MATCH(BG189,'références '!$L$4:$L$15,0))/12,IF($S$2=BF189+1,-BG189,IF($S$2&gt;=BD189,IF(SUM(BE189:BF189)=0,0,AK189-BG189),0))))</f>
        <v>0</v>
      </c>
      <c r="CO189" s="73">
        <f>IF($S$2=BD189,IF(BE189="janvier",AL189,AL189*(13-MATCH(BE189,'références '!$L$4:$L$15,0))/12),IF($S$2=BF189,-AL189*(13-MATCH(BG189,'références '!$L$4:$L$15,0))/12,IF($S$2=BF189+1,-BG189,IF($S$2&gt;=BD189,IF(SUM(BE189:BF189)=0,0,AL189-BG189),0))))</f>
        <v>0</v>
      </c>
      <c r="CP189" s="73">
        <f>IF($S$2=BD189,IF(BE189="janvier",AM189,AM189*(13-MATCH(BE189,'références '!$L$4:$L$15,0))/12),IF($S$2=BF189,-AM189*(13-MATCH(BG189,'références '!$L$4:$L$15,0))/12,IF($S$2=BF189+1,-BG189,IF($S$2&gt;=BD189,IF(SUM(BE189:BF189)=0,0,AM189-BG189),0))))</f>
        <v>0</v>
      </c>
      <c r="CQ189" s="73">
        <f>SUM(CM189:CP189)</f>
        <v>0</v>
      </c>
      <c r="CR189" s="70"/>
      <c r="CS189" s="70"/>
      <c r="CT189" s="70"/>
      <c r="CU189" s="70"/>
      <c r="CV189" s="70">
        <f>SUM(Tableau22[[#This Row],[nb postes A cumul 2021]:[nb postes apprentis cumul 2021]])</f>
        <v>0</v>
      </c>
      <c r="CW189" s="75">
        <f>IF($S$2=BD189,IF(BE189="janvier",AX189,AX189*(13-MATCH(BE189,'références '!$L$4:$L$15,0))/12),IF($S$2=BF189,-AX189*(13-MATCH(BG189,'références '!$L$4:$L$15,0))/12,IF($S$2=BF189+1,-BG189,IF($S$2&gt;=BD189,IF(SUM(BE189:BF189)=0,0,AX189-BG189),0))))</f>
        <v>0</v>
      </c>
      <c r="CX189" s="75">
        <f>Tableau22[[#This Row],[montant DM 2021]]</f>
        <v>0</v>
      </c>
    </row>
    <row r="190" spans="1:102" ht="60.75" customHeight="1" x14ac:dyDescent="0.25">
      <c r="A190" s="13"/>
      <c r="B190" s="23" t="s">
        <v>90</v>
      </c>
      <c r="C190" s="25"/>
      <c r="D190" s="25"/>
      <c r="E190" s="25"/>
      <c r="F190" s="25"/>
      <c r="G190" s="25">
        <f>SUM(C190:F190)</f>
        <v>0</v>
      </c>
      <c r="H190" s="25"/>
      <c r="I190" s="25"/>
      <c r="J190" s="26">
        <f>IF(H190="titulaire",IF(I190="technique",(C190*'références coût RH'!$C$2)+(D190*'références coût RH'!$C$3)+(E190*'références coût RH'!$C$4)+(F190*'références coût RH'!$B$5),
IF(I190="administrative",(C190*'références coût RH'!$D$2)+(D190*'références coût RH'!$D$3)+(E190*'références coût RH'!$D$4)+(F190*'références coût RH'!$B$5),
IF(I190="sanitaire",(C190*'références coût RH'!$E$2)+(D190*'références coût RH'!$E$3)+(E190*'références coût RH'!$E$4)+(F190*'références coût RH'!$B$5),
IF(I190="culturelle",(C190*'références coût RH'!$F$2)+(D190*'références coût RH'!$F$3)+(E190*'références coût RH'!$F$4)+(F190*'références coût RH'!$B$5),
IF(I190="sportive",(C190*'références coût RH'!$G$2)+(D190*'références coût RH'!$G$3)+(E190*'références coût RH'!$G$4)+(F190*'références coût RH'!$B$5),
IF(I190="animation",(C190*'références coût RH'!$H$2)+(D190*'références coût RH'!$H$3)+(E190*'références coût RH'!$H$4)+(F190*'références coût RH'!$B$5),
IF(I190="PM",(C190*'références coût RH'!$I$2)+(D190*'références coût RH'!$I$3)+(E190*'références coût RH'!$I$4)+(F190*'références coût RH'!$B$5),
IF(I190="",(C190*'références coût RH'!$B$2)+(D190*'références coût RH'!$B$3)+(E190*'références coût RH'!$B$4)+(F190*'références coût RH'!$B$5))))))))),
IF(I190="technique",(C190*'références coût RH'!$C$11)+(D190*'références coût RH'!$C$12)+(E190*'références coût RH'!$C$13)+(F190*'références coût RH'!$B$14),
IF(I190="administrative",(C190*'références coût RH'!$D$11)+(D190*'références coût RH'!$D$12)+(E190*'références coût RH'!$D$13)+(F190*'références coût RH'!$B$14),
IF(I190="sanitaire",(C190*'références coût RH'!$E$11)+(D190*'références coût RH'!$E$12)+(E190*'références coût RH'!$E$13)+(F190*'références coût RH'!$B$14),
IF(I190="culturelle",(C190*'références coût RH'!$F$11)+(D190*'références coût RH'!$F$12)+(E190*'références coût RH'!$F$13)+(F190*'références coût RH'!$B$14),
IF(I190="sportive",(C190*'références coût RH'!$BH$21)+(D190*'références coût RH'!$BH$22)+(E190*'références coût RH'!$BH$23)+(F190*'références coût RH'!$B$14),
IF(I190="animation",(C190*'références coût RH'!$H$11)+(D190*'références coût RH'!$H$12)+(E190*'références coût RH'!$H$13)+(F190*'références coût RH'!$B$14),
IF(I190="PM",(C190*'références coût RH'!$I$11)+(D190*'références coût RH'!$I$12)+(E190*'références coût RH'!$I$13)+(F190*'références coût RH'!$B$14),
IF(I190="",(C190*'références coût RH'!$B$11)+(D190*'références coût RH'!$B$12)+(E190*'références coût RH'!$B$13)+(F190*'références coût RH'!$B$14))))))))))</f>
        <v>0</v>
      </c>
      <c r="K190" s="26">
        <v>20000</v>
      </c>
      <c r="L190" s="26"/>
      <c r="M190" s="26">
        <f>Tableau22[[#This Row],[montant estimé 012]]+Tableau22[[#This Row],[Montant estimé 011 et 65]]+Tableau22[[#This Row],[Montant estimé recettes]]</f>
        <v>20000</v>
      </c>
      <c r="N190" s="50">
        <v>2022</v>
      </c>
      <c r="O190" s="23" t="s">
        <v>114</v>
      </c>
      <c r="P190" s="56"/>
      <c r="Q190" s="56"/>
      <c r="R190" s="13"/>
      <c r="S190" s="73">
        <f>IF($S$2=N190,IF(O190="janvier",C190,C190*(13-MATCH(O190,'références '!$L$4:$L$15,0))/12),IF($S$2=P190,-C190*(13-MATCH(Q190,'références '!$L$4:$L$15,0))/12,IF($S$2=P190+1,-Q190,IF($S$2&gt;=N190,IF(SUM(O190:P190)=0,0,C190-Q190),0))))</f>
        <v>0</v>
      </c>
      <c r="T190" s="73">
        <f>IF($S$2=N190,IF(O190="janvier",D190,D190*(13-MATCH(O190,'références '!$L$4:$L$15,0))/12),IF($S$2=P190,-D190*(13-MATCH(Q190,'références '!$L$4:$L$15,0))/12,IF($S$2=P190+1,-Q190,IF($S$2&gt;=N190,IF(SUM(O190:P190)=0,0,D190-Q190),0))))</f>
        <v>0</v>
      </c>
      <c r="U190" s="73">
        <f>IF($S$2=N190,IF(O190="janvier",E190,E190*(13-MATCH(O190,'références '!$L$4:$L$15,0))/12),IF($S$2=P190,-E190*(13-MATCH(Q190,'références '!$L$4:$L$15,0))/12,IF($S$2=P190+1,-Q190,IF($S$2&gt;=N190,IF(SUM(O190:P190)=0,0,E190-Q190),0))))</f>
        <v>0</v>
      </c>
      <c r="V190" s="73">
        <f>IF($S$2=N190,IF(O190="janvier",F190,F190*(13-MATCH(O190,'références '!$L$4:$L$15,0))/12),IF($S$2=P190,-F190*(13-MATCH(Q190,'références '!$L$4:$L$15,0))/12,IF($S$2=P190+1,-Q190,IF($S$2&gt;=N190,IF(SUM(O190:P190)=0,0,F190-Q190),0))))</f>
        <v>0</v>
      </c>
      <c r="W190" s="73">
        <f>SUM(S190:V190)</f>
        <v>0</v>
      </c>
      <c r="X190" s="70">
        <f>Tableau22[[#This Row],[nb postes A 2021]]</f>
        <v>0</v>
      </c>
      <c r="Y190" s="70">
        <f>Tableau22[[#This Row],[nb postes B 2021]]</f>
        <v>0</v>
      </c>
      <c r="Z190" s="70">
        <f>Tableau22[[#This Row],[nb postes C 2021]]</f>
        <v>0</v>
      </c>
      <c r="AA190" s="70">
        <f>Tableau22[[#This Row],[nb postes apprentis 2021]]</f>
        <v>0</v>
      </c>
      <c r="AB190" s="70">
        <f>SUM(Tableau22[[#This Row],[nb postes A cumul 2021]:[nb postes apprentis cumul 2021]])</f>
        <v>0</v>
      </c>
      <c r="AC190" s="75">
        <f>IF($S$2=N190,IF(O190="janvier",M190,M190*(13-MATCH(O190,'références '!$L$4:$L$15,0))/12),IF($S$2=P190,-M190*(13-MATCH(Q190,'références '!$L$4:$L$15,0))/12,IF($S$2=P190+1,-Q190,IF($S$2&gt;=N190,IF(SUM(O190:P190)=0,0,M190-Q190),0))))</f>
        <v>0</v>
      </c>
      <c r="AD190" s="75">
        <f>Tableau22[[#This Row],[montant DM 2021]]</f>
        <v>0</v>
      </c>
      <c r="AE190" s="73">
        <f>IF($AE$2=N190,IF(O190="janvier",C190,C190*(13-MATCH(O190,'références '!$L$4:$L$15,0))/12),IF($AE$2=P190,-C190*(13-MATCH(Q190,'références '!$L$4:$L$15,0))/12,IF($AE$2=P190+1,-Q190,IF($AE$2&gt;=N190,IF(SUM(O190:P190)=0,0,C190-X190),0))))</f>
        <v>0</v>
      </c>
      <c r="AF190" s="73">
        <f>IF($AE$2=N190,IF(O190="janvier",D190,D190*(13-MATCH(O190,'références '!$L$4:$L$15,0))/12),IF($AE$2=P190,-D190*(13-MATCH(Q190,'références '!$L$4:$L$15,0))/12,IF($AE$2=P190+1,-Q190,IF($AE$2&gt;=N190,IF(SUM(O190:P190)=0,0,D190-Y190),0))))</f>
        <v>0</v>
      </c>
      <c r="AG190" s="73">
        <f>IF($AE$2=N190,IF(O190="janvier",E190,E190*(13-MATCH(O190,'références '!$L$4:$L$15,0))/12),IF($AE$2=P190,-E190*(13-MATCH(Q190,'références '!$L$4:$L$15,0))/12,IF($AE$2=P190+1,-Q190,IF($AE$2&gt;=N190,IF(SUM(O190:P190)=0,0,E190-Z190),0))))</f>
        <v>0</v>
      </c>
      <c r="AH190" s="73">
        <f>IF($AE$2=N190,IF(O190="janvier",F190,F190*(13-MATCH(O190,'références '!$L$4:$L$15,0))/12),IF($AE$2=P190,-F190*(13-MATCH(Q190,'références '!$L$4:$L$15,0))/12,IF($AE$2=P190+1,-Q190,IF($AE$2&gt;=N190,IF(SUM(O190:P190)=0,0,F190-AA190),0))))</f>
        <v>0</v>
      </c>
      <c r="AI190" s="73">
        <f>SUM(AE190:AH190)</f>
        <v>0</v>
      </c>
      <c r="AJ190" s="70">
        <f>Tableau22[[#This Row],[nb postes A cumul 2021]]+Tableau22[[#This Row],[nb postes A 2022]]</f>
        <v>0</v>
      </c>
      <c r="AK190" s="70">
        <f>Tableau22[[#This Row],[nb postes B cumul 2021]]+Tableau22[[#This Row],[nb postes B 2022]]</f>
        <v>0</v>
      </c>
      <c r="AL190" s="70">
        <f>Tableau22[[#This Row],[nb postes C cumul 2021]]+Tableau22[[#This Row],[nb postes C 2022]]</f>
        <v>0</v>
      </c>
      <c r="AM190" s="70">
        <f>Tableau22[[#This Row],[nb postes apprentis cumul 2021]]+Tableau22[[#This Row],[nb postes apprentis 2022]]</f>
        <v>0</v>
      </c>
      <c r="AN190" s="70">
        <f>SUM(Tableau22[[#This Row],[nb postes A cumul 2021]:[nb postes apprentis cumul 2021]])</f>
        <v>0</v>
      </c>
      <c r="AO190" s="75">
        <f>IF($S$2=N190,IF(O190="janvier",M190,M190*(13-MATCH(O190,'références '!$L$4:$L$15,0))/12),IF($S$2=P190,-M190*(13-MATCH(Q190,'références '!$L$4:$L$15,0))/12,IF($S$2=P190+1,-Q190,IF($S$2&gt;=N190,IF(SUM(O190:P190)=0,0,M190-AC190),0))))</f>
        <v>0</v>
      </c>
      <c r="AP190" s="75">
        <f>Tableau22[[#This Row],[montant cumulé 2021]]+Tableau22[[#This Row],[montant BP 2022]]</f>
        <v>0</v>
      </c>
      <c r="AQ190" s="73" t="e">
        <f>IF($S$2=#REF!,IF(#REF!="janvier",R190,R190*(13-MATCH(#REF!,'références '!$L$4:$L$15,0))/12),IF($S$2=#REF!,-R190*(13-MATCH(#REF!,'références '!$L$4:$L$15,0))/12,IF($S$2=#REF!+1,-#REF!,IF($S$2&gt;=#REF!,IF(SUM(#REF!)=0,0,R190-#REF!),0))))</f>
        <v>#REF!</v>
      </c>
      <c r="AR1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0" s="73" t="e">
        <f>SUM(AQ190:AT190)</f>
        <v>#REF!</v>
      </c>
      <c r="AV190" s="70"/>
      <c r="AW190" s="70"/>
      <c r="AX190" s="70"/>
      <c r="AY190" s="70"/>
      <c r="AZ190" s="70">
        <f>SUM(Tableau22[[#This Row],[nb postes A cumul 2021]:[nb postes apprentis cumul 2021]])</f>
        <v>0</v>
      </c>
      <c r="BA19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0" s="75">
        <f>Tableau22[[#This Row],[montant DM 2021]]</f>
        <v>0</v>
      </c>
      <c r="BC190" s="73">
        <f>IF($S$2=T190,IF(U190="janvier",#REF!,#REF!*(13-MATCH(U190,'références '!$L$4:$L$15,0))/12),IF($S$2=V190,-#REF!*(13-MATCH(W190,'références '!$L$4:$L$15,0))/12,IF($S$2=V190+1,-W190,IF($S$2&gt;=T190,IF(SUM(U190:V190)=0,0,#REF!-W190),0))))</f>
        <v>0</v>
      </c>
      <c r="BD190" s="73">
        <f>IF($S$2=T190,IF(U190="janvier",#REF!,#REF!*(13-MATCH(U190,'références '!$L$4:$L$15,0))/12),IF($S$2=V190,-#REF!*(13-MATCH(W190,'références '!$L$4:$L$15,0))/12,IF($S$2=V190+1,-W190,IF($S$2&gt;=T190,IF(SUM(U190:V190)=0,0,#REF!-W190),0))))</f>
        <v>0</v>
      </c>
      <c r="BE190" s="73">
        <f>IF($S$2=T190,IF(U190="janvier",#REF!,#REF!*(13-MATCH(U190,'références '!$L$4:$L$15,0))/12),IF($S$2=V190,-#REF!*(13-MATCH(W190,'références '!$L$4:$L$15,0))/12,IF($S$2=V190+1,-W190,IF($S$2&gt;=T190,IF(SUM(U190:V190)=0,0,#REF!-W190),0))))</f>
        <v>0</v>
      </c>
      <c r="BF190" s="73">
        <f>IF($S$2=T190,IF(U190="janvier",#REF!,#REF!*(13-MATCH(U190,'références '!$L$4:$L$15,0))/12),IF($S$2=V190,-#REF!*(13-MATCH(W190,'références '!$L$4:$L$15,0))/12,IF($S$2=V190+1,-W190,IF($S$2&gt;=T190,IF(SUM(U190:V190)=0,0,#REF!-W190),0))))</f>
        <v>0</v>
      </c>
      <c r="BG190" s="73">
        <f>SUM(BC190:BF190)</f>
        <v>0</v>
      </c>
      <c r="BH190" s="70"/>
      <c r="BI190" s="70"/>
      <c r="BJ190" s="70"/>
      <c r="BK190" s="70"/>
      <c r="BL190" s="70">
        <f>SUM(Tableau22[[#This Row],[nb postes A cumul 2021]:[nb postes apprentis cumul 2021]])</f>
        <v>0</v>
      </c>
      <c r="BM190" s="75">
        <f>IF($S$2=T190,IF(U190="janvier",#REF!,#REF!*(13-MATCH(U190,'références '!$L$4:$L$15,0))/12),IF($S$2=V190,-#REF!*(13-MATCH(W190,'références '!$L$4:$L$15,0))/12,IF($S$2=V190+1,-W190,IF($S$2&gt;=T190,IF(SUM(U190:V190)=0,0,#REF!-W190),0))))</f>
        <v>0</v>
      </c>
      <c r="BN190" s="75">
        <f>Tableau22[[#This Row],[montant DM 2021]]</f>
        <v>0</v>
      </c>
      <c r="BO190" s="73">
        <f>IF($S$2=AF190,IF(AG190="janvier",#REF!,#REF!*(13-MATCH(AG190,'références '!$L$4:$L$15,0))/12),IF($S$2=AH190,-#REF!*(13-MATCH(AI190,'références '!$L$4:$L$15,0))/12,IF($S$2=AH190+1,-AI190,IF($S$2&gt;=AF190,IF(SUM(AG190:AH190)=0,0,#REF!-AI190),0))))</f>
        <v>0</v>
      </c>
      <c r="BP190" s="73">
        <f>IF($S$2=AF190,IF(AG190="janvier",#REF!,#REF!*(13-MATCH(AG190,'références '!$L$4:$L$15,0))/12),IF($S$2=AH190,-#REF!*(13-MATCH(AI190,'références '!$L$4:$L$15,0))/12,IF($S$2=AH190+1,-AI190,IF($S$2&gt;=AF190,IF(SUM(AG190:AH190)=0,0,#REF!-AI190),0))))</f>
        <v>0</v>
      </c>
      <c r="BQ190" s="73">
        <f>IF($S$2=AF190,IF(AG190="janvier",#REF!,#REF!*(13-MATCH(AG190,'références '!$L$4:$L$15,0))/12),IF($S$2=AH190,-#REF!*(13-MATCH(AI190,'références '!$L$4:$L$15,0))/12,IF($S$2=AH190+1,-AI190,IF($S$2&gt;=AF190,IF(SUM(AG190:AH190)=0,0,#REF!-AI190),0))))</f>
        <v>0</v>
      </c>
      <c r="BR190" s="73">
        <f>IF($S$2=AF190,IF(AG190="janvier",#REF!,#REF!*(13-MATCH(AG190,'références '!$L$4:$L$15,0))/12),IF($S$2=AH190,-#REF!*(13-MATCH(AI190,'références '!$L$4:$L$15,0))/12,IF($S$2=AH190+1,-AI190,IF($S$2&gt;=AF190,IF(SUM(AG190:AH190)=0,0,#REF!-AI190),0))))</f>
        <v>0</v>
      </c>
      <c r="BS190" s="73">
        <f>SUM(BO190:BR190)</f>
        <v>0</v>
      </c>
      <c r="BT190" s="70"/>
      <c r="BU190" s="70"/>
      <c r="BV190" s="70"/>
      <c r="BW190" s="70"/>
      <c r="BX190" s="70">
        <f>SUM(Tableau22[[#This Row],[nb postes A cumul 2021]:[nb postes apprentis cumul 2021]])</f>
        <v>0</v>
      </c>
      <c r="BY190" s="75">
        <f>IF($S$2=AF190,IF(AG190="janvier",Z190,Z190*(13-MATCH(AG190,'références '!$L$4:$L$15,0))/12),IF($S$2=AH190,-Z190*(13-MATCH(AI190,'références '!$L$4:$L$15,0))/12,IF($S$2=AH190+1,-AI190,IF($S$2&gt;=AF190,IF(SUM(AG190:AH190)=0,0,Z190-AI190),0))))</f>
        <v>0</v>
      </c>
      <c r="BZ190" s="75">
        <f>Tableau22[[#This Row],[montant DM 2021]]</f>
        <v>0</v>
      </c>
      <c r="CA190" s="73" t="e">
        <f>IF($S$2=AR190,IF(AS190="janvier",X190,X190*(13-MATCH(AS190,'références '!$L$4:$L$15,0))/12),IF($S$2=AT190,-X190*(13-MATCH(AU190,'références '!$L$4:$L$15,0))/12,IF($S$2=AT190+1,-AU190,IF($S$2&gt;=AR190,IF(SUM(AS190:AT190)=0,0,X190-AU190),0))))</f>
        <v>#REF!</v>
      </c>
      <c r="CB190" s="73" t="e">
        <f>IF($S$2=AR190,IF(AS190="janvier",Y190,Y190*(13-MATCH(AS190,'références '!$L$4:$L$15,0))/12),IF($S$2=AT190,-Y190*(13-MATCH(AU190,'références '!$L$4:$L$15,0))/12,IF($S$2=AT190+1,-AU190,IF($S$2&gt;=AR190,IF(SUM(AS190:AT190)=0,0,Y190-AU190),0))))</f>
        <v>#REF!</v>
      </c>
      <c r="CC190" s="73" t="e">
        <f>IF($S$2=AR190,IF(AS190="janvier",Z190,Z190*(13-MATCH(AS190,'références '!$L$4:$L$15,0))/12),IF($S$2=AT190,-Z190*(13-MATCH(AU190,'références '!$L$4:$L$15,0))/12,IF($S$2=AT190+1,-AU190,IF($S$2&gt;=AR190,IF(SUM(AS190:AT190)=0,0,Z190-AU190),0))))</f>
        <v>#REF!</v>
      </c>
      <c r="CD190" s="73" t="e">
        <f>IF($S$2=AR190,IF(AS190="janvier",AA190,AA190*(13-MATCH(AS190,'références '!$L$4:$L$15,0))/12),IF($S$2=AT190,-AA190*(13-MATCH(AU190,'références '!$L$4:$L$15,0))/12,IF($S$2=AT190+1,-AU190,IF($S$2&gt;=AR190,IF(SUM(AS190:AT190)=0,0,AA190-AU190),0))))</f>
        <v>#REF!</v>
      </c>
      <c r="CE190" s="73" t="e">
        <f>SUM(CA190:CD190)</f>
        <v>#REF!</v>
      </c>
      <c r="CF190" s="70"/>
      <c r="CG190" s="70"/>
      <c r="CH190" s="70"/>
      <c r="CI190" s="70"/>
      <c r="CJ190" s="70">
        <f>SUM(Tableau22[[#This Row],[nb postes A cumul 2021]:[nb postes apprentis cumul 2021]])</f>
        <v>0</v>
      </c>
      <c r="CK190" s="75" t="e">
        <f>IF($S$2=AR190,IF(AS190="janvier",AL190,AL190*(13-MATCH(AS190,'références '!$L$4:$L$15,0))/12),IF($S$2=AT190,-AL190*(13-MATCH(AU190,'références '!$L$4:$L$15,0))/12,IF($S$2=AT190+1,-AU190,IF($S$2&gt;=AR190,IF(SUM(AS190:AT190)=0,0,AL190-AU190),0))))</f>
        <v>#REF!</v>
      </c>
      <c r="CL190" s="75">
        <f>Tableau22[[#This Row],[montant DM 2021]]</f>
        <v>0</v>
      </c>
      <c r="CM190" s="73">
        <f>IF($S$2=BD190,IF(BE190="janvier",AJ190,AJ190*(13-MATCH(BE190,'références '!$L$4:$L$15,0))/12),IF($S$2=BF190,-AJ190*(13-MATCH(BG190,'références '!$L$4:$L$15,0))/12,IF($S$2=BF190+1,-BG190,IF($S$2&gt;=BD190,IF(SUM(BE190:BF190)=0,0,AJ190-BG190),0))))</f>
        <v>0</v>
      </c>
      <c r="CN190" s="73">
        <f>IF($S$2=BD190,IF(BE190="janvier",AK190,AK190*(13-MATCH(BE190,'références '!$L$4:$L$15,0))/12),IF($S$2=BF190,-AK190*(13-MATCH(BG190,'références '!$L$4:$L$15,0))/12,IF($S$2=BF190+1,-BG190,IF($S$2&gt;=BD190,IF(SUM(BE190:BF190)=0,0,AK190-BG190),0))))</f>
        <v>0</v>
      </c>
      <c r="CO190" s="73">
        <f>IF($S$2=BD190,IF(BE190="janvier",AL190,AL190*(13-MATCH(BE190,'références '!$L$4:$L$15,0))/12),IF($S$2=BF190,-AL190*(13-MATCH(BG190,'références '!$L$4:$L$15,0))/12,IF($S$2=BF190+1,-BG190,IF($S$2&gt;=BD190,IF(SUM(BE190:BF190)=0,0,AL190-BG190),0))))</f>
        <v>0</v>
      </c>
      <c r="CP190" s="73">
        <f>IF($S$2=BD190,IF(BE190="janvier",AM190,AM190*(13-MATCH(BE190,'références '!$L$4:$L$15,0))/12),IF($S$2=BF190,-AM190*(13-MATCH(BG190,'références '!$L$4:$L$15,0))/12,IF($S$2=BF190+1,-BG190,IF($S$2&gt;=BD190,IF(SUM(BE190:BF190)=0,0,AM190-BG190),0))))</f>
        <v>0</v>
      </c>
      <c r="CQ190" s="73">
        <f>SUM(CM190:CP190)</f>
        <v>0</v>
      </c>
      <c r="CR190" s="70"/>
      <c r="CS190" s="70"/>
      <c r="CT190" s="70"/>
      <c r="CU190" s="70"/>
      <c r="CV190" s="70">
        <f>SUM(Tableau22[[#This Row],[nb postes A cumul 2021]:[nb postes apprentis cumul 2021]])</f>
        <v>0</v>
      </c>
      <c r="CW190" s="75">
        <f>IF($S$2=BD190,IF(BE190="janvier",AX190,AX190*(13-MATCH(BE190,'références '!$L$4:$L$15,0))/12),IF($S$2=BF190,-AX190*(13-MATCH(BG190,'références '!$L$4:$L$15,0))/12,IF($S$2=BF190+1,-BG190,IF($S$2&gt;=BD190,IF(SUM(BE190:BF190)=0,0,AX190-BG190),0))))</f>
        <v>0</v>
      </c>
      <c r="CX190" s="75">
        <f>Tableau22[[#This Row],[montant DM 2021]]</f>
        <v>0</v>
      </c>
    </row>
    <row r="191" spans="1:102" ht="45" customHeight="1" x14ac:dyDescent="0.25">
      <c r="A191" s="13"/>
      <c r="B191" s="23" t="s">
        <v>90</v>
      </c>
      <c r="C191" s="25"/>
      <c r="D191" s="25"/>
      <c r="E191" s="25"/>
      <c r="F191" s="25"/>
      <c r="G191" s="25">
        <f>SUM(C191:F191)</f>
        <v>0</v>
      </c>
      <c r="H191" s="25"/>
      <c r="I191" s="25"/>
      <c r="J191" s="26">
        <f>IF(H191="titulaire",IF(I191="technique",(C191*'références coût RH'!$C$2)+(D191*'références coût RH'!$C$3)+(E191*'références coût RH'!$C$4)+(F191*'références coût RH'!$B$5),
IF(I191="administrative",(C191*'références coût RH'!$D$2)+(D191*'références coût RH'!$D$3)+(E191*'références coût RH'!$D$4)+(F191*'références coût RH'!$B$5),
IF(I191="sanitaire",(C191*'références coût RH'!$E$2)+(D191*'références coût RH'!$E$3)+(E191*'références coût RH'!$E$4)+(F191*'références coût RH'!$B$5),
IF(I191="culturelle",(C191*'références coût RH'!$F$2)+(D191*'références coût RH'!$F$3)+(E191*'références coût RH'!$F$4)+(F191*'références coût RH'!$B$5),
IF(I191="sportive",(C191*'références coût RH'!$G$2)+(D191*'références coût RH'!$G$3)+(E191*'références coût RH'!$G$4)+(F191*'références coût RH'!$B$5),
IF(I191="animation",(C191*'références coût RH'!$H$2)+(D191*'références coût RH'!$H$3)+(E191*'références coût RH'!$H$4)+(F191*'références coût RH'!$B$5),
IF(I191="PM",(C191*'références coût RH'!$I$2)+(D191*'références coût RH'!$I$3)+(E191*'références coût RH'!$I$4)+(F191*'références coût RH'!$B$5),
IF(I191="",(C191*'références coût RH'!$B$2)+(D191*'références coût RH'!$B$3)+(E191*'références coût RH'!$B$4)+(F191*'références coût RH'!$B$5))))))))),
IF(I191="technique",(C191*'références coût RH'!$C$11)+(D191*'références coût RH'!$C$12)+(E191*'références coût RH'!$C$13)+(F191*'références coût RH'!$B$14),
IF(I191="administrative",(C191*'références coût RH'!$D$11)+(D191*'références coût RH'!$D$12)+(E191*'références coût RH'!$D$13)+(F191*'références coût RH'!$B$14),
IF(I191="sanitaire",(C191*'références coût RH'!$E$11)+(D191*'références coût RH'!$E$12)+(E191*'références coût RH'!$E$13)+(F191*'références coût RH'!$B$14),
IF(I191="culturelle",(C191*'références coût RH'!$F$11)+(D191*'références coût RH'!$F$12)+(E191*'références coût RH'!$F$13)+(F191*'références coût RH'!$B$14),
IF(I191="sportive",(C191*'références coût RH'!$BH$21)+(D191*'références coût RH'!$BH$22)+(E191*'références coût RH'!$BH$23)+(F191*'références coût RH'!$B$14),
IF(I191="animation",(C191*'références coût RH'!$H$11)+(D191*'références coût RH'!$H$12)+(E191*'références coût RH'!$H$13)+(F191*'références coût RH'!$B$14),
IF(I191="PM",(C191*'références coût RH'!$I$11)+(D191*'références coût RH'!$I$12)+(E191*'références coût RH'!$I$13)+(F191*'références coût RH'!$B$14),
IF(I191="",(C191*'références coût RH'!$B$11)+(D191*'références coût RH'!$B$12)+(E191*'références coût RH'!$B$13)+(F191*'références coût RH'!$B$14))))))))))</f>
        <v>0</v>
      </c>
      <c r="K191" s="26">
        <v>20000</v>
      </c>
      <c r="L191" s="26"/>
      <c r="M191" s="26">
        <f>Tableau22[[#This Row],[montant estimé 012]]+Tableau22[[#This Row],[Montant estimé 011 et 65]]+Tableau22[[#This Row],[Montant estimé recettes]]</f>
        <v>20000</v>
      </c>
      <c r="N191" s="50">
        <v>2023</v>
      </c>
      <c r="O191" s="23" t="s">
        <v>114</v>
      </c>
      <c r="P191" s="56"/>
      <c r="Q191" s="56"/>
      <c r="R191" s="13"/>
      <c r="S191" s="73">
        <f>IF($S$2=N191,IF(O191="janvier",C191,C191*(13-MATCH(O191,'références '!$L$4:$L$15,0))/12),IF($S$2=P191,-C191*(13-MATCH(Q191,'références '!$L$4:$L$15,0))/12,IF($S$2=P191+1,-Q191,IF($S$2&gt;=N191,IF(SUM(O191:P191)=0,0,C191-Q191),0))))</f>
        <v>0</v>
      </c>
      <c r="T191" s="73">
        <f>IF($S$2=N191,IF(O191="janvier",D191,D191*(13-MATCH(O191,'références '!$L$4:$L$15,0))/12),IF($S$2=P191,-D191*(13-MATCH(Q191,'références '!$L$4:$L$15,0))/12,IF($S$2=P191+1,-Q191,IF($S$2&gt;=N191,IF(SUM(O191:P191)=0,0,D191-Q191),0))))</f>
        <v>0</v>
      </c>
      <c r="U191" s="73">
        <f>IF($S$2=N191,IF(O191="janvier",E191,E191*(13-MATCH(O191,'références '!$L$4:$L$15,0))/12),IF($S$2=P191,-E191*(13-MATCH(Q191,'références '!$L$4:$L$15,0))/12,IF($S$2=P191+1,-Q191,IF($S$2&gt;=N191,IF(SUM(O191:P191)=0,0,E191-Q191),0))))</f>
        <v>0</v>
      </c>
      <c r="V191" s="73">
        <f>IF($S$2=N191,IF(O191="janvier",F191,F191*(13-MATCH(O191,'références '!$L$4:$L$15,0))/12),IF($S$2=P191,-F191*(13-MATCH(Q191,'références '!$L$4:$L$15,0))/12,IF($S$2=P191+1,-Q191,IF($S$2&gt;=N191,IF(SUM(O191:P191)=0,0,F191-Q191),0))))</f>
        <v>0</v>
      </c>
      <c r="W191" s="73">
        <f>SUM(S191:V191)</f>
        <v>0</v>
      </c>
      <c r="X191" s="70">
        <f>Tableau22[[#This Row],[nb postes A 2021]]</f>
        <v>0</v>
      </c>
      <c r="Y191" s="70">
        <f>Tableau22[[#This Row],[nb postes B 2021]]</f>
        <v>0</v>
      </c>
      <c r="Z191" s="70">
        <f>Tableau22[[#This Row],[nb postes C 2021]]</f>
        <v>0</v>
      </c>
      <c r="AA191" s="70">
        <f>Tableau22[[#This Row],[nb postes apprentis 2021]]</f>
        <v>0</v>
      </c>
      <c r="AB191" s="70">
        <f>SUM(Tableau22[[#This Row],[nb postes A cumul 2021]:[nb postes apprentis cumul 2021]])</f>
        <v>0</v>
      </c>
      <c r="AC191" s="75">
        <f>IF($S$2=N191,IF(O191="janvier",M191,M191*(13-MATCH(O191,'références '!$L$4:$L$15,0))/12),IF($S$2=P191,-M191*(13-MATCH(Q191,'références '!$L$4:$L$15,0))/12,IF($S$2=P191+1,-Q191,IF($S$2&gt;=N191,IF(SUM(O191:P191)=0,0,M191-Q191),0))))</f>
        <v>0</v>
      </c>
      <c r="AD191" s="75">
        <f>Tableau22[[#This Row],[montant DM 2021]]</f>
        <v>0</v>
      </c>
      <c r="AE191" s="73">
        <f>IF($AE$2=N191,IF(O191="janvier",C191,C191*(13-MATCH(O191,'références '!$L$4:$L$15,0))/12),IF($AE$2=P191,-C191*(13-MATCH(Q191,'références '!$L$4:$L$15,0))/12,IF($AE$2=P191+1,-Q191,IF($AE$2&gt;=N191,IF(SUM(O191:P191)=0,0,C191-X191),0))))</f>
        <v>0</v>
      </c>
      <c r="AF191" s="73">
        <f>IF($AE$2=N191,IF(O191="janvier",D191,D191*(13-MATCH(O191,'références '!$L$4:$L$15,0))/12),IF($AE$2=P191,-D191*(13-MATCH(Q191,'références '!$L$4:$L$15,0))/12,IF($AE$2=P191+1,-Q191,IF($AE$2&gt;=N191,IF(SUM(O191:P191)=0,0,D191-Y191),0))))</f>
        <v>0</v>
      </c>
      <c r="AG191" s="73">
        <f>IF($AE$2=N191,IF(O191="janvier",E191,E191*(13-MATCH(O191,'références '!$L$4:$L$15,0))/12),IF($AE$2=P191,-E191*(13-MATCH(Q191,'références '!$L$4:$L$15,0))/12,IF($AE$2=P191+1,-Q191,IF($AE$2&gt;=N191,IF(SUM(O191:P191)=0,0,E191-Z191),0))))</f>
        <v>0</v>
      </c>
      <c r="AH191" s="73">
        <f>IF($AE$2=N191,IF(O191="janvier",F191,F191*(13-MATCH(O191,'références '!$L$4:$L$15,0))/12),IF($AE$2=P191,-F191*(13-MATCH(Q191,'références '!$L$4:$L$15,0))/12,IF($AE$2=P191+1,-Q191,IF($AE$2&gt;=N191,IF(SUM(O191:P191)=0,0,F191-AA191),0))))</f>
        <v>0</v>
      </c>
      <c r="AI191" s="73">
        <f>SUM(AE191:AH191)</f>
        <v>0</v>
      </c>
      <c r="AJ191" s="70">
        <f>Tableau22[[#This Row],[nb postes A cumul 2021]]+Tableau22[[#This Row],[nb postes A 2022]]</f>
        <v>0</v>
      </c>
      <c r="AK191" s="70">
        <f>Tableau22[[#This Row],[nb postes B cumul 2021]]+Tableau22[[#This Row],[nb postes B 2022]]</f>
        <v>0</v>
      </c>
      <c r="AL191" s="70">
        <f>Tableau22[[#This Row],[nb postes C cumul 2021]]+Tableau22[[#This Row],[nb postes C 2022]]</f>
        <v>0</v>
      </c>
      <c r="AM191" s="70">
        <f>Tableau22[[#This Row],[nb postes apprentis cumul 2021]]+Tableau22[[#This Row],[nb postes apprentis 2022]]</f>
        <v>0</v>
      </c>
      <c r="AN191" s="70">
        <f>SUM(Tableau22[[#This Row],[nb postes A cumul 2021]:[nb postes apprentis cumul 2021]])</f>
        <v>0</v>
      </c>
      <c r="AO191" s="75">
        <f>IF($S$2=N191,IF(O191="janvier",M191,M191*(13-MATCH(O191,'références '!$L$4:$L$15,0))/12),IF($S$2=P191,-M191*(13-MATCH(Q191,'références '!$L$4:$L$15,0))/12,IF($S$2=P191+1,-Q191,IF($S$2&gt;=N191,IF(SUM(O191:P191)=0,0,M191-AC191),0))))</f>
        <v>0</v>
      </c>
      <c r="AP191" s="75">
        <f>Tableau22[[#This Row],[montant cumulé 2021]]+Tableau22[[#This Row],[montant BP 2022]]</f>
        <v>0</v>
      </c>
      <c r="AQ191" s="73" t="e">
        <f>IF($S$2=#REF!,IF(#REF!="janvier",R191,R191*(13-MATCH(#REF!,'références '!$L$4:$L$15,0))/12),IF($S$2=#REF!,-R191*(13-MATCH(#REF!,'références '!$L$4:$L$15,0))/12,IF($S$2=#REF!+1,-#REF!,IF($S$2&gt;=#REF!,IF(SUM(#REF!)=0,0,R191-#REF!),0))))</f>
        <v>#REF!</v>
      </c>
      <c r="AR1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1" s="73" t="e">
        <f>SUM(AQ191:AT191)</f>
        <v>#REF!</v>
      </c>
      <c r="AV191" s="70"/>
      <c r="AW191" s="70"/>
      <c r="AX191" s="70"/>
      <c r="AY191" s="70"/>
      <c r="AZ191" s="70">
        <f>SUM(Tableau22[[#This Row],[nb postes A cumul 2021]:[nb postes apprentis cumul 2021]])</f>
        <v>0</v>
      </c>
      <c r="BA19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1" s="75">
        <f>Tableau22[[#This Row],[montant DM 2021]]</f>
        <v>0</v>
      </c>
      <c r="BC191" s="73">
        <f>IF($S$2=T191,IF(U191="janvier",#REF!,#REF!*(13-MATCH(U191,'références '!$L$4:$L$15,0))/12),IF($S$2=V191,-#REF!*(13-MATCH(W191,'références '!$L$4:$L$15,0))/12,IF($S$2=V191+1,-W191,IF($S$2&gt;=T191,IF(SUM(U191:V191)=0,0,#REF!-W191),0))))</f>
        <v>0</v>
      </c>
      <c r="BD191" s="73">
        <f>IF($S$2=T191,IF(U191="janvier",#REF!,#REF!*(13-MATCH(U191,'références '!$L$4:$L$15,0))/12),IF($S$2=V191,-#REF!*(13-MATCH(W191,'références '!$L$4:$L$15,0))/12,IF($S$2=V191+1,-W191,IF($S$2&gt;=T191,IF(SUM(U191:V191)=0,0,#REF!-W191),0))))</f>
        <v>0</v>
      </c>
      <c r="BE191" s="73">
        <f>IF($S$2=T191,IF(U191="janvier",#REF!,#REF!*(13-MATCH(U191,'références '!$L$4:$L$15,0))/12),IF($S$2=V191,-#REF!*(13-MATCH(W191,'références '!$L$4:$L$15,0))/12,IF($S$2=V191+1,-W191,IF($S$2&gt;=T191,IF(SUM(U191:V191)=0,0,#REF!-W191),0))))</f>
        <v>0</v>
      </c>
      <c r="BF191" s="73">
        <f>IF($S$2=T191,IF(U191="janvier",#REF!,#REF!*(13-MATCH(U191,'références '!$L$4:$L$15,0))/12),IF($S$2=V191,-#REF!*(13-MATCH(W191,'références '!$L$4:$L$15,0))/12,IF($S$2=V191+1,-W191,IF($S$2&gt;=T191,IF(SUM(U191:V191)=0,0,#REF!-W191),0))))</f>
        <v>0</v>
      </c>
      <c r="BG191" s="73">
        <f>SUM(BC191:BF191)</f>
        <v>0</v>
      </c>
      <c r="BH191" s="70"/>
      <c r="BI191" s="70"/>
      <c r="BJ191" s="70"/>
      <c r="BK191" s="70"/>
      <c r="BL191" s="70">
        <f>SUM(Tableau22[[#This Row],[nb postes A cumul 2021]:[nb postes apprentis cumul 2021]])</f>
        <v>0</v>
      </c>
      <c r="BM191" s="75">
        <f>IF($S$2=T191,IF(U191="janvier",#REF!,#REF!*(13-MATCH(U191,'références '!$L$4:$L$15,0))/12),IF($S$2=V191,-#REF!*(13-MATCH(W191,'références '!$L$4:$L$15,0))/12,IF($S$2=V191+1,-W191,IF($S$2&gt;=T191,IF(SUM(U191:V191)=0,0,#REF!-W191),0))))</f>
        <v>0</v>
      </c>
      <c r="BN191" s="75">
        <f>Tableau22[[#This Row],[montant DM 2021]]</f>
        <v>0</v>
      </c>
      <c r="BO191" s="73">
        <f>IF($S$2=AF191,IF(AG191="janvier",#REF!,#REF!*(13-MATCH(AG191,'références '!$L$4:$L$15,0))/12),IF($S$2=AH191,-#REF!*(13-MATCH(AI191,'références '!$L$4:$L$15,0))/12,IF($S$2=AH191+1,-AI191,IF($S$2&gt;=AF191,IF(SUM(AG191:AH191)=0,0,#REF!-AI191),0))))</f>
        <v>0</v>
      </c>
      <c r="BP191" s="73">
        <f>IF($S$2=AF191,IF(AG191="janvier",#REF!,#REF!*(13-MATCH(AG191,'références '!$L$4:$L$15,0))/12),IF($S$2=AH191,-#REF!*(13-MATCH(AI191,'références '!$L$4:$L$15,0))/12,IF($S$2=AH191+1,-AI191,IF($S$2&gt;=AF191,IF(SUM(AG191:AH191)=0,0,#REF!-AI191),0))))</f>
        <v>0</v>
      </c>
      <c r="BQ191" s="73">
        <f>IF($S$2=AF191,IF(AG191="janvier",#REF!,#REF!*(13-MATCH(AG191,'références '!$L$4:$L$15,0))/12),IF($S$2=AH191,-#REF!*(13-MATCH(AI191,'références '!$L$4:$L$15,0))/12,IF($S$2=AH191+1,-AI191,IF($S$2&gt;=AF191,IF(SUM(AG191:AH191)=0,0,#REF!-AI191),0))))</f>
        <v>0</v>
      </c>
      <c r="BR191" s="73">
        <f>IF($S$2=AF191,IF(AG191="janvier",#REF!,#REF!*(13-MATCH(AG191,'références '!$L$4:$L$15,0))/12),IF($S$2=AH191,-#REF!*(13-MATCH(AI191,'références '!$L$4:$L$15,0))/12,IF($S$2=AH191+1,-AI191,IF($S$2&gt;=AF191,IF(SUM(AG191:AH191)=0,0,#REF!-AI191),0))))</f>
        <v>0</v>
      </c>
      <c r="BS191" s="73">
        <f>SUM(BO191:BR191)</f>
        <v>0</v>
      </c>
      <c r="BT191" s="70"/>
      <c r="BU191" s="70"/>
      <c r="BV191" s="70"/>
      <c r="BW191" s="70"/>
      <c r="BX191" s="70">
        <f>SUM(Tableau22[[#This Row],[nb postes A cumul 2021]:[nb postes apprentis cumul 2021]])</f>
        <v>0</v>
      </c>
      <c r="BY191" s="75">
        <f>IF($S$2=AF191,IF(AG191="janvier",Z191,Z191*(13-MATCH(AG191,'références '!$L$4:$L$15,0))/12),IF($S$2=AH191,-Z191*(13-MATCH(AI191,'références '!$L$4:$L$15,0))/12,IF($S$2=AH191+1,-AI191,IF($S$2&gt;=AF191,IF(SUM(AG191:AH191)=0,0,Z191-AI191),0))))</f>
        <v>0</v>
      </c>
      <c r="BZ191" s="75">
        <f>Tableau22[[#This Row],[montant DM 2021]]</f>
        <v>0</v>
      </c>
      <c r="CA191" s="73" t="e">
        <f>IF($S$2=AR191,IF(AS191="janvier",X191,X191*(13-MATCH(AS191,'références '!$L$4:$L$15,0))/12),IF($S$2=AT191,-X191*(13-MATCH(AU191,'références '!$L$4:$L$15,0))/12,IF($S$2=AT191+1,-AU191,IF($S$2&gt;=AR191,IF(SUM(AS191:AT191)=0,0,X191-AU191),0))))</f>
        <v>#REF!</v>
      </c>
      <c r="CB191" s="73" t="e">
        <f>IF($S$2=AR191,IF(AS191="janvier",Y191,Y191*(13-MATCH(AS191,'références '!$L$4:$L$15,0))/12),IF($S$2=AT191,-Y191*(13-MATCH(AU191,'références '!$L$4:$L$15,0))/12,IF($S$2=AT191+1,-AU191,IF($S$2&gt;=AR191,IF(SUM(AS191:AT191)=0,0,Y191-AU191),0))))</f>
        <v>#REF!</v>
      </c>
      <c r="CC191" s="73" t="e">
        <f>IF($S$2=AR191,IF(AS191="janvier",Z191,Z191*(13-MATCH(AS191,'références '!$L$4:$L$15,0))/12),IF($S$2=AT191,-Z191*(13-MATCH(AU191,'références '!$L$4:$L$15,0))/12,IF($S$2=AT191+1,-AU191,IF($S$2&gt;=AR191,IF(SUM(AS191:AT191)=0,0,Z191-AU191),0))))</f>
        <v>#REF!</v>
      </c>
      <c r="CD191" s="73" t="e">
        <f>IF($S$2=AR191,IF(AS191="janvier",AA191,AA191*(13-MATCH(AS191,'références '!$L$4:$L$15,0))/12),IF($S$2=AT191,-AA191*(13-MATCH(AU191,'références '!$L$4:$L$15,0))/12,IF($S$2=AT191+1,-AU191,IF($S$2&gt;=AR191,IF(SUM(AS191:AT191)=0,0,AA191-AU191),0))))</f>
        <v>#REF!</v>
      </c>
      <c r="CE191" s="73" t="e">
        <f>SUM(CA191:CD191)</f>
        <v>#REF!</v>
      </c>
      <c r="CF191" s="70"/>
      <c r="CG191" s="70"/>
      <c r="CH191" s="70"/>
      <c r="CI191" s="70"/>
      <c r="CJ191" s="70">
        <f>SUM(Tableau22[[#This Row],[nb postes A cumul 2021]:[nb postes apprentis cumul 2021]])</f>
        <v>0</v>
      </c>
      <c r="CK191" s="75" t="e">
        <f>IF($S$2=AR191,IF(AS191="janvier",AL191,AL191*(13-MATCH(AS191,'références '!$L$4:$L$15,0))/12),IF($S$2=AT191,-AL191*(13-MATCH(AU191,'références '!$L$4:$L$15,0))/12,IF($S$2=AT191+1,-AU191,IF($S$2&gt;=AR191,IF(SUM(AS191:AT191)=0,0,AL191-AU191),0))))</f>
        <v>#REF!</v>
      </c>
      <c r="CL191" s="75">
        <f>Tableau22[[#This Row],[montant DM 2021]]</f>
        <v>0</v>
      </c>
      <c r="CM191" s="73">
        <f>IF($S$2=BD191,IF(BE191="janvier",AJ191,AJ191*(13-MATCH(BE191,'références '!$L$4:$L$15,0))/12),IF($S$2=BF191,-AJ191*(13-MATCH(BG191,'références '!$L$4:$L$15,0))/12,IF($S$2=BF191+1,-BG191,IF($S$2&gt;=BD191,IF(SUM(BE191:BF191)=0,0,AJ191-BG191),0))))</f>
        <v>0</v>
      </c>
      <c r="CN191" s="73">
        <f>IF($S$2=BD191,IF(BE191="janvier",AK191,AK191*(13-MATCH(BE191,'références '!$L$4:$L$15,0))/12),IF($S$2=BF191,-AK191*(13-MATCH(BG191,'références '!$L$4:$L$15,0))/12,IF($S$2=BF191+1,-BG191,IF($S$2&gt;=BD191,IF(SUM(BE191:BF191)=0,0,AK191-BG191),0))))</f>
        <v>0</v>
      </c>
      <c r="CO191" s="73">
        <f>IF($S$2=BD191,IF(BE191="janvier",AL191,AL191*(13-MATCH(BE191,'références '!$L$4:$L$15,0))/12),IF($S$2=BF191,-AL191*(13-MATCH(BG191,'références '!$L$4:$L$15,0))/12,IF($S$2=BF191+1,-BG191,IF($S$2&gt;=BD191,IF(SUM(BE191:BF191)=0,0,AL191-BG191),0))))</f>
        <v>0</v>
      </c>
      <c r="CP191" s="73">
        <f>IF($S$2=BD191,IF(BE191="janvier",AM191,AM191*(13-MATCH(BE191,'références '!$L$4:$L$15,0))/12),IF($S$2=BF191,-AM191*(13-MATCH(BG191,'références '!$L$4:$L$15,0))/12,IF($S$2=BF191+1,-BG191,IF($S$2&gt;=BD191,IF(SUM(BE191:BF191)=0,0,AM191-BG191),0))))</f>
        <v>0</v>
      </c>
      <c r="CQ191" s="73">
        <f>SUM(CM191:CP191)</f>
        <v>0</v>
      </c>
      <c r="CR191" s="70"/>
      <c r="CS191" s="70"/>
      <c r="CT191" s="70"/>
      <c r="CU191" s="70"/>
      <c r="CV191" s="70">
        <f>SUM(Tableau22[[#This Row],[nb postes A cumul 2021]:[nb postes apprentis cumul 2021]])</f>
        <v>0</v>
      </c>
      <c r="CW191" s="75">
        <f>IF($S$2=BD191,IF(BE191="janvier",AX191,AX191*(13-MATCH(BE191,'références '!$L$4:$L$15,0))/12),IF($S$2=BF191,-AX191*(13-MATCH(BG191,'références '!$L$4:$L$15,0))/12,IF($S$2=BF191+1,-BG191,IF($S$2&gt;=BD191,IF(SUM(BE191:BF191)=0,0,AX191-BG191),0))))</f>
        <v>0</v>
      </c>
      <c r="CX191" s="75">
        <f>Tableau22[[#This Row],[montant DM 2021]]</f>
        <v>0</v>
      </c>
    </row>
    <row r="192" spans="1:102" ht="45" customHeight="1" x14ac:dyDescent="0.25">
      <c r="A192" s="13"/>
      <c r="B192" s="13" t="s">
        <v>90</v>
      </c>
      <c r="C192" s="25"/>
      <c r="D192" s="25"/>
      <c r="E192" s="25"/>
      <c r="F192" s="25"/>
      <c r="G192" s="25">
        <f>SUM(C192:F192)</f>
        <v>0</v>
      </c>
      <c r="H192" s="25"/>
      <c r="I192" s="25"/>
      <c r="J192" s="26">
        <f>IF(H192="titulaire",IF(I192="technique",(C192*'références coût RH'!$C$2)+(D192*'références coût RH'!$C$3)+(E192*'références coût RH'!$C$4)+(F192*'références coût RH'!$B$5),
IF(I192="administrative",(C192*'références coût RH'!$D$2)+(D192*'références coût RH'!$D$3)+(E192*'références coût RH'!$D$4)+(F192*'références coût RH'!$B$5),
IF(I192="sanitaire",(C192*'références coût RH'!$E$2)+(D192*'références coût RH'!$E$3)+(E192*'références coût RH'!$E$4)+(F192*'références coût RH'!$B$5),
IF(I192="culturelle",(C192*'références coût RH'!$F$2)+(D192*'références coût RH'!$F$3)+(E192*'références coût RH'!$F$4)+(F192*'références coût RH'!$B$5),
IF(I192="sportive",(C192*'références coût RH'!$G$2)+(D192*'références coût RH'!$G$3)+(E192*'références coût RH'!$G$4)+(F192*'références coût RH'!$B$5),
IF(I192="animation",(C192*'références coût RH'!$H$2)+(D192*'références coût RH'!$H$3)+(E192*'références coût RH'!$H$4)+(F192*'références coût RH'!$B$5),
IF(I192="PM",(C192*'références coût RH'!$I$2)+(D192*'références coût RH'!$I$3)+(E192*'références coût RH'!$I$4)+(F192*'références coût RH'!$B$5),
IF(I192="",(C192*'références coût RH'!$B$2)+(D192*'références coût RH'!$B$3)+(E192*'références coût RH'!$B$4)+(F192*'références coût RH'!$B$5))))))))),
IF(I192="technique",(C192*'références coût RH'!$C$11)+(D192*'références coût RH'!$C$12)+(E192*'références coût RH'!$C$13)+(F192*'références coût RH'!$B$14),
IF(I192="administrative",(C192*'références coût RH'!$D$11)+(D192*'références coût RH'!$D$12)+(E192*'références coût RH'!$D$13)+(F192*'références coût RH'!$B$14),
IF(I192="sanitaire",(C192*'références coût RH'!$E$11)+(D192*'références coût RH'!$E$12)+(E192*'références coût RH'!$E$13)+(F192*'références coût RH'!$B$14),
IF(I192="culturelle",(C192*'références coût RH'!$F$11)+(D192*'références coût RH'!$F$12)+(E192*'références coût RH'!$F$13)+(F192*'références coût RH'!$B$14),
IF(I192="sportive",(C192*'références coût RH'!$BH$21)+(D192*'références coût RH'!$BH$22)+(E192*'références coût RH'!$BH$23)+(F192*'références coût RH'!$B$14),
IF(I192="animation",(C192*'références coût RH'!$H$11)+(D192*'références coût RH'!$H$12)+(E192*'références coût RH'!$H$13)+(F192*'références coût RH'!$B$14),
IF(I192="PM",(C192*'références coût RH'!$I$11)+(D192*'références coût RH'!$I$12)+(E192*'références coût RH'!$I$13)+(F192*'références coût RH'!$B$14),
IF(I192="",(C192*'références coût RH'!$B$11)+(D192*'références coût RH'!$B$12)+(E192*'références coût RH'!$B$13)+(F192*'références coût RH'!$B$14))))))))))</f>
        <v>0</v>
      </c>
      <c r="K192" s="26">
        <v>30000</v>
      </c>
      <c r="L192" s="26"/>
      <c r="M192" s="26">
        <f>Tableau22[[#This Row],[montant estimé 012]]+Tableau22[[#This Row],[Montant estimé 011 et 65]]+Tableau22[[#This Row],[Montant estimé recettes]]</f>
        <v>30000</v>
      </c>
      <c r="N192" s="49">
        <v>2022</v>
      </c>
      <c r="O192" s="13" t="s">
        <v>114</v>
      </c>
      <c r="P192" s="56">
        <v>2023</v>
      </c>
      <c r="Q192" s="56" t="s">
        <v>114</v>
      </c>
      <c r="R192" s="13"/>
      <c r="S192" s="73">
        <f>IF($S$2=N192,IF(O192="janvier",C192,C192*(13-MATCH(O192,'références '!$L$4:$L$15,0))/12),IF($S$2=P192,-C192*(13-MATCH(Q192,'références '!$L$4:$L$15,0))/12,IF($S$2=P192+1,-Q192,IF($S$2&gt;=N192,IF(SUM(O192:P192)=0,0,C192-Q192),0))))</f>
        <v>0</v>
      </c>
      <c r="T192" s="73">
        <f>IF($S$2=N192,IF(O192="janvier",D192,D192*(13-MATCH(O192,'références '!$L$4:$L$15,0))/12),IF($S$2=P192,-D192*(13-MATCH(Q192,'références '!$L$4:$L$15,0))/12,IF($S$2=P192+1,-Q192,IF($S$2&gt;=N192,IF(SUM(O192:P192)=0,0,D192-Q192),0))))</f>
        <v>0</v>
      </c>
      <c r="U192" s="73">
        <f>IF($S$2=N192,IF(O192="janvier",E192,E192*(13-MATCH(O192,'références '!$L$4:$L$15,0))/12),IF($S$2=P192,-E192*(13-MATCH(Q192,'références '!$L$4:$L$15,0))/12,IF($S$2=P192+1,-Q192,IF($S$2&gt;=N192,IF(SUM(O192:P192)=0,0,E192-Q192),0))))</f>
        <v>0</v>
      </c>
      <c r="V192" s="73">
        <f>IF($S$2=N192,IF(O192="janvier",F192,F192*(13-MATCH(O192,'références '!$L$4:$L$15,0))/12),IF($S$2=P192,-F192*(13-MATCH(Q192,'références '!$L$4:$L$15,0))/12,IF($S$2=P192+1,-Q192,IF($S$2&gt;=N192,IF(SUM(O192:P192)=0,0,F192-Q192),0))))</f>
        <v>0</v>
      </c>
      <c r="W192" s="73">
        <f>SUM(S192:V192)</f>
        <v>0</v>
      </c>
      <c r="X192" s="70">
        <f>Tableau22[[#This Row],[nb postes A 2021]]</f>
        <v>0</v>
      </c>
      <c r="Y192" s="70">
        <f>Tableau22[[#This Row],[nb postes B 2021]]</f>
        <v>0</v>
      </c>
      <c r="Z192" s="70">
        <f>Tableau22[[#This Row],[nb postes C 2021]]</f>
        <v>0</v>
      </c>
      <c r="AA192" s="70">
        <f>Tableau22[[#This Row],[nb postes apprentis 2021]]</f>
        <v>0</v>
      </c>
      <c r="AB192" s="70">
        <f>SUM(Tableau22[[#This Row],[nb postes A cumul 2021]:[nb postes apprentis cumul 2021]])</f>
        <v>0</v>
      </c>
      <c r="AC192" s="75">
        <f>IF($S$2=N192,IF(O192="janvier",M192,M192*(13-MATCH(O192,'références '!$L$4:$L$15,0))/12),IF($S$2=P192,-M192*(13-MATCH(Q192,'références '!$L$4:$L$15,0))/12,IF($S$2=P192+1,-Q192,IF($S$2&gt;=N192,IF(SUM(O192:P192)=0,0,M192-Q192),0))))</f>
        <v>0</v>
      </c>
      <c r="AD192" s="75">
        <f>Tableau22[[#This Row],[montant DM 2021]]</f>
        <v>0</v>
      </c>
      <c r="AE192" s="73">
        <f>IF($AE$2=N192,IF(O192="janvier",C192,C192*(13-MATCH(O192,'références '!$L$4:$L$15,0))/12),IF($AE$2=P192,-C192*(13-MATCH(Q192,'références '!$L$4:$L$15,0))/12,IF($AE$2=P192+1,-Q192,IF($AE$2&gt;=N192,IF(SUM(O192:P192)=0,0,C192-X192),0))))</f>
        <v>0</v>
      </c>
      <c r="AF192" s="73">
        <f>IF($AE$2=N192,IF(O192="janvier",D192,D192*(13-MATCH(O192,'références '!$L$4:$L$15,0))/12),IF($AE$2=P192,-D192*(13-MATCH(Q192,'références '!$L$4:$L$15,0))/12,IF($AE$2=P192+1,-Q192,IF($AE$2&gt;=N192,IF(SUM(O192:P192)=0,0,D192-Y192),0))))</f>
        <v>0</v>
      </c>
      <c r="AG192" s="73">
        <f>IF($AE$2=N192,IF(O192="janvier",E192,E192*(13-MATCH(O192,'références '!$L$4:$L$15,0))/12),IF($AE$2=P192,-E192*(13-MATCH(Q192,'références '!$L$4:$L$15,0))/12,IF($AE$2=P192+1,-Q192,IF($AE$2&gt;=N192,IF(SUM(O192:P192)=0,0,E192-Z192),0))))</f>
        <v>0</v>
      </c>
      <c r="AH192" s="73">
        <f>IF($AE$2=N192,IF(O192="janvier",F192,F192*(13-MATCH(O192,'références '!$L$4:$L$15,0))/12),IF($AE$2=P192,-F192*(13-MATCH(Q192,'références '!$L$4:$L$15,0))/12,IF($AE$2=P192+1,-Q192,IF($AE$2&gt;=N192,IF(SUM(O192:P192)=0,0,F192-AA192),0))))</f>
        <v>0</v>
      </c>
      <c r="AI192" s="73">
        <f>SUM(AE192:AH192)</f>
        <v>0</v>
      </c>
      <c r="AJ192" s="70">
        <f>Tableau22[[#This Row],[nb postes A cumul 2021]]+Tableau22[[#This Row],[nb postes A 2022]]</f>
        <v>0</v>
      </c>
      <c r="AK192" s="70">
        <f>Tableau22[[#This Row],[nb postes B cumul 2021]]+Tableau22[[#This Row],[nb postes B 2022]]</f>
        <v>0</v>
      </c>
      <c r="AL192" s="70">
        <f>Tableau22[[#This Row],[nb postes C cumul 2021]]+Tableau22[[#This Row],[nb postes C 2022]]</f>
        <v>0</v>
      </c>
      <c r="AM192" s="70">
        <f>Tableau22[[#This Row],[nb postes apprentis cumul 2021]]+Tableau22[[#This Row],[nb postes apprentis 2022]]</f>
        <v>0</v>
      </c>
      <c r="AN192" s="70">
        <f>SUM(Tableau22[[#This Row],[nb postes A cumul 2021]:[nb postes apprentis cumul 2021]])</f>
        <v>0</v>
      </c>
      <c r="AO192" s="75">
        <f>IF($S$2=N192,IF(O192="janvier",M192,M192*(13-MATCH(O192,'références '!$L$4:$L$15,0))/12),IF($S$2=P192,-M192*(13-MATCH(Q192,'références '!$L$4:$L$15,0))/12,IF($S$2=P192+1,-Q192,IF($S$2&gt;=N192,IF(SUM(O192:P192)=0,0,M192-AC192),0))))</f>
        <v>0</v>
      </c>
      <c r="AP192" s="75">
        <f>Tableau22[[#This Row],[montant cumulé 2021]]+Tableau22[[#This Row],[montant BP 2022]]</f>
        <v>0</v>
      </c>
      <c r="AQ192" s="73" t="e">
        <f>IF($S$2=#REF!,IF(#REF!="janvier",R192,R192*(13-MATCH(#REF!,'références '!$L$4:$L$15,0))/12),IF($S$2=#REF!,-R192*(13-MATCH(#REF!,'références '!$L$4:$L$15,0))/12,IF($S$2=#REF!+1,-#REF!,IF($S$2&gt;=#REF!,IF(SUM(#REF!)=0,0,R192-#REF!),0))))</f>
        <v>#REF!</v>
      </c>
      <c r="AR1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2" s="73" t="e">
        <f>SUM(AQ192:AT192)</f>
        <v>#REF!</v>
      </c>
      <c r="AV192" s="70"/>
      <c r="AW192" s="70"/>
      <c r="AX192" s="70"/>
      <c r="AY192" s="70"/>
      <c r="AZ192" s="70">
        <f>SUM(Tableau22[[#This Row],[nb postes A cumul 2021]:[nb postes apprentis cumul 2021]])</f>
        <v>0</v>
      </c>
      <c r="BA19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2" s="75">
        <f>Tableau22[[#This Row],[montant DM 2021]]</f>
        <v>0</v>
      </c>
      <c r="BC192" s="73">
        <f>IF($S$2=T192,IF(U192="janvier",#REF!,#REF!*(13-MATCH(U192,'références '!$L$4:$L$15,0))/12),IF($S$2=V192,-#REF!*(13-MATCH(W192,'références '!$L$4:$L$15,0))/12,IF($S$2=V192+1,-W192,IF($S$2&gt;=T192,IF(SUM(U192:V192)=0,0,#REF!-W192),0))))</f>
        <v>0</v>
      </c>
      <c r="BD192" s="73">
        <f>IF($S$2=T192,IF(U192="janvier",#REF!,#REF!*(13-MATCH(U192,'références '!$L$4:$L$15,0))/12),IF($S$2=V192,-#REF!*(13-MATCH(W192,'références '!$L$4:$L$15,0))/12,IF($S$2=V192+1,-W192,IF($S$2&gt;=T192,IF(SUM(U192:V192)=0,0,#REF!-W192),0))))</f>
        <v>0</v>
      </c>
      <c r="BE192" s="73">
        <f>IF($S$2=T192,IF(U192="janvier",#REF!,#REF!*(13-MATCH(U192,'références '!$L$4:$L$15,0))/12),IF($S$2=V192,-#REF!*(13-MATCH(W192,'références '!$L$4:$L$15,0))/12,IF($S$2=V192+1,-W192,IF($S$2&gt;=T192,IF(SUM(U192:V192)=0,0,#REF!-W192),0))))</f>
        <v>0</v>
      </c>
      <c r="BF192" s="73">
        <f>IF($S$2=T192,IF(U192="janvier",#REF!,#REF!*(13-MATCH(U192,'références '!$L$4:$L$15,0))/12),IF($S$2=V192,-#REF!*(13-MATCH(W192,'références '!$L$4:$L$15,0))/12,IF($S$2=V192+1,-W192,IF($S$2&gt;=T192,IF(SUM(U192:V192)=0,0,#REF!-W192),0))))</f>
        <v>0</v>
      </c>
      <c r="BG192" s="73">
        <f>SUM(BC192:BF192)</f>
        <v>0</v>
      </c>
      <c r="BH192" s="70"/>
      <c r="BI192" s="70"/>
      <c r="BJ192" s="70"/>
      <c r="BK192" s="70"/>
      <c r="BL192" s="70">
        <f>SUM(Tableau22[[#This Row],[nb postes A cumul 2021]:[nb postes apprentis cumul 2021]])</f>
        <v>0</v>
      </c>
      <c r="BM192" s="75">
        <f>IF($S$2=T192,IF(U192="janvier",#REF!,#REF!*(13-MATCH(U192,'références '!$L$4:$L$15,0))/12),IF($S$2=V192,-#REF!*(13-MATCH(W192,'références '!$L$4:$L$15,0))/12,IF($S$2=V192+1,-W192,IF($S$2&gt;=T192,IF(SUM(U192:V192)=0,0,#REF!-W192),0))))</f>
        <v>0</v>
      </c>
      <c r="BN192" s="75">
        <f>Tableau22[[#This Row],[montant DM 2021]]</f>
        <v>0</v>
      </c>
      <c r="BO192" s="73">
        <f>IF($S$2=AF192,IF(AG192="janvier",#REF!,#REF!*(13-MATCH(AG192,'références '!$L$4:$L$15,0))/12),IF($S$2=AH192,-#REF!*(13-MATCH(AI192,'références '!$L$4:$L$15,0))/12,IF($S$2=AH192+1,-AI192,IF($S$2&gt;=AF192,IF(SUM(AG192:AH192)=0,0,#REF!-AI192),0))))</f>
        <v>0</v>
      </c>
      <c r="BP192" s="73">
        <f>IF($S$2=AF192,IF(AG192="janvier",#REF!,#REF!*(13-MATCH(AG192,'références '!$L$4:$L$15,0))/12),IF($S$2=AH192,-#REF!*(13-MATCH(AI192,'références '!$L$4:$L$15,0))/12,IF($S$2=AH192+1,-AI192,IF($S$2&gt;=AF192,IF(SUM(AG192:AH192)=0,0,#REF!-AI192),0))))</f>
        <v>0</v>
      </c>
      <c r="BQ192" s="73">
        <f>IF($S$2=AF192,IF(AG192="janvier",#REF!,#REF!*(13-MATCH(AG192,'références '!$L$4:$L$15,0))/12),IF($S$2=AH192,-#REF!*(13-MATCH(AI192,'références '!$L$4:$L$15,0))/12,IF($S$2=AH192+1,-AI192,IF($S$2&gt;=AF192,IF(SUM(AG192:AH192)=0,0,#REF!-AI192),0))))</f>
        <v>0</v>
      </c>
      <c r="BR192" s="73">
        <f>IF($S$2=AF192,IF(AG192="janvier",#REF!,#REF!*(13-MATCH(AG192,'références '!$L$4:$L$15,0))/12),IF($S$2=AH192,-#REF!*(13-MATCH(AI192,'références '!$L$4:$L$15,0))/12,IF($S$2=AH192+1,-AI192,IF($S$2&gt;=AF192,IF(SUM(AG192:AH192)=0,0,#REF!-AI192),0))))</f>
        <v>0</v>
      </c>
      <c r="BS192" s="73">
        <f>SUM(BO192:BR192)</f>
        <v>0</v>
      </c>
      <c r="BT192" s="70"/>
      <c r="BU192" s="70"/>
      <c r="BV192" s="70"/>
      <c r="BW192" s="70"/>
      <c r="BX192" s="70">
        <f>SUM(Tableau22[[#This Row],[nb postes A cumul 2021]:[nb postes apprentis cumul 2021]])</f>
        <v>0</v>
      </c>
      <c r="BY192" s="75">
        <f>IF($S$2=AF192,IF(AG192="janvier",Z192,Z192*(13-MATCH(AG192,'références '!$L$4:$L$15,0))/12),IF($S$2=AH192,-Z192*(13-MATCH(AI192,'références '!$L$4:$L$15,0))/12,IF($S$2=AH192+1,-AI192,IF($S$2&gt;=AF192,IF(SUM(AG192:AH192)=0,0,Z192-AI192),0))))</f>
        <v>0</v>
      </c>
      <c r="BZ192" s="75">
        <f>Tableau22[[#This Row],[montant DM 2021]]</f>
        <v>0</v>
      </c>
      <c r="CA192" s="73" t="e">
        <f>IF($S$2=AR192,IF(AS192="janvier",X192,X192*(13-MATCH(AS192,'références '!$L$4:$L$15,0))/12),IF($S$2=AT192,-X192*(13-MATCH(AU192,'références '!$L$4:$L$15,0))/12,IF($S$2=AT192+1,-AU192,IF($S$2&gt;=AR192,IF(SUM(AS192:AT192)=0,0,X192-AU192),0))))</f>
        <v>#REF!</v>
      </c>
      <c r="CB192" s="73" t="e">
        <f>IF($S$2=AR192,IF(AS192="janvier",Y192,Y192*(13-MATCH(AS192,'références '!$L$4:$L$15,0))/12),IF($S$2=AT192,-Y192*(13-MATCH(AU192,'références '!$L$4:$L$15,0))/12,IF($S$2=AT192+1,-AU192,IF($S$2&gt;=AR192,IF(SUM(AS192:AT192)=0,0,Y192-AU192),0))))</f>
        <v>#REF!</v>
      </c>
      <c r="CC192" s="73" t="e">
        <f>IF($S$2=AR192,IF(AS192="janvier",Z192,Z192*(13-MATCH(AS192,'références '!$L$4:$L$15,0))/12),IF($S$2=AT192,-Z192*(13-MATCH(AU192,'références '!$L$4:$L$15,0))/12,IF($S$2=AT192+1,-AU192,IF($S$2&gt;=AR192,IF(SUM(AS192:AT192)=0,0,Z192-AU192),0))))</f>
        <v>#REF!</v>
      </c>
      <c r="CD192" s="73" t="e">
        <f>IF($S$2=AR192,IF(AS192="janvier",AA192,AA192*(13-MATCH(AS192,'références '!$L$4:$L$15,0))/12),IF($S$2=AT192,-AA192*(13-MATCH(AU192,'références '!$L$4:$L$15,0))/12,IF($S$2=AT192+1,-AU192,IF($S$2&gt;=AR192,IF(SUM(AS192:AT192)=0,0,AA192-AU192),0))))</f>
        <v>#REF!</v>
      </c>
      <c r="CE192" s="73" t="e">
        <f>SUM(CA192:CD192)</f>
        <v>#REF!</v>
      </c>
      <c r="CF192" s="70"/>
      <c r="CG192" s="70"/>
      <c r="CH192" s="70"/>
      <c r="CI192" s="70"/>
      <c r="CJ192" s="70">
        <f>SUM(Tableau22[[#This Row],[nb postes A cumul 2021]:[nb postes apprentis cumul 2021]])</f>
        <v>0</v>
      </c>
      <c r="CK192" s="75" t="e">
        <f>IF($S$2=AR192,IF(AS192="janvier",AL192,AL192*(13-MATCH(AS192,'références '!$L$4:$L$15,0))/12),IF($S$2=AT192,-AL192*(13-MATCH(AU192,'références '!$L$4:$L$15,0))/12,IF($S$2=AT192+1,-AU192,IF($S$2&gt;=AR192,IF(SUM(AS192:AT192)=0,0,AL192-AU192),0))))</f>
        <v>#REF!</v>
      </c>
      <c r="CL192" s="75">
        <f>Tableau22[[#This Row],[montant DM 2021]]</f>
        <v>0</v>
      </c>
      <c r="CM192" s="73">
        <f>IF($S$2=BD192,IF(BE192="janvier",AJ192,AJ192*(13-MATCH(BE192,'références '!$L$4:$L$15,0))/12),IF($S$2=BF192,-AJ192*(13-MATCH(BG192,'références '!$L$4:$L$15,0))/12,IF($S$2=BF192+1,-BG192,IF($S$2&gt;=BD192,IF(SUM(BE192:BF192)=0,0,AJ192-BG192),0))))</f>
        <v>0</v>
      </c>
      <c r="CN192" s="73">
        <f>IF($S$2=BD192,IF(BE192="janvier",AK192,AK192*(13-MATCH(BE192,'références '!$L$4:$L$15,0))/12),IF($S$2=BF192,-AK192*(13-MATCH(BG192,'références '!$L$4:$L$15,0))/12,IF($S$2=BF192+1,-BG192,IF($S$2&gt;=BD192,IF(SUM(BE192:BF192)=0,0,AK192-BG192),0))))</f>
        <v>0</v>
      </c>
      <c r="CO192" s="73">
        <f>IF($S$2=BD192,IF(BE192="janvier",AL192,AL192*(13-MATCH(BE192,'références '!$L$4:$L$15,0))/12),IF($S$2=BF192,-AL192*(13-MATCH(BG192,'références '!$L$4:$L$15,0))/12,IF($S$2=BF192+1,-BG192,IF($S$2&gt;=BD192,IF(SUM(BE192:BF192)=0,0,AL192-BG192),0))))</f>
        <v>0</v>
      </c>
      <c r="CP192" s="73">
        <f>IF($S$2=BD192,IF(BE192="janvier",AM192,AM192*(13-MATCH(BE192,'références '!$L$4:$L$15,0))/12),IF($S$2=BF192,-AM192*(13-MATCH(BG192,'références '!$L$4:$L$15,0))/12,IF($S$2=BF192+1,-BG192,IF($S$2&gt;=BD192,IF(SUM(BE192:BF192)=0,0,AM192-BG192),0))))</f>
        <v>0</v>
      </c>
      <c r="CQ192" s="73">
        <f>SUM(CM192:CP192)</f>
        <v>0</v>
      </c>
      <c r="CR192" s="70"/>
      <c r="CS192" s="70"/>
      <c r="CT192" s="70"/>
      <c r="CU192" s="70"/>
      <c r="CV192" s="70">
        <f>SUM(Tableau22[[#This Row],[nb postes A cumul 2021]:[nb postes apprentis cumul 2021]])</f>
        <v>0</v>
      </c>
      <c r="CW192" s="75">
        <f>IF($S$2=BD192,IF(BE192="janvier",AX192,AX192*(13-MATCH(BE192,'références '!$L$4:$L$15,0))/12),IF($S$2=BF192,-AX192*(13-MATCH(BG192,'références '!$L$4:$L$15,0))/12,IF($S$2=BF192+1,-BG192,IF($S$2&gt;=BD192,IF(SUM(BE192:BF192)=0,0,AX192-BG192),0))))</f>
        <v>0</v>
      </c>
      <c r="CX192" s="75">
        <f>Tableau22[[#This Row],[montant DM 2021]]</f>
        <v>0</v>
      </c>
    </row>
    <row r="193" spans="1:102" ht="45" customHeight="1" x14ac:dyDescent="0.25">
      <c r="A193" s="34"/>
      <c r="B193" s="13" t="s">
        <v>90</v>
      </c>
      <c r="C193" s="25"/>
      <c r="D193" s="25"/>
      <c r="E193" s="25"/>
      <c r="F193" s="25"/>
      <c r="G193" s="25">
        <f>SUM(C193:F193)</f>
        <v>0</v>
      </c>
      <c r="H193" s="25"/>
      <c r="I193" s="25"/>
      <c r="J193" s="26">
        <f>IF(H193="titulaire",IF(I193="technique",(C193*'références coût RH'!$C$2)+(D193*'références coût RH'!$C$3)+(E193*'références coût RH'!$C$4)+(F193*'références coût RH'!$B$5),
IF(I193="administrative",(C193*'références coût RH'!$D$2)+(D193*'références coût RH'!$D$3)+(E193*'références coût RH'!$D$4)+(F193*'références coût RH'!$B$5),
IF(I193="sanitaire",(C193*'références coût RH'!$E$2)+(D193*'références coût RH'!$E$3)+(E193*'références coût RH'!$E$4)+(F193*'références coût RH'!$B$5),
IF(I193="culturelle",(C193*'références coût RH'!$F$2)+(D193*'références coût RH'!$F$3)+(E193*'références coût RH'!$F$4)+(F193*'références coût RH'!$B$5),
IF(I193="sportive",(C193*'références coût RH'!$G$2)+(D193*'références coût RH'!$G$3)+(E193*'références coût RH'!$G$4)+(F193*'références coût RH'!$B$5),
IF(I193="animation",(C193*'références coût RH'!$H$2)+(D193*'références coût RH'!$H$3)+(E193*'références coût RH'!$H$4)+(F193*'références coût RH'!$B$5),
IF(I193="PM",(C193*'références coût RH'!$I$2)+(D193*'références coût RH'!$I$3)+(E193*'références coût RH'!$I$4)+(F193*'références coût RH'!$B$5),
IF(I193="",(C193*'références coût RH'!$B$2)+(D193*'références coût RH'!$B$3)+(E193*'références coût RH'!$B$4)+(F193*'références coût RH'!$B$5))))))))),
IF(I193="technique",(C193*'références coût RH'!$C$11)+(D193*'références coût RH'!$C$12)+(E193*'références coût RH'!$C$13)+(F193*'références coût RH'!$B$14),
IF(I193="administrative",(C193*'références coût RH'!$D$11)+(D193*'références coût RH'!$D$12)+(E193*'références coût RH'!$D$13)+(F193*'références coût RH'!$B$14),
IF(I193="sanitaire",(C193*'références coût RH'!$E$11)+(D193*'références coût RH'!$E$12)+(E193*'références coût RH'!$E$13)+(F193*'références coût RH'!$B$14),
IF(I193="culturelle",(C193*'références coût RH'!$F$11)+(D193*'références coût RH'!$F$12)+(E193*'références coût RH'!$F$13)+(F193*'références coût RH'!$B$14),
IF(I193="sportive",(C193*'références coût RH'!$BH$21)+(D193*'références coût RH'!$BH$22)+(E193*'références coût RH'!$BH$23)+(F193*'références coût RH'!$B$14),
IF(I193="animation",(C193*'références coût RH'!$H$11)+(D193*'références coût RH'!$H$12)+(E193*'références coût RH'!$H$13)+(F193*'références coût RH'!$B$14),
IF(I193="PM",(C193*'références coût RH'!$I$11)+(D193*'références coût RH'!$I$12)+(E193*'références coût RH'!$I$13)+(F193*'références coût RH'!$B$14),
IF(I193="",(C193*'références coût RH'!$B$11)+(D193*'références coût RH'!$B$12)+(E193*'références coût RH'!$B$13)+(F193*'références coût RH'!$B$14))))))))))</f>
        <v>0</v>
      </c>
      <c r="K193" s="26">
        <f>69000/2</f>
        <v>34500</v>
      </c>
      <c r="L193" s="26"/>
      <c r="M193" s="26">
        <f>Tableau22[[#This Row],[montant estimé 012]]+Tableau22[[#This Row],[Montant estimé 011 et 65]]+Tableau22[[#This Row],[Montant estimé recettes]]</f>
        <v>34500</v>
      </c>
      <c r="N193" s="49">
        <v>2021</v>
      </c>
      <c r="O193" s="13" t="s">
        <v>120</v>
      </c>
      <c r="P193" s="56"/>
      <c r="Q193" s="56"/>
      <c r="R193" s="13"/>
      <c r="S193" s="73">
        <f>IF($S$2=N193,IF(O193="janvier",C193,C193*(13-MATCH(O193,'références '!$L$4:$L$15,0))/12),IF($S$2=P193,-C193*(13-MATCH(Q193,'références '!$L$4:$L$15,0))/12,IF($S$2=P193+1,-Q193,IF($S$2&gt;=N193,IF(SUM(O193:P193)=0,0,C193-Q193),0))))</f>
        <v>0</v>
      </c>
      <c r="T193" s="73">
        <f>IF($S$2=N193,IF(O193="janvier",D193,D193*(13-MATCH(O193,'références '!$L$4:$L$15,0))/12),IF($S$2=P193,-D193*(13-MATCH(Q193,'références '!$L$4:$L$15,0))/12,IF($S$2=P193+1,-Q193,IF($S$2&gt;=N193,IF(SUM(O193:P193)=0,0,D193-Q193),0))))</f>
        <v>0</v>
      </c>
      <c r="U193" s="73">
        <f>IF($S$2=N193,IF(O193="janvier",E193,E193*(13-MATCH(O193,'références '!$L$4:$L$15,0))/12),IF($S$2=P193,-E193*(13-MATCH(Q193,'références '!$L$4:$L$15,0))/12,IF($S$2=P193+1,-Q193,IF($S$2&gt;=N193,IF(SUM(O193:P193)=0,0,E193-Q193),0))))</f>
        <v>0</v>
      </c>
      <c r="V193" s="73">
        <f>IF($S$2=N193,IF(O193="janvier",F193,F193*(13-MATCH(O193,'références '!$L$4:$L$15,0))/12),IF($S$2=P193,-F193*(13-MATCH(Q193,'références '!$L$4:$L$15,0))/12,IF($S$2=P193+1,-Q193,IF($S$2&gt;=N193,IF(SUM(O193:P193)=0,0,F193-Q193),0))))</f>
        <v>0</v>
      </c>
      <c r="W193" s="73">
        <f>SUM(S193:V193)</f>
        <v>0</v>
      </c>
      <c r="X193" s="70">
        <f>Tableau22[[#This Row],[nb postes A 2021]]</f>
        <v>0</v>
      </c>
      <c r="Y193" s="70">
        <f>Tableau22[[#This Row],[nb postes B 2021]]</f>
        <v>0</v>
      </c>
      <c r="Z193" s="70">
        <f>Tableau22[[#This Row],[nb postes C 2021]]</f>
        <v>0</v>
      </c>
      <c r="AA193" s="70">
        <f>Tableau22[[#This Row],[nb postes apprentis 2021]]</f>
        <v>0</v>
      </c>
      <c r="AB193" s="70">
        <f>SUM(Tableau22[[#This Row],[nb postes A cumul 2021]:[nb postes apprentis cumul 2021]])</f>
        <v>0</v>
      </c>
      <c r="AC193" s="75">
        <f>IF($S$2=N193,IF(O193="janvier",M193,M193*(13-MATCH(O193,'références '!$L$4:$L$15,0))/12),IF($S$2=P193,-M193*(13-MATCH(Q193,'références '!$L$4:$L$15,0))/12,IF($S$2=P193+1,-Q193,IF($S$2&gt;=N193,IF(SUM(O193:P193)=0,0,M193-Q193),0))))</f>
        <v>17250</v>
      </c>
      <c r="AD193" s="75">
        <f>Tableau22[[#This Row],[montant DM 2021]]</f>
        <v>17250</v>
      </c>
      <c r="AE193" s="73">
        <f>IF($AE$2=N193,IF(O193="janvier",C193,C193*(13-MATCH(O193,'références '!$L$4:$L$15,0))/12),IF($AE$2=P193,-C193*(13-MATCH(Q193,'références '!$L$4:$L$15,0))/12,IF($AE$2=P193+1,-Q193,IF($AE$2&gt;=N193,IF(SUM(O193:P193)=0,0,C193-X193),0))))</f>
        <v>0</v>
      </c>
      <c r="AF193" s="73">
        <f>IF($AE$2=N193,IF(O193="janvier",D193,D193*(13-MATCH(O193,'références '!$L$4:$L$15,0))/12),IF($AE$2=P193,-D193*(13-MATCH(Q193,'références '!$L$4:$L$15,0))/12,IF($AE$2=P193+1,-Q193,IF($AE$2&gt;=N193,IF(SUM(O193:P193)=0,0,D193-Y193),0))))</f>
        <v>0</v>
      </c>
      <c r="AG193" s="73">
        <f>IF($AE$2=N193,IF(O193="janvier",E193,E193*(13-MATCH(O193,'références '!$L$4:$L$15,0))/12),IF($AE$2=P193,-E193*(13-MATCH(Q193,'références '!$L$4:$L$15,0))/12,IF($AE$2=P193+1,-Q193,IF($AE$2&gt;=N193,IF(SUM(O193:P193)=0,0,E193-Z193),0))))</f>
        <v>0</v>
      </c>
      <c r="AH193" s="73">
        <f>IF($AE$2=N193,IF(O193="janvier",F193,F193*(13-MATCH(O193,'références '!$L$4:$L$15,0))/12),IF($AE$2=P193,-F193*(13-MATCH(Q193,'références '!$L$4:$L$15,0))/12,IF($AE$2=P193+1,-Q193,IF($AE$2&gt;=N193,IF(SUM(O193:P193)=0,0,F193-AA193),0))))</f>
        <v>0</v>
      </c>
      <c r="AI193" s="73">
        <f>SUM(AE193:AH193)</f>
        <v>0</v>
      </c>
      <c r="AJ193" s="70">
        <f>Tableau22[[#This Row],[nb postes A cumul 2021]]+Tableau22[[#This Row],[nb postes A 2022]]</f>
        <v>0</v>
      </c>
      <c r="AK193" s="70">
        <f>Tableau22[[#This Row],[nb postes B cumul 2021]]+Tableau22[[#This Row],[nb postes B 2022]]</f>
        <v>0</v>
      </c>
      <c r="AL193" s="70">
        <f>Tableau22[[#This Row],[nb postes C cumul 2021]]+Tableau22[[#This Row],[nb postes C 2022]]</f>
        <v>0</v>
      </c>
      <c r="AM193" s="70">
        <f>Tableau22[[#This Row],[nb postes apprentis cumul 2021]]+Tableau22[[#This Row],[nb postes apprentis 2022]]</f>
        <v>0</v>
      </c>
      <c r="AN193" s="70">
        <f>SUM(Tableau22[[#This Row],[nb postes A cumul 2021]:[nb postes apprentis cumul 2021]])</f>
        <v>0</v>
      </c>
      <c r="AO193" s="75">
        <f>IF($S$2=N193,IF(O193="janvier",M193,M193*(13-MATCH(O193,'références '!$L$4:$L$15,0))/12),IF($S$2=P193,-M193*(13-MATCH(Q193,'références '!$L$4:$L$15,0))/12,IF($S$2=P193+1,-Q193,IF($S$2&gt;=N193,IF(SUM(O193:P193)=0,0,M193-AC193),0))))</f>
        <v>17250</v>
      </c>
      <c r="AP193" s="75">
        <f>Tableau22[[#This Row],[montant cumulé 2021]]+Tableau22[[#This Row],[montant BP 2022]]</f>
        <v>34500</v>
      </c>
      <c r="AQ193" s="73" t="e">
        <f>IF($S$2=#REF!,IF(#REF!="janvier",R193,R193*(13-MATCH(#REF!,'références '!$L$4:$L$15,0))/12),IF($S$2=#REF!,-R193*(13-MATCH(#REF!,'références '!$L$4:$L$15,0))/12,IF($S$2=#REF!+1,-#REF!,IF($S$2&gt;=#REF!,IF(SUM(#REF!)=0,0,R193-#REF!),0))))</f>
        <v>#REF!</v>
      </c>
      <c r="AR1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3" s="73" t="e">
        <f>SUM(AQ193:AT193)</f>
        <v>#REF!</v>
      </c>
      <c r="AV193" s="70"/>
      <c r="AW193" s="70"/>
      <c r="AX193" s="70"/>
      <c r="AY193" s="70"/>
      <c r="AZ193" s="70">
        <f>SUM(Tableau22[[#This Row],[nb postes A cumul 2021]:[nb postes apprentis cumul 2021]])</f>
        <v>0</v>
      </c>
      <c r="BA19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3" s="75">
        <f>Tableau22[[#This Row],[montant DM 2021]]</f>
        <v>17250</v>
      </c>
      <c r="BC193" s="73">
        <f>IF($S$2=T193,IF(U193="janvier",#REF!,#REF!*(13-MATCH(U193,'références '!$L$4:$L$15,0))/12),IF($S$2=V193,-#REF!*(13-MATCH(W193,'références '!$L$4:$L$15,0))/12,IF($S$2=V193+1,-W193,IF($S$2&gt;=T193,IF(SUM(U193:V193)=0,0,#REF!-W193),0))))</f>
        <v>0</v>
      </c>
      <c r="BD193" s="73">
        <f>IF($S$2=T193,IF(U193="janvier",#REF!,#REF!*(13-MATCH(U193,'références '!$L$4:$L$15,0))/12),IF($S$2=V193,-#REF!*(13-MATCH(W193,'références '!$L$4:$L$15,0))/12,IF($S$2=V193+1,-W193,IF($S$2&gt;=T193,IF(SUM(U193:V193)=0,0,#REF!-W193),0))))</f>
        <v>0</v>
      </c>
      <c r="BE193" s="73">
        <f>IF($S$2=T193,IF(U193="janvier",#REF!,#REF!*(13-MATCH(U193,'références '!$L$4:$L$15,0))/12),IF($S$2=V193,-#REF!*(13-MATCH(W193,'références '!$L$4:$L$15,0))/12,IF($S$2=V193+1,-W193,IF($S$2&gt;=T193,IF(SUM(U193:V193)=0,0,#REF!-W193),0))))</f>
        <v>0</v>
      </c>
      <c r="BF193" s="73">
        <f>IF($S$2=T193,IF(U193="janvier",#REF!,#REF!*(13-MATCH(U193,'références '!$L$4:$L$15,0))/12),IF($S$2=V193,-#REF!*(13-MATCH(W193,'références '!$L$4:$L$15,0))/12,IF($S$2=V193+1,-W193,IF($S$2&gt;=T193,IF(SUM(U193:V193)=0,0,#REF!-W193),0))))</f>
        <v>0</v>
      </c>
      <c r="BG193" s="73">
        <f>SUM(BC193:BF193)</f>
        <v>0</v>
      </c>
      <c r="BH193" s="70"/>
      <c r="BI193" s="70"/>
      <c r="BJ193" s="70"/>
      <c r="BK193" s="70"/>
      <c r="BL193" s="70">
        <f>SUM(Tableau22[[#This Row],[nb postes A cumul 2021]:[nb postes apprentis cumul 2021]])</f>
        <v>0</v>
      </c>
      <c r="BM193" s="75">
        <f>IF($S$2=T193,IF(U193="janvier",#REF!,#REF!*(13-MATCH(U193,'références '!$L$4:$L$15,0))/12),IF($S$2=V193,-#REF!*(13-MATCH(W193,'références '!$L$4:$L$15,0))/12,IF($S$2=V193+1,-W193,IF($S$2&gt;=T193,IF(SUM(U193:V193)=0,0,#REF!-W193),0))))</f>
        <v>0</v>
      </c>
      <c r="BN193" s="75">
        <f>Tableau22[[#This Row],[montant DM 2021]]</f>
        <v>17250</v>
      </c>
      <c r="BO193" s="73">
        <f>IF($S$2=AF193,IF(AG193="janvier",#REF!,#REF!*(13-MATCH(AG193,'références '!$L$4:$L$15,0))/12),IF($S$2=AH193,-#REF!*(13-MATCH(AI193,'références '!$L$4:$L$15,0))/12,IF($S$2=AH193+1,-AI193,IF($S$2&gt;=AF193,IF(SUM(AG193:AH193)=0,0,#REF!-AI193),0))))</f>
        <v>0</v>
      </c>
      <c r="BP193" s="73">
        <f>IF($S$2=AF193,IF(AG193="janvier",#REF!,#REF!*(13-MATCH(AG193,'références '!$L$4:$L$15,0))/12),IF($S$2=AH193,-#REF!*(13-MATCH(AI193,'références '!$L$4:$L$15,0))/12,IF($S$2=AH193+1,-AI193,IF($S$2&gt;=AF193,IF(SUM(AG193:AH193)=0,0,#REF!-AI193),0))))</f>
        <v>0</v>
      </c>
      <c r="BQ193" s="73">
        <f>IF($S$2=AF193,IF(AG193="janvier",#REF!,#REF!*(13-MATCH(AG193,'références '!$L$4:$L$15,0))/12),IF($S$2=AH193,-#REF!*(13-MATCH(AI193,'références '!$L$4:$L$15,0))/12,IF($S$2=AH193+1,-AI193,IF($S$2&gt;=AF193,IF(SUM(AG193:AH193)=0,0,#REF!-AI193),0))))</f>
        <v>0</v>
      </c>
      <c r="BR193" s="73">
        <f>IF($S$2=AF193,IF(AG193="janvier",#REF!,#REF!*(13-MATCH(AG193,'références '!$L$4:$L$15,0))/12),IF($S$2=AH193,-#REF!*(13-MATCH(AI193,'références '!$L$4:$L$15,0))/12,IF($S$2=AH193+1,-AI193,IF($S$2&gt;=AF193,IF(SUM(AG193:AH193)=0,0,#REF!-AI193),0))))</f>
        <v>0</v>
      </c>
      <c r="BS193" s="73">
        <f>SUM(BO193:BR193)</f>
        <v>0</v>
      </c>
      <c r="BT193" s="70"/>
      <c r="BU193" s="70"/>
      <c r="BV193" s="70"/>
      <c r="BW193" s="70"/>
      <c r="BX193" s="70">
        <f>SUM(Tableau22[[#This Row],[nb postes A cumul 2021]:[nb postes apprentis cumul 2021]])</f>
        <v>0</v>
      </c>
      <c r="BY193" s="75">
        <f>IF($S$2=AF193,IF(AG193="janvier",Z193,Z193*(13-MATCH(AG193,'références '!$L$4:$L$15,0))/12),IF($S$2=AH193,-Z193*(13-MATCH(AI193,'références '!$L$4:$L$15,0))/12,IF($S$2=AH193+1,-AI193,IF($S$2&gt;=AF193,IF(SUM(AG193:AH193)=0,0,Z193-AI193),0))))</f>
        <v>0</v>
      </c>
      <c r="BZ193" s="75">
        <f>Tableau22[[#This Row],[montant DM 2021]]</f>
        <v>17250</v>
      </c>
      <c r="CA193" s="73" t="e">
        <f>IF($S$2=AR193,IF(AS193="janvier",X193,X193*(13-MATCH(AS193,'références '!$L$4:$L$15,0))/12),IF($S$2=AT193,-X193*(13-MATCH(AU193,'références '!$L$4:$L$15,0))/12,IF($S$2=AT193+1,-AU193,IF($S$2&gt;=AR193,IF(SUM(AS193:AT193)=0,0,X193-AU193),0))))</f>
        <v>#REF!</v>
      </c>
      <c r="CB193" s="73" t="e">
        <f>IF($S$2=AR193,IF(AS193="janvier",Y193,Y193*(13-MATCH(AS193,'références '!$L$4:$L$15,0))/12),IF($S$2=AT193,-Y193*(13-MATCH(AU193,'références '!$L$4:$L$15,0))/12,IF($S$2=AT193+1,-AU193,IF($S$2&gt;=AR193,IF(SUM(AS193:AT193)=0,0,Y193-AU193),0))))</f>
        <v>#REF!</v>
      </c>
      <c r="CC193" s="73" t="e">
        <f>IF($S$2=AR193,IF(AS193="janvier",Z193,Z193*(13-MATCH(AS193,'références '!$L$4:$L$15,0))/12),IF($S$2=AT193,-Z193*(13-MATCH(AU193,'références '!$L$4:$L$15,0))/12,IF($S$2=AT193+1,-AU193,IF($S$2&gt;=AR193,IF(SUM(AS193:AT193)=0,0,Z193-AU193),0))))</f>
        <v>#REF!</v>
      </c>
      <c r="CD193" s="73" t="e">
        <f>IF($S$2=AR193,IF(AS193="janvier",AA193,AA193*(13-MATCH(AS193,'références '!$L$4:$L$15,0))/12),IF($S$2=AT193,-AA193*(13-MATCH(AU193,'références '!$L$4:$L$15,0))/12,IF($S$2=AT193+1,-AU193,IF($S$2&gt;=AR193,IF(SUM(AS193:AT193)=0,0,AA193-AU193),0))))</f>
        <v>#REF!</v>
      </c>
      <c r="CE193" s="73" t="e">
        <f>SUM(CA193:CD193)</f>
        <v>#REF!</v>
      </c>
      <c r="CF193" s="70"/>
      <c r="CG193" s="70"/>
      <c r="CH193" s="70"/>
      <c r="CI193" s="70"/>
      <c r="CJ193" s="70">
        <f>SUM(Tableau22[[#This Row],[nb postes A cumul 2021]:[nb postes apprentis cumul 2021]])</f>
        <v>0</v>
      </c>
      <c r="CK193" s="75" t="e">
        <f>IF($S$2=AR193,IF(AS193="janvier",AL193,AL193*(13-MATCH(AS193,'références '!$L$4:$L$15,0))/12),IF($S$2=AT193,-AL193*(13-MATCH(AU193,'références '!$L$4:$L$15,0))/12,IF($S$2=AT193+1,-AU193,IF($S$2&gt;=AR193,IF(SUM(AS193:AT193)=0,0,AL193-AU193),0))))</f>
        <v>#REF!</v>
      </c>
      <c r="CL193" s="75">
        <f>Tableau22[[#This Row],[montant DM 2021]]</f>
        <v>17250</v>
      </c>
      <c r="CM193" s="73">
        <f>IF($S$2=BD193,IF(BE193="janvier",AJ193,AJ193*(13-MATCH(BE193,'références '!$L$4:$L$15,0))/12),IF($S$2=BF193,-AJ193*(13-MATCH(BG193,'références '!$L$4:$L$15,0))/12,IF($S$2=BF193+1,-BG193,IF($S$2&gt;=BD193,IF(SUM(BE193:BF193)=0,0,AJ193-BG193),0))))</f>
        <v>0</v>
      </c>
      <c r="CN193" s="73">
        <f>IF($S$2=BD193,IF(BE193="janvier",AK193,AK193*(13-MATCH(BE193,'références '!$L$4:$L$15,0))/12),IF($S$2=BF193,-AK193*(13-MATCH(BG193,'références '!$L$4:$L$15,0))/12,IF($S$2=BF193+1,-BG193,IF($S$2&gt;=BD193,IF(SUM(BE193:BF193)=0,0,AK193-BG193),0))))</f>
        <v>0</v>
      </c>
      <c r="CO193" s="73">
        <f>IF($S$2=BD193,IF(BE193="janvier",AL193,AL193*(13-MATCH(BE193,'références '!$L$4:$L$15,0))/12),IF($S$2=BF193,-AL193*(13-MATCH(BG193,'références '!$L$4:$L$15,0))/12,IF($S$2=BF193+1,-BG193,IF($S$2&gt;=BD193,IF(SUM(BE193:BF193)=0,0,AL193-BG193),0))))</f>
        <v>0</v>
      </c>
      <c r="CP193" s="73">
        <f>IF($S$2=BD193,IF(BE193="janvier",AM193,AM193*(13-MATCH(BE193,'références '!$L$4:$L$15,0))/12),IF($S$2=BF193,-AM193*(13-MATCH(BG193,'références '!$L$4:$L$15,0))/12,IF($S$2=BF193+1,-BG193,IF($S$2&gt;=BD193,IF(SUM(BE193:BF193)=0,0,AM193-BG193),0))))</f>
        <v>0</v>
      </c>
      <c r="CQ193" s="73">
        <f>SUM(CM193:CP193)</f>
        <v>0</v>
      </c>
      <c r="CR193" s="70"/>
      <c r="CS193" s="70"/>
      <c r="CT193" s="70"/>
      <c r="CU193" s="70"/>
      <c r="CV193" s="70">
        <f>SUM(Tableau22[[#This Row],[nb postes A cumul 2021]:[nb postes apprentis cumul 2021]])</f>
        <v>0</v>
      </c>
      <c r="CW193" s="75">
        <f>IF($S$2=BD193,IF(BE193="janvier",AX193,AX193*(13-MATCH(BE193,'références '!$L$4:$L$15,0))/12),IF($S$2=BF193,-AX193*(13-MATCH(BG193,'références '!$L$4:$L$15,0))/12,IF($S$2=BF193+1,-BG193,IF($S$2&gt;=BD193,IF(SUM(BE193:BF193)=0,0,AX193-BG193),0))))</f>
        <v>0</v>
      </c>
      <c r="CX193" s="75">
        <f>Tableau22[[#This Row],[montant DM 2021]]</f>
        <v>17250</v>
      </c>
    </row>
    <row r="194" spans="1:102" ht="45" customHeight="1" x14ac:dyDescent="0.25">
      <c r="A194" s="13"/>
      <c r="B194" s="13" t="s">
        <v>90</v>
      </c>
      <c r="C194" s="25"/>
      <c r="D194" s="25"/>
      <c r="E194" s="25"/>
      <c r="F194" s="25"/>
      <c r="G194" s="25">
        <f>SUM(C194:F194)</f>
        <v>0</v>
      </c>
      <c r="H194" s="18"/>
      <c r="I194" s="13"/>
      <c r="J194" s="26">
        <f>IF(H194="titulaire",IF(I194="technique",(C194*'références coût RH'!$C$2)+(D194*'références coût RH'!$C$3)+(E194*'références coût RH'!$C$4)+(F194*'références coût RH'!$B$5),
IF(I194="administrative",(C194*'références coût RH'!$D$2)+(D194*'références coût RH'!$D$3)+(E194*'références coût RH'!$D$4)+(F194*'références coût RH'!$B$5),
IF(I194="sanitaire",(C194*'références coût RH'!$E$2)+(D194*'références coût RH'!$E$3)+(E194*'références coût RH'!$E$4)+(F194*'références coût RH'!$B$5),
IF(I194="culturelle",(C194*'références coût RH'!$F$2)+(D194*'références coût RH'!$F$3)+(E194*'références coût RH'!$F$4)+(F194*'références coût RH'!$B$5),
IF(I194="sportive",(C194*'références coût RH'!$G$2)+(D194*'références coût RH'!$G$3)+(E194*'références coût RH'!$G$4)+(F194*'références coût RH'!$B$5),
IF(I194="animation",(C194*'références coût RH'!$H$2)+(D194*'références coût RH'!$H$3)+(E194*'références coût RH'!$H$4)+(F194*'références coût RH'!$B$5),
IF(I194="PM",(C194*'références coût RH'!$I$2)+(D194*'références coût RH'!$I$3)+(E194*'références coût RH'!$I$4)+(F194*'références coût RH'!$B$5),
IF(I194="",(C194*'références coût RH'!$B$2)+(D194*'références coût RH'!$B$3)+(E194*'références coût RH'!$B$4)+(F194*'références coût RH'!$B$5))))))))),
IF(I194="technique",(C194*'références coût RH'!$C$11)+(D194*'références coût RH'!$C$12)+(E194*'références coût RH'!$C$13)+(F194*'références coût RH'!$B$14),
IF(I194="administrative",(C194*'références coût RH'!$D$11)+(D194*'références coût RH'!$D$12)+(E194*'références coût RH'!$D$13)+(F194*'références coût RH'!$B$14),
IF(I194="sanitaire",(C194*'références coût RH'!$E$11)+(D194*'références coût RH'!$E$12)+(E194*'références coût RH'!$E$13)+(F194*'références coût RH'!$B$14),
IF(I194="culturelle",(C194*'références coût RH'!$F$11)+(D194*'références coût RH'!$F$12)+(E194*'références coût RH'!$F$13)+(F194*'références coût RH'!$B$14),
IF(I194="sportive",(C194*'références coût RH'!$BH$21)+(D194*'références coût RH'!$BH$22)+(E194*'références coût RH'!$BH$23)+(F194*'références coût RH'!$B$14),
IF(I194="animation",(C194*'références coût RH'!$H$11)+(D194*'références coût RH'!$H$12)+(E194*'références coût RH'!$H$13)+(F194*'références coût RH'!$B$14),
IF(I194="PM",(C194*'références coût RH'!$I$11)+(D194*'références coût RH'!$I$12)+(E194*'références coût RH'!$I$13)+(F194*'références coût RH'!$B$14),
IF(I194="",(C194*'références coût RH'!$B$11)+(D194*'références coût RH'!$B$12)+(E194*'références coût RH'!$B$13)+(F194*'références coût RH'!$B$14))))))))))</f>
        <v>0</v>
      </c>
      <c r="K194" s="26">
        <v>45000</v>
      </c>
      <c r="L194" s="26"/>
      <c r="M194" s="26">
        <f>Tableau22[[#This Row],[montant estimé 012]]+Tableau22[[#This Row],[Montant estimé 011 et 65]]+Tableau22[[#This Row],[Montant estimé recettes]]</f>
        <v>45000</v>
      </c>
      <c r="N194" s="49">
        <v>2021</v>
      </c>
      <c r="O194" s="13" t="s">
        <v>120</v>
      </c>
      <c r="P194" s="56"/>
      <c r="Q194" s="56"/>
      <c r="R194" s="13"/>
      <c r="S194" s="73">
        <f>IF($S$2=N194,IF(O194="janvier",C194,C194*(13-MATCH(O194,'références '!$L$4:$L$15,0))/12),IF($S$2=P194,-C194*(13-MATCH(Q194,'références '!$L$4:$L$15,0))/12,IF($S$2=P194+1,-Q194,IF($S$2&gt;=N194,IF(SUM(O194:P194)=0,0,C194-Q194),0))))</f>
        <v>0</v>
      </c>
      <c r="T194" s="73">
        <f>IF($S$2=N194,IF(O194="janvier",D194,D194*(13-MATCH(O194,'références '!$L$4:$L$15,0))/12),IF($S$2=P194,-D194*(13-MATCH(Q194,'références '!$L$4:$L$15,0))/12,IF($S$2=P194+1,-Q194,IF($S$2&gt;=N194,IF(SUM(O194:P194)=0,0,D194-Q194),0))))</f>
        <v>0</v>
      </c>
      <c r="U194" s="73">
        <f>IF($S$2=N194,IF(O194="janvier",E194,E194*(13-MATCH(O194,'références '!$L$4:$L$15,0))/12),IF($S$2=P194,-E194*(13-MATCH(Q194,'références '!$L$4:$L$15,0))/12,IF($S$2=P194+1,-Q194,IF($S$2&gt;=N194,IF(SUM(O194:P194)=0,0,E194-Q194),0))))</f>
        <v>0</v>
      </c>
      <c r="V194" s="73">
        <f>IF($S$2=N194,IF(O194="janvier",F194,F194*(13-MATCH(O194,'références '!$L$4:$L$15,0))/12),IF($S$2=P194,-F194*(13-MATCH(Q194,'références '!$L$4:$L$15,0))/12,IF($S$2=P194+1,-Q194,IF($S$2&gt;=N194,IF(SUM(O194:P194)=0,0,F194-Q194),0))))</f>
        <v>0</v>
      </c>
      <c r="W194" s="73">
        <f>SUM(S194:V194)</f>
        <v>0</v>
      </c>
      <c r="X194" s="70">
        <f>Tableau22[[#This Row],[nb postes A 2021]]</f>
        <v>0</v>
      </c>
      <c r="Y194" s="70">
        <f>Tableau22[[#This Row],[nb postes B 2021]]</f>
        <v>0</v>
      </c>
      <c r="Z194" s="70">
        <f>Tableau22[[#This Row],[nb postes C 2021]]</f>
        <v>0</v>
      </c>
      <c r="AA194" s="70">
        <f>Tableau22[[#This Row],[nb postes apprentis 2021]]</f>
        <v>0</v>
      </c>
      <c r="AB194" s="70">
        <f>SUM(Tableau22[[#This Row],[nb postes A cumul 2021]:[nb postes apprentis cumul 2021]])</f>
        <v>0</v>
      </c>
      <c r="AC194" s="75">
        <f>IF($S$2=N194,IF(O194="janvier",M194,M194*(13-MATCH(O194,'références '!$L$4:$L$15,0))/12),IF($S$2=P194,-M194*(13-MATCH(Q194,'références '!$L$4:$L$15,0))/12,IF($S$2=P194+1,-Q194,IF($S$2&gt;=N194,IF(SUM(O194:P194)=0,0,M194-Q194),0))))</f>
        <v>22500</v>
      </c>
      <c r="AD194" s="75">
        <f>Tableau22[[#This Row],[montant DM 2021]]</f>
        <v>22500</v>
      </c>
      <c r="AE194" s="73">
        <f>IF($AE$2=N194,IF(O194="janvier",C194,C194*(13-MATCH(O194,'références '!$L$4:$L$15,0))/12),IF($AE$2=P194,-C194*(13-MATCH(Q194,'références '!$L$4:$L$15,0))/12,IF($AE$2=P194+1,-Q194,IF($AE$2&gt;=N194,IF(SUM(O194:P194)=0,0,C194-X194),0))))</f>
        <v>0</v>
      </c>
      <c r="AF194" s="73">
        <f>IF($AE$2=N194,IF(O194="janvier",D194,D194*(13-MATCH(O194,'références '!$L$4:$L$15,0))/12),IF($AE$2=P194,-D194*(13-MATCH(Q194,'références '!$L$4:$L$15,0))/12,IF($AE$2=P194+1,-Q194,IF($AE$2&gt;=N194,IF(SUM(O194:P194)=0,0,D194-Y194),0))))</f>
        <v>0</v>
      </c>
      <c r="AG194" s="73">
        <f>IF($AE$2=N194,IF(O194="janvier",E194,E194*(13-MATCH(O194,'références '!$L$4:$L$15,0))/12),IF($AE$2=P194,-E194*(13-MATCH(Q194,'références '!$L$4:$L$15,0))/12,IF($AE$2=P194+1,-Q194,IF($AE$2&gt;=N194,IF(SUM(O194:P194)=0,0,E194-Z194),0))))</f>
        <v>0</v>
      </c>
      <c r="AH194" s="73">
        <f>IF($AE$2=N194,IF(O194="janvier",F194,F194*(13-MATCH(O194,'références '!$L$4:$L$15,0))/12),IF($AE$2=P194,-F194*(13-MATCH(Q194,'références '!$L$4:$L$15,0))/12,IF($AE$2=P194+1,-Q194,IF($AE$2&gt;=N194,IF(SUM(O194:P194)=0,0,F194-AA194),0))))</f>
        <v>0</v>
      </c>
      <c r="AI194" s="73">
        <f>SUM(AE194:AH194)</f>
        <v>0</v>
      </c>
      <c r="AJ194" s="70">
        <f>Tableau22[[#This Row],[nb postes A cumul 2021]]+Tableau22[[#This Row],[nb postes A 2022]]</f>
        <v>0</v>
      </c>
      <c r="AK194" s="70">
        <f>Tableau22[[#This Row],[nb postes B cumul 2021]]+Tableau22[[#This Row],[nb postes B 2022]]</f>
        <v>0</v>
      </c>
      <c r="AL194" s="70">
        <f>Tableau22[[#This Row],[nb postes C cumul 2021]]+Tableau22[[#This Row],[nb postes C 2022]]</f>
        <v>0</v>
      </c>
      <c r="AM194" s="70">
        <f>Tableau22[[#This Row],[nb postes apprentis cumul 2021]]+Tableau22[[#This Row],[nb postes apprentis 2022]]</f>
        <v>0</v>
      </c>
      <c r="AN194" s="70">
        <f>SUM(Tableau22[[#This Row],[nb postes A cumul 2021]:[nb postes apprentis cumul 2021]])</f>
        <v>0</v>
      </c>
      <c r="AO194" s="75">
        <f>IF($S$2=N194,IF(O194="janvier",M194,M194*(13-MATCH(O194,'références '!$L$4:$L$15,0))/12),IF($S$2=P194,-M194*(13-MATCH(Q194,'références '!$L$4:$L$15,0))/12,IF($S$2=P194+1,-Q194,IF($S$2&gt;=N194,IF(SUM(O194:P194)=0,0,M194-AC194),0))))</f>
        <v>22500</v>
      </c>
      <c r="AP194" s="75">
        <f>Tableau22[[#This Row],[montant cumulé 2021]]+Tableau22[[#This Row],[montant BP 2022]]</f>
        <v>45000</v>
      </c>
      <c r="AQ194" s="73" t="e">
        <f>IF($S$2=#REF!,IF(#REF!="janvier",R194,R194*(13-MATCH(#REF!,'références '!$L$4:$L$15,0))/12),IF($S$2=#REF!,-R194*(13-MATCH(#REF!,'références '!$L$4:$L$15,0))/12,IF($S$2=#REF!+1,-#REF!,IF($S$2&gt;=#REF!,IF(SUM(#REF!)=0,0,R194-#REF!),0))))</f>
        <v>#REF!</v>
      </c>
      <c r="AR1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4" s="73" t="e">
        <f>SUM(AQ194:AT194)</f>
        <v>#REF!</v>
      </c>
      <c r="AV194" s="70"/>
      <c r="AW194" s="70"/>
      <c r="AX194" s="70"/>
      <c r="AY194" s="70"/>
      <c r="AZ194" s="70">
        <f>SUM(Tableau22[[#This Row],[nb postes A cumul 2021]:[nb postes apprentis cumul 2021]])</f>
        <v>0</v>
      </c>
      <c r="BA19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4" s="75">
        <f>Tableau22[[#This Row],[montant DM 2021]]</f>
        <v>22500</v>
      </c>
      <c r="BC194" s="73">
        <f>IF($S$2=T194,IF(U194="janvier",#REF!,#REF!*(13-MATCH(U194,'références '!$L$4:$L$15,0))/12),IF($S$2=V194,-#REF!*(13-MATCH(W194,'références '!$L$4:$L$15,0))/12,IF($S$2=V194+1,-W194,IF($S$2&gt;=T194,IF(SUM(U194:V194)=0,0,#REF!-W194),0))))</f>
        <v>0</v>
      </c>
      <c r="BD194" s="73">
        <f>IF($S$2=T194,IF(U194="janvier",#REF!,#REF!*(13-MATCH(U194,'références '!$L$4:$L$15,0))/12),IF($S$2=V194,-#REF!*(13-MATCH(W194,'références '!$L$4:$L$15,0))/12,IF($S$2=V194+1,-W194,IF($S$2&gt;=T194,IF(SUM(U194:V194)=0,0,#REF!-W194),0))))</f>
        <v>0</v>
      </c>
      <c r="BE194" s="73">
        <f>IF($S$2=T194,IF(U194="janvier",#REF!,#REF!*(13-MATCH(U194,'références '!$L$4:$L$15,0))/12),IF($S$2=V194,-#REF!*(13-MATCH(W194,'références '!$L$4:$L$15,0))/12,IF($S$2=V194+1,-W194,IF($S$2&gt;=T194,IF(SUM(U194:V194)=0,0,#REF!-W194),0))))</f>
        <v>0</v>
      </c>
      <c r="BF194" s="73">
        <f>IF($S$2=T194,IF(U194="janvier",#REF!,#REF!*(13-MATCH(U194,'références '!$L$4:$L$15,0))/12),IF($S$2=V194,-#REF!*(13-MATCH(W194,'références '!$L$4:$L$15,0))/12,IF($S$2=V194+1,-W194,IF($S$2&gt;=T194,IF(SUM(U194:V194)=0,0,#REF!-W194),0))))</f>
        <v>0</v>
      </c>
      <c r="BG194" s="73">
        <f>SUM(BC194:BF194)</f>
        <v>0</v>
      </c>
      <c r="BH194" s="70"/>
      <c r="BI194" s="70"/>
      <c r="BJ194" s="70"/>
      <c r="BK194" s="70"/>
      <c r="BL194" s="70">
        <f>SUM(Tableau22[[#This Row],[nb postes A cumul 2021]:[nb postes apprentis cumul 2021]])</f>
        <v>0</v>
      </c>
      <c r="BM194" s="75">
        <f>IF($S$2=T194,IF(U194="janvier",#REF!,#REF!*(13-MATCH(U194,'références '!$L$4:$L$15,0))/12),IF($S$2=V194,-#REF!*(13-MATCH(W194,'références '!$L$4:$L$15,0))/12,IF($S$2=V194+1,-W194,IF($S$2&gt;=T194,IF(SUM(U194:V194)=0,0,#REF!-W194),0))))</f>
        <v>0</v>
      </c>
      <c r="BN194" s="75">
        <f>Tableau22[[#This Row],[montant DM 2021]]</f>
        <v>22500</v>
      </c>
      <c r="BO194" s="73">
        <f>IF($S$2=AF194,IF(AG194="janvier",#REF!,#REF!*(13-MATCH(AG194,'références '!$L$4:$L$15,0))/12),IF($S$2=AH194,-#REF!*(13-MATCH(AI194,'références '!$L$4:$L$15,0))/12,IF($S$2=AH194+1,-AI194,IF($S$2&gt;=AF194,IF(SUM(AG194:AH194)=0,0,#REF!-AI194),0))))</f>
        <v>0</v>
      </c>
      <c r="BP194" s="73">
        <f>IF($S$2=AF194,IF(AG194="janvier",#REF!,#REF!*(13-MATCH(AG194,'références '!$L$4:$L$15,0))/12),IF($S$2=AH194,-#REF!*(13-MATCH(AI194,'références '!$L$4:$L$15,0))/12,IF($S$2=AH194+1,-AI194,IF($S$2&gt;=AF194,IF(SUM(AG194:AH194)=0,0,#REF!-AI194),0))))</f>
        <v>0</v>
      </c>
      <c r="BQ194" s="73">
        <f>IF($S$2=AF194,IF(AG194="janvier",#REF!,#REF!*(13-MATCH(AG194,'références '!$L$4:$L$15,0))/12),IF($S$2=AH194,-#REF!*(13-MATCH(AI194,'références '!$L$4:$L$15,0))/12,IF($S$2=AH194+1,-AI194,IF($S$2&gt;=AF194,IF(SUM(AG194:AH194)=0,0,#REF!-AI194),0))))</f>
        <v>0</v>
      </c>
      <c r="BR194" s="73">
        <f>IF($S$2=AF194,IF(AG194="janvier",#REF!,#REF!*(13-MATCH(AG194,'références '!$L$4:$L$15,0))/12),IF($S$2=AH194,-#REF!*(13-MATCH(AI194,'références '!$L$4:$L$15,0))/12,IF($S$2=AH194+1,-AI194,IF($S$2&gt;=AF194,IF(SUM(AG194:AH194)=0,0,#REF!-AI194),0))))</f>
        <v>0</v>
      </c>
      <c r="BS194" s="73">
        <f>SUM(BO194:BR194)</f>
        <v>0</v>
      </c>
      <c r="BT194" s="70"/>
      <c r="BU194" s="70"/>
      <c r="BV194" s="70"/>
      <c r="BW194" s="70"/>
      <c r="BX194" s="70">
        <f>SUM(Tableau22[[#This Row],[nb postes A cumul 2021]:[nb postes apprentis cumul 2021]])</f>
        <v>0</v>
      </c>
      <c r="BY194" s="75">
        <f>IF($S$2=AF194,IF(AG194="janvier",Z194,Z194*(13-MATCH(AG194,'références '!$L$4:$L$15,0))/12),IF($S$2=AH194,-Z194*(13-MATCH(AI194,'références '!$L$4:$L$15,0))/12,IF($S$2=AH194+1,-AI194,IF($S$2&gt;=AF194,IF(SUM(AG194:AH194)=0,0,Z194-AI194),0))))</f>
        <v>0</v>
      </c>
      <c r="BZ194" s="75">
        <f>Tableau22[[#This Row],[montant DM 2021]]</f>
        <v>22500</v>
      </c>
      <c r="CA194" s="73" t="e">
        <f>IF($S$2=AR194,IF(AS194="janvier",X194,X194*(13-MATCH(AS194,'références '!$L$4:$L$15,0))/12),IF($S$2=AT194,-X194*(13-MATCH(AU194,'références '!$L$4:$L$15,0))/12,IF($S$2=AT194+1,-AU194,IF($S$2&gt;=AR194,IF(SUM(AS194:AT194)=0,0,X194-AU194),0))))</f>
        <v>#REF!</v>
      </c>
      <c r="CB194" s="73" t="e">
        <f>IF($S$2=AR194,IF(AS194="janvier",Y194,Y194*(13-MATCH(AS194,'références '!$L$4:$L$15,0))/12),IF($S$2=AT194,-Y194*(13-MATCH(AU194,'références '!$L$4:$L$15,0))/12,IF($S$2=AT194+1,-AU194,IF($S$2&gt;=AR194,IF(SUM(AS194:AT194)=0,0,Y194-AU194),0))))</f>
        <v>#REF!</v>
      </c>
      <c r="CC194" s="73" t="e">
        <f>IF($S$2=AR194,IF(AS194="janvier",Z194,Z194*(13-MATCH(AS194,'références '!$L$4:$L$15,0))/12),IF($S$2=AT194,-Z194*(13-MATCH(AU194,'références '!$L$4:$L$15,0))/12,IF($S$2=AT194+1,-AU194,IF($S$2&gt;=AR194,IF(SUM(AS194:AT194)=0,0,Z194-AU194),0))))</f>
        <v>#REF!</v>
      </c>
      <c r="CD194" s="73" t="e">
        <f>IF($S$2=AR194,IF(AS194="janvier",AA194,AA194*(13-MATCH(AS194,'références '!$L$4:$L$15,0))/12),IF($S$2=AT194,-AA194*(13-MATCH(AU194,'références '!$L$4:$L$15,0))/12,IF($S$2=AT194+1,-AU194,IF($S$2&gt;=AR194,IF(SUM(AS194:AT194)=0,0,AA194-AU194),0))))</f>
        <v>#REF!</v>
      </c>
      <c r="CE194" s="73" t="e">
        <f>SUM(CA194:CD194)</f>
        <v>#REF!</v>
      </c>
      <c r="CF194" s="70"/>
      <c r="CG194" s="70"/>
      <c r="CH194" s="70"/>
      <c r="CI194" s="70"/>
      <c r="CJ194" s="70">
        <f>SUM(Tableau22[[#This Row],[nb postes A cumul 2021]:[nb postes apprentis cumul 2021]])</f>
        <v>0</v>
      </c>
      <c r="CK194" s="75" t="e">
        <f>IF($S$2=AR194,IF(AS194="janvier",AL194,AL194*(13-MATCH(AS194,'références '!$L$4:$L$15,0))/12),IF($S$2=AT194,-AL194*(13-MATCH(AU194,'références '!$L$4:$L$15,0))/12,IF($S$2=AT194+1,-AU194,IF($S$2&gt;=AR194,IF(SUM(AS194:AT194)=0,0,AL194-AU194),0))))</f>
        <v>#REF!</v>
      </c>
      <c r="CL194" s="75">
        <f>Tableau22[[#This Row],[montant DM 2021]]</f>
        <v>22500</v>
      </c>
      <c r="CM194" s="73">
        <f>IF($S$2=BD194,IF(BE194="janvier",AJ194,AJ194*(13-MATCH(BE194,'références '!$L$4:$L$15,0))/12),IF($S$2=BF194,-AJ194*(13-MATCH(BG194,'références '!$L$4:$L$15,0))/12,IF($S$2=BF194+1,-BG194,IF($S$2&gt;=BD194,IF(SUM(BE194:BF194)=0,0,AJ194-BG194),0))))</f>
        <v>0</v>
      </c>
      <c r="CN194" s="73">
        <f>IF($S$2=BD194,IF(BE194="janvier",AK194,AK194*(13-MATCH(BE194,'références '!$L$4:$L$15,0))/12),IF($S$2=BF194,-AK194*(13-MATCH(BG194,'références '!$L$4:$L$15,0))/12,IF($S$2=BF194+1,-BG194,IF($S$2&gt;=BD194,IF(SUM(BE194:BF194)=0,0,AK194-BG194),0))))</f>
        <v>0</v>
      </c>
      <c r="CO194" s="73">
        <f>IF($S$2=BD194,IF(BE194="janvier",AL194,AL194*(13-MATCH(BE194,'références '!$L$4:$L$15,0))/12),IF($S$2=BF194,-AL194*(13-MATCH(BG194,'références '!$L$4:$L$15,0))/12,IF($S$2=BF194+1,-BG194,IF($S$2&gt;=BD194,IF(SUM(BE194:BF194)=0,0,AL194-BG194),0))))</f>
        <v>0</v>
      </c>
      <c r="CP194" s="73">
        <f>IF($S$2=BD194,IF(BE194="janvier",AM194,AM194*(13-MATCH(BE194,'références '!$L$4:$L$15,0))/12),IF($S$2=BF194,-AM194*(13-MATCH(BG194,'références '!$L$4:$L$15,0))/12,IF($S$2=BF194+1,-BG194,IF($S$2&gt;=BD194,IF(SUM(BE194:BF194)=0,0,AM194-BG194),0))))</f>
        <v>0</v>
      </c>
      <c r="CQ194" s="73">
        <f>SUM(CM194:CP194)</f>
        <v>0</v>
      </c>
      <c r="CR194" s="70"/>
      <c r="CS194" s="70"/>
      <c r="CT194" s="70"/>
      <c r="CU194" s="70"/>
      <c r="CV194" s="70">
        <f>SUM(Tableau22[[#This Row],[nb postes A cumul 2021]:[nb postes apprentis cumul 2021]])</f>
        <v>0</v>
      </c>
      <c r="CW194" s="75">
        <f>IF($S$2=BD194,IF(BE194="janvier",AX194,AX194*(13-MATCH(BE194,'références '!$L$4:$L$15,0))/12),IF($S$2=BF194,-AX194*(13-MATCH(BG194,'références '!$L$4:$L$15,0))/12,IF($S$2=BF194+1,-BG194,IF($S$2&gt;=BD194,IF(SUM(BE194:BF194)=0,0,AX194-BG194),0))))</f>
        <v>0</v>
      </c>
      <c r="CX194" s="75">
        <f>Tableau22[[#This Row],[montant DM 2021]]</f>
        <v>22500</v>
      </c>
    </row>
    <row r="195" spans="1:102" ht="60" customHeight="1" x14ac:dyDescent="0.25">
      <c r="A195" s="13"/>
      <c r="B195" s="13" t="s">
        <v>90</v>
      </c>
      <c r="C195" s="25"/>
      <c r="D195" s="25"/>
      <c r="E195" s="25"/>
      <c r="F195" s="25"/>
      <c r="G195" s="25">
        <f>SUM(C195:F195)</f>
        <v>0</v>
      </c>
      <c r="H195" s="18"/>
      <c r="I195" s="13"/>
      <c r="J195" s="26">
        <f>IF(H195="titulaire",IF(I195="technique",(C195*'références coût RH'!$C$2)+(D195*'références coût RH'!$C$3)+(E195*'références coût RH'!$C$4)+(F195*'références coût RH'!$B$5),
IF(I195="administrative",(C195*'références coût RH'!$D$2)+(D195*'références coût RH'!$D$3)+(E195*'références coût RH'!$D$4)+(F195*'références coût RH'!$B$5),
IF(I195="sanitaire",(C195*'références coût RH'!$E$2)+(D195*'références coût RH'!$E$3)+(E195*'références coût RH'!$E$4)+(F195*'références coût RH'!$B$5),
IF(I195="culturelle",(C195*'références coût RH'!$F$2)+(D195*'références coût RH'!$F$3)+(E195*'références coût RH'!$F$4)+(F195*'références coût RH'!$B$5),
IF(I195="sportive",(C195*'références coût RH'!$G$2)+(D195*'références coût RH'!$G$3)+(E195*'références coût RH'!$G$4)+(F195*'références coût RH'!$B$5),
IF(I195="animation",(C195*'références coût RH'!$H$2)+(D195*'références coût RH'!$H$3)+(E195*'références coût RH'!$H$4)+(F195*'références coût RH'!$B$5),
IF(I195="PM",(C195*'références coût RH'!$I$2)+(D195*'références coût RH'!$I$3)+(E195*'références coût RH'!$I$4)+(F195*'références coût RH'!$B$5),
IF(I195="",(C195*'références coût RH'!$B$2)+(D195*'références coût RH'!$B$3)+(E195*'références coût RH'!$B$4)+(F195*'références coût RH'!$B$5))))))))),
IF(I195="technique",(C195*'références coût RH'!$C$11)+(D195*'références coût RH'!$C$12)+(E195*'références coût RH'!$C$13)+(F195*'références coût RH'!$B$14),
IF(I195="administrative",(C195*'références coût RH'!$D$11)+(D195*'références coût RH'!$D$12)+(E195*'références coût RH'!$D$13)+(F195*'références coût RH'!$B$14),
IF(I195="sanitaire",(C195*'références coût RH'!$E$11)+(D195*'références coût RH'!$E$12)+(E195*'références coût RH'!$E$13)+(F195*'références coût RH'!$B$14),
IF(I195="culturelle",(C195*'références coût RH'!$F$11)+(D195*'références coût RH'!$F$12)+(E195*'références coût RH'!$F$13)+(F195*'références coût RH'!$B$14),
IF(I195="sportive",(C195*'références coût RH'!$BH$21)+(D195*'références coût RH'!$BH$22)+(E195*'références coût RH'!$BH$23)+(F195*'références coût RH'!$B$14),
IF(I195="animation",(C195*'références coût RH'!$H$11)+(D195*'références coût RH'!$H$12)+(E195*'références coût RH'!$H$13)+(F195*'références coût RH'!$B$14),
IF(I195="PM",(C195*'références coût RH'!$I$11)+(D195*'références coût RH'!$I$12)+(E195*'références coût RH'!$I$13)+(F195*'références coût RH'!$B$14),
IF(I195="",(C195*'références coût RH'!$B$11)+(D195*'références coût RH'!$B$12)+(E195*'références coût RH'!$B$13)+(F195*'références coût RH'!$B$14))))))))))</f>
        <v>0</v>
      </c>
      <c r="K195" s="26">
        <v>184000</v>
      </c>
      <c r="L195" s="26"/>
      <c r="M195" s="26">
        <f>Tableau22[[#This Row],[montant estimé 012]]+Tableau22[[#This Row],[Montant estimé 011 et 65]]+Tableau22[[#This Row],[Montant estimé recettes]]</f>
        <v>184000</v>
      </c>
      <c r="N195" s="49">
        <v>2021</v>
      </c>
      <c r="O195" s="13" t="s">
        <v>114</v>
      </c>
      <c r="P195" s="56"/>
      <c r="Q195" s="56"/>
      <c r="R195" s="13"/>
      <c r="S195" s="73">
        <f>IF($S$2=N195,IF(O195="janvier",C195,C195*(13-MATCH(O195,'références '!$L$4:$L$15,0))/12),IF($S$2=P195,-C195*(13-MATCH(Q195,'références '!$L$4:$L$15,0))/12,IF($S$2=P195+1,-Q195,IF($S$2&gt;=N195,IF(SUM(O195:P195)=0,0,C195-Q195),0))))</f>
        <v>0</v>
      </c>
      <c r="T195" s="73">
        <f>IF($S$2=N195,IF(O195="janvier",D195,D195*(13-MATCH(O195,'références '!$L$4:$L$15,0))/12),IF($S$2=P195,-D195*(13-MATCH(Q195,'références '!$L$4:$L$15,0))/12,IF($S$2=P195+1,-Q195,IF($S$2&gt;=N195,IF(SUM(O195:P195)=0,0,D195-Q195),0))))</f>
        <v>0</v>
      </c>
      <c r="U195" s="73">
        <f>IF($S$2=N195,IF(O195="janvier",E195,E195*(13-MATCH(O195,'références '!$L$4:$L$15,0))/12),IF($S$2=P195,-E195*(13-MATCH(Q195,'références '!$L$4:$L$15,0))/12,IF($S$2=P195+1,-Q195,IF($S$2&gt;=N195,IF(SUM(O195:P195)=0,0,E195-Q195),0))))</f>
        <v>0</v>
      </c>
      <c r="V195" s="73">
        <f>IF($S$2=N195,IF(O195="janvier",F195,F195*(13-MATCH(O195,'références '!$L$4:$L$15,0))/12),IF($S$2=P195,-F195*(13-MATCH(Q195,'références '!$L$4:$L$15,0))/12,IF($S$2=P195+1,-Q195,IF($S$2&gt;=N195,IF(SUM(O195:P195)=0,0,F195-Q195),0))))</f>
        <v>0</v>
      </c>
      <c r="W195" s="73">
        <f>SUM(S195:V195)</f>
        <v>0</v>
      </c>
      <c r="X195" s="70">
        <f>Tableau22[[#This Row],[nb postes A 2021]]</f>
        <v>0</v>
      </c>
      <c r="Y195" s="70">
        <f>Tableau22[[#This Row],[nb postes B 2021]]</f>
        <v>0</v>
      </c>
      <c r="Z195" s="70">
        <f>Tableau22[[#This Row],[nb postes C 2021]]</f>
        <v>0</v>
      </c>
      <c r="AA195" s="70">
        <f>Tableau22[[#This Row],[nb postes apprentis 2021]]</f>
        <v>0</v>
      </c>
      <c r="AB195" s="70">
        <f>SUM(Tableau22[[#This Row],[nb postes A cumul 2021]:[nb postes apprentis cumul 2021]])</f>
        <v>0</v>
      </c>
      <c r="AC195" s="75">
        <f>IF($S$2=N195,IF(O195="janvier",M195,M195*(13-MATCH(O195,'références '!$L$4:$L$15,0))/12),IF($S$2=P195,-M195*(13-MATCH(Q195,'références '!$L$4:$L$15,0))/12,IF($S$2=P195+1,-Q195,IF($S$2&gt;=N195,IF(SUM(O195:P195)=0,0,M195-Q195),0))))</f>
        <v>184000</v>
      </c>
      <c r="AD195" s="75">
        <f>Tableau22[[#This Row],[montant DM 2021]]</f>
        <v>184000</v>
      </c>
      <c r="AE195" s="73">
        <f>IF($AE$2=N195,IF(O195="janvier",C195,C195*(13-MATCH(O195,'références '!$L$4:$L$15,0))/12),IF($AE$2=P195,-C195*(13-MATCH(Q195,'références '!$L$4:$L$15,0))/12,IF($AE$2=P195+1,-Q195,IF($AE$2&gt;=N195,IF(SUM(O195:P195)=0,0,C195-X195),0))))</f>
        <v>0</v>
      </c>
      <c r="AF195" s="73">
        <f>IF($AE$2=N195,IF(O195="janvier",D195,D195*(13-MATCH(O195,'références '!$L$4:$L$15,0))/12),IF($AE$2=P195,-D195*(13-MATCH(Q195,'références '!$L$4:$L$15,0))/12,IF($AE$2=P195+1,-Q195,IF($AE$2&gt;=N195,IF(SUM(O195:P195)=0,0,D195-Y195),0))))</f>
        <v>0</v>
      </c>
      <c r="AG195" s="73">
        <f>IF($AE$2=N195,IF(O195="janvier",E195,E195*(13-MATCH(O195,'références '!$L$4:$L$15,0))/12),IF($AE$2=P195,-E195*(13-MATCH(Q195,'références '!$L$4:$L$15,0))/12,IF($AE$2=P195+1,-Q195,IF($AE$2&gt;=N195,IF(SUM(O195:P195)=0,0,E195-Z195),0))))</f>
        <v>0</v>
      </c>
      <c r="AH195" s="73">
        <f>IF($AE$2=N195,IF(O195="janvier",F195,F195*(13-MATCH(O195,'références '!$L$4:$L$15,0))/12),IF($AE$2=P195,-F195*(13-MATCH(Q195,'références '!$L$4:$L$15,0))/12,IF($AE$2=P195+1,-Q195,IF($AE$2&gt;=N195,IF(SUM(O195:P195)=0,0,F195-AA195),0))))</f>
        <v>0</v>
      </c>
      <c r="AI195" s="73">
        <f>SUM(AE195:AH195)</f>
        <v>0</v>
      </c>
      <c r="AJ195" s="70">
        <f>Tableau22[[#This Row],[nb postes A cumul 2021]]+Tableau22[[#This Row],[nb postes A 2022]]</f>
        <v>0</v>
      </c>
      <c r="AK195" s="70">
        <f>Tableau22[[#This Row],[nb postes B cumul 2021]]+Tableau22[[#This Row],[nb postes B 2022]]</f>
        <v>0</v>
      </c>
      <c r="AL195" s="70">
        <f>Tableau22[[#This Row],[nb postes C cumul 2021]]+Tableau22[[#This Row],[nb postes C 2022]]</f>
        <v>0</v>
      </c>
      <c r="AM195" s="70">
        <f>Tableau22[[#This Row],[nb postes apprentis cumul 2021]]+Tableau22[[#This Row],[nb postes apprentis 2022]]</f>
        <v>0</v>
      </c>
      <c r="AN195" s="70">
        <f>SUM(Tableau22[[#This Row],[nb postes A cumul 2021]:[nb postes apprentis cumul 2021]])</f>
        <v>0</v>
      </c>
      <c r="AO195" s="75">
        <f>IF($S$2=N195,IF(O195="janvier",M195,M195*(13-MATCH(O195,'références '!$L$4:$L$15,0))/12),IF($S$2=P195,-M195*(13-MATCH(Q195,'références '!$L$4:$L$15,0))/12,IF($S$2=P195+1,-Q195,IF($S$2&gt;=N195,IF(SUM(O195:P195)=0,0,M195-AC195),0))))</f>
        <v>184000</v>
      </c>
      <c r="AP195" s="75">
        <f>Tableau22[[#This Row],[montant cumulé 2021]]+Tableau22[[#This Row],[montant BP 2022]]</f>
        <v>368000</v>
      </c>
      <c r="AQ195" s="73" t="e">
        <f>IF($S$2=#REF!,IF(#REF!="janvier",R195,R195*(13-MATCH(#REF!,'références '!$L$4:$L$15,0))/12),IF($S$2=#REF!,-R195*(13-MATCH(#REF!,'références '!$L$4:$L$15,0))/12,IF($S$2=#REF!+1,-#REF!,IF($S$2&gt;=#REF!,IF(SUM(#REF!)=0,0,R195-#REF!),0))))</f>
        <v>#REF!</v>
      </c>
      <c r="AR1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5" s="73" t="e">
        <f>SUM(AQ195:AT195)</f>
        <v>#REF!</v>
      </c>
      <c r="AV195" s="70"/>
      <c r="AW195" s="70"/>
      <c r="AX195" s="70"/>
      <c r="AY195" s="70"/>
      <c r="AZ195" s="70">
        <f>SUM(Tableau22[[#This Row],[nb postes A cumul 2021]:[nb postes apprentis cumul 2021]])</f>
        <v>0</v>
      </c>
      <c r="BA19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5" s="75">
        <f>Tableau22[[#This Row],[montant DM 2021]]</f>
        <v>184000</v>
      </c>
      <c r="BC195" s="73">
        <f>IF($S$2=T195,IF(U195="janvier",#REF!,#REF!*(13-MATCH(U195,'références '!$L$4:$L$15,0))/12),IF($S$2=V195,-#REF!*(13-MATCH(W195,'références '!$L$4:$L$15,0))/12,IF($S$2=V195+1,-W195,IF($S$2&gt;=T195,IF(SUM(U195:V195)=0,0,#REF!-W195),0))))</f>
        <v>0</v>
      </c>
      <c r="BD195" s="73">
        <f>IF($S$2=T195,IF(U195="janvier",#REF!,#REF!*(13-MATCH(U195,'références '!$L$4:$L$15,0))/12),IF($S$2=V195,-#REF!*(13-MATCH(W195,'références '!$L$4:$L$15,0))/12,IF($S$2=V195+1,-W195,IF($S$2&gt;=T195,IF(SUM(U195:V195)=0,0,#REF!-W195),0))))</f>
        <v>0</v>
      </c>
      <c r="BE195" s="73">
        <f>IF($S$2=T195,IF(U195="janvier",#REF!,#REF!*(13-MATCH(U195,'références '!$L$4:$L$15,0))/12),IF($S$2=V195,-#REF!*(13-MATCH(W195,'références '!$L$4:$L$15,0))/12,IF($S$2=V195+1,-W195,IF($S$2&gt;=T195,IF(SUM(U195:V195)=0,0,#REF!-W195),0))))</f>
        <v>0</v>
      </c>
      <c r="BF195" s="73">
        <f>IF($S$2=T195,IF(U195="janvier",#REF!,#REF!*(13-MATCH(U195,'références '!$L$4:$L$15,0))/12),IF($S$2=V195,-#REF!*(13-MATCH(W195,'références '!$L$4:$L$15,0))/12,IF($S$2=V195+1,-W195,IF($S$2&gt;=T195,IF(SUM(U195:V195)=0,0,#REF!-W195),0))))</f>
        <v>0</v>
      </c>
      <c r="BG195" s="73">
        <f>SUM(BC195:BF195)</f>
        <v>0</v>
      </c>
      <c r="BH195" s="70"/>
      <c r="BI195" s="70"/>
      <c r="BJ195" s="70"/>
      <c r="BK195" s="70"/>
      <c r="BL195" s="70">
        <f>SUM(Tableau22[[#This Row],[nb postes A cumul 2021]:[nb postes apprentis cumul 2021]])</f>
        <v>0</v>
      </c>
      <c r="BM195" s="75">
        <f>IF($S$2=T195,IF(U195="janvier",#REF!,#REF!*(13-MATCH(U195,'références '!$L$4:$L$15,0))/12),IF($S$2=V195,-#REF!*(13-MATCH(W195,'références '!$L$4:$L$15,0))/12,IF($S$2=V195+1,-W195,IF($S$2&gt;=T195,IF(SUM(U195:V195)=0,0,#REF!-W195),0))))</f>
        <v>0</v>
      </c>
      <c r="BN195" s="75">
        <f>Tableau22[[#This Row],[montant DM 2021]]</f>
        <v>184000</v>
      </c>
      <c r="BO195" s="73">
        <f>IF($S$2=AF195,IF(AG195="janvier",#REF!,#REF!*(13-MATCH(AG195,'références '!$L$4:$L$15,0))/12),IF($S$2=AH195,-#REF!*(13-MATCH(AI195,'références '!$L$4:$L$15,0))/12,IF($S$2=AH195+1,-AI195,IF($S$2&gt;=AF195,IF(SUM(AG195:AH195)=0,0,#REF!-AI195),0))))</f>
        <v>0</v>
      </c>
      <c r="BP195" s="73">
        <f>IF($S$2=AF195,IF(AG195="janvier",#REF!,#REF!*(13-MATCH(AG195,'références '!$L$4:$L$15,0))/12),IF($S$2=AH195,-#REF!*(13-MATCH(AI195,'références '!$L$4:$L$15,0))/12,IF($S$2=AH195+1,-AI195,IF($S$2&gt;=AF195,IF(SUM(AG195:AH195)=0,0,#REF!-AI195),0))))</f>
        <v>0</v>
      </c>
      <c r="BQ195" s="73">
        <f>IF($S$2=AF195,IF(AG195="janvier",#REF!,#REF!*(13-MATCH(AG195,'références '!$L$4:$L$15,0))/12),IF($S$2=AH195,-#REF!*(13-MATCH(AI195,'références '!$L$4:$L$15,0))/12,IF($S$2=AH195+1,-AI195,IF($S$2&gt;=AF195,IF(SUM(AG195:AH195)=0,0,#REF!-AI195),0))))</f>
        <v>0</v>
      </c>
      <c r="BR195" s="73">
        <f>IF($S$2=AF195,IF(AG195="janvier",#REF!,#REF!*(13-MATCH(AG195,'références '!$L$4:$L$15,0))/12),IF($S$2=AH195,-#REF!*(13-MATCH(AI195,'références '!$L$4:$L$15,0))/12,IF($S$2=AH195+1,-AI195,IF($S$2&gt;=AF195,IF(SUM(AG195:AH195)=0,0,#REF!-AI195),0))))</f>
        <v>0</v>
      </c>
      <c r="BS195" s="73">
        <f>SUM(BO195:BR195)</f>
        <v>0</v>
      </c>
      <c r="BT195" s="70"/>
      <c r="BU195" s="70"/>
      <c r="BV195" s="70"/>
      <c r="BW195" s="70"/>
      <c r="BX195" s="70">
        <f>SUM(Tableau22[[#This Row],[nb postes A cumul 2021]:[nb postes apprentis cumul 2021]])</f>
        <v>0</v>
      </c>
      <c r="BY195" s="75">
        <f>IF($S$2=AF195,IF(AG195="janvier",Z195,Z195*(13-MATCH(AG195,'références '!$L$4:$L$15,0))/12),IF($S$2=AH195,-Z195*(13-MATCH(AI195,'références '!$L$4:$L$15,0))/12,IF($S$2=AH195+1,-AI195,IF($S$2&gt;=AF195,IF(SUM(AG195:AH195)=0,0,Z195-AI195),0))))</f>
        <v>0</v>
      </c>
      <c r="BZ195" s="75">
        <f>Tableau22[[#This Row],[montant DM 2021]]</f>
        <v>184000</v>
      </c>
      <c r="CA195" s="73" t="e">
        <f>IF($S$2=AR195,IF(AS195="janvier",X195,X195*(13-MATCH(AS195,'références '!$L$4:$L$15,0))/12),IF($S$2=AT195,-X195*(13-MATCH(AU195,'références '!$L$4:$L$15,0))/12,IF($S$2=AT195+1,-AU195,IF($S$2&gt;=AR195,IF(SUM(AS195:AT195)=0,0,X195-AU195),0))))</f>
        <v>#REF!</v>
      </c>
      <c r="CB195" s="73" t="e">
        <f>IF($S$2=AR195,IF(AS195="janvier",Y195,Y195*(13-MATCH(AS195,'références '!$L$4:$L$15,0))/12),IF($S$2=AT195,-Y195*(13-MATCH(AU195,'références '!$L$4:$L$15,0))/12,IF($S$2=AT195+1,-AU195,IF($S$2&gt;=AR195,IF(SUM(AS195:AT195)=0,0,Y195-AU195),0))))</f>
        <v>#REF!</v>
      </c>
      <c r="CC195" s="73" t="e">
        <f>IF($S$2=AR195,IF(AS195="janvier",Z195,Z195*(13-MATCH(AS195,'références '!$L$4:$L$15,0))/12),IF($S$2=AT195,-Z195*(13-MATCH(AU195,'références '!$L$4:$L$15,0))/12,IF($S$2=AT195+1,-AU195,IF($S$2&gt;=AR195,IF(SUM(AS195:AT195)=0,0,Z195-AU195),0))))</f>
        <v>#REF!</v>
      </c>
      <c r="CD195" s="73" t="e">
        <f>IF($S$2=AR195,IF(AS195="janvier",AA195,AA195*(13-MATCH(AS195,'références '!$L$4:$L$15,0))/12),IF($S$2=AT195,-AA195*(13-MATCH(AU195,'références '!$L$4:$L$15,0))/12,IF($S$2=AT195+1,-AU195,IF($S$2&gt;=AR195,IF(SUM(AS195:AT195)=0,0,AA195-AU195),0))))</f>
        <v>#REF!</v>
      </c>
      <c r="CE195" s="73" t="e">
        <f>SUM(CA195:CD195)</f>
        <v>#REF!</v>
      </c>
      <c r="CF195" s="70"/>
      <c r="CG195" s="70"/>
      <c r="CH195" s="70"/>
      <c r="CI195" s="70"/>
      <c r="CJ195" s="70">
        <f>SUM(Tableau22[[#This Row],[nb postes A cumul 2021]:[nb postes apprentis cumul 2021]])</f>
        <v>0</v>
      </c>
      <c r="CK195" s="75" t="e">
        <f>IF($S$2=AR195,IF(AS195="janvier",AL195,AL195*(13-MATCH(AS195,'références '!$L$4:$L$15,0))/12),IF($S$2=AT195,-AL195*(13-MATCH(AU195,'références '!$L$4:$L$15,0))/12,IF($S$2=AT195+1,-AU195,IF($S$2&gt;=AR195,IF(SUM(AS195:AT195)=0,0,AL195-AU195),0))))</f>
        <v>#REF!</v>
      </c>
      <c r="CL195" s="75">
        <f>Tableau22[[#This Row],[montant DM 2021]]</f>
        <v>184000</v>
      </c>
      <c r="CM195" s="73">
        <f>IF($S$2=BD195,IF(BE195="janvier",AJ195,AJ195*(13-MATCH(BE195,'références '!$L$4:$L$15,0))/12),IF($S$2=BF195,-AJ195*(13-MATCH(BG195,'références '!$L$4:$L$15,0))/12,IF($S$2=BF195+1,-BG195,IF($S$2&gt;=BD195,IF(SUM(BE195:BF195)=0,0,AJ195-BG195),0))))</f>
        <v>0</v>
      </c>
      <c r="CN195" s="73">
        <f>IF($S$2=BD195,IF(BE195="janvier",AK195,AK195*(13-MATCH(BE195,'références '!$L$4:$L$15,0))/12),IF($S$2=BF195,-AK195*(13-MATCH(BG195,'références '!$L$4:$L$15,0))/12,IF($S$2=BF195+1,-BG195,IF($S$2&gt;=BD195,IF(SUM(BE195:BF195)=0,0,AK195-BG195),0))))</f>
        <v>0</v>
      </c>
      <c r="CO195" s="73">
        <f>IF($S$2=BD195,IF(BE195="janvier",AL195,AL195*(13-MATCH(BE195,'références '!$L$4:$L$15,0))/12),IF($S$2=BF195,-AL195*(13-MATCH(BG195,'références '!$L$4:$L$15,0))/12,IF($S$2=BF195+1,-BG195,IF($S$2&gt;=BD195,IF(SUM(BE195:BF195)=0,0,AL195-BG195),0))))</f>
        <v>0</v>
      </c>
      <c r="CP195" s="73">
        <f>IF($S$2=BD195,IF(BE195="janvier",AM195,AM195*(13-MATCH(BE195,'références '!$L$4:$L$15,0))/12),IF($S$2=BF195,-AM195*(13-MATCH(BG195,'références '!$L$4:$L$15,0))/12,IF($S$2=BF195+1,-BG195,IF($S$2&gt;=BD195,IF(SUM(BE195:BF195)=0,0,AM195-BG195),0))))</f>
        <v>0</v>
      </c>
      <c r="CQ195" s="73">
        <f>SUM(CM195:CP195)</f>
        <v>0</v>
      </c>
      <c r="CR195" s="70"/>
      <c r="CS195" s="70"/>
      <c r="CT195" s="70"/>
      <c r="CU195" s="70"/>
      <c r="CV195" s="70">
        <f>SUM(Tableau22[[#This Row],[nb postes A cumul 2021]:[nb postes apprentis cumul 2021]])</f>
        <v>0</v>
      </c>
      <c r="CW195" s="75">
        <f>IF($S$2=BD195,IF(BE195="janvier",AX195,AX195*(13-MATCH(BE195,'références '!$L$4:$L$15,0))/12),IF($S$2=BF195,-AX195*(13-MATCH(BG195,'références '!$L$4:$L$15,0))/12,IF($S$2=BF195+1,-BG195,IF($S$2&gt;=BD195,IF(SUM(BE195:BF195)=0,0,AX195-BG195),0))))</f>
        <v>0</v>
      </c>
      <c r="CX195" s="75">
        <f>Tableau22[[#This Row],[montant DM 2021]]</f>
        <v>184000</v>
      </c>
    </row>
    <row r="196" spans="1:102" ht="75" customHeight="1" x14ac:dyDescent="0.25">
      <c r="A196" s="13"/>
      <c r="B196" s="13" t="s">
        <v>90</v>
      </c>
      <c r="C196" s="25"/>
      <c r="D196" s="25"/>
      <c r="E196" s="25"/>
      <c r="F196" s="25"/>
      <c r="G196" s="25">
        <f>SUM(C196:F196)</f>
        <v>0</v>
      </c>
      <c r="H196" s="18"/>
      <c r="I196" s="13"/>
      <c r="J196" s="26">
        <f>IF(H196="titulaire",IF(I196="technique",(C196*'références coût RH'!$C$2)+(D196*'références coût RH'!$C$3)+(E196*'références coût RH'!$C$4)+(F196*'références coût RH'!$B$5),
IF(I196="administrative",(C196*'références coût RH'!$D$2)+(D196*'références coût RH'!$D$3)+(E196*'références coût RH'!$D$4)+(F196*'références coût RH'!$B$5),
IF(I196="sanitaire",(C196*'références coût RH'!$E$2)+(D196*'références coût RH'!$E$3)+(E196*'références coût RH'!$E$4)+(F196*'références coût RH'!$B$5),
IF(I196="culturelle",(C196*'références coût RH'!$F$2)+(D196*'références coût RH'!$F$3)+(E196*'références coût RH'!$F$4)+(F196*'références coût RH'!$B$5),
IF(I196="sportive",(C196*'références coût RH'!$G$2)+(D196*'références coût RH'!$G$3)+(E196*'références coût RH'!$G$4)+(F196*'références coût RH'!$B$5),
IF(I196="animation",(C196*'références coût RH'!$H$2)+(D196*'références coût RH'!$H$3)+(E196*'références coût RH'!$H$4)+(F196*'références coût RH'!$B$5),
IF(I196="PM",(C196*'références coût RH'!$I$2)+(D196*'références coût RH'!$I$3)+(E196*'références coût RH'!$I$4)+(F196*'références coût RH'!$B$5),
IF(I196="",(C196*'références coût RH'!$B$2)+(D196*'références coût RH'!$B$3)+(E196*'références coût RH'!$B$4)+(F196*'références coût RH'!$B$5))))))))),
IF(I196="technique",(C196*'références coût RH'!$C$11)+(D196*'références coût RH'!$C$12)+(E196*'références coût RH'!$C$13)+(F196*'références coût RH'!$B$14),
IF(I196="administrative",(C196*'références coût RH'!$D$11)+(D196*'références coût RH'!$D$12)+(E196*'références coût RH'!$D$13)+(F196*'références coût RH'!$B$14),
IF(I196="sanitaire",(C196*'références coût RH'!$E$11)+(D196*'références coût RH'!$E$12)+(E196*'références coût RH'!$E$13)+(F196*'références coût RH'!$B$14),
IF(I196="culturelle",(C196*'références coût RH'!$F$11)+(D196*'références coût RH'!$F$12)+(E196*'références coût RH'!$F$13)+(F196*'références coût RH'!$B$14),
IF(I196="sportive",(C196*'références coût RH'!$BH$21)+(D196*'références coût RH'!$BH$22)+(E196*'références coût RH'!$BH$23)+(F196*'références coût RH'!$B$14),
IF(I196="animation",(C196*'références coût RH'!$H$11)+(D196*'références coût RH'!$H$12)+(E196*'références coût RH'!$H$13)+(F196*'références coût RH'!$B$14),
IF(I196="PM",(C196*'références coût RH'!$I$11)+(D196*'références coût RH'!$I$12)+(E196*'références coût RH'!$I$13)+(F196*'références coût RH'!$B$14),
IF(I196="",(C196*'références coût RH'!$B$11)+(D196*'références coût RH'!$B$12)+(E196*'références coût RH'!$B$13)+(F196*'références coût RH'!$B$14))))))))))</f>
        <v>0</v>
      </c>
      <c r="K196" s="26">
        <v>37000</v>
      </c>
      <c r="L196" s="26"/>
      <c r="M196" s="26">
        <f>Tableau22[[#This Row],[montant estimé 012]]+Tableau22[[#This Row],[Montant estimé 011 et 65]]+Tableau22[[#This Row],[Montant estimé recettes]]</f>
        <v>37000</v>
      </c>
      <c r="N196" s="49">
        <v>2021</v>
      </c>
      <c r="O196" s="13" t="s">
        <v>119</v>
      </c>
      <c r="P196" s="56"/>
      <c r="Q196" s="56"/>
      <c r="R196" s="13"/>
      <c r="S196" s="73">
        <f>IF($S$2=N196,IF(O196="janvier",C196,C196*(13-MATCH(O196,'références '!$L$4:$L$15,0))/12),IF($S$2=P196,-C196*(13-MATCH(Q196,'références '!$L$4:$L$15,0))/12,IF($S$2=P196+1,-Q196,IF($S$2&gt;=N196,IF(SUM(O196:P196)=0,0,C196-Q196),0))))</f>
        <v>0</v>
      </c>
      <c r="T196" s="73">
        <f>IF($S$2=N196,IF(O196="janvier",D196,D196*(13-MATCH(O196,'références '!$L$4:$L$15,0))/12),IF($S$2=P196,-D196*(13-MATCH(Q196,'références '!$L$4:$L$15,0))/12,IF($S$2=P196+1,-Q196,IF($S$2&gt;=N196,IF(SUM(O196:P196)=0,0,D196-Q196),0))))</f>
        <v>0</v>
      </c>
      <c r="U196" s="73">
        <f>IF($S$2=N196,IF(O196="janvier",E196,E196*(13-MATCH(O196,'références '!$L$4:$L$15,0))/12),IF($S$2=P196,-E196*(13-MATCH(Q196,'références '!$L$4:$L$15,0))/12,IF($S$2=P196+1,-Q196,IF($S$2&gt;=N196,IF(SUM(O196:P196)=0,0,E196-Q196),0))))</f>
        <v>0</v>
      </c>
      <c r="V196" s="73">
        <f>IF($S$2=N196,IF(O196="janvier",F196,F196*(13-MATCH(O196,'références '!$L$4:$L$15,0))/12),IF($S$2=P196,-F196*(13-MATCH(Q196,'références '!$L$4:$L$15,0))/12,IF($S$2=P196+1,-Q196,IF($S$2&gt;=N196,IF(SUM(O196:P196)=0,0,F196-Q196),0))))</f>
        <v>0</v>
      </c>
      <c r="W196" s="73">
        <f>SUM(S196:V196)</f>
        <v>0</v>
      </c>
      <c r="X196" s="70">
        <f>Tableau22[[#This Row],[nb postes A 2021]]</f>
        <v>0</v>
      </c>
      <c r="Y196" s="70">
        <f>Tableau22[[#This Row],[nb postes B 2021]]</f>
        <v>0</v>
      </c>
      <c r="Z196" s="70">
        <f>Tableau22[[#This Row],[nb postes C 2021]]</f>
        <v>0</v>
      </c>
      <c r="AA196" s="70">
        <f>Tableau22[[#This Row],[nb postes apprentis 2021]]</f>
        <v>0</v>
      </c>
      <c r="AB196" s="70">
        <f>SUM(Tableau22[[#This Row],[nb postes A cumul 2021]:[nb postes apprentis cumul 2021]])</f>
        <v>0</v>
      </c>
      <c r="AC196" s="75">
        <f>IF($S$2=N196,IF(O196="janvier",M196,M196*(13-MATCH(O196,'références '!$L$4:$L$15,0))/12),IF($S$2=P196,-M196*(13-MATCH(Q196,'références '!$L$4:$L$15,0))/12,IF($S$2=P196+1,-Q196,IF($S$2&gt;=N196,IF(SUM(O196:P196)=0,0,M196-Q196),0))))</f>
        <v>21583.333333333332</v>
      </c>
      <c r="AD196" s="75">
        <f>Tableau22[[#This Row],[montant DM 2021]]</f>
        <v>21583.333333333332</v>
      </c>
      <c r="AE196" s="73">
        <f>IF($AE$2=N196,IF(O196="janvier",C196,C196*(13-MATCH(O196,'références '!$L$4:$L$15,0))/12),IF($AE$2=P196,-C196*(13-MATCH(Q196,'références '!$L$4:$L$15,0))/12,IF($AE$2=P196+1,-Q196,IF($AE$2&gt;=N196,IF(SUM(O196:P196)=0,0,C196-X196),0))))</f>
        <v>0</v>
      </c>
      <c r="AF196" s="73">
        <f>IF($AE$2=N196,IF(O196="janvier",D196,D196*(13-MATCH(O196,'références '!$L$4:$L$15,0))/12),IF($AE$2=P196,-D196*(13-MATCH(Q196,'références '!$L$4:$L$15,0))/12,IF($AE$2=P196+1,-Q196,IF($AE$2&gt;=N196,IF(SUM(O196:P196)=0,0,D196-Y196),0))))</f>
        <v>0</v>
      </c>
      <c r="AG196" s="73">
        <f>IF($AE$2=N196,IF(O196="janvier",E196,E196*(13-MATCH(O196,'références '!$L$4:$L$15,0))/12),IF($AE$2=P196,-E196*(13-MATCH(Q196,'références '!$L$4:$L$15,0))/12,IF($AE$2=P196+1,-Q196,IF($AE$2&gt;=N196,IF(SUM(O196:P196)=0,0,E196-Z196),0))))</f>
        <v>0</v>
      </c>
      <c r="AH196" s="73">
        <f>IF($AE$2=N196,IF(O196="janvier",F196,F196*(13-MATCH(O196,'références '!$L$4:$L$15,0))/12),IF($AE$2=P196,-F196*(13-MATCH(Q196,'références '!$L$4:$L$15,0))/12,IF($AE$2=P196+1,-Q196,IF($AE$2&gt;=N196,IF(SUM(O196:P196)=0,0,F196-AA196),0))))</f>
        <v>0</v>
      </c>
      <c r="AI196" s="73">
        <f>SUM(AE196:AH196)</f>
        <v>0</v>
      </c>
      <c r="AJ196" s="70">
        <f>Tableau22[[#This Row],[nb postes A cumul 2021]]+Tableau22[[#This Row],[nb postes A 2022]]</f>
        <v>0</v>
      </c>
      <c r="AK196" s="70">
        <f>Tableau22[[#This Row],[nb postes B cumul 2021]]+Tableau22[[#This Row],[nb postes B 2022]]</f>
        <v>0</v>
      </c>
      <c r="AL196" s="70">
        <f>Tableau22[[#This Row],[nb postes C cumul 2021]]+Tableau22[[#This Row],[nb postes C 2022]]</f>
        <v>0</v>
      </c>
      <c r="AM196" s="70">
        <f>Tableau22[[#This Row],[nb postes apprentis cumul 2021]]+Tableau22[[#This Row],[nb postes apprentis 2022]]</f>
        <v>0</v>
      </c>
      <c r="AN196" s="70">
        <f>SUM(Tableau22[[#This Row],[nb postes A cumul 2021]:[nb postes apprentis cumul 2021]])</f>
        <v>0</v>
      </c>
      <c r="AO196" s="75">
        <f>IF($S$2=N196,IF(O196="janvier",M196,M196*(13-MATCH(O196,'références '!$L$4:$L$15,0))/12),IF($S$2=P196,-M196*(13-MATCH(Q196,'références '!$L$4:$L$15,0))/12,IF($S$2=P196+1,-Q196,IF($S$2&gt;=N196,IF(SUM(O196:P196)=0,0,M196-AC196),0))))</f>
        <v>21583.333333333332</v>
      </c>
      <c r="AP196" s="75">
        <f>Tableau22[[#This Row],[montant cumulé 2021]]+Tableau22[[#This Row],[montant BP 2022]]</f>
        <v>43166.666666666664</v>
      </c>
      <c r="AQ196" s="73" t="e">
        <f>IF($S$2=#REF!,IF(#REF!="janvier",R196,R196*(13-MATCH(#REF!,'références '!$L$4:$L$15,0))/12),IF($S$2=#REF!,-R196*(13-MATCH(#REF!,'références '!$L$4:$L$15,0))/12,IF($S$2=#REF!+1,-#REF!,IF($S$2&gt;=#REF!,IF(SUM(#REF!)=0,0,R196-#REF!),0))))</f>
        <v>#REF!</v>
      </c>
      <c r="AR1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6" s="73" t="e">
        <f>SUM(AQ196:AT196)</f>
        <v>#REF!</v>
      </c>
      <c r="AV196" s="70"/>
      <c r="AW196" s="70"/>
      <c r="AX196" s="70"/>
      <c r="AY196" s="70"/>
      <c r="AZ196" s="70">
        <f>SUM(Tableau22[[#This Row],[nb postes A cumul 2021]:[nb postes apprentis cumul 2021]])</f>
        <v>0</v>
      </c>
      <c r="BA19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6" s="75">
        <f>Tableau22[[#This Row],[montant DM 2021]]</f>
        <v>21583.333333333332</v>
      </c>
      <c r="BC196" s="73">
        <f>IF($S$2=T196,IF(U196="janvier",#REF!,#REF!*(13-MATCH(U196,'références '!$L$4:$L$15,0))/12),IF($S$2=V196,-#REF!*(13-MATCH(W196,'références '!$L$4:$L$15,0))/12,IF($S$2=V196+1,-W196,IF($S$2&gt;=T196,IF(SUM(U196:V196)=0,0,#REF!-W196),0))))</f>
        <v>0</v>
      </c>
      <c r="BD196" s="73">
        <f>IF($S$2=T196,IF(U196="janvier",#REF!,#REF!*(13-MATCH(U196,'références '!$L$4:$L$15,0))/12),IF($S$2=V196,-#REF!*(13-MATCH(W196,'références '!$L$4:$L$15,0))/12,IF($S$2=V196+1,-W196,IF($S$2&gt;=T196,IF(SUM(U196:V196)=0,0,#REF!-W196),0))))</f>
        <v>0</v>
      </c>
      <c r="BE196" s="73">
        <f>IF($S$2=T196,IF(U196="janvier",#REF!,#REF!*(13-MATCH(U196,'références '!$L$4:$L$15,0))/12),IF($S$2=V196,-#REF!*(13-MATCH(W196,'références '!$L$4:$L$15,0))/12,IF($S$2=V196+1,-W196,IF($S$2&gt;=T196,IF(SUM(U196:V196)=0,0,#REF!-W196),0))))</f>
        <v>0</v>
      </c>
      <c r="BF196" s="73">
        <f>IF($S$2=T196,IF(U196="janvier",#REF!,#REF!*(13-MATCH(U196,'références '!$L$4:$L$15,0))/12),IF($S$2=V196,-#REF!*(13-MATCH(W196,'références '!$L$4:$L$15,0))/12,IF($S$2=V196+1,-W196,IF($S$2&gt;=T196,IF(SUM(U196:V196)=0,0,#REF!-W196),0))))</f>
        <v>0</v>
      </c>
      <c r="BG196" s="73">
        <f>SUM(BC196:BF196)</f>
        <v>0</v>
      </c>
      <c r="BH196" s="70"/>
      <c r="BI196" s="70"/>
      <c r="BJ196" s="70"/>
      <c r="BK196" s="70"/>
      <c r="BL196" s="70">
        <f>SUM(Tableau22[[#This Row],[nb postes A cumul 2021]:[nb postes apprentis cumul 2021]])</f>
        <v>0</v>
      </c>
      <c r="BM196" s="75">
        <f>IF($S$2=T196,IF(U196="janvier",#REF!,#REF!*(13-MATCH(U196,'références '!$L$4:$L$15,0))/12),IF($S$2=V196,-#REF!*(13-MATCH(W196,'références '!$L$4:$L$15,0))/12,IF($S$2=V196+1,-W196,IF($S$2&gt;=T196,IF(SUM(U196:V196)=0,0,#REF!-W196),0))))</f>
        <v>0</v>
      </c>
      <c r="BN196" s="75">
        <f>Tableau22[[#This Row],[montant DM 2021]]</f>
        <v>21583.333333333332</v>
      </c>
      <c r="BO196" s="73">
        <f>IF($S$2=AF196,IF(AG196="janvier",#REF!,#REF!*(13-MATCH(AG196,'références '!$L$4:$L$15,0))/12),IF($S$2=AH196,-#REF!*(13-MATCH(AI196,'références '!$L$4:$L$15,0))/12,IF($S$2=AH196+1,-AI196,IF($S$2&gt;=AF196,IF(SUM(AG196:AH196)=0,0,#REF!-AI196),0))))</f>
        <v>0</v>
      </c>
      <c r="BP196" s="73">
        <f>IF($S$2=AF196,IF(AG196="janvier",#REF!,#REF!*(13-MATCH(AG196,'références '!$L$4:$L$15,0))/12),IF($S$2=AH196,-#REF!*(13-MATCH(AI196,'références '!$L$4:$L$15,0))/12,IF($S$2=AH196+1,-AI196,IF($S$2&gt;=AF196,IF(SUM(AG196:AH196)=0,0,#REF!-AI196),0))))</f>
        <v>0</v>
      </c>
      <c r="BQ196" s="73">
        <f>IF($S$2=AF196,IF(AG196="janvier",#REF!,#REF!*(13-MATCH(AG196,'références '!$L$4:$L$15,0))/12),IF($S$2=AH196,-#REF!*(13-MATCH(AI196,'références '!$L$4:$L$15,0))/12,IF($S$2=AH196+1,-AI196,IF($S$2&gt;=AF196,IF(SUM(AG196:AH196)=0,0,#REF!-AI196),0))))</f>
        <v>0</v>
      </c>
      <c r="BR196" s="73">
        <f>IF($S$2=AF196,IF(AG196="janvier",#REF!,#REF!*(13-MATCH(AG196,'références '!$L$4:$L$15,0))/12),IF($S$2=AH196,-#REF!*(13-MATCH(AI196,'références '!$L$4:$L$15,0))/12,IF($S$2=AH196+1,-AI196,IF($S$2&gt;=AF196,IF(SUM(AG196:AH196)=0,0,#REF!-AI196),0))))</f>
        <v>0</v>
      </c>
      <c r="BS196" s="73">
        <f>SUM(BO196:BR196)</f>
        <v>0</v>
      </c>
      <c r="BT196" s="70"/>
      <c r="BU196" s="70"/>
      <c r="BV196" s="70"/>
      <c r="BW196" s="70"/>
      <c r="BX196" s="70">
        <f>SUM(Tableau22[[#This Row],[nb postes A cumul 2021]:[nb postes apprentis cumul 2021]])</f>
        <v>0</v>
      </c>
      <c r="BY196" s="75">
        <f>IF($S$2=AF196,IF(AG196="janvier",Z196,Z196*(13-MATCH(AG196,'références '!$L$4:$L$15,0))/12),IF($S$2=AH196,-Z196*(13-MATCH(AI196,'références '!$L$4:$L$15,0))/12,IF($S$2=AH196+1,-AI196,IF($S$2&gt;=AF196,IF(SUM(AG196:AH196)=0,0,Z196-AI196),0))))</f>
        <v>0</v>
      </c>
      <c r="BZ196" s="75">
        <f>Tableau22[[#This Row],[montant DM 2021]]</f>
        <v>21583.333333333332</v>
      </c>
      <c r="CA196" s="73" t="e">
        <f>IF($S$2=AR196,IF(AS196="janvier",X196,X196*(13-MATCH(AS196,'références '!$L$4:$L$15,0))/12),IF($S$2=AT196,-X196*(13-MATCH(AU196,'références '!$L$4:$L$15,0))/12,IF($S$2=AT196+1,-AU196,IF($S$2&gt;=AR196,IF(SUM(AS196:AT196)=0,0,X196-AU196),0))))</f>
        <v>#REF!</v>
      </c>
      <c r="CB196" s="73" t="e">
        <f>IF($S$2=AR196,IF(AS196="janvier",Y196,Y196*(13-MATCH(AS196,'références '!$L$4:$L$15,0))/12),IF($S$2=AT196,-Y196*(13-MATCH(AU196,'références '!$L$4:$L$15,0))/12,IF($S$2=AT196+1,-AU196,IF($S$2&gt;=AR196,IF(SUM(AS196:AT196)=0,0,Y196-AU196),0))))</f>
        <v>#REF!</v>
      </c>
      <c r="CC196" s="73" t="e">
        <f>IF($S$2=AR196,IF(AS196="janvier",Z196,Z196*(13-MATCH(AS196,'références '!$L$4:$L$15,0))/12),IF($S$2=AT196,-Z196*(13-MATCH(AU196,'références '!$L$4:$L$15,0))/12,IF($S$2=AT196+1,-AU196,IF($S$2&gt;=AR196,IF(SUM(AS196:AT196)=0,0,Z196-AU196),0))))</f>
        <v>#REF!</v>
      </c>
      <c r="CD196" s="73" t="e">
        <f>IF($S$2=AR196,IF(AS196="janvier",AA196,AA196*(13-MATCH(AS196,'références '!$L$4:$L$15,0))/12),IF($S$2=AT196,-AA196*(13-MATCH(AU196,'références '!$L$4:$L$15,0))/12,IF($S$2=AT196+1,-AU196,IF($S$2&gt;=AR196,IF(SUM(AS196:AT196)=0,0,AA196-AU196),0))))</f>
        <v>#REF!</v>
      </c>
      <c r="CE196" s="73" t="e">
        <f>SUM(CA196:CD196)</f>
        <v>#REF!</v>
      </c>
      <c r="CF196" s="70"/>
      <c r="CG196" s="70"/>
      <c r="CH196" s="70"/>
      <c r="CI196" s="70"/>
      <c r="CJ196" s="70">
        <f>SUM(Tableau22[[#This Row],[nb postes A cumul 2021]:[nb postes apprentis cumul 2021]])</f>
        <v>0</v>
      </c>
      <c r="CK196" s="75" t="e">
        <f>IF($S$2=AR196,IF(AS196="janvier",AL196,AL196*(13-MATCH(AS196,'références '!$L$4:$L$15,0))/12),IF($S$2=AT196,-AL196*(13-MATCH(AU196,'références '!$L$4:$L$15,0))/12,IF($S$2=AT196+1,-AU196,IF($S$2&gt;=AR196,IF(SUM(AS196:AT196)=0,0,AL196-AU196),0))))</f>
        <v>#REF!</v>
      </c>
      <c r="CL196" s="75">
        <f>Tableau22[[#This Row],[montant DM 2021]]</f>
        <v>21583.333333333332</v>
      </c>
      <c r="CM196" s="73">
        <f>IF($S$2=BD196,IF(BE196="janvier",AJ196,AJ196*(13-MATCH(BE196,'références '!$L$4:$L$15,0))/12),IF($S$2=BF196,-AJ196*(13-MATCH(BG196,'références '!$L$4:$L$15,0))/12,IF($S$2=BF196+1,-BG196,IF($S$2&gt;=BD196,IF(SUM(BE196:BF196)=0,0,AJ196-BG196),0))))</f>
        <v>0</v>
      </c>
      <c r="CN196" s="73">
        <f>IF($S$2=BD196,IF(BE196="janvier",AK196,AK196*(13-MATCH(BE196,'références '!$L$4:$L$15,0))/12),IF($S$2=BF196,-AK196*(13-MATCH(BG196,'références '!$L$4:$L$15,0))/12,IF($S$2=BF196+1,-BG196,IF($S$2&gt;=BD196,IF(SUM(BE196:BF196)=0,0,AK196-BG196),0))))</f>
        <v>0</v>
      </c>
      <c r="CO196" s="73">
        <f>IF($S$2=BD196,IF(BE196="janvier",AL196,AL196*(13-MATCH(BE196,'références '!$L$4:$L$15,0))/12),IF($S$2=BF196,-AL196*(13-MATCH(BG196,'références '!$L$4:$L$15,0))/12,IF($S$2=BF196+1,-BG196,IF($S$2&gt;=BD196,IF(SUM(BE196:BF196)=0,0,AL196-BG196),0))))</f>
        <v>0</v>
      </c>
      <c r="CP196" s="73">
        <f>IF($S$2=BD196,IF(BE196="janvier",AM196,AM196*(13-MATCH(BE196,'références '!$L$4:$L$15,0))/12),IF($S$2=BF196,-AM196*(13-MATCH(BG196,'références '!$L$4:$L$15,0))/12,IF($S$2=BF196+1,-BG196,IF($S$2&gt;=BD196,IF(SUM(BE196:BF196)=0,0,AM196-BG196),0))))</f>
        <v>0</v>
      </c>
      <c r="CQ196" s="73">
        <f>SUM(CM196:CP196)</f>
        <v>0</v>
      </c>
      <c r="CR196" s="70"/>
      <c r="CS196" s="70"/>
      <c r="CT196" s="70"/>
      <c r="CU196" s="70"/>
      <c r="CV196" s="70">
        <f>SUM(Tableau22[[#This Row],[nb postes A cumul 2021]:[nb postes apprentis cumul 2021]])</f>
        <v>0</v>
      </c>
      <c r="CW196" s="75">
        <f>IF($S$2=BD196,IF(BE196="janvier",AX196,AX196*(13-MATCH(BE196,'références '!$L$4:$L$15,0))/12),IF($S$2=BF196,-AX196*(13-MATCH(BG196,'références '!$L$4:$L$15,0))/12,IF($S$2=BF196+1,-BG196,IF($S$2&gt;=BD196,IF(SUM(BE196:BF196)=0,0,AX196-BG196),0))))</f>
        <v>0</v>
      </c>
      <c r="CX196" s="75">
        <f>Tableau22[[#This Row],[montant DM 2021]]</f>
        <v>21583.333333333332</v>
      </c>
    </row>
    <row r="197" spans="1:102" ht="30" customHeight="1" x14ac:dyDescent="0.25">
      <c r="A197" s="61"/>
      <c r="B197" s="13" t="s">
        <v>90</v>
      </c>
      <c r="C197" s="25"/>
      <c r="D197" s="25"/>
      <c r="E197" s="25"/>
      <c r="F197" s="25"/>
      <c r="G197" s="25">
        <f>SUM(C197:F197)</f>
        <v>0</v>
      </c>
      <c r="H197" s="18"/>
      <c r="I197" s="13"/>
      <c r="J197" s="26">
        <f>IF(H197="titulaire",IF(I197="technique",(C197*'références coût RH'!$C$2)+(D197*'références coût RH'!$C$3)+(E197*'références coût RH'!$C$4)+(F197*'références coût RH'!$B$5),
IF(I197="administrative",(C197*'références coût RH'!$D$2)+(D197*'références coût RH'!$D$3)+(E197*'références coût RH'!$D$4)+(F197*'références coût RH'!$B$5),
IF(I197="sanitaire",(C197*'références coût RH'!$E$2)+(D197*'références coût RH'!$E$3)+(E197*'références coût RH'!$E$4)+(F197*'références coût RH'!$B$5),
IF(I197="culturelle",(C197*'références coût RH'!$F$2)+(D197*'références coût RH'!$F$3)+(E197*'références coût RH'!$F$4)+(F197*'références coût RH'!$B$5),
IF(I197="sportive",(C197*'références coût RH'!$G$2)+(D197*'références coût RH'!$G$3)+(E197*'références coût RH'!$G$4)+(F197*'références coût RH'!$B$5),
IF(I197="animation",(C197*'références coût RH'!$H$2)+(D197*'références coût RH'!$H$3)+(E197*'références coût RH'!$H$4)+(F197*'références coût RH'!$B$5),
IF(I197="PM",(C197*'références coût RH'!$I$2)+(D197*'références coût RH'!$I$3)+(E197*'références coût RH'!$I$4)+(F197*'références coût RH'!$B$5),
IF(I197="",(C197*'références coût RH'!$B$2)+(D197*'références coût RH'!$B$3)+(E197*'références coût RH'!$B$4)+(F197*'références coût RH'!$B$5))))))))),
IF(I197="technique",(C197*'références coût RH'!$C$11)+(D197*'références coût RH'!$C$12)+(E197*'références coût RH'!$C$13)+(F197*'références coût RH'!$B$14),
IF(I197="administrative",(C197*'références coût RH'!$D$11)+(D197*'références coût RH'!$D$12)+(E197*'références coût RH'!$D$13)+(F197*'références coût RH'!$B$14),
IF(I197="sanitaire",(C197*'références coût RH'!$E$11)+(D197*'références coût RH'!$E$12)+(E197*'références coût RH'!$E$13)+(F197*'références coût RH'!$B$14),
IF(I197="culturelle",(C197*'références coût RH'!$F$11)+(D197*'références coût RH'!$F$12)+(E197*'références coût RH'!$F$13)+(F197*'références coût RH'!$B$14),
IF(I197="sportive",(C197*'références coût RH'!$BH$21)+(D197*'références coût RH'!$BH$22)+(E197*'références coût RH'!$BH$23)+(F197*'références coût RH'!$B$14),
IF(I197="animation",(C197*'références coût RH'!$H$11)+(D197*'références coût RH'!$H$12)+(E197*'références coût RH'!$H$13)+(F197*'références coût RH'!$B$14),
IF(I197="PM",(C197*'références coût RH'!$I$11)+(D197*'références coût RH'!$I$12)+(E197*'références coût RH'!$I$13)+(F197*'références coût RH'!$B$14),
IF(I197="",(C197*'références coût RH'!$B$11)+(D197*'références coût RH'!$B$12)+(E197*'références coût RH'!$B$13)+(F197*'références coût RH'!$B$14))))))))))</f>
        <v>0</v>
      </c>
      <c r="K197" s="26"/>
      <c r="L197" s="26"/>
      <c r="M197" s="26">
        <f>Tableau22[[#This Row],[montant estimé 012]]+Tableau22[[#This Row],[Montant estimé 011 et 65]]+Tableau22[[#This Row],[Montant estimé recettes]]</f>
        <v>0</v>
      </c>
      <c r="N197" s="49">
        <v>2022</v>
      </c>
      <c r="O197" s="13" t="s">
        <v>114</v>
      </c>
      <c r="P197" s="56"/>
      <c r="Q197" s="56"/>
      <c r="R197" s="13"/>
      <c r="S197" s="73">
        <f>IF($S$2=N197,IF(O197="janvier",C197,C197*(13-MATCH(O197,'références '!$L$4:$L$15,0))/12),IF($S$2=P197,-C197*(13-MATCH(Q197,'références '!$L$4:$L$15,0))/12,IF($S$2=P197+1,-Q197,IF($S$2&gt;=N197,IF(SUM(O197:P197)=0,0,C197-Q197),0))))</f>
        <v>0</v>
      </c>
      <c r="T197" s="73">
        <f>IF($S$2=N197,IF(O197="janvier",D197,D197*(13-MATCH(O197,'références '!$L$4:$L$15,0))/12),IF($S$2=P197,-D197*(13-MATCH(Q197,'références '!$L$4:$L$15,0))/12,IF($S$2=P197+1,-Q197,IF($S$2&gt;=N197,IF(SUM(O197:P197)=0,0,D197-Q197),0))))</f>
        <v>0</v>
      </c>
      <c r="U197" s="73">
        <f>IF($S$2=N197,IF(O197="janvier",E197,E197*(13-MATCH(O197,'références '!$L$4:$L$15,0))/12),IF($S$2=P197,-E197*(13-MATCH(Q197,'références '!$L$4:$L$15,0))/12,IF($S$2=P197+1,-Q197,IF($S$2&gt;=N197,IF(SUM(O197:P197)=0,0,E197-Q197),0))))</f>
        <v>0</v>
      </c>
      <c r="V197" s="73">
        <f>IF($S$2=N197,IF(O197="janvier",F197,F197*(13-MATCH(O197,'références '!$L$4:$L$15,0))/12),IF($S$2=P197,-F197*(13-MATCH(Q197,'références '!$L$4:$L$15,0))/12,IF($S$2=P197+1,-Q197,IF($S$2&gt;=N197,IF(SUM(O197:P197)=0,0,F197-Q197),0))))</f>
        <v>0</v>
      </c>
      <c r="W197" s="73">
        <f>SUM(S197:V197)</f>
        <v>0</v>
      </c>
      <c r="X197" s="70">
        <f>Tableau22[[#This Row],[nb postes A 2021]]</f>
        <v>0</v>
      </c>
      <c r="Y197" s="70">
        <f>Tableau22[[#This Row],[nb postes B 2021]]</f>
        <v>0</v>
      </c>
      <c r="Z197" s="70">
        <f>Tableau22[[#This Row],[nb postes C 2021]]</f>
        <v>0</v>
      </c>
      <c r="AA197" s="70">
        <f>Tableau22[[#This Row],[nb postes apprentis 2021]]</f>
        <v>0</v>
      </c>
      <c r="AB197" s="70">
        <f>SUM(Tableau22[[#This Row],[nb postes A cumul 2021]:[nb postes apprentis cumul 2021]])</f>
        <v>0</v>
      </c>
      <c r="AC197" s="75">
        <f>IF($S$2=N197,IF(O197="janvier",M197,M197*(13-MATCH(O197,'références '!$L$4:$L$15,0))/12),IF($S$2=P197,-M197*(13-MATCH(Q197,'références '!$L$4:$L$15,0))/12,IF($S$2=P197+1,-Q197,IF($S$2&gt;=N197,IF(SUM(O197:P197)=0,0,M197-Q197),0))))</f>
        <v>0</v>
      </c>
      <c r="AD197" s="75">
        <f>Tableau22[[#This Row],[montant DM 2021]]</f>
        <v>0</v>
      </c>
      <c r="AE197" s="73">
        <f>IF($AE$2=N197,IF(O197="janvier",C197,C197*(13-MATCH(O197,'références '!$L$4:$L$15,0))/12),IF($AE$2=P197,-C197*(13-MATCH(Q197,'références '!$L$4:$L$15,0))/12,IF($AE$2=P197+1,-Q197,IF($AE$2&gt;=N197,IF(SUM(O197:P197)=0,0,C197-X197),0))))</f>
        <v>0</v>
      </c>
      <c r="AF197" s="73">
        <f>IF($AE$2=N197,IF(O197="janvier",D197,D197*(13-MATCH(O197,'références '!$L$4:$L$15,0))/12),IF($AE$2=P197,-D197*(13-MATCH(Q197,'références '!$L$4:$L$15,0))/12,IF($AE$2=P197+1,-Q197,IF($AE$2&gt;=N197,IF(SUM(O197:P197)=0,0,D197-Y197),0))))</f>
        <v>0</v>
      </c>
      <c r="AG197" s="73">
        <f>IF($AE$2=N197,IF(O197="janvier",E197,E197*(13-MATCH(O197,'références '!$L$4:$L$15,0))/12),IF($AE$2=P197,-E197*(13-MATCH(Q197,'références '!$L$4:$L$15,0))/12,IF($AE$2=P197+1,-Q197,IF($AE$2&gt;=N197,IF(SUM(O197:P197)=0,0,E197-Z197),0))))</f>
        <v>0</v>
      </c>
      <c r="AH197" s="73">
        <f>IF($AE$2=N197,IF(O197="janvier",F197,F197*(13-MATCH(O197,'références '!$L$4:$L$15,0))/12),IF($AE$2=P197,-F197*(13-MATCH(Q197,'références '!$L$4:$L$15,0))/12,IF($AE$2=P197+1,-Q197,IF($AE$2&gt;=N197,IF(SUM(O197:P197)=0,0,F197-AA197),0))))</f>
        <v>0</v>
      </c>
      <c r="AI197" s="73">
        <f>SUM(AE197:AH197)</f>
        <v>0</v>
      </c>
      <c r="AJ197" s="70">
        <f>Tableau22[[#This Row],[nb postes A cumul 2021]]+Tableau22[[#This Row],[nb postes A 2022]]</f>
        <v>0</v>
      </c>
      <c r="AK197" s="70">
        <f>Tableau22[[#This Row],[nb postes B cumul 2021]]+Tableau22[[#This Row],[nb postes B 2022]]</f>
        <v>0</v>
      </c>
      <c r="AL197" s="70">
        <f>Tableau22[[#This Row],[nb postes C cumul 2021]]+Tableau22[[#This Row],[nb postes C 2022]]</f>
        <v>0</v>
      </c>
      <c r="AM197" s="70">
        <f>Tableau22[[#This Row],[nb postes apprentis cumul 2021]]+Tableau22[[#This Row],[nb postes apprentis 2022]]</f>
        <v>0</v>
      </c>
      <c r="AN197" s="70">
        <f>SUM(Tableau22[[#This Row],[nb postes A cumul 2021]:[nb postes apprentis cumul 2021]])</f>
        <v>0</v>
      </c>
      <c r="AO197" s="75">
        <f>IF($S$2=N197,IF(O197="janvier",M197,M197*(13-MATCH(O197,'références '!$L$4:$L$15,0))/12),IF($S$2=P197,-M197*(13-MATCH(Q197,'références '!$L$4:$L$15,0))/12,IF($S$2=P197+1,-Q197,IF($S$2&gt;=N197,IF(SUM(O197:P197)=0,0,M197-AC197),0))))</f>
        <v>0</v>
      </c>
      <c r="AP197" s="75">
        <f>Tableau22[[#This Row],[montant cumulé 2021]]+Tableau22[[#This Row],[montant BP 2022]]</f>
        <v>0</v>
      </c>
      <c r="AQ197" s="73" t="e">
        <f>IF($S$2=#REF!,IF(#REF!="janvier",R197,R197*(13-MATCH(#REF!,'références '!$L$4:$L$15,0))/12),IF($S$2=#REF!,-R197*(13-MATCH(#REF!,'références '!$L$4:$L$15,0))/12,IF($S$2=#REF!+1,-#REF!,IF($S$2&gt;=#REF!,IF(SUM(#REF!)=0,0,R197-#REF!),0))))</f>
        <v>#REF!</v>
      </c>
      <c r="AR1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7" s="73" t="e">
        <f>SUM(AQ197:AT197)</f>
        <v>#REF!</v>
      </c>
      <c r="AV197" s="70"/>
      <c r="AW197" s="70"/>
      <c r="AX197" s="70"/>
      <c r="AY197" s="70"/>
      <c r="AZ197" s="70">
        <f>SUM(Tableau22[[#This Row],[nb postes A cumul 2021]:[nb postes apprentis cumul 2021]])</f>
        <v>0</v>
      </c>
      <c r="BA19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7" s="75">
        <f>Tableau22[[#This Row],[montant DM 2021]]</f>
        <v>0</v>
      </c>
      <c r="BC197" s="73">
        <f>IF($S$2=T197,IF(U197="janvier",#REF!,#REF!*(13-MATCH(U197,'références '!$L$4:$L$15,0))/12),IF($S$2=V197,-#REF!*(13-MATCH(W197,'références '!$L$4:$L$15,0))/12,IF($S$2=V197+1,-W197,IF($S$2&gt;=T197,IF(SUM(U197:V197)=0,0,#REF!-W197),0))))</f>
        <v>0</v>
      </c>
      <c r="BD197" s="73">
        <f>IF($S$2=T197,IF(U197="janvier",#REF!,#REF!*(13-MATCH(U197,'références '!$L$4:$L$15,0))/12),IF($S$2=V197,-#REF!*(13-MATCH(W197,'références '!$L$4:$L$15,0))/12,IF($S$2=V197+1,-W197,IF($S$2&gt;=T197,IF(SUM(U197:V197)=0,0,#REF!-W197),0))))</f>
        <v>0</v>
      </c>
      <c r="BE197" s="73">
        <f>IF($S$2=T197,IF(U197="janvier",#REF!,#REF!*(13-MATCH(U197,'références '!$L$4:$L$15,0))/12),IF($S$2=V197,-#REF!*(13-MATCH(W197,'références '!$L$4:$L$15,0))/12,IF($S$2=V197+1,-W197,IF($S$2&gt;=T197,IF(SUM(U197:V197)=0,0,#REF!-W197),0))))</f>
        <v>0</v>
      </c>
      <c r="BF197" s="73">
        <f>IF($S$2=T197,IF(U197="janvier",#REF!,#REF!*(13-MATCH(U197,'références '!$L$4:$L$15,0))/12),IF($S$2=V197,-#REF!*(13-MATCH(W197,'références '!$L$4:$L$15,0))/12,IF($S$2=V197+1,-W197,IF($S$2&gt;=T197,IF(SUM(U197:V197)=0,0,#REF!-W197),0))))</f>
        <v>0</v>
      </c>
      <c r="BG197" s="73">
        <f>SUM(BC197:BF197)</f>
        <v>0</v>
      </c>
      <c r="BH197" s="70"/>
      <c r="BI197" s="70"/>
      <c r="BJ197" s="70"/>
      <c r="BK197" s="70"/>
      <c r="BL197" s="70">
        <f>SUM(Tableau22[[#This Row],[nb postes A cumul 2021]:[nb postes apprentis cumul 2021]])</f>
        <v>0</v>
      </c>
      <c r="BM197" s="75">
        <f>IF($S$2=T197,IF(U197="janvier",#REF!,#REF!*(13-MATCH(U197,'références '!$L$4:$L$15,0))/12),IF($S$2=V197,-#REF!*(13-MATCH(W197,'références '!$L$4:$L$15,0))/12,IF($S$2=V197+1,-W197,IF($S$2&gt;=T197,IF(SUM(U197:V197)=0,0,#REF!-W197),0))))</f>
        <v>0</v>
      </c>
      <c r="BN197" s="75">
        <f>Tableau22[[#This Row],[montant DM 2021]]</f>
        <v>0</v>
      </c>
      <c r="BO197" s="73">
        <f>IF($S$2=AF197,IF(AG197="janvier",#REF!,#REF!*(13-MATCH(AG197,'références '!$L$4:$L$15,0))/12),IF($S$2=AH197,-#REF!*(13-MATCH(AI197,'références '!$L$4:$L$15,0))/12,IF($S$2=AH197+1,-AI197,IF($S$2&gt;=AF197,IF(SUM(AG197:AH197)=0,0,#REF!-AI197),0))))</f>
        <v>0</v>
      </c>
      <c r="BP197" s="73">
        <f>IF($S$2=AF197,IF(AG197="janvier",#REF!,#REF!*(13-MATCH(AG197,'références '!$L$4:$L$15,0))/12),IF($S$2=AH197,-#REF!*(13-MATCH(AI197,'références '!$L$4:$L$15,0))/12,IF($S$2=AH197+1,-AI197,IF($S$2&gt;=AF197,IF(SUM(AG197:AH197)=0,0,#REF!-AI197),0))))</f>
        <v>0</v>
      </c>
      <c r="BQ197" s="73">
        <f>IF($S$2=AF197,IF(AG197="janvier",#REF!,#REF!*(13-MATCH(AG197,'références '!$L$4:$L$15,0))/12),IF($S$2=AH197,-#REF!*(13-MATCH(AI197,'références '!$L$4:$L$15,0))/12,IF($S$2=AH197+1,-AI197,IF($S$2&gt;=AF197,IF(SUM(AG197:AH197)=0,0,#REF!-AI197),0))))</f>
        <v>0</v>
      </c>
      <c r="BR197" s="73">
        <f>IF($S$2=AF197,IF(AG197="janvier",#REF!,#REF!*(13-MATCH(AG197,'références '!$L$4:$L$15,0))/12),IF($S$2=AH197,-#REF!*(13-MATCH(AI197,'références '!$L$4:$L$15,0))/12,IF($S$2=AH197+1,-AI197,IF($S$2&gt;=AF197,IF(SUM(AG197:AH197)=0,0,#REF!-AI197),0))))</f>
        <v>0</v>
      </c>
      <c r="BS197" s="73">
        <f>SUM(BO197:BR197)</f>
        <v>0</v>
      </c>
      <c r="BT197" s="70"/>
      <c r="BU197" s="70"/>
      <c r="BV197" s="70"/>
      <c r="BW197" s="70"/>
      <c r="BX197" s="70">
        <f>SUM(Tableau22[[#This Row],[nb postes A cumul 2021]:[nb postes apprentis cumul 2021]])</f>
        <v>0</v>
      </c>
      <c r="BY197" s="75">
        <f>IF($S$2=AF197,IF(AG197="janvier",Z197,Z197*(13-MATCH(AG197,'références '!$L$4:$L$15,0))/12),IF($S$2=AH197,-Z197*(13-MATCH(AI197,'références '!$L$4:$L$15,0))/12,IF($S$2=AH197+1,-AI197,IF($S$2&gt;=AF197,IF(SUM(AG197:AH197)=0,0,Z197-AI197),0))))</f>
        <v>0</v>
      </c>
      <c r="BZ197" s="75">
        <f>Tableau22[[#This Row],[montant DM 2021]]</f>
        <v>0</v>
      </c>
      <c r="CA197" s="73" t="e">
        <f>IF($S$2=AR197,IF(AS197="janvier",X197,X197*(13-MATCH(AS197,'références '!$L$4:$L$15,0))/12),IF($S$2=AT197,-X197*(13-MATCH(AU197,'références '!$L$4:$L$15,0))/12,IF($S$2=AT197+1,-AU197,IF($S$2&gt;=AR197,IF(SUM(AS197:AT197)=0,0,X197-AU197),0))))</f>
        <v>#REF!</v>
      </c>
      <c r="CB197" s="73" t="e">
        <f>IF($S$2=AR197,IF(AS197="janvier",Y197,Y197*(13-MATCH(AS197,'références '!$L$4:$L$15,0))/12),IF($S$2=AT197,-Y197*(13-MATCH(AU197,'références '!$L$4:$L$15,0))/12,IF($S$2=AT197+1,-AU197,IF($S$2&gt;=AR197,IF(SUM(AS197:AT197)=0,0,Y197-AU197),0))))</f>
        <v>#REF!</v>
      </c>
      <c r="CC197" s="73" t="e">
        <f>IF($S$2=AR197,IF(AS197="janvier",Z197,Z197*(13-MATCH(AS197,'références '!$L$4:$L$15,0))/12),IF($S$2=AT197,-Z197*(13-MATCH(AU197,'références '!$L$4:$L$15,0))/12,IF($S$2=AT197+1,-AU197,IF($S$2&gt;=AR197,IF(SUM(AS197:AT197)=0,0,Z197-AU197),0))))</f>
        <v>#REF!</v>
      </c>
      <c r="CD197" s="73" t="e">
        <f>IF($S$2=AR197,IF(AS197="janvier",AA197,AA197*(13-MATCH(AS197,'références '!$L$4:$L$15,0))/12),IF($S$2=AT197,-AA197*(13-MATCH(AU197,'références '!$L$4:$L$15,0))/12,IF($S$2=AT197+1,-AU197,IF($S$2&gt;=AR197,IF(SUM(AS197:AT197)=0,0,AA197-AU197),0))))</f>
        <v>#REF!</v>
      </c>
      <c r="CE197" s="73" t="e">
        <f>SUM(CA197:CD197)</f>
        <v>#REF!</v>
      </c>
      <c r="CF197" s="70"/>
      <c r="CG197" s="70"/>
      <c r="CH197" s="70"/>
      <c r="CI197" s="70"/>
      <c r="CJ197" s="70">
        <f>SUM(Tableau22[[#This Row],[nb postes A cumul 2021]:[nb postes apprentis cumul 2021]])</f>
        <v>0</v>
      </c>
      <c r="CK197" s="75" t="e">
        <f>IF($S$2=AR197,IF(AS197="janvier",AL197,AL197*(13-MATCH(AS197,'références '!$L$4:$L$15,0))/12),IF($S$2=AT197,-AL197*(13-MATCH(AU197,'références '!$L$4:$L$15,0))/12,IF($S$2=AT197+1,-AU197,IF($S$2&gt;=AR197,IF(SUM(AS197:AT197)=0,0,AL197-AU197),0))))</f>
        <v>#REF!</v>
      </c>
      <c r="CL197" s="75">
        <f>Tableau22[[#This Row],[montant DM 2021]]</f>
        <v>0</v>
      </c>
      <c r="CM197" s="73">
        <f>IF($S$2=BD197,IF(BE197="janvier",AJ197,AJ197*(13-MATCH(BE197,'références '!$L$4:$L$15,0))/12),IF($S$2=BF197,-AJ197*(13-MATCH(BG197,'références '!$L$4:$L$15,0))/12,IF($S$2=BF197+1,-BG197,IF($S$2&gt;=BD197,IF(SUM(BE197:BF197)=0,0,AJ197-BG197),0))))</f>
        <v>0</v>
      </c>
      <c r="CN197" s="73">
        <f>IF($S$2=BD197,IF(BE197="janvier",AK197,AK197*(13-MATCH(BE197,'références '!$L$4:$L$15,0))/12),IF($S$2=BF197,-AK197*(13-MATCH(BG197,'références '!$L$4:$L$15,0))/12,IF($S$2=BF197+1,-BG197,IF($S$2&gt;=BD197,IF(SUM(BE197:BF197)=0,0,AK197-BG197),0))))</f>
        <v>0</v>
      </c>
      <c r="CO197" s="73">
        <f>IF($S$2=BD197,IF(BE197="janvier",AL197,AL197*(13-MATCH(BE197,'références '!$L$4:$L$15,0))/12),IF($S$2=BF197,-AL197*(13-MATCH(BG197,'références '!$L$4:$L$15,0))/12,IF($S$2=BF197+1,-BG197,IF($S$2&gt;=BD197,IF(SUM(BE197:BF197)=0,0,AL197-BG197),0))))</f>
        <v>0</v>
      </c>
      <c r="CP197" s="73">
        <f>IF($S$2=BD197,IF(BE197="janvier",AM197,AM197*(13-MATCH(BE197,'références '!$L$4:$L$15,0))/12),IF($S$2=BF197,-AM197*(13-MATCH(BG197,'références '!$L$4:$L$15,0))/12,IF($S$2=BF197+1,-BG197,IF($S$2&gt;=BD197,IF(SUM(BE197:BF197)=0,0,AM197-BG197),0))))</f>
        <v>0</v>
      </c>
      <c r="CQ197" s="73">
        <f>SUM(CM197:CP197)</f>
        <v>0</v>
      </c>
      <c r="CR197" s="70"/>
      <c r="CS197" s="70"/>
      <c r="CT197" s="70"/>
      <c r="CU197" s="70"/>
      <c r="CV197" s="70">
        <f>SUM(Tableau22[[#This Row],[nb postes A cumul 2021]:[nb postes apprentis cumul 2021]])</f>
        <v>0</v>
      </c>
      <c r="CW197" s="75">
        <f>IF($S$2=BD197,IF(BE197="janvier",AX197,AX197*(13-MATCH(BE197,'références '!$L$4:$L$15,0))/12),IF($S$2=BF197,-AX197*(13-MATCH(BG197,'références '!$L$4:$L$15,0))/12,IF($S$2=BF197+1,-BG197,IF($S$2&gt;=BD197,IF(SUM(BE197:BF197)=0,0,AX197-BG197),0))))</f>
        <v>0</v>
      </c>
      <c r="CX197" s="75">
        <f>Tableau22[[#This Row],[montant DM 2021]]</f>
        <v>0</v>
      </c>
    </row>
    <row r="198" spans="1:102" ht="60" customHeight="1" x14ac:dyDescent="0.25">
      <c r="A198" s="61"/>
      <c r="B198" s="13" t="s">
        <v>90</v>
      </c>
      <c r="C198" s="25"/>
      <c r="D198" s="25"/>
      <c r="E198" s="25"/>
      <c r="F198" s="25"/>
      <c r="G198" s="25">
        <f>SUM(C198:F198)</f>
        <v>0</v>
      </c>
      <c r="H198" s="18"/>
      <c r="I198" s="13"/>
      <c r="J198" s="26">
        <f>IF(H198="titulaire",IF(I198="technique",(C198*'références coût RH'!$C$2)+(D198*'références coût RH'!$C$3)+(E198*'références coût RH'!$C$4)+(F198*'références coût RH'!$B$5),
IF(I198="administrative",(C198*'références coût RH'!$D$2)+(D198*'références coût RH'!$D$3)+(E198*'références coût RH'!$D$4)+(F198*'références coût RH'!$B$5),
IF(I198="sanitaire",(C198*'références coût RH'!$E$2)+(D198*'références coût RH'!$E$3)+(E198*'références coût RH'!$E$4)+(F198*'références coût RH'!$B$5),
IF(I198="culturelle",(C198*'références coût RH'!$F$2)+(D198*'références coût RH'!$F$3)+(E198*'références coût RH'!$F$4)+(F198*'références coût RH'!$B$5),
IF(I198="sportive",(C198*'références coût RH'!$G$2)+(D198*'références coût RH'!$G$3)+(E198*'références coût RH'!$G$4)+(F198*'références coût RH'!$B$5),
IF(I198="animation",(C198*'références coût RH'!$H$2)+(D198*'références coût RH'!$H$3)+(E198*'références coût RH'!$H$4)+(F198*'références coût RH'!$B$5),
IF(I198="PM",(C198*'références coût RH'!$I$2)+(D198*'références coût RH'!$I$3)+(E198*'références coût RH'!$I$4)+(F198*'références coût RH'!$B$5),
IF(I198="",(C198*'références coût RH'!$B$2)+(D198*'références coût RH'!$B$3)+(E198*'références coût RH'!$B$4)+(F198*'références coût RH'!$B$5))))))))),
IF(I198="technique",(C198*'références coût RH'!$C$11)+(D198*'références coût RH'!$C$12)+(E198*'références coût RH'!$C$13)+(F198*'références coût RH'!$B$14),
IF(I198="administrative",(C198*'références coût RH'!$D$11)+(D198*'références coût RH'!$D$12)+(E198*'références coût RH'!$D$13)+(F198*'références coût RH'!$B$14),
IF(I198="sanitaire",(C198*'références coût RH'!$E$11)+(D198*'références coût RH'!$E$12)+(E198*'références coût RH'!$E$13)+(F198*'références coût RH'!$B$14),
IF(I198="culturelle",(C198*'références coût RH'!$F$11)+(D198*'références coût RH'!$F$12)+(E198*'références coût RH'!$F$13)+(F198*'références coût RH'!$B$14),
IF(I198="sportive",(C198*'références coût RH'!$BH$21)+(D198*'références coût RH'!$BH$22)+(E198*'références coût RH'!$BH$23)+(F198*'références coût RH'!$B$14),
IF(I198="animation",(C198*'références coût RH'!$H$11)+(D198*'références coût RH'!$H$12)+(E198*'références coût RH'!$H$13)+(F198*'références coût RH'!$B$14),
IF(I198="PM",(C198*'références coût RH'!$I$11)+(D198*'références coût RH'!$I$12)+(E198*'références coût RH'!$I$13)+(F198*'références coût RH'!$B$14),
IF(I198="",(C198*'références coût RH'!$B$11)+(D198*'références coût RH'!$B$12)+(E198*'références coût RH'!$B$13)+(F198*'références coût RH'!$B$14))))))))))</f>
        <v>0</v>
      </c>
      <c r="K198" s="26">
        <v>55000</v>
      </c>
      <c r="L198" s="26"/>
      <c r="M198" s="26">
        <f>Tableau22[[#This Row],[montant estimé 012]]+Tableau22[[#This Row],[Montant estimé 011 et 65]]+Tableau22[[#This Row],[Montant estimé recettes]]</f>
        <v>55000</v>
      </c>
      <c r="N198" s="49">
        <v>2021</v>
      </c>
      <c r="O198" s="13" t="s">
        <v>120</v>
      </c>
      <c r="P198" s="56">
        <v>2024</v>
      </c>
      <c r="Q198" s="56" t="s">
        <v>120</v>
      </c>
      <c r="R198" s="13"/>
      <c r="S198" s="73">
        <f>IF($S$2=N198,IF(O198="janvier",C198,C198*(13-MATCH(O198,'références '!$L$4:$L$15,0))/12),IF($S$2=P198,-C198*(13-MATCH(Q198,'références '!$L$4:$L$15,0))/12,IF($S$2=P198+1,-Q198,IF($S$2&gt;=N198,IF(SUM(O198:P198)=0,0,C198-Q198),0))))</f>
        <v>0</v>
      </c>
      <c r="T198" s="73">
        <f>IF($S$2=N198,IF(O198="janvier",D198,D198*(13-MATCH(O198,'références '!$L$4:$L$15,0))/12),IF($S$2=P198,-D198*(13-MATCH(Q198,'références '!$L$4:$L$15,0))/12,IF($S$2=P198+1,-Q198,IF($S$2&gt;=N198,IF(SUM(O198:P198)=0,0,D198-Q198),0))))</f>
        <v>0</v>
      </c>
      <c r="U198" s="73">
        <f>IF($S$2=N198,IF(O198="janvier",E198,E198*(13-MATCH(O198,'références '!$L$4:$L$15,0))/12),IF($S$2=P198,-E198*(13-MATCH(Q198,'références '!$L$4:$L$15,0))/12,IF($S$2=P198+1,-Q198,IF($S$2&gt;=N198,IF(SUM(O198:P198)=0,0,E198-Q198),0))))</f>
        <v>0</v>
      </c>
      <c r="V198" s="73">
        <f>IF($S$2=N198,IF(O198="janvier",F198,F198*(13-MATCH(O198,'références '!$L$4:$L$15,0))/12),IF($S$2=P198,-F198*(13-MATCH(Q198,'références '!$L$4:$L$15,0))/12,IF($S$2=P198+1,-Q198,IF($S$2&gt;=N198,IF(SUM(O198:P198)=0,0,F198-Q198),0))))</f>
        <v>0</v>
      </c>
      <c r="W198" s="73">
        <f>SUM(S198:V198)</f>
        <v>0</v>
      </c>
      <c r="X198" s="70">
        <f>Tableau22[[#This Row],[nb postes A 2021]]</f>
        <v>0</v>
      </c>
      <c r="Y198" s="70">
        <f>Tableau22[[#This Row],[nb postes B 2021]]</f>
        <v>0</v>
      </c>
      <c r="Z198" s="70">
        <f>Tableau22[[#This Row],[nb postes C 2021]]</f>
        <v>0</v>
      </c>
      <c r="AA198" s="70">
        <f>Tableau22[[#This Row],[nb postes apprentis 2021]]</f>
        <v>0</v>
      </c>
      <c r="AB198" s="70">
        <f>SUM(Tableau22[[#This Row],[nb postes A cumul 2021]:[nb postes apprentis cumul 2021]])</f>
        <v>0</v>
      </c>
      <c r="AC198" s="75">
        <f>IF($S$2=N198,IF(O198="janvier",M198,M198*(13-MATCH(O198,'références '!$L$4:$L$15,0))/12),IF($S$2=P198,-M198*(13-MATCH(Q198,'références '!$L$4:$L$15,0))/12,IF($S$2=P198+1,-Q198,IF($S$2&gt;=N198,IF(SUM(O198:P198)=0,0,M198-Q198),0))))</f>
        <v>27500</v>
      </c>
      <c r="AD198" s="75">
        <f>Tableau22[[#This Row],[montant DM 2021]]</f>
        <v>27500</v>
      </c>
      <c r="AE198" s="73">
        <f>IF($AE$2=N198,IF(O198="janvier",C198,C198*(13-MATCH(O198,'références '!$L$4:$L$15,0))/12),IF($AE$2=P198,-C198*(13-MATCH(Q198,'références '!$L$4:$L$15,0))/12,IF($AE$2=P198+1,-Q198,IF($AE$2&gt;=N198,IF(SUM(O198:P198)=0,0,C198-X198),0))))</f>
        <v>0</v>
      </c>
      <c r="AF198" s="73">
        <f>IF($AE$2=N198,IF(O198="janvier",D198,D198*(13-MATCH(O198,'références '!$L$4:$L$15,0))/12),IF($AE$2=P198,-D198*(13-MATCH(Q198,'références '!$L$4:$L$15,0))/12,IF($AE$2=P198+1,-Q198,IF($AE$2&gt;=N198,IF(SUM(O198:P198)=0,0,D198-Y198),0))))</f>
        <v>0</v>
      </c>
      <c r="AG198" s="73">
        <f>IF($AE$2=N198,IF(O198="janvier",E198,E198*(13-MATCH(O198,'références '!$L$4:$L$15,0))/12),IF($AE$2=P198,-E198*(13-MATCH(Q198,'références '!$L$4:$L$15,0))/12,IF($AE$2=P198+1,-Q198,IF($AE$2&gt;=N198,IF(SUM(O198:P198)=0,0,E198-Z198),0))))</f>
        <v>0</v>
      </c>
      <c r="AH198" s="73">
        <f>IF($AE$2=N198,IF(O198="janvier",F198,F198*(13-MATCH(O198,'références '!$L$4:$L$15,0))/12),IF($AE$2=P198,-F198*(13-MATCH(Q198,'références '!$L$4:$L$15,0))/12,IF($AE$2=P198+1,-Q198,IF($AE$2&gt;=N198,IF(SUM(O198:P198)=0,0,F198-AA198),0))))</f>
        <v>0</v>
      </c>
      <c r="AI198" s="73">
        <f>SUM(AE198:AH198)</f>
        <v>0</v>
      </c>
      <c r="AJ198" s="70">
        <f>Tableau22[[#This Row],[nb postes A cumul 2021]]+Tableau22[[#This Row],[nb postes A 2022]]</f>
        <v>0</v>
      </c>
      <c r="AK198" s="70">
        <f>Tableau22[[#This Row],[nb postes B cumul 2021]]+Tableau22[[#This Row],[nb postes B 2022]]</f>
        <v>0</v>
      </c>
      <c r="AL198" s="70">
        <f>Tableau22[[#This Row],[nb postes C cumul 2021]]+Tableau22[[#This Row],[nb postes C 2022]]</f>
        <v>0</v>
      </c>
      <c r="AM198" s="70">
        <f>Tableau22[[#This Row],[nb postes apprentis cumul 2021]]+Tableau22[[#This Row],[nb postes apprentis 2022]]</f>
        <v>0</v>
      </c>
      <c r="AN198" s="70">
        <f>SUM(Tableau22[[#This Row],[nb postes A cumul 2021]:[nb postes apprentis cumul 2021]])</f>
        <v>0</v>
      </c>
      <c r="AO198" s="75">
        <f>IF($S$2=N198,IF(O198="janvier",M198,M198*(13-MATCH(O198,'références '!$L$4:$L$15,0))/12),IF($S$2=P198,-M198*(13-MATCH(Q198,'références '!$L$4:$L$15,0))/12,IF($S$2=P198+1,-Q198,IF($S$2&gt;=N198,IF(SUM(O198:P198)=0,0,M198-AC198),0))))</f>
        <v>27500</v>
      </c>
      <c r="AP198" s="75">
        <f>Tableau22[[#This Row],[montant cumulé 2021]]+Tableau22[[#This Row],[montant BP 2022]]</f>
        <v>55000</v>
      </c>
      <c r="AQ198" s="73" t="e">
        <f>IF($S$2=#REF!,IF(#REF!="janvier",R198,R198*(13-MATCH(#REF!,'références '!$L$4:$L$15,0))/12),IF($S$2=#REF!,-R198*(13-MATCH(#REF!,'références '!$L$4:$L$15,0))/12,IF($S$2=#REF!+1,-#REF!,IF($S$2&gt;=#REF!,IF(SUM(#REF!)=0,0,R198-#REF!),0))))</f>
        <v>#REF!</v>
      </c>
      <c r="AR1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8" s="73" t="e">
        <f>SUM(AQ198:AT198)</f>
        <v>#REF!</v>
      </c>
      <c r="AV198" s="70"/>
      <c r="AW198" s="70"/>
      <c r="AX198" s="70"/>
      <c r="AY198" s="70"/>
      <c r="AZ198" s="70">
        <f>SUM(Tableau22[[#This Row],[nb postes A cumul 2021]:[nb postes apprentis cumul 2021]])</f>
        <v>0</v>
      </c>
      <c r="BA19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8" s="75">
        <f>Tableau22[[#This Row],[montant DM 2021]]</f>
        <v>27500</v>
      </c>
      <c r="BC198" s="73">
        <f>IF($S$2=T198,IF(U198="janvier",#REF!,#REF!*(13-MATCH(U198,'références '!$L$4:$L$15,0))/12),IF($S$2=V198,-#REF!*(13-MATCH(W198,'références '!$L$4:$L$15,0))/12,IF($S$2=V198+1,-W198,IF($S$2&gt;=T198,IF(SUM(U198:V198)=0,0,#REF!-W198),0))))</f>
        <v>0</v>
      </c>
      <c r="BD198" s="73">
        <f>IF($S$2=T198,IF(U198="janvier",#REF!,#REF!*(13-MATCH(U198,'références '!$L$4:$L$15,0))/12),IF($S$2=V198,-#REF!*(13-MATCH(W198,'références '!$L$4:$L$15,0))/12,IF($S$2=V198+1,-W198,IF($S$2&gt;=T198,IF(SUM(U198:V198)=0,0,#REF!-W198),0))))</f>
        <v>0</v>
      </c>
      <c r="BE198" s="73">
        <f>IF($S$2=T198,IF(U198="janvier",#REF!,#REF!*(13-MATCH(U198,'références '!$L$4:$L$15,0))/12),IF($S$2=V198,-#REF!*(13-MATCH(W198,'références '!$L$4:$L$15,0))/12,IF($S$2=V198+1,-W198,IF($S$2&gt;=T198,IF(SUM(U198:V198)=0,0,#REF!-W198),0))))</f>
        <v>0</v>
      </c>
      <c r="BF198" s="73">
        <f>IF($S$2=T198,IF(U198="janvier",#REF!,#REF!*(13-MATCH(U198,'références '!$L$4:$L$15,0))/12),IF($S$2=V198,-#REF!*(13-MATCH(W198,'références '!$L$4:$L$15,0))/12,IF($S$2=V198+1,-W198,IF($S$2&gt;=T198,IF(SUM(U198:V198)=0,0,#REF!-W198),0))))</f>
        <v>0</v>
      </c>
      <c r="BG198" s="73">
        <f>SUM(BC198:BF198)</f>
        <v>0</v>
      </c>
      <c r="BH198" s="70"/>
      <c r="BI198" s="70"/>
      <c r="BJ198" s="70"/>
      <c r="BK198" s="70"/>
      <c r="BL198" s="70">
        <f>SUM(Tableau22[[#This Row],[nb postes A cumul 2021]:[nb postes apprentis cumul 2021]])</f>
        <v>0</v>
      </c>
      <c r="BM198" s="75">
        <f>IF($S$2=T198,IF(U198="janvier",#REF!,#REF!*(13-MATCH(U198,'références '!$L$4:$L$15,0))/12),IF($S$2=V198,-#REF!*(13-MATCH(W198,'références '!$L$4:$L$15,0))/12,IF($S$2=V198+1,-W198,IF($S$2&gt;=T198,IF(SUM(U198:V198)=0,0,#REF!-W198),0))))</f>
        <v>0</v>
      </c>
      <c r="BN198" s="75">
        <f>Tableau22[[#This Row],[montant DM 2021]]</f>
        <v>27500</v>
      </c>
      <c r="BO198" s="73">
        <f>IF($S$2=AF198,IF(AG198="janvier",#REF!,#REF!*(13-MATCH(AG198,'références '!$L$4:$L$15,0))/12),IF($S$2=AH198,-#REF!*(13-MATCH(AI198,'références '!$L$4:$L$15,0))/12,IF($S$2=AH198+1,-AI198,IF($S$2&gt;=AF198,IF(SUM(AG198:AH198)=0,0,#REF!-AI198),0))))</f>
        <v>0</v>
      </c>
      <c r="BP198" s="73">
        <f>IF($S$2=AF198,IF(AG198="janvier",#REF!,#REF!*(13-MATCH(AG198,'références '!$L$4:$L$15,0))/12),IF($S$2=AH198,-#REF!*(13-MATCH(AI198,'références '!$L$4:$L$15,0))/12,IF($S$2=AH198+1,-AI198,IF($S$2&gt;=AF198,IF(SUM(AG198:AH198)=0,0,#REF!-AI198),0))))</f>
        <v>0</v>
      </c>
      <c r="BQ198" s="73">
        <f>IF($S$2=AF198,IF(AG198="janvier",#REF!,#REF!*(13-MATCH(AG198,'références '!$L$4:$L$15,0))/12),IF($S$2=AH198,-#REF!*(13-MATCH(AI198,'références '!$L$4:$L$15,0))/12,IF($S$2=AH198+1,-AI198,IF($S$2&gt;=AF198,IF(SUM(AG198:AH198)=0,0,#REF!-AI198),0))))</f>
        <v>0</v>
      </c>
      <c r="BR198" s="73">
        <f>IF($S$2=AF198,IF(AG198="janvier",#REF!,#REF!*(13-MATCH(AG198,'références '!$L$4:$L$15,0))/12),IF($S$2=AH198,-#REF!*(13-MATCH(AI198,'références '!$L$4:$L$15,0))/12,IF($S$2=AH198+1,-AI198,IF($S$2&gt;=AF198,IF(SUM(AG198:AH198)=0,0,#REF!-AI198),0))))</f>
        <v>0</v>
      </c>
      <c r="BS198" s="73">
        <f>SUM(BO198:BR198)</f>
        <v>0</v>
      </c>
      <c r="BT198" s="70"/>
      <c r="BU198" s="70"/>
      <c r="BV198" s="70"/>
      <c r="BW198" s="70"/>
      <c r="BX198" s="70">
        <f>SUM(Tableau22[[#This Row],[nb postes A cumul 2021]:[nb postes apprentis cumul 2021]])</f>
        <v>0</v>
      </c>
      <c r="BY198" s="75">
        <f>IF($S$2=AF198,IF(AG198="janvier",Z198,Z198*(13-MATCH(AG198,'références '!$L$4:$L$15,0))/12),IF($S$2=AH198,-Z198*(13-MATCH(AI198,'références '!$L$4:$L$15,0))/12,IF($S$2=AH198+1,-AI198,IF($S$2&gt;=AF198,IF(SUM(AG198:AH198)=0,0,Z198-AI198),0))))</f>
        <v>0</v>
      </c>
      <c r="BZ198" s="75">
        <f>Tableau22[[#This Row],[montant DM 2021]]</f>
        <v>27500</v>
      </c>
      <c r="CA198" s="73" t="e">
        <f>IF($S$2=AR198,IF(AS198="janvier",X198,X198*(13-MATCH(AS198,'références '!$L$4:$L$15,0))/12),IF($S$2=AT198,-X198*(13-MATCH(AU198,'références '!$L$4:$L$15,0))/12,IF($S$2=AT198+1,-AU198,IF($S$2&gt;=AR198,IF(SUM(AS198:AT198)=0,0,X198-AU198),0))))</f>
        <v>#REF!</v>
      </c>
      <c r="CB198" s="73" t="e">
        <f>IF($S$2=AR198,IF(AS198="janvier",Y198,Y198*(13-MATCH(AS198,'références '!$L$4:$L$15,0))/12),IF($S$2=AT198,-Y198*(13-MATCH(AU198,'références '!$L$4:$L$15,0))/12,IF($S$2=AT198+1,-AU198,IF($S$2&gt;=AR198,IF(SUM(AS198:AT198)=0,0,Y198-AU198),0))))</f>
        <v>#REF!</v>
      </c>
      <c r="CC198" s="73" t="e">
        <f>IF($S$2=AR198,IF(AS198="janvier",Z198,Z198*(13-MATCH(AS198,'références '!$L$4:$L$15,0))/12),IF($S$2=AT198,-Z198*(13-MATCH(AU198,'références '!$L$4:$L$15,0))/12,IF($S$2=AT198+1,-AU198,IF($S$2&gt;=AR198,IF(SUM(AS198:AT198)=0,0,Z198-AU198),0))))</f>
        <v>#REF!</v>
      </c>
      <c r="CD198" s="73" t="e">
        <f>IF($S$2=AR198,IF(AS198="janvier",AA198,AA198*(13-MATCH(AS198,'références '!$L$4:$L$15,0))/12),IF($S$2=AT198,-AA198*(13-MATCH(AU198,'références '!$L$4:$L$15,0))/12,IF($S$2=AT198+1,-AU198,IF($S$2&gt;=AR198,IF(SUM(AS198:AT198)=0,0,AA198-AU198),0))))</f>
        <v>#REF!</v>
      </c>
      <c r="CE198" s="73" t="e">
        <f>SUM(CA198:CD198)</f>
        <v>#REF!</v>
      </c>
      <c r="CF198" s="70"/>
      <c r="CG198" s="70"/>
      <c r="CH198" s="70"/>
      <c r="CI198" s="70"/>
      <c r="CJ198" s="70">
        <f>SUM(Tableau22[[#This Row],[nb postes A cumul 2021]:[nb postes apprentis cumul 2021]])</f>
        <v>0</v>
      </c>
      <c r="CK198" s="75" t="e">
        <f>IF($S$2=AR198,IF(AS198="janvier",AL198,AL198*(13-MATCH(AS198,'références '!$L$4:$L$15,0))/12),IF($S$2=AT198,-AL198*(13-MATCH(AU198,'références '!$L$4:$L$15,0))/12,IF($S$2=AT198+1,-AU198,IF($S$2&gt;=AR198,IF(SUM(AS198:AT198)=0,0,AL198-AU198),0))))</f>
        <v>#REF!</v>
      </c>
      <c r="CL198" s="75">
        <f>Tableau22[[#This Row],[montant DM 2021]]</f>
        <v>27500</v>
      </c>
      <c r="CM198" s="73">
        <f>IF($S$2=BD198,IF(BE198="janvier",AJ198,AJ198*(13-MATCH(BE198,'références '!$L$4:$L$15,0))/12),IF($S$2=BF198,-AJ198*(13-MATCH(BG198,'références '!$L$4:$L$15,0))/12,IF($S$2=BF198+1,-BG198,IF($S$2&gt;=BD198,IF(SUM(BE198:BF198)=0,0,AJ198-BG198),0))))</f>
        <v>0</v>
      </c>
      <c r="CN198" s="73">
        <f>IF($S$2=BD198,IF(BE198="janvier",AK198,AK198*(13-MATCH(BE198,'références '!$L$4:$L$15,0))/12),IF($S$2=BF198,-AK198*(13-MATCH(BG198,'références '!$L$4:$L$15,0))/12,IF($S$2=BF198+1,-BG198,IF($S$2&gt;=BD198,IF(SUM(BE198:BF198)=0,0,AK198-BG198),0))))</f>
        <v>0</v>
      </c>
      <c r="CO198" s="73">
        <f>IF($S$2=BD198,IF(BE198="janvier",AL198,AL198*(13-MATCH(BE198,'références '!$L$4:$L$15,0))/12),IF($S$2=BF198,-AL198*(13-MATCH(BG198,'références '!$L$4:$L$15,0))/12,IF($S$2=BF198+1,-BG198,IF($S$2&gt;=BD198,IF(SUM(BE198:BF198)=0,0,AL198-BG198),0))))</f>
        <v>0</v>
      </c>
      <c r="CP198" s="73">
        <f>IF($S$2=BD198,IF(BE198="janvier",AM198,AM198*(13-MATCH(BE198,'références '!$L$4:$L$15,0))/12),IF($S$2=BF198,-AM198*(13-MATCH(BG198,'références '!$L$4:$L$15,0))/12,IF($S$2=BF198+1,-BG198,IF($S$2&gt;=BD198,IF(SUM(BE198:BF198)=0,0,AM198-BG198),0))))</f>
        <v>0</v>
      </c>
      <c r="CQ198" s="73">
        <f>SUM(CM198:CP198)</f>
        <v>0</v>
      </c>
      <c r="CR198" s="70"/>
      <c r="CS198" s="70"/>
      <c r="CT198" s="70"/>
      <c r="CU198" s="70"/>
      <c r="CV198" s="70">
        <f>SUM(Tableau22[[#This Row],[nb postes A cumul 2021]:[nb postes apprentis cumul 2021]])</f>
        <v>0</v>
      </c>
      <c r="CW198" s="75">
        <f>IF($S$2=BD198,IF(BE198="janvier",AX198,AX198*(13-MATCH(BE198,'références '!$L$4:$L$15,0))/12),IF($S$2=BF198,-AX198*(13-MATCH(BG198,'références '!$L$4:$L$15,0))/12,IF($S$2=BF198+1,-BG198,IF($S$2&gt;=BD198,IF(SUM(BE198:BF198)=0,0,AX198-BG198),0))))</f>
        <v>0</v>
      </c>
      <c r="CX198" s="75">
        <f>Tableau22[[#This Row],[montant DM 2021]]</f>
        <v>27500</v>
      </c>
    </row>
    <row r="199" spans="1:102" ht="60" customHeight="1" x14ac:dyDescent="0.25">
      <c r="A199" s="61"/>
      <c r="B199" s="13" t="s">
        <v>90</v>
      </c>
      <c r="C199" s="25"/>
      <c r="D199" s="25"/>
      <c r="E199" s="25"/>
      <c r="F199" s="25"/>
      <c r="G199" s="27">
        <f>SUM(C199:F199)</f>
        <v>0</v>
      </c>
      <c r="H199" s="18"/>
      <c r="I199" s="13"/>
      <c r="J199" s="26">
        <f>IF(H199="titulaire",IF(I199="technique",(C199*'références coût RH'!$C$2)+(D199*'références coût RH'!$C$3)+(E199*'références coût RH'!$C$4)+(F199*'références coût RH'!$B$5),
IF(I199="administrative",(C199*'références coût RH'!$D$2)+(D199*'références coût RH'!$D$3)+(E199*'références coût RH'!$D$4)+(F199*'références coût RH'!$B$5),
IF(I199="sanitaire",(C199*'références coût RH'!$E$2)+(D199*'références coût RH'!$E$3)+(E199*'références coût RH'!$E$4)+(F199*'références coût RH'!$B$5),
IF(I199="culturelle",(C199*'références coût RH'!$F$2)+(D199*'références coût RH'!$F$3)+(E199*'références coût RH'!$F$4)+(F199*'références coût RH'!$B$5),
IF(I199="sportive",(C199*'références coût RH'!$G$2)+(D199*'références coût RH'!$G$3)+(E199*'références coût RH'!$G$4)+(F199*'références coût RH'!$B$5),
IF(I199="animation",(C199*'références coût RH'!$H$2)+(D199*'références coût RH'!$H$3)+(E199*'références coût RH'!$H$4)+(F199*'références coût RH'!$B$5),
IF(I199="PM",(C199*'références coût RH'!$I$2)+(D199*'références coût RH'!$I$3)+(E199*'références coût RH'!$I$4)+(F199*'références coût RH'!$B$5),
IF(I199="",(C199*'références coût RH'!$B$2)+(D199*'références coût RH'!$B$3)+(E199*'références coût RH'!$B$4)+(F199*'références coût RH'!$B$5))))))))),
IF(I199="technique",(C199*'références coût RH'!$C$11)+(D199*'références coût RH'!$C$12)+(E199*'références coût RH'!$C$13)+(F199*'références coût RH'!$B$14),
IF(I199="administrative",(C199*'références coût RH'!$D$11)+(D199*'références coût RH'!$D$12)+(E199*'références coût RH'!$D$13)+(F199*'références coût RH'!$B$14),
IF(I199="sanitaire",(C199*'références coût RH'!$E$11)+(D199*'références coût RH'!$E$12)+(E199*'références coût RH'!$E$13)+(F199*'références coût RH'!$B$14),
IF(I199="culturelle",(C199*'références coût RH'!$F$11)+(D199*'références coût RH'!$F$12)+(E199*'références coût RH'!$F$13)+(F199*'références coût RH'!$B$14),
IF(I199="sportive",(C199*'références coût RH'!$BH$21)+(D199*'références coût RH'!$BH$22)+(E199*'références coût RH'!$BH$23)+(F199*'références coût RH'!$B$14),
IF(I199="animation",(C199*'références coût RH'!$H$11)+(D199*'références coût RH'!$H$12)+(E199*'références coût RH'!$H$13)+(F199*'références coût RH'!$B$14),
IF(I199="PM",(C199*'références coût RH'!$I$11)+(D199*'références coût RH'!$I$12)+(E199*'références coût RH'!$I$13)+(F199*'références coût RH'!$B$14),
IF(I199="",(C199*'références coût RH'!$B$11)+(D199*'références coût RH'!$B$12)+(E199*'références coût RH'!$B$13)+(F199*'références coût RH'!$B$14))))))))))</f>
        <v>0</v>
      </c>
      <c r="K199" s="26">
        <v>0</v>
      </c>
      <c r="L199" s="26"/>
      <c r="M199" s="26">
        <f>Tableau22[[#This Row],[montant estimé 012]]+Tableau22[[#This Row],[Montant estimé 011 et 65]]+Tableau22[[#This Row],[Montant estimé recettes]]</f>
        <v>0</v>
      </c>
      <c r="N199" s="49">
        <v>2021</v>
      </c>
      <c r="O199" s="13" t="s">
        <v>120</v>
      </c>
      <c r="P199" s="56">
        <v>2024</v>
      </c>
      <c r="Q199" s="57" t="s">
        <v>120</v>
      </c>
      <c r="R199" s="13"/>
      <c r="S199" s="73">
        <f>IF($S$2=N199,IF(O199="janvier",C199,C199*(13-MATCH(O199,'références '!$L$4:$L$15,0))/12),IF($S$2=P199,-C199*(13-MATCH(Q199,'références '!$L$4:$L$15,0))/12,IF($S$2=P199+1,-Q199,IF($S$2&gt;=N199,IF(SUM(O199:P199)=0,0,C199-Q199),0))))</f>
        <v>0</v>
      </c>
      <c r="T199" s="73">
        <f>IF($S$2=N199,IF(O199="janvier",D199,D199*(13-MATCH(O199,'références '!$L$4:$L$15,0))/12),IF($S$2=P199,-D199*(13-MATCH(Q199,'références '!$L$4:$L$15,0))/12,IF($S$2=P199+1,-Q199,IF($S$2&gt;=N199,IF(SUM(O199:P199)=0,0,D199-Q199),0))))</f>
        <v>0</v>
      </c>
      <c r="U199" s="73">
        <f>IF($S$2=N199,IF(O199="janvier",E199,E199*(13-MATCH(O199,'références '!$L$4:$L$15,0))/12),IF($S$2=P199,-E199*(13-MATCH(Q199,'références '!$L$4:$L$15,0))/12,IF($S$2=P199+1,-Q199,IF($S$2&gt;=N199,IF(SUM(O199:P199)=0,0,E199-Q199),0))))</f>
        <v>0</v>
      </c>
      <c r="V199" s="73">
        <f>IF($S$2=N199,IF(O199="janvier",F199,F199*(13-MATCH(O199,'références '!$L$4:$L$15,0))/12),IF($S$2=P199,-F199*(13-MATCH(Q199,'références '!$L$4:$L$15,0))/12,IF($S$2=P199+1,-Q199,IF($S$2&gt;=N199,IF(SUM(O199:P199)=0,0,F199-Q199),0))))</f>
        <v>0</v>
      </c>
      <c r="W199" s="73">
        <f>SUM(S199:V199)</f>
        <v>0</v>
      </c>
      <c r="X199" s="70">
        <f>Tableau22[[#This Row],[nb postes A 2021]]</f>
        <v>0</v>
      </c>
      <c r="Y199" s="70">
        <f>Tableau22[[#This Row],[nb postes B 2021]]</f>
        <v>0</v>
      </c>
      <c r="Z199" s="70">
        <f>Tableau22[[#This Row],[nb postes C 2021]]</f>
        <v>0</v>
      </c>
      <c r="AA199" s="70">
        <f>Tableau22[[#This Row],[nb postes apprentis 2021]]</f>
        <v>0</v>
      </c>
      <c r="AB199" s="70">
        <f>SUM(Tableau22[[#This Row],[nb postes A cumul 2021]:[nb postes apprentis cumul 2021]])</f>
        <v>0</v>
      </c>
      <c r="AC199" s="75">
        <f>IF($S$2=N199,IF(O199="janvier",M199,M199*(13-MATCH(O199,'références '!$L$4:$L$15,0))/12),IF($S$2=P199,-M199*(13-MATCH(Q199,'références '!$L$4:$L$15,0))/12,IF($S$2=P199+1,-Q199,IF($S$2&gt;=N199,IF(SUM(O199:P199)=0,0,M199-Q199),0))))</f>
        <v>0</v>
      </c>
      <c r="AD199" s="75">
        <f>Tableau22[[#This Row],[montant DM 2021]]</f>
        <v>0</v>
      </c>
      <c r="AE199" s="73">
        <f>IF($AE$2=N199,IF(O199="janvier",C199,C199*(13-MATCH(O199,'références '!$L$4:$L$15,0))/12),IF($AE$2=P199,-C199*(13-MATCH(Q199,'références '!$L$4:$L$15,0))/12,IF($AE$2=P199+1,-Q199,IF($AE$2&gt;=N199,IF(SUM(O199:P199)=0,0,C199-X199),0))))</f>
        <v>0</v>
      </c>
      <c r="AF199" s="73">
        <f>IF($AE$2=N199,IF(O199="janvier",D199,D199*(13-MATCH(O199,'références '!$L$4:$L$15,0))/12),IF($AE$2=P199,-D199*(13-MATCH(Q199,'références '!$L$4:$L$15,0))/12,IF($AE$2=P199+1,-Q199,IF($AE$2&gt;=N199,IF(SUM(O199:P199)=0,0,D199-Y199),0))))</f>
        <v>0</v>
      </c>
      <c r="AG199" s="73">
        <f>IF($AE$2=N199,IF(O199="janvier",E199,E199*(13-MATCH(O199,'références '!$L$4:$L$15,0))/12),IF($AE$2=P199,-E199*(13-MATCH(Q199,'références '!$L$4:$L$15,0))/12,IF($AE$2=P199+1,-Q199,IF($AE$2&gt;=N199,IF(SUM(O199:P199)=0,0,E199-Z199),0))))</f>
        <v>0</v>
      </c>
      <c r="AH199" s="73">
        <f>IF($AE$2=N199,IF(O199="janvier",F199,F199*(13-MATCH(O199,'références '!$L$4:$L$15,0))/12),IF($AE$2=P199,-F199*(13-MATCH(Q199,'références '!$L$4:$L$15,0))/12,IF($AE$2=P199+1,-Q199,IF($AE$2&gt;=N199,IF(SUM(O199:P199)=0,0,F199-AA199),0))))</f>
        <v>0</v>
      </c>
      <c r="AI199" s="73">
        <f>SUM(AE199:AH199)</f>
        <v>0</v>
      </c>
      <c r="AJ199" s="70">
        <f>Tableau22[[#This Row],[nb postes A cumul 2021]]+Tableau22[[#This Row],[nb postes A 2022]]</f>
        <v>0</v>
      </c>
      <c r="AK199" s="70">
        <f>Tableau22[[#This Row],[nb postes B cumul 2021]]+Tableau22[[#This Row],[nb postes B 2022]]</f>
        <v>0</v>
      </c>
      <c r="AL199" s="70">
        <f>Tableau22[[#This Row],[nb postes C cumul 2021]]+Tableau22[[#This Row],[nb postes C 2022]]</f>
        <v>0</v>
      </c>
      <c r="AM199" s="70">
        <f>Tableau22[[#This Row],[nb postes apprentis cumul 2021]]+Tableau22[[#This Row],[nb postes apprentis 2022]]</f>
        <v>0</v>
      </c>
      <c r="AN199" s="70">
        <f>SUM(Tableau22[[#This Row],[nb postes A cumul 2021]:[nb postes apprentis cumul 2021]])</f>
        <v>0</v>
      </c>
      <c r="AO199" s="75">
        <f>IF($S$2=N199,IF(O199="janvier",M199,M199*(13-MATCH(O199,'références '!$L$4:$L$15,0))/12),IF($S$2=P199,-M199*(13-MATCH(Q199,'références '!$L$4:$L$15,0))/12,IF($S$2=P199+1,-Q199,IF($S$2&gt;=N199,IF(SUM(O199:P199)=0,0,M199-AC199),0))))</f>
        <v>0</v>
      </c>
      <c r="AP199" s="75">
        <f>Tableau22[[#This Row],[montant cumulé 2021]]+Tableau22[[#This Row],[montant BP 2022]]</f>
        <v>0</v>
      </c>
      <c r="AQ199" s="73" t="e">
        <f>IF($S$2=#REF!,IF(#REF!="janvier",R199,R199*(13-MATCH(#REF!,'références '!$L$4:$L$15,0))/12),IF($S$2=#REF!,-R199*(13-MATCH(#REF!,'références '!$L$4:$L$15,0))/12,IF($S$2=#REF!+1,-#REF!,IF($S$2&gt;=#REF!,IF(SUM(#REF!)=0,0,R199-#REF!),0))))</f>
        <v>#REF!</v>
      </c>
      <c r="AR1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1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1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199" s="73" t="e">
        <f>SUM(AQ199:AT199)</f>
        <v>#REF!</v>
      </c>
      <c r="AV199" s="70"/>
      <c r="AW199" s="70"/>
      <c r="AX199" s="70"/>
      <c r="AY199" s="70"/>
      <c r="AZ199" s="70">
        <f>SUM(Tableau22[[#This Row],[nb postes A cumul 2021]:[nb postes apprentis cumul 2021]])</f>
        <v>0</v>
      </c>
      <c r="BA19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199" s="75">
        <f>Tableau22[[#This Row],[montant DM 2021]]</f>
        <v>0</v>
      </c>
      <c r="BC199" s="73">
        <f>IF($S$2=T199,IF(U199="janvier",#REF!,#REF!*(13-MATCH(U199,'références '!$L$4:$L$15,0))/12),IF($S$2=V199,-#REF!*(13-MATCH(W199,'références '!$L$4:$L$15,0))/12,IF($S$2=V199+1,-W199,IF($S$2&gt;=T199,IF(SUM(U199:V199)=0,0,#REF!-W199),0))))</f>
        <v>0</v>
      </c>
      <c r="BD199" s="73">
        <f>IF($S$2=T199,IF(U199="janvier",#REF!,#REF!*(13-MATCH(U199,'références '!$L$4:$L$15,0))/12),IF($S$2=V199,-#REF!*(13-MATCH(W199,'références '!$L$4:$L$15,0))/12,IF($S$2=V199+1,-W199,IF($S$2&gt;=T199,IF(SUM(U199:V199)=0,0,#REF!-W199),0))))</f>
        <v>0</v>
      </c>
      <c r="BE199" s="73">
        <f>IF($S$2=T199,IF(U199="janvier",#REF!,#REF!*(13-MATCH(U199,'références '!$L$4:$L$15,0))/12),IF($S$2=V199,-#REF!*(13-MATCH(W199,'références '!$L$4:$L$15,0))/12,IF($S$2=V199+1,-W199,IF($S$2&gt;=T199,IF(SUM(U199:V199)=0,0,#REF!-W199),0))))</f>
        <v>0</v>
      </c>
      <c r="BF199" s="73">
        <f>IF($S$2=T199,IF(U199="janvier",#REF!,#REF!*(13-MATCH(U199,'références '!$L$4:$L$15,0))/12),IF($S$2=V199,-#REF!*(13-MATCH(W199,'références '!$L$4:$L$15,0))/12,IF($S$2=V199+1,-W199,IF($S$2&gt;=T199,IF(SUM(U199:V199)=0,0,#REF!-W199),0))))</f>
        <v>0</v>
      </c>
      <c r="BG199" s="73">
        <f>SUM(BC199:BF199)</f>
        <v>0</v>
      </c>
      <c r="BH199" s="70"/>
      <c r="BI199" s="70"/>
      <c r="BJ199" s="70"/>
      <c r="BK199" s="70"/>
      <c r="BL199" s="70">
        <f>SUM(Tableau22[[#This Row],[nb postes A cumul 2021]:[nb postes apprentis cumul 2021]])</f>
        <v>0</v>
      </c>
      <c r="BM199" s="75">
        <f>IF($S$2=T199,IF(U199="janvier",#REF!,#REF!*(13-MATCH(U199,'références '!$L$4:$L$15,0))/12),IF($S$2=V199,-#REF!*(13-MATCH(W199,'références '!$L$4:$L$15,0))/12,IF($S$2=V199+1,-W199,IF($S$2&gt;=T199,IF(SUM(U199:V199)=0,0,#REF!-W199),0))))</f>
        <v>0</v>
      </c>
      <c r="BN199" s="75">
        <f>Tableau22[[#This Row],[montant DM 2021]]</f>
        <v>0</v>
      </c>
      <c r="BO199" s="73">
        <f>IF($S$2=AF199,IF(AG199="janvier",#REF!,#REF!*(13-MATCH(AG199,'références '!$L$4:$L$15,0))/12),IF($S$2=AH199,-#REF!*(13-MATCH(AI199,'références '!$L$4:$L$15,0))/12,IF($S$2=AH199+1,-AI199,IF($S$2&gt;=AF199,IF(SUM(AG199:AH199)=0,0,#REF!-AI199),0))))</f>
        <v>0</v>
      </c>
      <c r="BP199" s="73">
        <f>IF($S$2=AF199,IF(AG199="janvier",#REF!,#REF!*(13-MATCH(AG199,'références '!$L$4:$L$15,0))/12),IF($S$2=AH199,-#REF!*(13-MATCH(AI199,'références '!$L$4:$L$15,0))/12,IF($S$2=AH199+1,-AI199,IF($S$2&gt;=AF199,IF(SUM(AG199:AH199)=0,0,#REF!-AI199),0))))</f>
        <v>0</v>
      </c>
      <c r="BQ199" s="73">
        <f>IF($S$2=AF199,IF(AG199="janvier",#REF!,#REF!*(13-MATCH(AG199,'références '!$L$4:$L$15,0))/12),IF($S$2=AH199,-#REF!*(13-MATCH(AI199,'références '!$L$4:$L$15,0))/12,IF($S$2=AH199+1,-AI199,IF($S$2&gt;=AF199,IF(SUM(AG199:AH199)=0,0,#REF!-AI199),0))))</f>
        <v>0</v>
      </c>
      <c r="BR199" s="73">
        <f>IF($S$2=AF199,IF(AG199="janvier",#REF!,#REF!*(13-MATCH(AG199,'références '!$L$4:$L$15,0))/12),IF($S$2=AH199,-#REF!*(13-MATCH(AI199,'références '!$L$4:$L$15,0))/12,IF($S$2=AH199+1,-AI199,IF($S$2&gt;=AF199,IF(SUM(AG199:AH199)=0,0,#REF!-AI199),0))))</f>
        <v>0</v>
      </c>
      <c r="BS199" s="73">
        <f>SUM(BO199:BR199)</f>
        <v>0</v>
      </c>
      <c r="BT199" s="70"/>
      <c r="BU199" s="70"/>
      <c r="BV199" s="70"/>
      <c r="BW199" s="70"/>
      <c r="BX199" s="70">
        <f>SUM(Tableau22[[#This Row],[nb postes A cumul 2021]:[nb postes apprentis cumul 2021]])</f>
        <v>0</v>
      </c>
      <c r="BY199" s="75">
        <f>IF($S$2=AF199,IF(AG199="janvier",Z199,Z199*(13-MATCH(AG199,'références '!$L$4:$L$15,0))/12),IF($S$2=AH199,-Z199*(13-MATCH(AI199,'références '!$L$4:$L$15,0))/12,IF($S$2=AH199+1,-AI199,IF($S$2&gt;=AF199,IF(SUM(AG199:AH199)=0,0,Z199-AI199),0))))</f>
        <v>0</v>
      </c>
      <c r="BZ199" s="75">
        <f>Tableau22[[#This Row],[montant DM 2021]]</f>
        <v>0</v>
      </c>
      <c r="CA199" s="73" t="e">
        <f>IF($S$2=AR199,IF(AS199="janvier",X199,X199*(13-MATCH(AS199,'références '!$L$4:$L$15,0))/12),IF($S$2=AT199,-X199*(13-MATCH(AU199,'références '!$L$4:$L$15,0))/12,IF($S$2=AT199+1,-AU199,IF($S$2&gt;=AR199,IF(SUM(AS199:AT199)=0,0,X199-AU199),0))))</f>
        <v>#REF!</v>
      </c>
      <c r="CB199" s="73" t="e">
        <f>IF($S$2=AR199,IF(AS199="janvier",Y199,Y199*(13-MATCH(AS199,'références '!$L$4:$L$15,0))/12),IF($S$2=AT199,-Y199*(13-MATCH(AU199,'références '!$L$4:$L$15,0))/12,IF($S$2=AT199+1,-AU199,IF($S$2&gt;=AR199,IF(SUM(AS199:AT199)=0,0,Y199-AU199),0))))</f>
        <v>#REF!</v>
      </c>
      <c r="CC199" s="73" t="e">
        <f>IF($S$2=AR199,IF(AS199="janvier",Z199,Z199*(13-MATCH(AS199,'références '!$L$4:$L$15,0))/12),IF($S$2=AT199,-Z199*(13-MATCH(AU199,'références '!$L$4:$L$15,0))/12,IF($S$2=AT199+1,-AU199,IF($S$2&gt;=AR199,IF(SUM(AS199:AT199)=0,0,Z199-AU199),0))))</f>
        <v>#REF!</v>
      </c>
      <c r="CD199" s="73" t="e">
        <f>IF($S$2=AR199,IF(AS199="janvier",AA199,AA199*(13-MATCH(AS199,'références '!$L$4:$L$15,0))/12),IF($S$2=AT199,-AA199*(13-MATCH(AU199,'références '!$L$4:$L$15,0))/12,IF($S$2=AT199+1,-AU199,IF($S$2&gt;=AR199,IF(SUM(AS199:AT199)=0,0,AA199-AU199),0))))</f>
        <v>#REF!</v>
      </c>
      <c r="CE199" s="73" t="e">
        <f>SUM(CA199:CD199)</f>
        <v>#REF!</v>
      </c>
      <c r="CF199" s="70"/>
      <c r="CG199" s="70"/>
      <c r="CH199" s="70"/>
      <c r="CI199" s="70"/>
      <c r="CJ199" s="70">
        <f>SUM(Tableau22[[#This Row],[nb postes A cumul 2021]:[nb postes apprentis cumul 2021]])</f>
        <v>0</v>
      </c>
      <c r="CK199" s="75" t="e">
        <f>IF($S$2=AR199,IF(AS199="janvier",AL199,AL199*(13-MATCH(AS199,'références '!$L$4:$L$15,0))/12),IF($S$2=AT199,-AL199*(13-MATCH(AU199,'références '!$L$4:$L$15,0))/12,IF($S$2=AT199+1,-AU199,IF($S$2&gt;=AR199,IF(SUM(AS199:AT199)=0,0,AL199-AU199),0))))</f>
        <v>#REF!</v>
      </c>
      <c r="CL199" s="75">
        <f>Tableau22[[#This Row],[montant DM 2021]]</f>
        <v>0</v>
      </c>
      <c r="CM199" s="73">
        <f>IF($S$2=BD199,IF(BE199="janvier",AJ199,AJ199*(13-MATCH(BE199,'références '!$L$4:$L$15,0))/12),IF($S$2=BF199,-AJ199*(13-MATCH(BG199,'références '!$L$4:$L$15,0))/12,IF($S$2=BF199+1,-BG199,IF($S$2&gt;=BD199,IF(SUM(BE199:BF199)=0,0,AJ199-BG199),0))))</f>
        <v>0</v>
      </c>
      <c r="CN199" s="73">
        <f>IF($S$2=BD199,IF(BE199="janvier",AK199,AK199*(13-MATCH(BE199,'références '!$L$4:$L$15,0))/12),IF($S$2=BF199,-AK199*(13-MATCH(BG199,'références '!$L$4:$L$15,0))/12,IF($S$2=BF199+1,-BG199,IF($S$2&gt;=BD199,IF(SUM(BE199:BF199)=0,0,AK199-BG199),0))))</f>
        <v>0</v>
      </c>
      <c r="CO199" s="73">
        <f>IF($S$2=BD199,IF(BE199="janvier",AL199,AL199*(13-MATCH(BE199,'références '!$L$4:$L$15,0))/12),IF($S$2=BF199,-AL199*(13-MATCH(BG199,'références '!$L$4:$L$15,0))/12,IF($S$2=BF199+1,-BG199,IF($S$2&gt;=BD199,IF(SUM(BE199:BF199)=0,0,AL199-BG199),0))))</f>
        <v>0</v>
      </c>
      <c r="CP199" s="73">
        <f>IF($S$2=BD199,IF(BE199="janvier",AM199,AM199*(13-MATCH(BE199,'références '!$L$4:$L$15,0))/12),IF($S$2=BF199,-AM199*(13-MATCH(BG199,'références '!$L$4:$L$15,0))/12,IF($S$2=BF199+1,-BG199,IF($S$2&gt;=BD199,IF(SUM(BE199:BF199)=0,0,AM199-BG199),0))))</f>
        <v>0</v>
      </c>
      <c r="CQ199" s="73">
        <f>SUM(CM199:CP199)</f>
        <v>0</v>
      </c>
      <c r="CR199" s="70"/>
      <c r="CS199" s="70"/>
      <c r="CT199" s="70"/>
      <c r="CU199" s="70"/>
      <c r="CV199" s="70">
        <f>SUM(Tableau22[[#This Row],[nb postes A cumul 2021]:[nb postes apprentis cumul 2021]])</f>
        <v>0</v>
      </c>
      <c r="CW199" s="75">
        <f>IF($S$2=BD199,IF(BE199="janvier",AX199,AX199*(13-MATCH(BE199,'références '!$L$4:$L$15,0))/12),IF($S$2=BF199,-AX199*(13-MATCH(BG199,'références '!$L$4:$L$15,0))/12,IF($S$2=BF199+1,-BG199,IF($S$2&gt;=BD199,IF(SUM(BE199:BF199)=0,0,AX199-BG199),0))))</f>
        <v>0</v>
      </c>
      <c r="CX199" s="75">
        <f>Tableau22[[#This Row],[montant DM 2021]]</f>
        <v>0</v>
      </c>
    </row>
    <row r="200" spans="1:102" ht="60" customHeight="1" x14ac:dyDescent="0.25">
      <c r="A200" s="61"/>
      <c r="B200" s="13" t="s">
        <v>90</v>
      </c>
      <c r="C200" s="25"/>
      <c r="D200" s="25"/>
      <c r="E200" s="25"/>
      <c r="F200" s="25"/>
      <c r="G200" s="27">
        <f>SUM(C200:F200)</f>
        <v>0</v>
      </c>
      <c r="H200" s="18"/>
      <c r="I200" s="13"/>
      <c r="J200" s="26">
        <f>IF(H200="titulaire",IF(I200="technique",(C200*'références coût RH'!$C$2)+(D200*'références coût RH'!$C$3)+(E200*'références coût RH'!$C$4)+(F200*'références coût RH'!$B$5),
IF(I200="administrative",(C200*'références coût RH'!$D$2)+(D200*'références coût RH'!$D$3)+(E200*'références coût RH'!$D$4)+(F200*'références coût RH'!$B$5),
IF(I200="sanitaire",(C200*'références coût RH'!$E$2)+(D200*'références coût RH'!$E$3)+(E200*'références coût RH'!$E$4)+(F200*'références coût RH'!$B$5),
IF(I200="culturelle",(C200*'références coût RH'!$F$2)+(D200*'références coût RH'!$F$3)+(E200*'références coût RH'!$F$4)+(F200*'références coût RH'!$B$5),
IF(I200="sportive",(C200*'références coût RH'!$G$2)+(D200*'références coût RH'!$G$3)+(E200*'références coût RH'!$G$4)+(F200*'références coût RH'!$B$5),
IF(I200="animation",(C200*'références coût RH'!$H$2)+(D200*'références coût RH'!$H$3)+(E200*'références coût RH'!$H$4)+(F200*'références coût RH'!$B$5),
IF(I200="PM",(C200*'références coût RH'!$I$2)+(D200*'références coût RH'!$I$3)+(E200*'références coût RH'!$I$4)+(F200*'références coût RH'!$B$5),
IF(I200="",(C200*'références coût RH'!$B$2)+(D200*'références coût RH'!$B$3)+(E200*'références coût RH'!$B$4)+(F200*'références coût RH'!$B$5))))))))),
IF(I200="technique",(C200*'références coût RH'!$C$11)+(D200*'références coût RH'!$C$12)+(E200*'références coût RH'!$C$13)+(F200*'références coût RH'!$B$14),
IF(I200="administrative",(C200*'références coût RH'!$D$11)+(D200*'références coût RH'!$D$12)+(E200*'références coût RH'!$D$13)+(F200*'références coût RH'!$B$14),
IF(I200="sanitaire",(C200*'références coût RH'!$E$11)+(D200*'références coût RH'!$E$12)+(E200*'références coût RH'!$E$13)+(F200*'références coût RH'!$B$14),
IF(I200="culturelle",(C200*'références coût RH'!$F$11)+(D200*'références coût RH'!$F$12)+(E200*'références coût RH'!$F$13)+(F200*'références coût RH'!$B$14),
IF(I200="sportive",(C200*'références coût RH'!$BH$21)+(D200*'références coût RH'!$BH$22)+(E200*'références coût RH'!$BH$23)+(F200*'références coût RH'!$B$14),
IF(I200="animation",(C200*'références coût RH'!$H$11)+(D200*'références coût RH'!$H$12)+(E200*'références coût RH'!$H$13)+(F200*'références coût RH'!$B$14),
IF(I200="PM",(C200*'références coût RH'!$I$11)+(D200*'références coût RH'!$I$12)+(E200*'références coût RH'!$I$13)+(F200*'références coût RH'!$B$14),
IF(I200="",(C200*'références coût RH'!$B$11)+(D200*'références coût RH'!$B$12)+(E200*'références coût RH'!$B$13)+(F200*'références coût RH'!$B$14))))))))))</f>
        <v>0</v>
      </c>
      <c r="K200" s="26">
        <v>30000</v>
      </c>
      <c r="L200" s="26"/>
      <c r="M200" s="26">
        <f>Tableau22[[#This Row],[montant estimé 012]]+Tableau22[[#This Row],[Montant estimé 011 et 65]]+Tableau22[[#This Row],[Montant estimé recettes]]</f>
        <v>30000</v>
      </c>
      <c r="N200" s="49">
        <v>2022</v>
      </c>
      <c r="O200" s="13" t="s">
        <v>114</v>
      </c>
      <c r="P200" s="56"/>
      <c r="Q200" s="57"/>
      <c r="R200" s="13"/>
      <c r="S200" s="73">
        <f>IF($S$2=N200,IF(O200="janvier",C200,C200*(13-MATCH(O200,'références '!$L$4:$L$15,0))/12),IF($S$2=P200,-C200*(13-MATCH(Q200,'références '!$L$4:$L$15,0))/12,IF($S$2=P200+1,-Q200,IF($S$2&gt;=N200,IF(SUM(O200:P200)=0,0,C200-Q200),0))))</f>
        <v>0</v>
      </c>
      <c r="T200" s="73">
        <f>IF($S$2=N200,IF(O200="janvier",D200,D200*(13-MATCH(O200,'références '!$L$4:$L$15,0))/12),IF($S$2=P200,-D200*(13-MATCH(Q200,'références '!$L$4:$L$15,0))/12,IF($S$2=P200+1,-Q200,IF($S$2&gt;=N200,IF(SUM(O200:P200)=0,0,D200-Q200),0))))</f>
        <v>0</v>
      </c>
      <c r="U200" s="73">
        <f>IF($S$2=N200,IF(O200="janvier",E200,E200*(13-MATCH(O200,'références '!$L$4:$L$15,0))/12),IF($S$2=P200,-E200*(13-MATCH(Q200,'références '!$L$4:$L$15,0))/12,IF($S$2=P200+1,-Q200,IF($S$2&gt;=N200,IF(SUM(O200:P200)=0,0,E200-Q200),0))))</f>
        <v>0</v>
      </c>
      <c r="V200" s="73">
        <f>IF($S$2=N200,IF(O200="janvier",F200,F200*(13-MATCH(O200,'références '!$L$4:$L$15,0))/12),IF($S$2=P200,-F200*(13-MATCH(Q200,'références '!$L$4:$L$15,0))/12,IF($S$2=P200+1,-Q200,IF($S$2&gt;=N200,IF(SUM(O200:P200)=0,0,F200-Q200),0))))</f>
        <v>0</v>
      </c>
      <c r="W200" s="73">
        <f>SUM(S200:V200)</f>
        <v>0</v>
      </c>
      <c r="X200" s="70">
        <f>Tableau22[[#This Row],[nb postes A 2021]]</f>
        <v>0</v>
      </c>
      <c r="Y200" s="70">
        <f>Tableau22[[#This Row],[nb postes B 2021]]</f>
        <v>0</v>
      </c>
      <c r="Z200" s="70">
        <f>Tableau22[[#This Row],[nb postes C 2021]]</f>
        <v>0</v>
      </c>
      <c r="AA200" s="70">
        <f>Tableau22[[#This Row],[nb postes apprentis 2021]]</f>
        <v>0</v>
      </c>
      <c r="AB200" s="70">
        <f>SUM(Tableau22[[#This Row],[nb postes A cumul 2021]:[nb postes apprentis cumul 2021]])</f>
        <v>0</v>
      </c>
      <c r="AC200" s="75">
        <f>IF($S$2=N200,IF(O200="janvier",M200,M200*(13-MATCH(O200,'références '!$L$4:$L$15,0))/12),IF($S$2=P200,-M200*(13-MATCH(Q200,'références '!$L$4:$L$15,0))/12,IF($S$2=P200+1,-Q200,IF($S$2&gt;=N200,IF(SUM(O200:P200)=0,0,M200-Q200),0))))</f>
        <v>0</v>
      </c>
      <c r="AD200" s="75">
        <f>Tableau22[[#This Row],[montant DM 2021]]</f>
        <v>0</v>
      </c>
      <c r="AE200" s="73">
        <f>IF($AE$2=N200,IF(O200="janvier",C200,C200*(13-MATCH(O200,'références '!$L$4:$L$15,0))/12),IF($AE$2=P200,-C200*(13-MATCH(Q200,'références '!$L$4:$L$15,0))/12,IF($AE$2=P200+1,-Q200,IF($AE$2&gt;=N200,IF(SUM(O200:P200)=0,0,C200-X200),0))))</f>
        <v>0</v>
      </c>
      <c r="AF200" s="73">
        <f>IF($AE$2=N200,IF(O200="janvier",D200,D200*(13-MATCH(O200,'références '!$L$4:$L$15,0))/12),IF($AE$2=P200,-D200*(13-MATCH(Q200,'références '!$L$4:$L$15,0))/12,IF($AE$2=P200+1,-Q200,IF($AE$2&gt;=N200,IF(SUM(O200:P200)=0,0,D200-Y200),0))))</f>
        <v>0</v>
      </c>
      <c r="AG200" s="73">
        <f>IF($AE$2=N200,IF(O200="janvier",E200,E200*(13-MATCH(O200,'références '!$L$4:$L$15,0))/12),IF($AE$2=P200,-E200*(13-MATCH(Q200,'références '!$L$4:$L$15,0))/12,IF($AE$2=P200+1,-Q200,IF($AE$2&gt;=N200,IF(SUM(O200:P200)=0,0,E200-Z200),0))))</f>
        <v>0</v>
      </c>
      <c r="AH200" s="73">
        <f>IF($AE$2=N200,IF(O200="janvier",F200,F200*(13-MATCH(O200,'références '!$L$4:$L$15,0))/12),IF($AE$2=P200,-F200*(13-MATCH(Q200,'références '!$L$4:$L$15,0))/12,IF($AE$2=P200+1,-Q200,IF($AE$2&gt;=N200,IF(SUM(O200:P200)=0,0,F200-AA200),0))))</f>
        <v>0</v>
      </c>
      <c r="AI200" s="73">
        <f>SUM(AE200:AH200)</f>
        <v>0</v>
      </c>
      <c r="AJ200" s="70">
        <f>Tableau22[[#This Row],[nb postes A cumul 2021]]+Tableau22[[#This Row],[nb postes A 2022]]</f>
        <v>0</v>
      </c>
      <c r="AK200" s="70">
        <f>Tableau22[[#This Row],[nb postes B cumul 2021]]+Tableau22[[#This Row],[nb postes B 2022]]</f>
        <v>0</v>
      </c>
      <c r="AL200" s="70">
        <f>Tableau22[[#This Row],[nb postes C cumul 2021]]+Tableau22[[#This Row],[nb postes C 2022]]</f>
        <v>0</v>
      </c>
      <c r="AM200" s="70">
        <f>Tableau22[[#This Row],[nb postes apprentis cumul 2021]]+Tableau22[[#This Row],[nb postes apprentis 2022]]</f>
        <v>0</v>
      </c>
      <c r="AN200" s="70">
        <f>SUM(Tableau22[[#This Row],[nb postes A cumul 2021]:[nb postes apprentis cumul 2021]])</f>
        <v>0</v>
      </c>
      <c r="AO200" s="75">
        <f>IF($S$2=N200,IF(O200="janvier",M200,M200*(13-MATCH(O200,'références '!$L$4:$L$15,0))/12),IF($S$2=P200,-M200*(13-MATCH(Q200,'références '!$L$4:$L$15,0))/12,IF($S$2=P200+1,-Q200,IF($S$2&gt;=N200,IF(SUM(O200:P200)=0,0,M200-AC200),0))))</f>
        <v>0</v>
      </c>
      <c r="AP200" s="75">
        <f>Tableau22[[#This Row],[montant cumulé 2021]]+Tableau22[[#This Row],[montant BP 2022]]</f>
        <v>0</v>
      </c>
      <c r="AQ200" s="73" t="e">
        <f>IF($S$2=#REF!,IF(#REF!="janvier",R200,R200*(13-MATCH(#REF!,'références '!$L$4:$L$15,0))/12),IF($S$2=#REF!,-R200*(13-MATCH(#REF!,'références '!$L$4:$L$15,0))/12,IF($S$2=#REF!+1,-#REF!,IF($S$2&gt;=#REF!,IF(SUM(#REF!)=0,0,R200-#REF!),0))))</f>
        <v>#REF!</v>
      </c>
      <c r="AR2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0" s="73" t="e">
        <f>SUM(AQ200:AT200)</f>
        <v>#REF!</v>
      </c>
      <c r="AV200" s="70"/>
      <c r="AW200" s="70"/>
      <c r="AX200" s="70"/>
      <c r="AY200" s="70"/>
      <c r="AZ200" s="70">
        <f>SUM(Tableau22[[#This Row],[nb postes A cumul 2021]:[nb postes apprentis cumul 2021]])</f>
        <v>0</v>
      </c>
      <c r="BA20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0" s="75">
        <f>Tableau22[[#This Row],[montant DM 2021]]</f>
        <v>0</v>
      </c>
      <c r="BC200" s="73">
        <f>IF($S$2=T200,IF(U200="janvier",#REF!,#REF!*(13-MATCH(U200,'références '!$L$4:$L$15,0))/12),IF($S$2=V200,-#REF!*(13-MATCH(W200,'références '!$L$4:$L$15,0))/12,IF($S$2=V200+1,-W200,IF($S$2&gt;=T200,IF(SUM(U200:V200)=0,0,#REF!-W200),0))))</f>
        <v>0</v>
      </c>
      <c r="BD200" s="73">
        <f>IF($S$2=T200,IF(U200="janvier",#REF!,#REF!*(13-MATCH(U200,'références '!$L$4:$L$15,0))/12),IF($S$2=V200,-#REF!*(13-MATCH(W200,'références '!$L$4:$L$15,0))/12,IF($S$2=V200+1,-W200,IF($S$2&gt;=T200,IF(SUM(U200:V200)=0,0,#REF!-W200),0))))</f>
        <v>0</v>
      </c>
      <c r="BE200" s="73">
        <f>IF($S$2=T200,IF(U200="janvier",#REF!,#REF!*(13-MATCH(U200,'références '!$L$4:$L$15,0))/12),IF($S$2=V200,-#REF!*(13-MATCH(W200,'références '!$L$4:$L$15,0))/12,IF($S$2=V200+1,-W200,IF($S$2&gt;=T200,IF(SUM(U200:V200)=0,0,#REF!-W200),0))))</f>
        <v>0</v>
      </c>
      <c r="BF200" s="73">
        <f>IF($S$2=T200,IF(U200="janvier",#REF!,#REF!*(13-MATCH(U200,'références '!$L$4:$L$15,0))/12),IF($S$2=V200,-#REF!*(13-MATCH(W200,'références '!$L$4:$L$15,0))/12,IF($S$2=V200+1,-W200,IF($S$2&gt;=T200,IF(SUM(U200:V200)=0,0,#REF!-W200),0))))</f>
        <v>0</v>
      </c>
      <c r="BG200" s="73">
        <f>SUM(BC200:BF200)</f>
        <v>0</v>
      </c>
      <c r="BH200" s="70"/>
      <c r="BI200" s="70"/>
      <c r="BJ200" s="70"/>
      <c r="BK200" s="70"/>
      <c r="BL200" s="70">
        <f>SUM(Tableau22[[#This Row],[nb postes A cumul 2021]:[nb postes apprentis cumul 2021]])</f>
        <v>0</v>
      </c>
      <c r="BM200" s="75">
        <f>IF($S$2=T200,IF(U200="janvier",#REF!,#REF!*(13-MATCH(U200,'références '!$L$4:$L$15,0))/12),IF($S$2=V200,-#REF!*(13-MATCH(W200,'références '!$L$4:$L$15,0))/12,IF($S$2=V200+1,-W200,IF($S$2&gt;=T200,IF(SUM(U200:V200)=0,0,#REF!-W200),0))))</f>
        <v>0</v>
      </c>
      <c r="BN200" s="75">
        <f>Tableau22[[#This Row],[montant DM 2021]]</f>
        <v>0</v>
      </c>
      <c r="BO200" s="73">
        <f>IF($S$2=AF200,IF(AG200="janvier",#REF!,#REF!*(13-MATCH(AG200,'références '!$L$4:$L$15,0))/12),IF($S$2=AH200,-#REF!*(13-MATCH(AI200,'références '!$L$4:$L$15,0))/12,IF($S$2=AH200+1,-AI200,IF($S$2&gt;=AF200,IF(SUM(AG200:AH200)=0,0,#REF!-AI200),0))))</f>
        <v>0</v>
      </c>
      <c r="BP200" s="73">
        <f>IF($S$2=AF200,IF(AG200="janvier",#REF!,#REF!*(13-MATCH(AG200,'références '!$L$4:$L$15,0))/12),IF($S$2=AH200,-#REF!*(13-MATCH(AI200,'références '!$L$4:$L$15,0))/12,IF($S$2=AH200+1,-AI200,IF($S$2&gt;=AF200,IF(SUM(AG200:AH200)=0,0,#REF!-AI200),0))))</f>
        <v>0</v>
      </c>
      <c r="BQ200" s="73">
        <f>IF($S$2=AF200,IF(AG200="janvier",#REF!,#REF!*(13-MATCH(AG200,'références '!$L$4:$L$15,0))/12),IF($S$2=AH200,-#REF!*(13-MATCH(AI200,'références '!$L$4:$L$15,0))/12,IF($S$2=AH200+1,-AI200,IF($S$2&gt;=AF200,IF(SUM(AG200:AH200)=0,0,#REF!-AI200),0))))</f>
        <v>0</v>
      </c>
      <c r="BR200" s="73">
        <f>IF($S$2=AF200,IF(AG200="janvier",#REF!,#REF!*(13-MATCH(AG200,'références '!$L$4:$L$15,0))/12),IF($S$2=AH200,-#REF!*(13-MATCH(AI200,'références '!$L$4:$L$15,0))/12,IF($S$2=AH200+1,-AI200,IF($S$2&gt;=AF200,IF(SUM(AG200:AH200)=0,0,#REF!-AI200),0))))</f>
        <v>0</v>
      </c>
      <c r="BS200" s="73">
        <f>SUM(BO200:BR200)</f>
        <v>0</v>
      </c>
      <c r="BT200" s="70"/>
      <c r="BU200" s="70"/>
      <c r="BV200" s="70"/>
      <c r="BW200" s="70"/>
      <c r="BX200" s="70">
        <f>SUM(Tableau22[[#This Row],[nb postes A cumul 2021]:[nb postes apprentis cumul 2021]])</f>
        <v>0</v>
      </c>
      <c r="BY200" s="75">
        <f>IF($S$2=AF200,IF(AG200="janvier",Z200,Z200*(13-MATCH(AG200,'références '!$L$4:$L$15,0))/12),IF($S$2=AH200,-Z200*(13-MATCH(AI200,'références '!$L$4:$L$15,0))/12,IF($S$2=AH200+1,-AI200,IF($S$2&gt;=AF200,IF(SUM(AG200:AH200)=0,0,Z200-AI200),0))))</f>
        <v>0</v>
      </c>
      <c r="BZ200" s="75">
        <f>Tableau22[[#This Row],[montant DM 2021]]</f>
        <v>0</v>
      </c>
      <c r="CA200" s="73" t="e">
        <f>IF($S$2=AR200,IF(AS200="janvier",X200,X200*(13-MATCH(AS200,'références '!$L$4:$L$15,0))/12),IF($S$2=AT200,-X200*(13-MATCH(AU200,'références '!$L$4:$L$15,0))/12,IF($S$2=AT200+1,-AU200,IF($S$2&gt;=AR200,IF(SUM(AS200:AT200)=0,0,X200-AU200),0))))</f>
        <v>#REF!</v>
      </c>
      <c r="CB200" s="73" t="e">
        <f>IF($S$2=AR200,IF(AS200="janvier",Y200,Y200*(13-MATCH(AS200,'références '!$L$4:$L$15,0))/12),IF($S$2=AT200,-Y200*(13-MATCH(AU200,'références '!$L$4:$L$15,0))/12,IF($S$2=AT200+1,-AU200,IF($S$2&gt;=AR200,IF(SUM(AS200:AT200)=0,0,Y200-AU200),0))))</f>
        <v>#REF!</v>
      </c>
      <c r="CC200" s="73" t="e">
        <f>IF($S$2=AR200,IF(AS200="janvier",Z200,Z200*(13-MATCH(AS200,'références '!$L$4:$L$15,0))/12),IF($S$2=AT200,-Z200*(13-MATCH(AU200,'références '!$L$4:$L$15,0))/12,IF($S$2=AT200+1,-AU200,IF($S$2&gt;=AR200,IF(SUM(AS200:AT200)=0,0,Z200-AU200),0))))</f>
        <v>#REF!</v>
      </c>
      <c r="CD200" s="73" t="e">
        <f>IF($S$2=AR200,IF(AS200="janvier",AA200,AA200*(13-MATCH(AS200,'références '!$L$4:$L$15,0))/12),IF($S$2=AT200,-AA200*(13-MATCH(AU200,'références '!$L$4:$L$15,0))/12,IF($S$2=AT200+1,-AU200,IF($S$2&gt;=AR200,IF(SUM(AS200:AT200)=0,0,AA200-AU200),0))))</f>
        <v>#REF!</v>
      </c>
      <c r="CE200" s="73" t="e">
        <f>SUM(CA200:CD200)</f>
        <v>#REF!</v>
      </c>
      <c r="CF200" s="70"/>
      <c r="CG200" s="70"/>
      <c r="CH200" s="70"/>
      <c r="CI200" s="70"/>
      <c r="CJ200" s="70">
        <f>SUM(Tableau22[[#This Row],[nb postes A cumul 2021]:[nb postes apprentis cumul 2021]])</f>
        <v>0</v>
      </c>
      <c r="CK200" s="75" t="e">
        <f>IF($S$2=AR200,IF(AS200="janvier",AL200,AL200*(13-MATCH(AS200,'références '!$L$4:$L$15,0))/12),IF($S$2=AT200,-AL200*(13-MATCH(AU200,'références '!$L$4:$L$15,0))/12,IF($S$2=AT200+1,-AU200,IF($S$2&gt;=AR200,IF(SUM(AS200:AT200)=0,0,AL200-AU200),0))))</f>
        <v>#REF!</v>
      </c>
      <c r="CL200" s="75">
        <f>Tableau22[[#This Row],[montant DM 2021]]</f>
        <v>0</v>
      </c>
      <c r="CM200" s="73">
        <f>IF($S$2=BD200,IF(BE200="janvier",AJ200,AJ200*(13-MATCH(BE200,'références '!$L$4:$L$15,0))/12),IF($S$2=BF200,-AJ200*(13-MATCH(BG200,'références '!$L$4:$L$15,0))/12,IF($S$2=BF200+1,-BG200,IF($S$2&gt;=BD200,IF(SUM(BE200:BF200)=0,0,AJ200-BG200),0))))</f>
        <v>0</v>
      </c>
      <c r="CN200" s="73">
        <f>IF($S$2=BD200,IF(BE200="janvier",AK200,AK200*(13-MATCH(BE200,'références '!$L$4:$L$15,0))/12),IF($S$2=BF200,-AK200*(13-MATCH(BG200,'références '!$L$4:$L$15,0))/12,IF($S$2=BF200+1,-BG200,IF($S$2&gt;=BD200,IF(SUM(BE200:BF200)=0,0,AK200-BG200),0))))</f>
        <v>0</v>
      </c>
      <c r="CO200" s="73">
        <f>IF($S$2=BD200,IF(BE200="janvier",AL200,AL200*(13-MATCH(BE200,'références '!$L$4:$L$15,0))/12),IF($S$2=BF200,-AL200*(13-MATCH(BG200,'références '!$L$4:$L$15,0))/12,IF($S$2=BF200+1,-BG200,IF($S$2&gt;=BD200,IF(SUM(BE200:BF200)=0,0,AL200-BG200),0))))</f>
        <v>0</v>
      </c>
      <c r="CP200" s="73">
        <f>IF($S$2=BD200,IF(BE200="janvier",AM200,AM200*(13-MATCH(BE200,'références '!$L$4:$L$15,0))/12),IF($S$2=BF200,-AM200*(13-MATCH(BG200,'références '!$L$4:$L$15,0))/12,IF($S$2=BF200+1,-BG200,IF($S$2&gt;=BD200,IF(SUM(BE200:BF200)=0,0,AM200-BG200),0))))</f>
        <v>0</v>
      </c>
      <c r="CQ200" s="73">
        <f>SUM(CM200:CP200)</f>
        <v>0</v>
      </c>
      <c r="CR200" s="70"/>
      <c r="CS200" s="70"/>
      <c r="CT200" s="70"/>
      <c r="CU200" s="70"/>
      <c r="CV200" s="70">
        <f>SUM(Tableau22[[#This Row],[nb postes A cumul 2021]:[nb postes apprentis cumul 2021]])</f>
        <v>0</v>
      </c>
      <c r="CW200" s="75">
        <f>IF($S$2=BD200,IF(BE200="janvier",AX200,AX200*(13-MATCH(BE200,'références '!$L$4:$L$15,0))/12),IF($S$2=BF200,-AX200*(13-MATCH(BG200,'références '!$L$4:$L$15,0))/12,IF($S$2=BF200+1,-BG200,IF($S$2&gt;=BD200,IF(SUM(BE200:BF200)=0,0,AX200-BG200),0))))</f>
        <v>0</v>
      </c>
      <c r="CX200" s="75">
        <f>Tableau22[[#This Row],[montant DM 2021]]</f>
        <v>0</v>
      </c>
    </row>
    <row r="201" spans="1:102" ht="45" customHeight="1" x14ac:dyDescent="0.25">
      <c r="A201" s="61"/>
      <c r="B201" s="13" t="s">
        <v>90</v>
      </c>
      <c r="C201" s="25"/>
      <c r="D201" s="25"/>
      <c r="E201" s="25"/>
      <c r="F201" s="25"/>
      <c r="G201" s="27">
        <f>SUM(C201:F201)</f>
        <v>0</v>
      </c>
      <c r="H201" s="18"/>
      <c r="I201" s="13"/>
      <c r="J201" s="26">
        <f>IF(H201="titulaire",IF(I201="technique",(C201*'références coût RH'!$C$2)+(D201*'références coût RH'!$C$3)+(E201*'références coût RH'!$C$4)+(F201*'références coût RH'!$B$5),
IF(I201="administrative",(C201*'références coût RH'!$D$2)+(D201*'références coût RH'!$D$3)+(E201*'références coût RH'!$D$4)+(F201*'références coût RH'!$B$5),
IF(I201="sanitaire",(C201*'références coût RH'!$E$2)+(D201*'références coût RH'!$E$3)+(E201*'références coût RH'!$E$4)+(F201*'références coût RH'!$B$5),
IF(I201="culturelle",(C201*'références coût RH'!$F$2)+(D201*'références coût RH'!$F$3)+(E201*'références coût RH'!$F$4)+(F201*'références coût RH'!$B$5),
IF(I201="sportive",(C201*'références coût RH'!$G$2)+(D201*'références coût RH'!$G$3)+(E201*'références coût RH'!$G$4)+(F201*'références coût RH'!$B$5),
IF(I201="animation",(C201*'références coût RH'!$H$2)+(D201*'références coût RH'!$H$3)+(E201*'références coût RH'!$H$4)+(F201*'références coût RH'!$B$5),
IF(I201="PM",(C201*'références coût RH'!$I$2)+(D201*'références coût RH'!$I$3)+(E201*'références coût RH'!$I$4)+(F201*'références coût RH'!$B$5),
IF(I201="",(C201*'références coût RH'!$B$2)+(D201*'références coût RH'!$B$3)+(E201*'références coût RH'!$B$4)+(F201*'références coût RH'!$B$5))))))))),
IF(I201="technique",(C201*'références coût RH'!$C$11)+(D201*'références coût RH'!$C$12)+(E201*'références coût RH'!$C$13)+(F201*'références coût RH'!$B$14),
IF(I201="administrative",(C201*'références coût RH'!$D$11)+(D201*'références coût RH'!$D$12)+(E201*'références coût RH'!$D$13)+(F201*'références coût RH'!$B$14),
IF(I201="sanitaire",(C201*'références coût RH'!$E$11)+(D201*'références coût RH'!$E$12)+(E201*'références coût RH'!$E$13)+(F201*'références coût RH'!$B$14),
IF(I201="culturelle",(C201*'références coût RH'!$F$11)+(D201*'références coût RH'!$F$12)+(E201*'références coût RH'!$F$13)+(F201*'références coût RH'!$B$14),
IF(I201="sportive",(C201*'références coût RH'!$BH$21)+(D201*'références coût RH'!$BH$22)+(E201*'références coût RH'!$BH$23)+(F201*'références coût RH'!$B$14),
IF(I201="animation",(C201*'références coût RH'!$H$11)+(D201*'références coût RH'!$H$12)+(E201*'références coût RH'!$H$13)+(F201*'références coût RH'!$B$14),
IF(I201="PM",(C201*'références coût RH'!$I$11)+(D201*'références coût RH'!$I$12)+(E201*'références coût RH'!$I$13)+(F201*'références coût RH'!$B$14),
IF(I201="",(C201*'références coût RH'!$B$11)+(D201*'références coût RH'!$B$12)+(E201*'références coût RH'!$B$13)+(F201*'références coût RH'!$B$14))))))))))</f>
        <v>0</v>
      </c>
      <c r="K201" s="26">
        <v>10000</v>
      </c>
      <c r="L201" s="26"/>
      <c r="M201" s="26">
        <f>Tableau22[[#This Row],[montant estimé 012]]+Tableau22[[#This Row],[Montant estimé 011 et 65]]+Tableau22[[#This Row],[Montant estimé recettes]]</f>
        <v>10000</v>
      </c>
      <c r="N201" s="49">
        <v>2023</v>
      </c>
      <c r="O201" s="13" t="s">
        <v>114</v>
      </c>
      <c r="P201" s="56"/>
      <c r="Q201" s="57"/>
      <c r="R201" s="13"/>
      <c r="S201" s="73">
        <f>IF($S$2=N201,IF(O201="janvier",C201,C201*(13-MATCH(O201,'références '!$L$4:$L$15,0))/12),IF($S$2=P201,-C201*(13-MATCH(Q201,'références '!$L$4:$L$15,0))/12,IF($S$2=P201+1,-Q201,IF($S$2&gt;=N201,IF(SUM(O201:P201)=0,0,C201-Q201),0))))</f>
        <v>0</v>
      </c>
      <c r="T201" s="73">
        <f>IF($S$2=N201,IF(O201="janvier",D201,D201*(13-MATCH(O201,'références '!$L$4:$L$15,0))/12),IF($S$2=P201,-D201*(13-MATCH(Q201,'références '!$L$4:$L$15,0))/12,IF($S$2=P201+1,-Q201,IF($S$2&gt;=N201,IF(SUM(O201:P201)=0,0,D201-Q201),0))))</f>
        <v>0</v>
      </c>
      <c r="U201" s="73">
        <f>IF($S$2=N201,IF(O201="janvier",E201,E201*(13-MATCH(O201,'références '!$L$4:$L$15,0))/12),IF($S$2=P201,-E201*(13-MATCH(Q201,'références '!$L$4:$L$15,0))/12,IF($S$2=P201+1,-Q201,IF($S$2&gt;=N201,IF(SUM(O201:P201)=0,0,E201-Q201),0))))</f>
        <v>0</v>
      </c>
      <c r="V201" s="73">
        <f>IF($S$2=N201,IF(O201="janvier",F201,F201*(13-MATCH(O201,'références '!$L$4:$L$15,0))/12),IF($S$2=P201,-F201*(13-MATCH(Q201,'références '!$L$4:$L$15,0))/12,IF($S$2=P201+1,-Q201,IF($S$2&gt;=N201,IF(SUM(O201:P201)=0,0,F201-Q201),0))))</f>
        <v>0</v>
      </c>
      <c r="W201" s="73">
        <f>SUM(S201:V201)</f>
        <v>0</v>
      </c>
      <c r="X201" s="70">
        <f>Tableau22[[#This Row],[nb postes A 2021]]</f>
        <v>0</v>
      </c>
      <c r="Y201" s="70">
        <f>Tableau22[[#This Row],[nb postes B 2021]]</f>
        <v>0</v>
      </c>
      <c r="Z201" s="70">
        <f>Tableau22[[#This Row],[nb postes C 2021]]</f>
        <v>0</v>
      </c>
      <c r="AA201" s="70">
        <f>Tableau22[[#This Row],[nb postes apprentis 2021]]</f>
        <v>0</v>
      </c>
      <c r="AB201" s="70">
        <f>SUM(Tableau22[[#This Row],[nb postes A cumul 2021]:[nb postes apprentis cumul 2021]])</f>
        <v>0</v>
      </c>
      <c r="AC201" s="75">
        <f>IF($S$2=N201,IF(O201="janvier",M201,M201*(13-MATCH(O201,'références '!$L$4:$L$15,0))/12),IF($S$2=P201,-M201*(13-MATCH(Q201,'références '!$L$4:$L$15,0))/12,IF($S$2=P201+1,-Q201,IF($S$2&gt;=N201,IF(SUM(O201:P201)=0,0,M201-Q201),0))))</f>
        <v>0</v>
      </c>
      <c r="AD201" s="75">
        <f>Tableau22[[#This Row],[montant DM 2021]]</f>
        <v>0</v>
      </c>
      <c r="AE201" s="73">
        <f>IF($AE$2=N201,IF(O201="janvier",C201,C201*(13-MATCH(O201,'références '!$L$4:$L$15,0))/12),IF($AE$2=P201,-C201*(13-MATCH(Q201,'références '!$L$4:$L$15,0))/12,IF($AE$2=P201+1,-Q201,IF($AE$2&gt;=N201,IF(SUM(O201:P201)=0,0,C201-X201),0))))</f>
        <v>0</v>
      </c>
      <c r="AF201" s="73">
        <f>IF($AE$2=N201,IF(O201="janvier",D201,D201*(13-MATCH(O201,'références '!$L$4:$L$15,0))/12),IF($AE$2=P201,-D201*(13-MATCH(Q201,'références '!$L$4:$L$15,0))/12,IF($AE$2=P201+1,-Q201,IF($AE$2&gt;=N201,IF(SUM(O201:P201)=0,0,D201-Y201),0))))</f>
        <v>0</v>
      </c>
      <c r="AG201" s="73">
        <f>IF($AE$2=N201,IF(O201="janvier",E201,E201*(13-MATCH(O201,'références '!$L$4:$L$15,0))/12),IF($AE$2=P201,-E201*(13-MATCH(Q201,'références '!$L$4:$L$15,0))/12,IF($AE$2=P201+1,-Q201,IF($AE$2&gt;=N201,IF(SUM(O201:P201)=0,0,E201-Z201),0))))</f>
        <v>0</v>
      </c>
      <c r="AH201" s="73">
        <f>IF($AE$2=N201,IF(O201="janvier",F201,F201*(13-MATCH(O201,'références '!$L$4:$L$15,0))/12),IF($AE$2=P201,-F201*(13-MATCH(Q201,'références '!$L$4:$L$15,0))/12,IF($AE$2=P201+1,-Q201,IF($AE$2&gt;=N201,IF(SUM(O201:P201)=0,0,F201-AA201),0))))</f>
        <v>0</v>
      </c>
      <c r="AI201" s="73">
        <f>SUM(AE201:AH201)</f>
        <v>0</v>
      </c>
      <c r="AJ201" s="70">
        <f>Tableau22[[#This Row],[nb postes A cumul 2021]]+Tableau22[[#This Row],[nb postes A 2022]]</f>
        <v>0</v>
      </c>
      <c r="AK201" s="70">
        <f>Tableau22[[#This Row],[nb postes B cumul 2021]]+Tableau22[[#This Row],[nb postes B 2022]]</f>
        <v>0</v>
      </c>
      <c r="AL201" s="70">
        <f>Tableau22[[#This Row],[nb postes C cumul 2021]]+Tableau22[[#This Row],[nb postes C 2022]]</f>
        <v>0</v>
      </c>
      <c r="AM201" s="70">
        <f>Tableau22[[#This Row],[nb postes apprentis cumul 2021]]+Tableau22[[#This Row],[nb postes apprentis 2022]]</f>
        <v>0</v>
      </c>
      <c r="AN201" s="70">
        <f>SUM(Tableau22[[#This Row],[nb postes A cumul 2021]:[nb postes apprentis cumul 2021]])</f>
        <v>0</v>
      </c>
      <c r="AO201" s="75">
        <f>IF($S$2=N201,IF(O201="janvier",M201,M201*(13-MATCH(O201,'références '!$L$4:$L$15,0))/12),IF($S$2=P201,-M201*(13-MATCH(Q201,'références '!$L$4:$L$15,0))/12,IF($S$2=P201+1,-Q201,IF($S$2&gt;=N201,IF(SUM(O201:P201)=0,0,M201-AC201),0))))</f>
        <v>0</v>
      </c>
      <c r="AP201" s="75">
        <f>Tableau22[[#This Row],[montant cumulé 2021]]+Tableau22[[#This Row],[montant BP 2022]]</f>
        <v>0</v>
      </c>
      <c r="AQ201" s="73" t="e">
        <f>IF($S$2=#REF!,IF(#REF!="janvier",R201,R201*(13-MATCH(#REF!,'références '!$L$4:$L$15,0))/12),IF($S$2=#REF!,-R201*(13-MATCH(#REF!,'références '!$L$4:$L$15,0))/12,IF($S$2=#REF!+1,-#REF!,IF($S$2&gt;=#REF!,IF(SUM(#REF!)=0,0,R201-#REF!),0))))</f>
        <v>#REF!</v>
      </c>
      <c r="AR2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1" s="73" t="e">
        <f>SUM(AQ201:AT201)</f>
        <v>#REF!</v>
      </c>
      <c r="AV201" s="70"/>
      <c r="AW201" s="70"/>
      <c r="AX201" s="70"/>
      <c r="AY201" s="70"/>
      <c r="AZ201" s="70">
        <f>SUM(Tableau22[[#This Row],[nb postes A cumul 2021]:[nb postes apprentis cumul 2021]])</f>
        <v>0</v>
      </c>
      <c r="BA20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1" s="75">
        <f>Tableau22[[#This Row],[montant DM 2021]]</f>
        <v>0</v>
      </c>
      <c r="BC201" s="73">
        <f>IF($S$2=T201,IF(U201="janvier",#REF!,#REF!*(13-MATCH(U201,'références '!$L$4:$L$15,0))/12),IF($S$2=V201,-#REF!*(13-MATCH(W201,'références '!$L$4:$L$15,0))/12,IF($S$2=V201+1,-W201,IF($S$2&gt;=T201,IF(SUM(U201:V201)=0,0,#REF!-W201),0))))</f>
        <v>0</v>
      </c>
      <c r="BD201" s="73">
        <f>IF($S$2=T201,IF(U201="janvier",#REF!,#REF!*(13-MATCH(U201,'références '!$L$4:$L$15,0))/12),IF($S$2=V201,-#REF!*(13-MATCH(W201,'références '!$L$4:$L$15,0))/12,IF($S$2=V201+1,-W201,IF($S$2&gt;=T201,IF(SUM(U201:V201)=0,0,#REF!-W201),0))))</f>
        <v>0</v>
      </c>
      <c r="BE201" s="73">
        <f>IF($S$2=T201,IF(U201="janvier",#REF!,#REF!*(13-MATCH(U201,'références '!$L$4:$L$15,0))/12),IF($S$2=V201,-#REF!*(13-MATCH(W201,'références '!$L$4:$L$15,0))/12,IF($S$2=V201+1,-W201,IF($S$2&gt;=T201,IF(SUM(U201:V201)=0,0,#REF!-W201),0))))</f>
        <v>0</v>
      </c>
      <c r="BF201" s="73">
        <f>IF($S$2=T201,IF(U201="janvier",#REF!,#REF!*(13-MATCH(U201,'références '!$L$4:$L$15,0))/12),IF($S$2=V201,-#REF!*(13-MATCH(W201,'références '!$L$4:$L$15,0))/12,IF($S$2=V201+1,-W201,IF($S$2&gt;=T201,IF(SUM(U201:V201)=0,0,#REF!-W201),0))))</f>
        <v>0</v>
      </c>
      <c r="BG201" s="73">
        <f>SUM(BC201:BF201)</f>
        <v>0</v>
      </c>
      <c r="BH201" s="70"/>
      <c r="BI201" s="70"/>
      <c r="BJ201" s="70"/>
      <c r="BK201" s="70"/>
      <c r="BL201" s="70">
        <f>SUM(Tableau22[[#This Row],[nb postes A cumul 2021]:[nb postes apprentis cumul 2021]])</f>
        <v>0</v>
      </c>
      <c r="BM201" s="75">
        <f>IF($S$2=T201,IF(U201="janvier",#REF!,#REF!*(13-MATCH(U201,'références '!$L$4:$L$15,0))/12),IF($S$2=V201,-#REF!*(13-MATCH(W201,'références '!$L$4:$L$15,0))/12,IF($S$2=V201+1,-W201,IF($S$2&gt;=T201,IF(SUM(U201:V201)=0,0,#REF!-W201),0))))</f>
        <v>0</v>
      </c>
      <c r="BN201" s="75">
        <f>Tableau22[[#This Row],[montant DM 2021]]</f>
        <v>0</v>
      </c>
      <c r="BO201" s="73">
        <f>IF($S$2=AF201,IF(AG201="janvier",#REF!,#REF!*(13-MATCH(AG201,'références '!$L$4:$L$15,0))/12),IF($S$2=AH201,-#REF!*(13-MATCH(AI201,'références '!$L$4:$L$15,0))/12,IF($S$2=AH201+1,-AI201,IF($S$2&gt;=AF201,IF(SUM(AG201:AH201)=0,0,#REF!-AI201),0))))</f>
        <v>0</v>
      </c>
      <c r="BP201" s="73">
        <f>IF($S$2=AF201,IF(AG201="janvier",#REF!,#REF!*(13-MATCH(AG201,'références '!$L$4:$L$15,0))/12),IF($S$2=AH201,-#REF!*(13-MATCH(AI201,'références '!$L$4:$L$15,0))/12,IF($S$2=AH201+1,-AI201,IF($S$2&gt;=AF201,IF(SUM(AG201:AH201)=0,0,#REF!-AI201),0))))</f>
        <v>0</v>
      </c>
      <c r="BQ201" s="73">
        <f>IF($S$2=AF201,IF(AG201="janvier",#REF!,#REF!*(13-MATCH(AG201,'références '!$L$4:$L$15,0))/12),IF($S$2=AH201,-#REF!*(13-MATCH(AI201,'références '!$L$4:$L$15,0))/12,IF($S$2=AH201+1,-AI201,IF($S$2&gt;=AF201,IF(SUM(AG201:AH201)=0,0,#REF!-AI201),0))))</f>
        <v>0</v>
      </c>
      <c r="BR201" s="73">
        <f>IF($S$2=AF201,IF(AG201="janvier",#REF!,#REF!*(13-MATCH(AG201,'références '!$L$4:$L$15,0))/12),IF($S$2=AH201,-#REF!*(13-MATCH(AI201,'références '!$L$4:$L$15,0))/12,IF($S$2=AH201+1,-AI201,IF($S$2&gt;=AF201,IF(SUM(AG201:AH201)=0,0,#REF!-AI201),0))))</f>
        <v>0</v>
      </c>
      <c r="BS201" s="73">
        <f>SUM(BO201:BR201)</f>
        <v>0</v>
      </c>
      <c r="BT201" s="70"/>
      <c r="BU201" s="70"/>
      <c r="BV201" s="70"/>
      <c r="BW201" s="70"/>
      <c r="BX201" s="70">
        <f>SUM(Tableau22[[#This Row],[nb postes A cumul 2021]:[nb postes apprentis cumul 2021]])</f>
        <v>0</v>
      </c>
      <c r="BY201" s="75">
        <f>IF($S$2=AF201,IF(AG201="janvier",Z201,Z201*(13-MATCH(AG201,'références '!$L$4:$L$15,0))/12),IF($S$2=AH201,-Z201*(13-MATCH(AI201,'références '!$L$4:$L$15,0))/12,IF($S$2=AH201+1,-AI201,IF($S$2&gt;=AF201,IF(SUM(AG201:AH201)=0,0,Z201-AI201),0))))</f>
        <v>0</v>
      </c>
      <c r="BZ201" s="75">
        <f>Tableau22[[#This Row],[montant DM 2021]]</f>
        <v>0</v>
      </c>
      <c r="CA201" s="73" t="e">
        <f>IF($S$2=AR201,IF(AS201="janvier",X201,X201*(13-MATCH(AS201,'références '!$L$4:$L$15,0))/12),IF($S$2=AT201,-X201*(13-MATCH(AU201,'références '!$L$4:$L$15,0))/12,IF($S$2=AT201+1,-AU201,IF($S$2&gt;=AR201,IF(SUM(AS201:AT201)=0,0,X201-AU201),0))))</f>
        <v>#REF!</v>
      </c>
      <c r="CB201" s="73" t="e">
        <f>IF($S$2=AR201,IF(AS201="janvier",Y201,Y201*(13-MATCH(AS201,'références '!$L$4:$L$15,0))/12),IF($S$2=AT201,-Y201*(13-MATCH(AU201,'références '!$L$4:$L$15,0))/12,IF($S$2=AT201+1,-AU201,IF($S$2&gt;=AR201,IF(SUM(AS201:AT201)=0,0,Y201-AU201),0))))</f>
        <v>#REF!</v>
      </c>
      <c r="CC201" s="73" t="e">
        <f>IF($S$2=AR201,IF(AS201="janvier",Z201,Z201*(13-MATCH(AS201,'références '!$L$4:$L$15,0))/12),IF($S$2=AT201,-Z201*(13-MATCH(AU201,'références '!$L$4:$L$15,0))/12,IF($S$2=AT201+1,-AU201,IF($S$2&gt;=AR201,IF(SUM(AS201:AT201)=0,0,Z201-AU201),0))))</f>
        <v>#REF!</v>
      </c>
      <c r="CD201" s="73" t="e">
        <f>IF($S$2=AR201,IF(AS201="janvier",AA201,AA201*(13-MATCH(AS201,'références '!$L$4:$L$15,0))/12),IF($S$2=AT201,-AA201*(13-MATCH(AU201,'références '!$L$4:$L$15,0))/12,IF($S$2=AT201+1,-AU201,IF($S$2&gt;=AR201,IF(SUM(AS201:AT201)=0,0,AA201-AU201),0))))</f>
        <v>#REF!</v>
      </c>
      <c r="CE201" s="73" t="e">
        <f>SUM(CA201:CD201)</f>
        <v>#REF!</v>
      </c>
      <c r="CF201" s="70"/>
      <c r="CG201" s="70"/>
      <c r="CH201" s="70"/>
      <c r="CI201" s="70"/>
      <c r="CJ201" s="70">
        <f>SUM(Tableau22[[#This Row],[nb postes A cumul 2021]:[nb postes apprentis cumul 2021]])</f>
        <v>0</v>
      </c>
      <c r="CK201" s="75" t="e">
        <f>IF($S$2=AR201,IF(AS201="janvier",AL201,AL201*(13-MATCH(AS201,'références '!$L$4:$L$15,0))/12),IF($S$2=AT201,-AL201*(13-MATCH(AU201,'références '!$L$4:$L$15,0))/12,IF($S$2=AT201+1,-AU201,IF($S$2&gt;=AR201,IF(SUM(AS201:AT201)=0,0,AL201-AU201),0))))</f>
        <v>#REF!</v>
      </c>
      <c r="CL201" s="75">
        <f>Tableau22[[#This Row],[montant DM 2021]]</f>
        <v>0</v>
      </c>
      <c r="CM201" s="73">
        <f>IF($S$2=BD201,IF(BE201="janvier",AJ201,AJ201*(13-MATCH(BE201,'références '!$L$4:$L$15,0))/12),IF($S$2=BF201,-AJ201*(13-MATCH(BG201,'références '!$L$4:$L$15,0))/12,IF($S$2=BF201+1,-BG201,IF($S$2&gt;=BD201,IF(SUM(BE201:BF201)=0,0,AJ201-BG201),0))))</f>
        <v>0</v>
      </c>
      <c r="CN201" s="73">
        <f>IF($S$2=BD201,IF(BE201="janvier",AK201,AK201*(13-MATCH(BE201,'références '!$L$4:$L$15,0))/12),IF($S$2=BF201,-AK201*(13-MATCH(BG201,'références '!$L$4:$L$15,0))/12,IF($S$2=BF201+1,-BG201,IF($S$2&gt;=BD201,IF(SUM(BE201:BF201)=0,0,AK201-BG201),0))))</f>
        <v>0</v>
      </c>
      <c r="CO201" s="73">
        <f>IF($S$2=BD201,IF(BE201="janvier",AL201,AL201*(13-MATCH(BE201,'références '!$L$4:$L$15,0))/12),IF($S$2=BF201,-AL201*(13-MATCH(BG201,'références '!$L$4:$L$15,0))/12,IF($S$2=BF201+1,-BG201,IF($S$2&gt;=BD201,IF(SUM(BE201:BF201)=0,0,AL201-BG201),0))))</f>
        <v>0</v>
      </c>
      <c r="CP201" s="73">
        <f>IF($S$2=BD201,IF(BE201="janvier",AM201,AM201*(13-MATCH(BE201,'références '!$L$4:$L$15,0))/12),IF($S$2=BF201,-AM201*(13-MATCH(BG201,'références '!$L$4:$L$15,0))/12,IF($S$2=BF201+1,-BG201,IF($S$2&gt;=BD201,IF(SUM(BE201:BF201)=0,0,AM201-BG201),0))))</f>
        <v>0</v>
      </c>
      <c r="CQ201" s="73">
        <f>SUM(CM201:CP201)</f>
        <v>0</v>
      </c>
      <c r="CR201" s="70"/>
      <c r="CS201" s="70"/>
      <c r="CT201" s="70"/>
      <c r="CU201" s="70"/>
      <c r="CV201" s="70">
        <f>SUM(Tableau22[[#This Row],[nb postes A cumul 2021]:[nb postes apprentis cumul 2021]])</f>
        <v>0</v>
      </c>
      <c r="CW201" s="75">
        <f>IF($S$2=BD201,IF(BE201="janvier",AX201,AX201*(13-MATCH(BE201,'références '!$L$4:$L$15,0))/12),IF($S$2=BF201,-AX201*(13-MATCH(BG201,'références '!$L$4:$L$15,0))/12,IF($S$2=BF201+1,-BG201,IF($S$2&gt;=BD201,IF(SUM(BE201:BF201)=0,0,AX201-BG201),0))))</f>
        <v>0</v>
      </c>
      <c r="CX201" s="75">
        <f>Tableau22[[#This Row],[montant DM 2021]]</f>
        <v>0</v>
      </c>
    </row>
    <row r="202" spans="1:102" ht="60" customHeight="1" x14ac:dyDescent="0.25">
      <c r="A202" s="13"/>
      <c r="B202" s="13" t="s">
        <v>90</v>
      </c>
      <c r="C202" s="25"/>
      <c r="D202" s="25"/>
      <c r="E202" s="25"/>
      <c r="F202" s="25"/>
      <c r="G202" s="27">
        <f>SUM(C202:F202)</f>
        <v>0</v>
      </c>
      <c r="H202" s="25"/>
      <c r="I202" s="25"/>
      <c r="J202" s="26">
        <f>IF(H202="titulaire",IF(I202="technique",(C202*'références coût RH'!$C$2)+(D202*'références coût RH'!$C$3)+(E202*'références coût RH'!$C$4)+(F202*'références coût RH'!$B$5),
IF(I202="administrative",(C202*'références coût RH'!$D$2)+(D202*'références coût RH'!$D$3)+(E202*'références coût RH'!$D$4)+(F202*'références coût RH'!$B$5),
IF(I202="sanitaire",(C202*'références coût RH'!$E$2)+(D202*'références coût RH'!$E$3)+(E202*'références coût RH'!$E$4)+(F202*'références coût RH'!$B$5),
IF(I202="culturelle",(C202*'références coût RH'!$F$2)+(D202*'références coût RH'!$F$3)+(E202*'références coût RH'!$F$4)+(F202*'références coût RH'!$B$5),
IF(I202="sportive",(C202*'références coût RH'!$G$2)+(D202*'références coût RH'!$G$3)+(E202*'références coût RH'!$G$4)+(F202*'références coût RH'!$B$5),
IF(I202="animation",(C202*'références coût RH'!$H$2)+(D202*'références coût RH'!$H$3)+(E202*'références coût RH'!$H$4)+(F202*'références coût RH'!$B$5),
IF(I202="PM",(C202*'références coût RH'!$I$2)+(D202*'références coût RH'!$I$3)+(E202*'références coût RH'!$I$4)+(F202*'références coût RH'!$B$5),
IF(I202="",(C202*'références coût RH'!$B$2)+(D202*'références coût RH'!$B$3)+(E202*'références coût RH'!$B$4)+(F202*'références coût RH'!$B$5))))))))),
IF(I202="technique",(C202*'références coût RH'!$C$11)+(D202*'références coût RH'!$C$12)+(E202*'références coût RH'!$C$13)+(F202*'références coût RH'!$B$14),
IF(I202="administrative",(C202*'références coût RH'!$D$11)+(D202*'références coût RH'!$D$12)+(E202*'références coût RH'!$D$13)+(F202*'références coût RH'!$B$14),
IF(I202="sanitaire",(C202*'références coût RH'!$E$11)+(D202*'références coût RH'!$E$12)+(E202*'références coût RH'!$E$13)+(F202*'références coût RH'!$B$14),
IF(I202="culturelle",(C202*'références coût RH'!$F$11)+(D202*'références coût RH'!$F$12)+(E202*'références coût RH'!$F$13)+(F202*'références coût RH'!$B$14),
IF(I202="sportive",(C202*'références coût RH'!$BH$21)+(D202*'références coût RH'!$BH$22)+(E202*'références coût RH'!$BH$23)+(F202*'références coût RH'!$B$14),
IF(I202="animation",(C202*'références coût RH'!$H$11)+(D202*'références coût RH'!$H$12)+(E202*'références coût RH'!$H$13)+(F202*'références coût RH'!$B$14),
IF(I202="PM",(C202*'références coût RH'!$I$11)+(D202*'références coût RH'!$I$12)+(E202*'références coût RH'!$I$13)+(F202*'références coût RH'!$B$14),
IF(I202="",(C202*'références coût RH'!$B$11)+(D202*'références coût RH'!$B$12)+(E202*'références coût RH'!$B$13)+(F202*'références coût RH'!$B$14))))))))))</f>
        <v>0</v>
      </c>
      <c r="K202" s="26">
        <v>45000</v>
      </c>
      <c r="L202" s="26"/>
      <c r="M202" s="26">
        <f>Tableau22[[#This Row],[montant estimé 012]]+Tableau22[[#This Row],[Montant estimé 011 et 65]]+Tableau22[[#This Row],[Montant estimé recettes]]</f>
        <v>45000</v>
      </c>
      <c r="N202" s="49">
        <v>2021</v>
      </c>
      <c r="O202" s="13" t="s">
        <v>123</v>
      </c>
      <c r="P202" s="56">
        <v>2024</v>
      </c>
      <c r="Q202" s="57" t="s">
        <v>123</v>
      </c>
      <c r="R202" s="13"/>
      <c r="S202" s="73">
        <f>IF($S$2=N202,IF(O202="janvier",C202,C202*(13-MATCH(O202,'références '!$L$4:$L$15,0))/12),IF($S$2=P202,-C202*(13-MATCH(Q202,'références '!$L$4:$L$15,0))/12,IF($S$2=P202+1,-Q202,IF($S$2&gt;=N202,IF(SUM(O202:P202)=0,0,C202-Q202),0))))</f>
        <v>0</v>
      </c>
      <c r="T202" s="73">
        <f>IF($S$2=N202,IF(O202="janvier",D202,D202*(13-MATCH(O202,'références '!$L$4:$L$15,0))/12),IF($S$2=P202,-D202*(13-MATCH(Q202,'références '!$L$4:$L$15,0))/12,IF($S$2=P202+1,-Q202,IF($S$2&gt;=N202,IF(SUM(O202:P202)=0,0,D202-Q202),0))))</f>
        <v>0</v>
      </c>
      <c r="U202" s="73">
        <f>IF($S$2=N202,IF(O202="janvier",E202,E202*(13-MATCH(O202,'références '!$L$4:$L$15,0))/12),IF($S$2=P202,-E202*(13-MATCH(Q202,'références '!$L$4:$L$15,0))/12,IF($S$2=P202+1,-Q202,IF($S$2&gt;=N202,IF(SUM(O202:P202)=0,0,E202-Q202),0))))</f>
        <v>0</v>
      </c>
      <c r="V202" s="73">
        <f>IF($S$2=N202,IF(O202="janvier",F202,F202*(13-MATCH(O202,'références '!$L$4:$L$15,0))/12),IF($S$2=P202,-F202*(13-MATCH(Q202,'références '!$L$4:$L$15,0))/12,IF($S$2=P202+1,-Q202,IF($S$2&gt;=N202,IF(SUM(O202:P202)=0,0,F202-Q202),0))))</f>
        <v>0</v>
      </c>
      <c r="W202" s="73">
        <f>SUM(S202:V202)</f>
        <v>0</v>
      </c>
      <c r="X202" s="70">
        <f>Tableau22[[#This Row],[nb postes A 2021]]</f>
        <v>0</v>
      </c>
      <c r="Y202" s="70">
        <f>Tableau22[[#This Row],[nb postes B 2021]]</f>
        <v>0</v>
      </c>
      <c r="Z202" s="70">
        <f>Tableau22[[#This Row],[nb postes C 2021]]</f>
        <v>0</v>
      </c>
      <c r="AA202" s="70">
        <f>Tableau22[[#This Row],[nb postes apprentis 2021]]</f>
        <v>0</v>
      </c>
      <c r="AB202" s="70">
        <f>SUM(Tableau22[[#This Row],[nb postes A cumul 2021]:[nb postes apprentis cumul 2021]])</f>
        <v>0</v>
      </c>
      <c r="AC202" s="75">
        <f>IF($S$2=N202,IF(O202="janvier",M202,M202*(13-MATCH(O202,'références '!$L$4:$L$15,0))/12),IF($S$2=P202,-M202*(13-MATCH(Q202,'références '!$L$4:$L$15,0))/12,IF($S$2=P202+1,-Q202,IF($S$2&gt;=N202,IF(SUM(O202:P202)=0,0,M202-Q202),0))))</f>
        <v>11250</v>
      </c>
      <c r="AD202" s="75">
        <f>Tableau22[[#This Row],[montant DM 2021]]</f>
        <v>11250</v>
      </c>
      <c r="AE202" s="73">
        <f>IF($AE$2=N202,IF(O202="janvier",C202,C202*(13-MATCH(O202,'références '!$L$4:$L$15,0))/12),IF($AE$2=P202,-C202*(13-MATCH(Q202,'références '!$L$4:$L$15,0))/12,IF($AE$2=P202+1,-Q202,IF($AE$2&gt;=N202,IF(SUM(O202:P202)=0,0,C202-X202),0))))</f>
        <v>0</v>
      </c>
      <c r="AF202" s="73">
        <f>IF($AE$2=N202,IF(O202="janvier",D202,D202*(13-MATCH(O202,'références '!$L$4:$L$15,0))/12),IF($AE$2=P202,-D202*(13-MATCH(Q202,'références '!$L$4:$L$15,0))/12,IF($AE$2=P202+1,-Q202,IF($AE$2&gt;=N202,IF(SUM(O202:P202)=0,0,D202-Y202),0))))</f>
        <v>0</v>
      </c>
      <c r="AG202" s="73">
        <f>IF($AE$2=N202,IF(O202="janvier",E202,E202*(13-MATCH(O202,'références '!$L$4:$L$15,0))/12),IF($AE$2=P202,-E202*(13-MATCH(Q202,'références '!$L$4:$L$15,0))/12,IF($AE$2=P202+1,-Q202,IF($AE$2&gt;=N202,IF(SUM(O202:P202)=0,0,E202-Z202),0))))</f>
        <v>0</v>
      </c>
      <c r="AH202" s="73">
        <f>IF($AE$2=N202,IF(O202="janvier",F202,F202*(13-MATCH(O202,'références '!$L$4:$L$15,0))/12),IF($AE$2=P202,-F202*(13-MATCH(Q202,'références '!$L$4:$L$15,0))/12,IF($AE$2=P202+1,-Q202,IF($AE$2&gt;=N202,IF(SUM(O202:P202)=0,0,F202-AA202),0))))</f>
        <v>0</v>
      </c>
      <c r="AI202" s="73">
        <f>SUM(AE202:AH202)</f>
        <v>0</v>
      </c>
      <c r="AJ202" s="70">
        <f>Tableau22[[#This Row],[nb postes A cumul 2021]]+Tableau22[[#This Row],[nb postes A 2022]]</f>
        <v>0</v>
      </c>
      <c r="AK202" s="70">
        <f>Tableau22[[#This Row],[nb postes B cumul 2021]]+Tableau22[[#This Row],[nb postes B 2022]]</f>
        <v>0</v>
      </c>
      <c r="AL202" s="70">
        <f>Tableau22[[#This Row],[nb postes C cumul 2021]]+Tableau22[[#This Row],[nb postes C 2022]]</f>
        <v>0</v>
      </c>
      <c r="AM202" s="70">
        <f>Tableau22[[#This Row],[nb postes apprentis cumul 2021]]+Tableau22[[#This Row],[nb postes apprentis 2022]]</f>
        <v>0</v>
      </c>
      <c r="AN202" s="70">
        <f>SUM(Tableau22[[#This Row],[nb postes A cumul 2021]:[nb postes apprentis cumul 2021]])</f>
        <v>0</v>
      </c>
      <c r="AO202" s="75">
        <f>IF($S$2=N202,IF(O202="janvier",M202,M202*(13-MATCH(O202,'références '!$L$4:$L$15,0))/12),IF($S$2=P202,-M202*(13-MATCH(Q202,'références '!$L$4:$L$15,0))/12,IF($S$2=P202+1,-Q202,IF($S$2&gt;=N202,IF(SUM(O202:P202)=0,0,M202-AC202),0))))</f>
        <v>11250</v>
      </c>
      <c r="AP202" s="75">
        <f>Tableau22[[#This Row],[montant cumulé 2021]]+Tableau22[[#This Row],[montant BP 2022]]</f>
        <v>22500</v>
      </c>
      <c r="AQ202" s="73" t="e">
        <f>IF($S$2=#REF!,IF(#REF!="janvier",R202,R202*(13-MATCH(#REF!,'références '!$L$4:$L$15,0))/12),IF($S$2=#REF!,-R202*(13-MATCH(#REF!,'références '!$L$4:$L$15,0))/12,IF($S$2=#REF!+1,-#REF!,IF($S$2&gt;=#REF!,IF(SUM(#REF!)=0,0,R202-#REF!),0))))</f>
        <v>#REF!</v>
      </c>
      <c r="AR2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2" s="73" t="e">
        <f>SUM(AQ202:AT202)</f>
        <v>#REF!</v>
      </c>
      <c r="AV202" s="70"/>
      <c r="AW202" s="70"/>
      <c r="AX202" s="70"/>
      <c r="AY202" s="70"/>
      <c r="AZ202" s="70">
        <f>SUM(Tableau22[[#This Row],[nb postes A cumul 2021]:[nb postes apprentis cumul 2021]])</f>
        <v>0</v>
      </c>
      <c r="BA20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2" s="75">
        <f>Tableau22[[#This Row],[montant DM 2021]]</f>
        <v>11250</v>
      </c>
      <c r="BC202" s="73">
        <f>IF($S$2=T202,IF(U202="janvier",#REF!,#REF!*(13-MATCH(U202,'références '!$L$4:$L$15,0))/12),IF($S$2=V202,-#REF!*(13-MATCH(W202,'références '!$L$4:$L$15,0))/12,IF($S$2=V202+1,-W202,IF($S$2&gt;=T202,IF(SUM(U202:V202)=0,0,#REF!-W202),0))))</f>
        <v>0</v>
      </c>
      <c r="BD202" s="73">
        <f>IF($S$2=T202,IF(U202="janvier",#REF!,#REF!*(13-MATCH(U202,'références '!$L$4:$L$15,0))/12),IF($S$2=V202,-#REF!*(13-MATCH(W202,'références '!$L$4:$L$15,0))/12,IF($S$2=V202+1,-W202,IF($S$2&gt;=T202,IF(SUM(U202:V202)=0,0,#REF!-W202),0))))</f>
        <v>0</v>
      </c>
      <c r="BE202" s="73">
        <f>IF($S$2=T202,IF(U202="janvier",#REF!,#REF!*(13-MATCH(U202,'références '!$L$4:$L$15,0))/12),IF($S$2=V202,-#REF!*(13-MATCH(W202,'références '!$L$4:$L$15,0))/12,IF($S$2=V202+1,-W202,IF($S$2&gt;=T202,IF(SUM(U202:V202)=0,0,#REF!-W202),0))))</f>
        <v>0</v>
      </c>
      <c r="BF202" s="73">
        <f>IF($S$2=T202,IF(U202="janvier",#REF!,#REF!*(13-MATCH(U202,'références '!$L$4:$L$15,0))/12),IF($S$2=V202,-#REF!*(13-MATCH(W202,'références '!$L$4:$L$15,0))/12,IF($S$2=V202+1,-W202,IF($S$2&gt;=T202,IF(SUM(U202:V202)=0,0,#REF!-W202),0))))</f>
        <v>0</v>
      </c>
      <c r="BG202" s="73">
        <f>SUM(BC202:BF202)</f>
        <v>0</v>
      </c>
      <c r="BH202" s="70"/>
      <c r="BI202" s="70"/>
      <c r="BJ202" s="70"/>
      <c r="BK202" s="70"/>
      <c r="BL202" s="70">
        <f>SUM(Tableau22[[#This Row],[nb postes A cumul 2021]:[nb postes apprentis cumul 2021]])</f>
        <v>0</v>
      </c>
      <c r="BM202" s="75">
        <f>IF($S$2=T202,IF(U202="janvier",#REF!,#REF!*(13-MATCH(U202,'références '!$L$4:$L$15,0))/12),IF($S$2=V202,-#REF!*(13-MATCH(W202,'références '!$L$4:$L$15,0))/12,IF($S$2=V202+1,-W202,IF($S$2&gt;=T202,IF(SUM(U202:V202)=0,0,#REF!-W202),0))))</f>
        <v>0</v>
      </c>
      <c r="BN202" s="75">
        <f>Tableau22[[#This Row],[montant DM 2021]]</f>
        <v>11250</v>
      </c>
      <c r="BO202" s="73">
        <f>IF($S$2=AF202,IF(AG202="janvier",#REF!,#REF!*(13-MATCH(AG202,'références '!$L$4:$L$15,0))/12),IF($S$2=AH202,-#REF!*(13-MATCH(AI202,'références '!$L$4:$L$15,0))/12,IF($S$2=AH202+1,-AI202,IF($S$2&gt;=AF202,IF(SUM(AG202:AH202)=0,0,#REF!-AI202),0))))</f>
        <v>0</v>
      </c>
      <c r="BP202" s="73">
        <f>IF($S$2=AF202,IF(AG202="janvier",#REF!,#REF!*(13-MATCH(AG202,'références '!$L$4:$L$15,0))/12),IF($S$2=AH202,-#REF!*(13-MATCH(AI202,'références '!$L$4:$L$15,0))/12,IF($S$2=AH202+1,-AI202,IF($S$2&gt;=AF202,IF(SUM(AG202:AH202)=0,0,#REF!-AI202),0))))</f>
        <v>0</v>
      </c>
      <c r="BQ202" s="73">
        <f>IF($S$2=AF202,IF(AG202="janvier",#REF!,#REF!*(13-MATCH(AG202,'références '!$L$4:$L$15,0))/12),IF($S$2=AH202,-#REF!*(13-MATCH(AI202,'références '!$L$4:$L$15,0))/12,IF($S$2=AH202+1,-AI202,IF($S$2&gt;=AF202,IF(SUM(AG202:AH202)=0,0,#REF!-AI202),0))))</f>
        <v>0</v>
      </c>
      <c r="BR202" s="73">
        <f>IF($S$2=AF202,IF(AG202="janvier",#REF!,#REF!*(13-MATCH(AG202,'références '!$L$4:$L$15,0))/12),IF($S$2=AH202,-#REF!*(13-MATCH(AI202,'références '!$L$4:$L$15,0))/12,IF($S$2=AH202+1,-AI202,IF($S$2&gt;=AF202,IF(SUM(AG202:AH202)=0,0,#REF!-AI202),0))))</f>
        <v>0</v>
      </c>
      <c r="BS202" s="73">
        <f>SUM(BO202:BR202)</f>
        <v>0</v>
      </c>
      <c r="BT202" s="70"/>
      <c r="BU202" s="70"/>
      <c r="BV202" s="70"/>
      <c r="BW202" s="70"/>
      <c r="BX202" s="70">
        <f>SUM(Tableau22[[#This Row],[nb postes A cumul 2021]:[nb postes apprentis cumul 2021]])</f>
        <v>0</v>
      </c>
      <c r="BY202" s="75">
        <f>IF($S$2=AF202,IF(AG202="janvier",Z202,Z202*(13-MATCH(AG202,'références '!$L$4:$L$15,0))/12),IF($S$2=AH202,-Z202*(13-MATCH(AI202,'références '!$L$4:$L$15,0))/12,IF($S$2=AH202+1,-AI202,IF($S$2&gt;=AF202,IF(SUM(AG202:AH202)=0,0,Z202-AI202),0))))</f>
        <v>0</v>
      </c>
      <c r="BZ202" s="75">
        <f>Tableau22[[#This Row],[montant DM 2021]]</f>
        <v>11250</v>
      </c>
      <c r="CA202" s="73" t="e">
        <f>IF($S$2=AR202,IF(AS202="janvier",X202,X202*(13-MATCH(AS202,'références '!$L$4:$L$15,0))/12),IF($S$2=AT202,-X202*(13-MATCH(AU202,'références '!$L$4:$L$15,0))/12,IF($S$2=AT202+1,-AU202,IF($S$2&gt;=AR202,IF(SUM(AS202:AT202)=0,0,X202-AU202),0))))</f>
        <v>#REF!</v>
      </c>
      <c r="CB202" s="73" t="e">
        <f>IF($S$2=AR202,IF(AS202="janvier",Y202,Y202*(13-MATCH(AS202,'références '!$L$4:$L$15,0))/12),IF($S$2=AT202,-Y202*(13-MATCH(AU202,'références '!$L$4:$L$15,0))/12,IF($S$2=AT202+1,-AU202,IF($S$2&gt;=AR202,IF(SUM(AS202:AT202)=0,0,Y202-AU202),0))))</f>
        <v>#REF!</v>
      </c>
      <c r="CC202" s="73" t="e">
        <f>IF($S$2=AR202,IF(AS202="janvier",Z202,Z202*(13-MATCH(AS202,'références '!$L$4:$L$15,0))/12),IF($S$2=AT202,-Z202*(13-MATCH(AU202,'références '!$L$4:$L$15,0))/12,IF($S$2=AT202+1,-AU202,IF($S$2&gt;=AR202,IF(SUM(AS202:AT202)=0,0,Z202-AU202),0))))</f>
        <v>#REF!</v>
      </c>
      <c r="CD202" s="73" t="e">
        <f>IF($S$2=AR202,IF(AS202="janvier",AA202,AA202*(13-MATCH(AS202,'références '!$L$4:$L$15,0))/12),IF($S$2=AT202,-AA202*(13-MATCH(AU202,'références '!$L$4:$L$15,0))/12,IF($S$2=AT202+1,-AU202,IF($S$2&gt;=AR202,IF(SUM(AS202:AT202)=0,0,AA202-AU202),0))))</f>
        <v>#REF!</v>
      </c>
      <c r="CE202" s="73" t="e">
        <f>SUM(CA202:CD202)</f>
        <v>#REF!</v>
      </c>
      <c r="CF202" s="70"/>
      <c r="CG202" s="70"/>
      <c r="CH202" s="70"/>
      <c r="CI202" s="70"/>
      <c r="CJ202" s="70">
        <f>SUM(Tableau22[[#This Row],[nb postes A cumul 2021]:[nb postes apprentis cumul 2021]])</f>
        <v>0</v>
      </c>
      <c r="CK202" s="75" t="e">
        <f>IF($S$2=AR202,IF(AS202="janvier",AL202,AL202*(13-MATCH(AS202,'références '!$L$4:$L$15,0))/12),IF($S$2=AT202,-AL202*(13-MATCH(AU202,'références '!$L$4:$L$15,0))/12,IF($S$2=AT202+1,-AU202,IF($S$2&gt;=AR202,IF(SUM(AS202:AT202)=0,0,AL202-AU202),0))))</f>
        <v>#REF!</v>
      </c>
      <c r="CL202" s="75">
        <f>Tableau22[[#This Row],[montant DM 2021]]</f>
        <v>11250</v>
      </c>
      <c r="CM202" s="73">
        <f>IF($S$2=BD202,IF(BE202="janvier",AJ202,AJ202*(13-MATCH(BE202,'références '!$L$4:$L$15,0))/12),IF($S$2=BF202,-AJ202*(13-MATCH(BG202,'références '!$L$4:$L$15,0))/12,IF($S$2=BF202+1,-BG202,IF($S$2&gt;=BD202,IF(SUM(BE202:BF202)=0,0,AJ202-BG202),0))))</f>
        <v>0</v>
      </c>
      <c r="CN202" s="73">
        <f>IF($S$2=BD202,IF(BE202="janvier",AK202,AK202*(13-MATCH(BE202,'références '!$L$4:$L$15,0))/12),IF($S$2=BF202,-AK202*(13-MATCH(BG202,'références '!$L$4:$L$15,0))/12,IF($S$2=BF202+1,-BG202,IF($S$2&gt;=BD202,IF(SUM(BE202:BF202)=0,0,AK202-BG202),0))))</f>
        <v>0</v>
      </c>
      <c r="CO202" s="73">
        <f>IF($S$2=BD202,IF(BE202="janvier",AL202,AL202*(13-MATCH(BE202,'références '!$L$4:$L$15,0))/12),IF($S$2=BF202,-AL202*(13-MATCH(BG202,'références '!$L$4:$L$15,0))/12,IF($S$2=BF202+1,-BG202,IF($S$2&gt;=BD202,IF(SUM(BE202:BF202)=0,0,AL202-BG202),0))))</f>
        <v>0</v>
      </c>
      <c r="CP202" s="73">
        <f>IF($S$2=BD202,IF(BE202="janvier",AM202,AM202*(13-MATCH(BE202,'références '!$L$4:$L$15,0))/12),IF($S$2=BF202,-AM202*(13-MATCH(BG202,'références '!$L$4:$L$15,0))/12,IF($S$2=BF202+1,-BG202,IF($S$2&gt;=BD202,IF(SUM(BE202:BF202)=0,0,AM202-BG202),0))))</f>
        <v>0</v>
      </c>
      <c r="CQ202" s="73">
        <f>SUM(CM202:CP202)</f>
        <v>0</v>
      </c>
      <c r="CR202" s="70"/>
      <c r="CS202" s="70"/>
      <c r="CT202" s="70"/>
      <c r="CU202" s="70"/>
      <c r="CV202" s="70">
        <f>SUM(Tableau22[[#This Row],[nb postes A cumul 2021]:[nb postes apprentis cumul 2021]])</f>
        <v>0</v>
      </c>
      <c r="CW202" s="75">
        <f>IF($S$2=BD202,IF(BE202="janvier",AX202,AX202*(13-MATCH(BE202,'références '!$L$4:$L$15,0))/12),IF($S$2=BF202,-AX202*(13-MATCH(BG202,'références '!$L$4:$L$15,0))/12,IF($S$2=BF202+1,-BG202,IF($S$2&gt;=BD202,IF(SUM(BE202:BF202)=0,0,AX202-BG202),0))))</f>
        <v>0</v>
      </c>
      <c r="CX202" s="75">
        <f>Tableau22[[#This Row],[montant DM 2021]]</f>
        <v>11250</v>
      </c>
    </row>
    <row r="203" spans="1:102" ht="30" customHeight="1" x14ac:dyDescent="0.25">
      <c r="A203" s="13"/>
      <c r="B203" s="13" t="s">
        <v>90</v>
      </c>
      <c r="C203" s="25"/>
      <c r="D203" s="25"/>
      <c r="E203" s="25"/>
      <c r="F203" s="25"/>
      <c r="G203" s="27">
        <f>SUM(C203:F203)</f>
        <v>0</v>
      </c>
      <c r="H203" s="25"/>
      <c r="I203" s="25"/>
      <c r="J203" s="26">
        <f>IF(H203="titulaire",IF(I203="technique",(C203*'références coût RH'!$C$2)+(D203*'références coût RH'!$C$3)+(E203*'références coût RH'!$C$4)+(F203*'références coût RH'!$B$5),
IF(I203="administrative",(C203*'références coût RH'!$D$2)+(D203*'références coût RH'!$D$3)+(E203*'références coût RH'!$D$4)+(F203*'références coût RH'!$B$5),
IF(I203="sanitaire",(C203*'références coût RH'!$E$2)+(D203*'références coût RH'!$E$3)+(E203*'références coût RH'!$E$4)+(F203*'références coût RH'!$B$5),
IF(I203="culturelle",(C203*'références coût RH'!$F$2)+(D203*'références coût RH'!$F$3)+(E203*'références coût RH'!$F$4)+(F203*'références coût RH'!$B$5),
IF(I203="sportive",(C203*'références coût RH'!$G$2)+(D203*'références coût RH'!$G$3)+(E203*'références coût RH'!$G$4)+(F203*'références coût RH'!$B$5),
IF(I203="animation",(C203*'références coût RH'!$H$2)+(D203*'références coût RH'!$H$3)+(E203*'références coût RH'!$H$4)+(F203*'références coût RH'!$B$5),
IF(I203="PM",(C203*'références coût RH'!$I$2)+(D203*'références coût RH'!$I$3)+(E203*'références coût RH'!$I$4)+(F203*'références coût RH'!$B$5),
IF(I203="",(C203*'références coût RH'!$B$2)+(D203*'références coût RH'!$B$3)+(E203*'références coût RH'!$B$4)+(F203*'références coût RH'!$B$5))))))))),
IF(I203="technique",(C203*'références coût RH'!$C$11)+(D203*'références coût RH'!$C$12)+(E203*'références coût RH'!$C$13)+(F203*'références coût RH'!$B$14),
IF(I203="administrative",(C203*'références coût RH'!$D$11)+(D203*'références coût RH'!$D$12)+(E203*'références coût RH'!$D$13)+(F203*'références coût RH'!$B$14),
IF(I203="sanitaire",(C203*'références coût RH'!$E$11)+(D203*'références coût RH'!$E$12)+(E203*'références coût RH'!$E$13)+(F203*'références coût RH'!$B$14),
IF(I203="culturelle",(C203*'références coût RH'!$F$11)+(D203*'références coût RH'!$F$12)+(E203*'références coût RH'!$F$13)+(F203*'références coût RH'!$B$14),
IF(I203="sportive",(C203*'références coût RH'!$BH$21)+(D203*'références coût RH'!$BH$22)+(E203*'références coût RH'!$BH$23)+(F203*'références coût RH'!$B$14),
IF(I203="animation",(C203*'références coût RH'!$H$11)+(D203*'références coût RH'!$H$12)+(E203*'références coût RH'!$H$13)+(F203*'références coût RH'!$B$14),
IF(I203="PM",(C203*'références coût RH'!$I$11)+(D203*'références coût RH'!$I$12)+(E203*'références coût RH'!$I$13)+(F203*'références coût RH'!$B$14),
IF(I203="",(C203*'références coût RH'!$B$11)+(D203*'références coût RH'!$B$12)+(E203*'références coût RH'!$B$13)+(F203*'références coût RH'!$B$14))))))))))</f>
        <v>0</v>
      </c>
      <c r="K203" s="26"/>
      <c r="L203" s="26"/>
      <c r="M203" s="26">
        <f>Tableau22[[#This Row],[montant estimé 012]]+Tableau22[[#This Row],[Montant estimé 011 et 65]]+Tableau22[[#This Row],[Montant estimé recettes]]</f>
        <v>0</v>
      </c>
      <c r="N203" s="49"/>
      <c r="O203" s="13"/>
      <c r="P203" s="56"/>
      <c r="Q203" s="57"/>
      <c r="R203" s="13"/>
      <c r="S203" s="73">
        <f>IF($S$2=N203,IF(O203="janvier",C203,C203*(13-MATCH(O203,'références '!$L$4:$L$15,0))/12),IF($S$2=P203,-C203*(13-MATCH(Q203,'références '!$L$4:$L$15,0))/12,IF($S$2=P203+1,-Q203,IF($S$2&gt;=N203,IF(SUM(O203:P203)=0,0,C203-Q203),0))))</f>
        <v>0</v>
      </c>
      <c r="T203" s="73">
        <f>IF($S$2=N203,IF(O203="janvier",D203,D203*(13-MATCH(O203,'références '!$L$4:$L$15,0))/12),IF($S$2=P203,-D203*(13-MATCH(Q203,'références '!$L$4:$L$15,0))/12,IF($S$2=P203+1,-Q203,IF($S$2&gt;=N203,IF(SUM(O203:P203)=0,0,D203-Q203),0))))</f>
        <v>0</v>
      </c>
      <c r="U203" s="73">
        <f>IF($S$2=N203,IF(O203="janvier",E203,E203*(13-MATCH(O203,'références '!$L$4:$L$15,0))/12),IF($S$2=P203,-E203*(13-MATCH(Q203,'références '!$L$4:$L$15,0))/12,IF($S$2=P203+1,-Q203,IF($S$2&gt;=N203,IF(SUM(O203:P203)=0,0,E203-Q203),0))))</f>
        <v>0</v>
      </c>
      <c r="V203" s="73">
        <f>IF($S$2=N203,IF(O203="janvier",F203,F203*(13-MATCH(O203,'références '!$L$4:$L$15,0))/12),IF($S$2=P203,-F203*(13-MATCH(Q203,'références '!$L$4:$L$15,0))/12,IF($S$2=P203+1,-Q203,IF($S$2&gt;=N203,IF(SUM(O203:P203)=0,0,F203-Q203),0))))</f>
        <v>0</v>
      </c>
      <c r="W203" s="73">
        <f>SUM(S203:V203)</f>
        <v>0</v>
      </c>
      <c r="X203" s="70">
        <f>Tableau22[[#This Row],[nb postes A 2021]]</f>
        <v>0</v>
      </c>
      <c r="Y203" s="70">
        <f>Tableau22[[#This Row],[nb postes B 2021]]</f>
        <v>0</v>
      </c>
      <c r="Z203" s="70">
        <f>Tableau22[[#This Row],[nb postes C 2021]]</f>
        <v>0</v>
      </c>
      <c r="AA203" s="70">
        <f>Tableau22[[#This Row],[nb postes apprentis 2021]]</f>
        <v>0</v>
      </c>
      <c r="AB203" s="70">
        <f>SUM(Tableau22[[#This Row],[nb postes A cumul 2021]:[nb postes apprentis cumul 2021]])</f>
        <v>0</v>
      </c>
      <c r="AC203" s="75">
        <f>IF($S$2=N203,IF(O203="janvier",M203,M203*(13-MATCH(O203,'références '!$L$4:$L$15,0))/12),IF($S$2=P203,-M203*(13-MATCH(Q203,'références '!$L$4:$L$15,0))/12,IF($S$2=P203+1,-Q203,IF($S$2&gt;=N203,IF(SUM(O203:P203)=0,0,M203-Q203),0))))</f>
        <v>0</v>
      </c>
      <c r="AD203" s="75">
        <f>Tableau22[[#This Row],[montant DM 2021]]</f>
        <v>0</v>
      </c>
      <c r="AE203" s="73">
        <f>IF($AE$2=N203,IF(O203="janvier",C203,C203*(13-MATCH(O203,'références '!$L$4:$L$15,0))/12),IF($AE$2=P203,-C203*(13-MATCH(Q203,'références '!$L$4:$L$15,0))/12,IF($AE$2=P203+1,-Q203,IF($AE$2&gt;=N203,IF(SUM(O203:P203)=0,0,C203-X203),0))))</f>
        <v>0</v>
      </c>
      <c r="AF203" s="73">
        <f>IF($AE$2=N203,IF(O203="janvier",D203,D203*(13-MATCH(O203,'références '!$L$4:$L$15,0))/12),IF($AE$2=P203,-D203*(13-MATCH(Q203,'références '!$L$4:$L$15,0))/12,IF($AE$2=P203+1,-Q203,IF($AE$2&gt;=N203,IF(SUM(O203:P203)=0,0,D203-Y203),0))))</f>
        <v>0</v>
      </c>
      <c r="AG203" s="73">
        <f>IF($AE$2=N203,IF(O203="janvier",E203,E203*(13-MATCH(O203,'références '!$L$4:$L$15,0))/12),IF($AE$2=P203,-E203*(13-MATCH(Q203,'références '!$L$4:$L$15,0))/12,IF($AE$2=P203+1,-Q203,IF($AE$2&gt;=N203,IF(SUM(O203:P203)=0,0,E203-Z203),0))))</f>
        <v>0</v>
      </c>
      <c r="AH203" s="73">
        <f>IF($AE$2=N203,IF(O203="janvier",F203,F203*(13-MATCH(O203,'références '!$L$4:$L$15,0))/12),IF($AE$2=P203,-F203*(13-MATCH(Q203,'références '!$L$4:$L$15,0))/12,IF($AE$2=P203+1,-Q203,IF($AE$2&gt;=N203,IF(SUM(O203:P203)=0,0,F203-AA203),0))))</f>
        <v>0</v>
      </c>
      <c r="AI203" s="73">
        <f>SUM(AE203:AH203)</f>
        <v>0</v>
      </c>
      <c r="AJ203" s="70">
        <f>Tableau22[[#This Row],[nb postes A cumul 2021]]+Tableau22[[#This Row],[nb postes A 2022]]</f>
        <v>0</v>
      </c>
      <c r="AK203" s="70">
        <f>Tableau22[[#This Row],[nb postes B cumul 2021]]+Tableau22[[#This Row],[nb postes B 2022]]</f>
        <v>0</v>
      </c>
      <c r="AL203" s="70">
        <f>Tableau22[[#This Row],[nb postes C cumul 2021]]+Tableau22[[#This Row],[nb postes C 2022]]</f>
        <v>0</v>
      </c>
      <c r="AM203" s="70">
        <f>Tableau22[[#This Row],[nb postes apprentis cumul 2021]]+Tableau22[[#This Row],[nb postes apprentis 2022]]</f>
        <v>0</v>
      </c>
      <c r="AN203" s="70">
        <f>SUM(Tableau22[[#This Row],[nb postes A cumul 2021]:[nb postes apprentis cumul 2021]])</f>
        <v>0</v>
      </c>
      <c r="AO203" s="75">
        <f>IF($S$2=N203,IF(O203="janvier",M203,M203*(13-MATCH(O203,'références '!$L$4:$L$15,0))/12),IF($S$2=P203,-M203*(13-MATCH(Q203,'références '!$L$4:$L$15,0))/12,IF($S$2=P203+1,-Q203,IF($S$2&gt;=N203,IF(SUM(O203:P203)=0,0,M203-AC203),0))))</f>
        <v>0</v>
      </c>
      <c r="AP203" s="75">
        <f>Tableau22[[#This Row],[montant cumulé 2021]]+Tableau22[[#This Row],[montant BP 2022]]</f>
        <v>0</v>
      </c>
      <c r="AQ203" s="73" t="e">
        <f>IF($S$2=#REF!,IF(#REF!="janvier",R203,R203*(13-MATCH(#REF!,'références '!$L$4:$L$15,0))/12),IF($S$2=#REF!,-R203*(13-MATCH(#REF!,'références '!$L$4:$L$15,0))/12,IF($S$2=#REF!+1,-#REF!,IF($S$2&gt;=#REF!,IF(SUM(#REF!)=0,0,R203-#REF!),0))))</f>
        <v>#REF!</v>
      </c>
      <c r="AR2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3" s="73" t="e">
        <f>SUM(AQ203:AT203)</f>
        <v>#REF!</v>
      </c>
      <c r="AV203" s="70"/>
      <c r="AW203" s="70"/>
      <c r="AX203" s="70"/>
      <c r="AY203" s="70"/>
      <c r="AZ203" s="70">
        <f>SUM(Tableau22[[#This Row],[nb postes A cumul 2021]:[nb postes apprentis cumul 2021]])</f>
        <v>0</v>
      </c>
      <c r="BA20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3" s="75">
        <f>Tableau22[[#This Row],[montant DM 2021]]</f>
        <v>0</v>
      </c>
      <c r="BC203" s="73">
        <f>IF($S$2=T203,IF(U203="janvier",#REF!,#REF!*(13-MATCH(U203,'références '!$L$4:$L$15,0))/12),IF($S$2=V203,-#REF!*(13-MATCH(W203,'références '!$L$4:$L$15,0))/12,IF($S$2=V203+1,-W203,IF($S$2&gt;=T203,IF(SUM(U203:V203)=0,0,#REF!-W203),0))))</f>
        <v>0</v>
      </c>
      <c r="BD203" s="73">
        <f>IF($S$2=T203,IF(U203="janvier",#REF!,#REF!*(13-MATCH(U203,'références '!$L$4:$L$15,0))/12),IF($S$2=V203,-#REF!*(13-MATCH(W203,'références '!$L$4:$L$15,0))/12,IF($S$2=V203+1,-W203,IF($S$2&gt;=T203,IF(SUM(U203:V203)=0,0,#REF!-W203),0))))</f>
        <v>0</v>
      </c>
      <c r="BE203" s="73">
        <f>IF($S$2=T203,IF(U203="janvier",#REF!,#REF!*(13-MATCH(U203,'références '!$L$4:$L$15,0))/12),IF($S$2=V203,-#REF!*(13-MATCH(W203,'références '!$L$4:$L$15,0))/12,IF($S$2=V203+1,-W203,IF($S$2&gt;=T203,IF(SUM(U203:V203)=0,0,#REF!-W203),0))))</f>
        <v>0</v>
      </c>
      <c r="BF203" s="73">
        <f>IF($S$2=T203,IF(U203="janvier",#REF!,#REF!*(13-MATCH(U203,'références '!$L$4:$L$15,0))/12),IF($S$2=V203,-#REF!*(13-MATCH(W203,'références '!$L$4:$L$15,0))/12,IF($S$2=V203+1,-W203,IF($S$2&gt;=T203,IF(SUM(U203:V203)=0,0,#REF!-W203),0))))</f>
        <v>0</v>
      </c>
      <c r="BG203" s="73">
        <f>SUM(BC203:BF203)</f>
        <v>0</v>
      </c>
      <c r="BH203" s="70"/>
      <c r="BI203" s="70"/>
      <c r="BJ203" s="70"/>
      <c r="BK203" s="70"/>
      <c r="BL203" s="70">
        <f>SUM(Tableau22[[#This Row],[nb postes A cumul 2021]:[nb postes apprentis cumul 2021]])</f>
        <v>0</v>
      </c>
      <c r="BM203" s="75">
        <f>IF($S$2=T203,IF(U203="janvier",#REF!,#REF!*(13-MATCH(U203,'références '!$L$4:$L$15,0))/12),IF($S$2=V203,-#REF!*(13-MATCH(W203,'références '!$L$4:$L$15,0))/12,IF($S$2=V203+1,-W203,IF($S$2&gt;=T203,IF(SUM(U203:V203)=0,0,#REF!-W203),0))))</f>
        <v>0</v>
      </c>
      <c r="BN203" s="75">
        <f>Tableau22[[#This Row],[montant DM 2021]]</f>
        <v>0</v>
      </c>
      <c r="BO203" s="73">
        <f>IF($S$2=AF203,IF(AG203="janvier",#REF!,#REF!*(13-MATCH(AG203,'références '!$L$4:$L$15,0))/12),IF($S$2=AH203,-#REF!*(13-MATCH(AI203,'références '!$L$4:$L$15,0))/12,IF($S$2=AH203+1,-AI203,IF($S$2&gt;=AF203,IF(SUM(AG203:AH203)=0,0,#REF!-AI203),0))))</f>
        <v>0</v>
      </c>
      <c r="BP203" s="73">
        <f>IF($S$2=AF203,IF(AG203="janvier",#REF!,#REF!*(13-MATCH(AG203,'références '!$L$4:$L$15,0))/12),IF($S$2=AH203,-#REF!*(13-MATCH(AI203,'références '!$L$4:$L$15,0))/12,IF($S$2=AH203+1,-AI203,IF($S$2&gt;=AF203,IF(SUM(AG203:AH203)=0,0,#REF!-AI203),0))))</f>
        <v>0</v>
      </c>
      <c r="BQ203" s="73">
        <f>IF($S$2=AF203,IF(AG203="janvier",#REF!,#REF!*(13-MATCH(AG203,'références '!$L$4:$L$15,0))/12),IF($S$2=AH203,-#REF!*(13-MATCH(AI203,'références '!$L$4:$L$15,0))/12,IF($S$2=AH203+1,-AI203,IF($S$2&gt;=AF203,IF(SUM(AG203:AH203)=0,0,#REF!-AI203),0))))</f>
        <v>0</v>
      </c>
      <c r="BR203" s="73">
        <f>IF($S$2=AF203,IF(AG203="janvier",#REF!,#REF!*(13-MATCH(AG203,'références '!$L$4:$L$15,0))/12),IF($S$2=AH203,-#REF!*(13-MATCH(AI203,'références '!$L$4:$L$15,0))/12,IF($S$2=AH203+1,-AI203,IF($S$2&gt;=AF203,IF(SUM(AG203:AH203)=0,0,#REF!-AI203),0))))</f>
        <v>0</v>
      </c>
      <c r="BS203" s="73">
        <f>SUM(BO203:BR203)</f>
        <v>0</v>
      </c>
      <c r="BT203" s="70"/>
      <c r="BU203" s="70"/>
      <c r="BV203" s="70"/>
      <c r="BW203" s="70"/>
      <c r="BX203" s="70">
        <f>SUM(Tableau22[[#This Row],[nb postes A cumul 2021]:[nb postes apprentis cumul 2021]])</f>
        <v>0</v>
      </c>
      <c r="BY203" s="75">
        <f>IF($S$2=AF203,IF(AG203="janvier",Z203,Z203*(13-MATCH(AG203,'références '!$L$4:$L$15,0))/12),IF($S$2=AH203,-Z203*(13-MATCH(AI203,'références '!$L$4:$L$15,0))/12,IF($S$2=AH203+1,-AI203,IF($S$2&gt;=AF203,IF(SUM(AG203:AH203)=0,0,Z203-AI203),0))))</f>
        <v>0</v>
      </c>
      <c r="BZ203" s="75">
        <f>Tableau22[[#This Row],[montant DM 2021]]</f>
        <v>0</v>
      </c>
      <c r="CA203" s="73" t="e">
        <f>IF($S$2=AR203,IF(AS203="janvier",X203,X203*(13-MATCH(AS203,'références '!$L$4:$L$15,0))/12),IF($S$2=AT203,-X203*(13-MATCH(AU203,'références '!$L$4:$L$15,0))/12,IF($S$2=AT203+1,-AU203,IF($S$2&gt;=AR203,IF(SUM(AS203:AT203)=0,0,X203-AU203),0))))</f>
        <v>#REF!</v>
      </c>
      <c r="CB203" s="73" t="e">
        <f>IF($S$2=AR203,IF(AS203="janvier",Y203,Y203*(13-MATCH(AS203,'références '!$L$4:$L$15,0))/12),IF($S$2=AT203,-Y203*(13-MATCH(AU203,'références '!$L$4:$L$15,0))/12,IF($S$2=AT203+1,-AU203,IF($S$2&gt;=AR203,IF(SUM(AS203:AT203)=0,0,Y203-AU203),0))))</f>
        <v>#REF!</v>
      </c>
      <c r="CC203" s="73" t="e">
        <f>IF($S$2=AR203,IF(AS203="janvier",Z203,Z203*(13-MATCH(AS203,'références '!$L$4:$L$15,0))/12),IF($S$2=AT203,-Z203*(13-MATCH(AU203,'références '!$L$4:$L$15,0))/12,IF($S$2=AT203+1,-AU203,IF($S$2&gt;=AR203,IF(SUM(AS203:AT203)=0,0,Z203-AU203),0))))</f>
        <v>#REF!</v>
      </c>
      <c r="CD203" s="73" t="e">
        <f>IF($S$2=AR203,IF(AS203="janvier",AA203,AA203*(13-MATCH(AS203,'références '!$L$4:$L$15,0))/12),IF($S$2=AT203,-AA203*(13-MATCH(AU203,'références '!$L$4:$L$15,0))/12,IF($S$2=AT203+1,-AU203,IF($S$2&gt;=AR203,IF(SUM(AS203:AT203)=0,0,AA203-AU203),0))))</f>
        <v>#REF!</v>
      </c>
      <c r="CE203" s="73" t="e">
        <f>SUM(CA203:CD203)</f>
        <v>#REF!</v>
      </c>
      <c r="CF203" s="70"/>
      <c r="CG203" s="70"/>
      <c r="CH203" s="70"/>
      <c r="CI203" s="70"/>
      <c r="CJ203" s="70">
        <f>SUM(Tableau22[[#This Row],[nb postes A cumul 2021]:[nb postes apprentis cumul 2021]])</f>
        <v>0</v>
      </c>
      <c r="CK203" s="75" t="e">
        <f>IF($S$2=AR203,IF(AS203="janvier",AL203,AL203*(13-MATCH(AS203,'références '!$L$4:$L$15,0))/12),IF($S$2=AT203,-AL203*(13-MATCH(AU203,'références '!$L$4:$L$15,0))/12,IF($S$2=AT203+1,-AU203,IF($S$2&gt;=AR203,IF(SUM(AS203:AT203)=0,0,AL203-AU203),0))))</f>
        <v>#REF!</v>
      </c>
      <c r="CL203" s="75">
        <f>Tableau22[[#This Row],[montant DM 2021]]</f>
        <v>0</v>
      </c>
      <c r="CM203" s="73">
        <f>IF($S$2=BD203,IF(BE203="janvier",AJ203,AJ203*(13-MATCH(BE203,'références '!$L$4:$L$15,0))/12),IF($S$2=BF203,-AJ203*(13-MATCH(BG203,'références '!$L$4:$L$15,0))/12,IF($S$2=BF203+1,-BG203,IF($S$2&gt;=BD203,IF(SUM(BE203:BF203)=0,0,AJ203-BG203),0))))</f>
        <v>0</v>
      </c>
      <c r="CN203" s="73">
        <f>IF($S$2=BD203,IF(BE203="janvier",AK203,AK203*(13-MATCH(BE203,'références '!$L$4:$L$15,0))/12),IF($S$2=BF203,-AK203*(13-MATCH(BG203,'références '!$L$4:$L$15,0))/12,IF($S$2=BF203+1,-BG203,IF($S$2&gt;=BD203,IF(SUM(BE203:BF203)=0,0,AK203-BG203),0))))</f>
        <v>0</v>
      </c>
      <c r="CO203" s="73">
        <f>IF($S$2=BD203,IF(BE203="janvier",AL203,AL203*(13-MATCH(BE203,'références '!$L$4:$L$15,0))/12),IF($S$2=BF203,-AL203*(13-MATCH(BG203,'références '!$L$4:$L$15,0))/12,IF($S$2=BF203+1,-BG203,IF($S$2&gt;=BD203,IF(SUM(BE203:BF203)=0,0,AL203-BG203),0))))</f>
        <v>0</v>
      </c>
      <c r="CP203" s="73">
        <f>IF($S$2=BD203,IF(BE203="janvier",AM203,AM203*(13-MATCH(BE203,'références '!$L$4:$L$15,0))/12),IF($S$2=BF203,-AM203*(13-MATCH(BG203,'références '!$L$4:$L$15,0))/12,IF($S$2=BF203+1,-BG203,IF($S$2&gt;=BD203,IF(SUM(BE203:BF203)=0,0,AM203-BG203),0))))</f>
        <v>0</v>
      </c>
      <c r="CQ203" s="73">
        <f>SUM(CM203:CP203)</f>
        <v>0</v>
      </c>
      <c r="CR203" s="70"/>
      <c r="CS203" s="70"/>
      <c r="CT203" s="70"/>
      <c r="CU203" s="70"/>
      <c r="CV203" s="70">
        <f>SUM(Tableau22[[#This Row],[nb postes A cumul 2021]:[nb postes apprentis cumul 2021]])</f>
        <v>0</v>
      </c>
      <c r="CW203" s="75">
        <f>IF($S$2=BD203,IF(BE203="janvier",AX203,AX203*(13-MATCH(BE203,'références '!$L$4:$L$15,0))/12),IF($S$2=BF203,-AX203*(13-MATCH(BG203,'références '!$L$4:$L$15,0))/12,IF($S$2=BF203+1,-BG203,IF($S$2&gt;=BD203,IF(SUM(BE203:BF203)=0,0,AX203-BG203),0))))</f>
        <v>0</v>
      </c>
      <c r="CX203" s="75">
        <f>Tableau22[[#This Row],[montant DM 2021]]</f>
        <v>0</v>
      </c>
    </row>
    <row r="204" spans="1:102" ht="30" customHeight="1" x14ac:dyDescent="0.25">
      <c r="A204" s="13"/>
      <c r="B204" s="13" t="s">
        <v>90</v>
      </c>
      <c r="C204" s="25"/>
      <c r="D204" s="25"/>
      <c r="E204" s="25"/>
      <c r="F204" s="25"/>
      <c r="G204" s="27">
        <f>SUM(C204:F204)</f>
        <v>0</v>
      </c>
      <c r="H204" s="25"/>
      <c r="I204" s="25"/>
      <c r="J204" s="26">
        <f>IF(H204="titulaire",IF(I204="technique",(C204*'références coût RH'!$C$2)+(D204*'références coût RH'!$C$3)+(E204*'références coût RH'!$C$4)+(F204*'références coût RH'!$B$5),
IF(I204="administrative",(C204*'références coût RH'!$D$2)+(D204*'références coût RH'!$D$3)+(E204*'références coût RH'!$D$4)+(F204*'références coût RH'!$B$5),
IF(I204="sanitaire",(C204*'références coût RH'!$E$2)+(D204*'références coût RH'!$E$3)+(E204*'références coût RH'!$E$4)+(F204*'références coût RH'!$B$5),
IF(I204="culturelle",(C204*'références coût RH'!$F$2)+(D204*'références coût RH'!$F$3)+(E204*'références coût RH'!$F$4)+(F204*'références coût RH'!$B$5),
IF(I204="sportive",(C204*'références coût RH'!$G$2)+(D204*'références coût RH'!$G$3)+(E204*'références coût RH'!$G$4)+(F204*'références coût RH'!$B$5),
IF(I204="animation",(C204*'références coût RH'!$H$2)+(D204*'références coût RH'!$H$3)+(E204*'références coût RH'!$H$4)+(F204*'références coût RH'!$B$5),
IF(I204="PM",(C204*'références coût RH'!$I$2)+(D204*'références coût RH'!$I$3)+(E204*'références coût RH'!$I$4)+(F204*'références coût RH'!$B$5),
IF(I204="",(C204*'références coût RH'!$B$2)+(D204*'références coût RH'!$B$3)+(E204*'références coût RH'!$B$4)+(F204*'références coût RH'!$B$5))))))))),
IF(I204="technique",(C204*'références coût RH'!$C$11)+(D204*'références coût RH'!$C$12)+(E204*'références coût RH'!$C$13)+(F204*'références coût RH'!$B$14),
IF(I204="administrative",(C204*'références coût RH'!$D$11)+(D204*'références coût RH'!$D$12)+(E204*'références coût RH'!$D$13)+(F204*'références coût RH'!$B$14),
IF(I204="sanitaire",(C204*'références coût RH'!$E$11)+(D204*'références coût RH'!$E$12)+(E204*'références coût RH'!$E$13)+(F204*'références coût RH'!$B$14),
IF(I204="culturelle",(C204*'références coût RH'!$F$11)+(D204*'références coût RH'!$F$12)+(E204*'références coût RH'!$F$13)+(F204*'références coût RH'!$B$14),
IF(I204="sportive",(C204*'références coût RH'!$BH$21)+(D204*'références coût RH'!$BH$22)+(E204*'références coût RH'!$BH$23)+(F204*'références coût RH'!$B$14),
IF(I204="animation",(C204*'références coût RH'!$H$11)+(D204*'références coût RH'!$H$12)+(E204*'références coût RH'!$H$13)+(F204*'références coût RH'!$B$14),
IF(I204="PM",(C204*'références coût RH'!$I$11)+(D204*'références coût RH'!$I$12)+(E204*'références coût RH'!$I$13)+(F204*'références coût RH'!$B$14),
IF(I204="",(C204*'références coût RH'!$B$11)+(D204*'références coût RH'!$B$12)+(E204*'références coût RH'!$B$13)+(F204*'références coût RH'!$B$14))))))))))</f>
        <v>0</v>
      </c>
      <c r="K204" s="26"/>
      <c r="L204" s="26"/>
      <c r="M204" s="26">
        <f>Tableau22[[#This Row],[montant estimé 012]]+Tableau22[[#This Row],[Montant estimé 011 et 65]]+Tableau22[[#This Row],[Montant estimé recettes]]</f>
        <v>0</v>
      </c>
      <c r="N204" s="49">
        <v>2022</v>
      </c>
      <c r="O204" s="13" t="s">
        <v>114</v>
      </c>
      <c r="P204" s="56"/>
      <c r="Q204" s="57"/>
      <c r="R204" s="13"/>
      <c r="S204" s="73">
        <f>IF($S$2=N204,IF(O204="janvier",C204,C204*(13-MATCH(O204,'références '!$L$4:$L$15,0))/12),IF($S$2=P204,-C204*(13-MATCH(Q204,'références '!$L$4:$L$15,0))/12,IF($S$2=P204+1,-Q204,IF($S$2&gt;=N204,IF(SUM(O204:P204)=0,0,C204-Q204),0))))</f>
        <v>0</v>
      </c>
      <c r="T204" s="73">
        <f>IF($S$2=N204,IF(O204="janvier",D204,D204*(13-MATCH(O204,'références '!$L$4:$L$15,0))/12),IF($S$2=P204,-D204*(13-MATCH(Q204,'références '!$L$4:$L$15,0))/12,IF($S$2=P204+1,-Q204,IF($S$2&gt;=N204,IF(SUM(O204:P204)=0,0,D204-Q204),0))))</f>
        <v>0</v>
      </c>
      <c r="U204" s="73">
        <f>IF($S$2=N204,IF(O204="janvier",E204,E204*(13-MATCH(O204,'références '!$L$4:$L$15,0))/12),IF($S$2=P204,-E204*(13-MATCH(Q204,'références '!$L$4:$L$15,0))/12,IF($S$2=P204+1,-Q204,IF($S$2&gt;=N204,IF(SUM(O204:P204)=0,0,E204-Q204),0))))</f>
        <v>0</v>
      </c>
      <c r="V204" s="73">
        <f>IF($S$2=N204,IF(O204="janvier",F204,F204*(13-MATCH(O204,'références '!$L$4:$L$15,0))/12),IF($S$2=P204,-F204*(13-MATCH(Q204,'références '!$L$4:$L$15,0))/12,IF($S$2=P204+1,-Q204,IF($S$2&gt;=N204,IF(SUM(O204:P204)=0,0,F204-Q204),0))))</f>
        <v>0</v>
      </c>
      <c r="W204" s="73">
        <f>SUM(S204:V204)</f>
        <v>0</v>
      </c>
      <c r="X204" s="70">
        <f>Tableau22[[#This Row],[nb postes A 2021]]</f>
        <v>0</v>
      </c>
      <c r="Y204" s="70">
        <f>Tableau22[[#This Row],[nb postes B 2021]]</f>
        <v>0</v>
      </c>
      <c r="Z204" s="70">
        <f>Tableau22[[#This Row],[nb postes C 2021]]</f>
        <v>0</v>
      </c>
      <c r="AA204" s="70">
        <f>Tableau22[[#This Row],[nb postes apprentis 2021]]</f>
        <v>0</v>
      </c>
      <c r="AB204" s="70">
        <f>SUM(Tableau22[[#This Row],[nb postes A cumul 2021]:[nb postes apprentis cumul 2021]])</f>
        <v>0</v>
      </c>
      <c r="AC204" s="75">
        <f>IF($S$2=N204,IF(O204="janvier",M204,M204*(13-MATCH(O204,'références '!$L$4:$L$15,0))/12),IF($S$2=P204,-M204*(13-MATCH(Q204,'références '!$L$4:$L$15,0))/12,IF($S$2=P204+1,-Q204,IF($S$2&gt;=N204,IF(SUM(O204:P204)=0,0,M204-Q204),0))))</f>
        <v>0</v>
      </c>
      <c r="AD204" s="75">
        <f>Tableau22[[#This Row],[montant DM 2021]]</f>
        <v>0</v>
      </c>
      <c r="AE204" s="73">
        <f>IF($AE$2=N204,IF(O204="janvier",C204,C204*(13-MATCH(O204,'références '!$L$4:$L$15,0))/12),IF($AE$2=P204,-C204*(13-MATCH(Q204,'références '!$L$4:$L$15,0))/12,IF($AE$2=P204+1,-Q204,IF($AE$2&gt;=N204,IF(SUM(O204:P204)=0,0,C204-X204),0))))</f>
        <v>0</v>
      </c>
      <c r="AF204" s="73">
        <f>IF($AE$2=N204,IF(O204="janvier",D204,D204*(13-MATCH(O204,'références '!$L$4:$L$15,0))/12),IF($AE$2=P204,-D204*(13-MATCH(Q204,'références '!$L$4:$L$15,0))/12,IF($AE$2=P204+1,-Q204,IF($AE$2&gt;=N204,IF(SUM(O204:P204)=0,0,D204-Y204),0))))</f>
        <v>0</v>
      </c>
      <c r="AG204" s="73">
        <f>IF($AE$2=N204,IF(O204="janvier",E204,E204*(13-MATCH(O204,'références '!$L$4:$L$15,0))/12),IF($AE$2=P204,-E204*(13-MATCH(Q204,'références '!$L$4:$L$15,0))/12,IF($AE$2=P204+1,-Q204,IF($AE$2&gt;=N204,IF(SUM(O204:P204)=0,0,E204-Z204),0))))</f>
        <v>0</v>
      </c>
      <c r="AH204" s="73">
        <f>IF($AE$2=N204,IF(O204="janvier",F204,F204*(13-MATCH(O204,'références '!$L$4:$L$15,0))/12),IF($AE$2=P204,-F204*(13-MATCH(Q204,'références '!$L$4:$L$15,0))/12,IF($AE$2=P204+1,-Q204,IF($AE$2&gt;=N204,IF(SUM(O204:P204)=0,0,F204-AA204),0))))</f>
        <v>0</v>
      </c>
      <c r="AI204" s="73">
        <f>SUM(AE204:AH204)</f>
        <v>0</v>
      </c>
      <c r="AJ204" s="70">
        <f>Tableau22[[#This Row],[nb postes A cumul 2021]]+Tableau22[[#This Row],[nb postes A 2022]]</f>
        <v>0</v>
      </c>
      <c r="AK204" s="70">
        <f>Tableau22[[#This Row],[nb postes B cumul 2021]]+Tableau22[[#This Row],[nb postes B 2022]]</f>
        <v>0</v>
      </c>
      <c r="AL204" s="70">
        <f>Tableau22[[#This Row],[nb postes C cumul 2021]]+Tableau22[[#This Row],[nb postes C 2022]]</f>
        <v>0</v>
      </c>
      <c r="AM204" s="70">
        <f>Tableau22[[#This Row],[nb postes apprentis cumul 2021]]+Tableau22[[#This Row],[nb postes apprentis 2022]]</f>
        <v>0</v>
      </c>
      <c r="AN204" s="70">
        <f>SUM(Tableau22[[#This Row],[nb postes A cumul 2021]:[nb postes apprentis cumul 2021]])</f>
        <v>0</v>
      </c>
      <c r="AO204" s="75">
        <f>IF($S$2=N204,IF(O204="janvier",M204,M204*(13-MATCH(O204,'références '!$L$4:$L$15,0))/12),IF($S$2=P204,-M204*(13-MATCH(Q204,'références '!$L$4:$L$15,0))/12,IF($S$2=P204+1,-Q204,IF($S$2&gt;=N204,IF(SUM(O204:P204)=0,0,M204-AC204),0))))</f>
        <v>0</v>
      </c>
      <c r="AP204" s="75">
        <f>Tableau22[[#This Row],[montant cumulé 2021]]+Tableau22[[#This Row],[montant BP 2022]]</f>
        <v>0</v>
      </c>
      <c r="AQ204" s="73" t="e">
        <f>IF($S$2=#REF!,IF(#REF!="janvier",R204,R204*(13-MATCH(#REF!,'références '!$L$4:$L$15,0))/12),IF($S$2=#REF!,-R204*(13-MATCH(#REF!,'références '!$L$4:$L$15,0))/12,IF($S$2=#REF!+1,-#REF!,IF($S$2&gt;=#REF!,IF(SUM(#REF!)=0,0,R204-#REF!),0))))</f>
        <v>#REF!</v>
      </c>
      <c r="AR2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4" s="73" t="e">
        <f>SUM(AQ204:AT204)</f>
        <v>#REF!</v>
      </c>
      <c r="AV204" s="70"/>
      <c r="AW204" s="70"/>
      <c r="AX204" s="70"/>
      <c r="AY204" s="70"/>
      <c r="AZ204" s="70">
        <f>SUM(Tableau22[[#This Row],[nb postes A cumul 2021]:[nb postes apprentis cumul 2021]])</f>
        <v>0</v>
      </c>
      <c r="BA20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4" s="75">
        <f>Tableau22[[#This Row],[montant DM 2021]]</f>
        <v>0</v>
      </c>
      <c r="BC204" s="73">
        <f>IF($S$2=T204,IF(U204="janvier",#REF!,#REF!*(13-MATCH(U204,'références '!$L$4:$L$15,0))/12),IF($S$2=V204,-#REF!*(13-MATCH(W204,'références '!$L$4:$L$15,0))/12,IF($S$2=V204+1,-W204,IF($S$2&gt;=T204,IF(SUM(U204:V204)=0,0,#REF!-W204),0))))</f>
        <v>0</v>
      </c>
      <c r="BD204" s="73">
        <f>IF($S$2=T204,IF(U204="janvier",#REF!,#REF!*(13-MATCH(U204,'références '!$L$4:$L$15,0))/12),IF($S$2=V204,-#REF!*(13-MATCH(W204,'références '!$L$4:$L$15,0))/12,IF($S$2=V204+1,-W204,IF($S$2&gt;=T204,IF(SUM(U204:V204)=0,0,#REF!-W204),0))))</f>
        <v>0</v>
      </c>
      <c r="BE204" s="73">
        <f>IF($S$2=T204,IF(U204="janvier",#REF!,#REF!*(13-MATCH(U204,'références '!$L$4:$L$15,0))/12),IF($S$2=V204,-#REF!*(13-MATCH(W204,'références '!$L$4:$L$15,0))/12,IF($S$2=V204+1,-W204,IF($S$2&gt;=T204,IF(SUM(U204:V204)=0,0,#REF!-W204),0))))</f>
        <v>0</v>
      </c>
      <c r="BF204" s="73">
        <f>IF($S$2=T204,IF(U204="janvier",#REF!,#REF!*(13-MATCH(U204,'références '!$L$4:$L$15,0))/12),IF($S$2=V204,-#REF!*(13-MATCH(W204,'références '!$L$4:$L$15,0))/12,IF($S$2=V204+1,-W204,IF($S$2&gt;=T204,IF(SUM(U204:V204)=0,0,#REF!-W204),0))))</f>
        <v>0</v>
      </c>
      <c r="BG204" s="73">
        <f>SUM(BC204:BF204)</f>
        <v>0</v>
      </c>
      <c r="BH204" s="70"/>
      <c r="BI204" s="70"/>
      <c r="BJ204" s="70"/>
      <c r="BK204" s="70"/>
      <c r="BL204" s="70">
        <f>SUM(Tableau22[[#This Row],[nb postes A cumul 2021]:[nb postes apprentis cumul 2021]])</f>
        <v>0</v>
      </c>
      <c r="BM204" s="75">
        <f>IF($S$2=T204,IF(U204="janvier",#REF!,#REF!*(13-MATCH(U204,'références '!$L$4:$L$15,0))/12),IF($S$2=V204,-#REF!*(13-MATCH(W204,'références '!$L$4:$L$15,0))/12,IF($S$2=V204+1,-W204,IF($S$2&gt;=T204,IF(SUM(U204:V204)=0,0,#REF!-W204),0))))</f>
        <v>0</v>
      </c>
      <c r="BN204" s="75">
        <f>Tableau22[[#This Row],[montant DM 2021]]</f>
        <v>0</v>
      </c>
      <c r="BO204" s="73">
        <f>IF($S$2=AF204,IF(AG204="janvier",#REF!,#REF!*(13-MATCH(AG204,'références '!$L$4:$L$15,0))/12),IF($S$2=AH204,-#REF!*(13-MATCH(AI204,'références '!$L$4:$L$15,0))/12,IF($S$2=AH204+1,-AI204,IF($S$2&gt;=AF204,IF(SUM(AG204:AH204)=0,0,#REF!-AI204),0))))</f>
        <v>0</v>
      </c>
      <c r="BP204" s="73">
        <f>IF($S$2=AF204,IF(AG204="janvier",#REF!,#REF!*(13-MATCH(AG204,'références '!$L$4:$L$15,0))/12),IF($S$2=AH204,-#REF!*(13-MATCH(AI204,'références '!$L$4:$L$15,0))/12,IF($S$2=AH204+1,-AI204,IF($S$2&gt;=AF204,IF(SUM(AG204:AH204)=0,0,#REF!-AI204),0))))</f>
        <v>0</v>
      </c>
      <c r="BQ204" s="73">
        <f>IF($S$2=AF204,IF(AG204="janvier",#REF!,#REF!*(13-MATCH(AG204,'références '!$L$4:$L$15,0))/12),IF($S$2=AH204,-#REF!*(13-MATCH(AI204,'références '!$L$4:$L$15,0))/12,IF($S$2=AH204+1,-AI204,IF($S$2&gt;=AF204,IF(SUM(AG204:AH204)=0,0,#REF!-AI204),0))))</f>
        <v>0</v>
      </c>
      <c r="BR204" s="73">
        <f>IF($S$2=AF204,IF(AG204="janvier",#REF!,#REF!*(13-MATCH(AG204,'références '!$L$4:$L$15,0))/12),IF($S$2=AH204,-#REF!*(13-MATCH(AI204,'références '!$L$4:$L$15,0))/12,IF($S$2=AH204+1,-AI204,IF($S$2&gt;=AF204,IF(SUM(AG204:AH204)=0,0,#REF!-AI204),0))))</f>
        <v>0</v>
      </c>
      <c r="BS204" s="73">
        <f>SUM(BO204:BR204)</f>
        <v>0</v>
      </c>
      <c r="BT204" s="70"/>
      <c r="BU204" s="70"/>
      <c r="BV204" s="70"/>
      <c r="BW204" s="70"/>
      <c r="BX204" s="70">
        <f>SUM(Tableau22[[#This Row],[nb postes A cumul 2021]:[nb postes apprentis cumul 2021]])</f>
        <v>0</v>
      </c>
      <c r="BY204" s="75">
        <f>IF($S$2=AF204,IF(AG204="janvier",Z204,Z204*(13-MATCH(AG204,'références '!$L$4:$L$15,0))/12),IF($S$2=AH204,-Z204*(13-MATCH(AI204,'références '!$L$4:$L$15,0))/12,IF($S$2=AH204+1,-AI204,IF($S$2&gt;=AF204,IF(SUM(AG204:AH204)=0,0,Z204-AI204),0))))</f>
        <v>0</v>
      </c>
      <c r="BZ204" s="75">
        <f>Tableau22[[#This Row],[montant DM 2021]]</f>
        <v>0</v>
      </c>
      <c r="CA204" s="73" t="e">
        <f>IF($S$2=AR204,IF(AS204="janvier",X204,X204*(13-MATCH(AS204,'références '!$L$4:$L$15,0))/12),IF($S$2=AT204,-X204*(13-MATCH(AU204,'références '!$L$4:$L$15,0))/12,IF($S$2=AT204+1,-AU204,IF($S$2&gt;=AR204,IF(SUM(AS204:AT204)=0,0,X204-AU204),0))))</f>
        <v>#REF!</v>
      </c>
      <c r="CB204" s="73" t="e">
        <f>IF($S$2=AR204,IF(AS204="janvier",Y204,Y204*(13-MATCH(AS204,'références '!$L$4:$L$15,0))/12),IF($S$2=AT204,-Y204*(13-MATCH(AU204,'références '!$L$4:$L$15,0))/12,IF($S$2=AT204+1,-AU204,IF($S$2&gt;=AR204,IF(SUM(AS204:AT204)=0,0,Y204-AU204),0))))</f>
        <v>#REF!</v>
      </c>
      <c r="CC204" s="73" t="e">
        <f>IF($S$2=AR204,IF(AS204="janvier",Z204,Z204*(13-MATCH(AS204,'références '!$L$4:$L$15,0))/12),IF($S$2=AT204,-Z204*(13-MATCH(AU204,'références '!$L$4:$L$15,0))/12,IF($S$2=AT204+1,-AU204,IF($S$2&gt;=AR204,IF(SUM(AS204:AT204)=0,0,Z204-AU204),0))))</f>
        <v>#REF!</v>
      </c>
      <c r="CD204" s="73" t="e">
        <f>IF($S$2=AR204,IF(AS204="janvier",AA204,AA204*(13-MATCH(AS204,'références '!$L$4:$L$15,0))/12),IF($S$2=AT204,-AA204*(13-MATCH(AU204,'références '!$L$4:$L$15,0))/12,IF($S$2=AT204+1,-AU204,IF($S$2&gt;=AR204,IF(SUM(AS204:AT204)=0,0,AA204-AU204),0))))</f>
        <v>#REF!</v>
      </c>
      <c r="CE204" s="73" t="e">
        <f>SUM(CA204:CD204)</f>
        <v>#REF!</v>
      </c>
      <c r="CF204" s="70"/>
      <c r="CG204" s="70"/>
      <c r="CH204" s="70"/>
      <c r="CI204" s="70"/>
      <c r="CJ204" s="70">
        <f>SUM(Tableau22[[#This Row],[nb postes A cumul 2021]:[nb postes apprentis cumul 2021]])</f>
        <v>0</v>
      </c>
      <c r="CK204" s="75" t="e">
        <f>IF($S$2=AR204,IF(AS204="janvier",AL204,AL204*(13-MATCH(AS204,'références '!$L$4:$L$15,0))/12),IF($S$2=AT204,-AL204*(13-MATCH(AU204,'références '!$L$4:$L$15,0))/12,IF($S$2=AT204+1,-AU204,IF($S$2&gt;=AR204,IF(SUM(AS204:AT204)=0,0,AL204-AU204),0))))</f>
        <v>#REF!</v>
      </c>
      <c r="CL204" s="75">
        <f>Tableau22[[#This Row],[montant DM 2021]]</f>
        <v>0</v>
      </c>
      <c r="CM204" s="73">
        <f>IF($S$2=BD204,IF(BE204="janvier",AJ204,AJ204*(13-MATCH(BE204,'références '!$L$4:$L$15,0))/12),IF($S$2=BF204,-AJ204*(13-MATCH(BG204,'références '!$L$4:$L$15,0))/12,IF($S$2=BF204+1,-BG204,IF($S$2&gt;=BD204,IF(SUM(BE204:BF204)=0,0,AJ204-BG204),0))))</f>
        <v>0</v>
      </c>
      <c r="CN204" s="73">
        <f>IF($S$2=BD204,IF(BE204="janvier",AK204,AK204*(13-MATCH(BE204,'références '!$L$4:$L$15,0))/12),IF($S$2=BF204,-AK204*(13-MATCH(BG204,'références '!$L$4:$L$15,0))/12,IF($S$2=BF204+1,-BG204,IF($S$2&gt;=BD204,IF(SUM(BE204:BF204)=0,0,AK204-BG204),0))))</f>
        <v>0</v>
      </c>
      <c r="CO204" s="73">
        <f>IF($S$2=BD204,IF(BE204="janvier",AL204,AL204*(13-MATCH(BE204,'références '!$L$4:$L$15,0))/12),IF($S$2=BF204,-AL204*(13-MATCH(BG204,'références '!$L$4:$L$15,0))/12,IF($S$2=BF204+1,-BG204,IF($S$2&gt;=BD204,IF(SUM(BE204:BF204)=0,0,AL204-BG204),0))))</f>
        <v>0</v>
      </c>
      <c r="CP204" s="73">
        <f>IF($S$2=BD204,IF(BE204="janvier",AM204,AM204*(13-MATCH(BE204,'références '!$L$4:$L$15,0))/12),IF($S$2=BF204,-AM204*(13-MATCH(BG204,'références '!$L$4:$L$15,0))/12,IF($S$2=BF204+1,-BG204,IF($S$2&gt;=BD204,IF(SUM(BE204:BF204)=0,0,AM204-BG204),0))))</f>
        <v>0</v>
      </c>
      <c r="CQ204" s="73">
        <f>SUM(CM204:CP204)</f>
        <v>0</v>
      </c>
      <c r="CR204" s="70"/>
      <c r="CS204" s="70"/>
      <c r="CT204" s="70"/>
      <c r="CU204" s="70"/>
      <c r="CV204" s="70">
        <f>SUM(Tableau22[[#This Row],[nb postes A cumul 2021]:[nb postes apprentis cumul 2021]])</f>
        <v>0</v>
      </c>
      <c r="CW204" s="75">
        <f>IF($S$2=BD204,IF(BE204="janvier",AX204,AX204*(13-MATCH(BE204,'références '!$L$4:$L$15,0))/12),IF($S$2=BF204,-AX204*(13-MATCH(BG204,'références '!$L$4:$L$15,0))/12,IF($S$2=BF204+1,-BG204,IF($S$2&gt;=BD204,IF(SUM(BE204:BF204)=0,0,AX204-BG204),0))))</f>
        <v>0</v>
      </c>
      <c r="CX204" s="75">
        <f>Tableau22[[#This Row],[montant DM 2021]]</f>
        <v>0</v>
      </c>
    </row>
    <row r="205" spans="1:102" ht="60" customHeight="1" x14ac:dyDescent="0.25">
      <c r="A205" s="34"/>
      <c r="B205" s="24" t="s">
        <v>90</v>
      </c>
      <c r="C205" s="25"/>
      <c r="D205" s="25"/>
      <c r="E205" s="25"/>
      <c r="F205" s="25"/>
      <c r="G205" s="25">
        <f>SUM(C205:F205)</f>
        <v>0</v>
      </c>
      <c r="H205" s="18"/>
      <c r="I205" s="13"/>
      <c r="J205" s="26">
        <f>IF(H205="titulaire",IF(I205="technique",(C205*'références coût RH'!$C$2)+(D205*'références coût RH'!$C$3)+(E205*'références coût RH'!$C$4)+(F205*'références coût RH'!$B$5),
IF(I205="administrative",(C205*'références coût RH'!$D$2)+(D205*'références coût RH'!$D$3)+(E205*'références coût RH'!$D$4)+(F205*'références coût RH'!$B$5),
IF(I205="sanitaire",(C205*'références coût RH'!$E$2)+(D205*'références coût RH'!$E$3)+(E205*'références coût RH'!$E$4)+(F205*'références coût RH'!$B$5),
IF(I205="culturelle",(C205*'références coût RH'!$F$2)+(D205*'références coût RH'!$F$3)+(E205*'références coût RH'!$F$4)+(F205*'références coût RH'!$B$5),
IF(I205="sportive",(C205*'références coût RH'!$G$2)+(D205*'références coût RH'!$G$3)+(E205*'références coût RH'!$G$4)+(F205*'références coût RH'!$B$5),
IF(I205="animation",(C205*'références coût RH'!$H$2)+(D205*'références coût RH'!$H$3)+(E205*'références coût RH'!$H$4)+(F205*'références coût RH'!$B$5),
IF(I205="PM",(C205*'références coût RH'!$I$2)+(D205*'références coût RH'!$I$3)+(E205*'références coût RH'!$I$4)+(F205*'références coût RH'!$B$5),
IF(I205="",(C205*'références coût RH'!$B$2)+(D205*'références coût RH'!$B$3)+(E205*'références coût RH'!$B$4)+(F205*'références coût RH'!$B$5))))))))),
IF(I205="technique",(C205*'références coût RH'!$C$11)+(D205*'références coût RH'!$C$12)+(E205*'références coût RH'!$C$13)+(F205*'références coût RH'!$B$14),
IF(I205="administrative",(C205*'références coût RH'!$D$11)+(D205*'références coût RH'!$D$12)+(E205*'références coût RH'!$D$13)+(F205*'références coût RH'!$B$14),
IF(I205="sanitaire",(C205*'références coût RH'!$E$11)+(D205*'références coût RH'!$E$12)+(E205*'références coût RH'!$E$13)+(F205*'références coût RH'!$B$14),
IF(I205="culturelle",(C205*'références coût RH'!$F$11)+(D205*'références coût RH'!$F$12)+(E205*'références coût RH'!$F$13)+(F205*'références coût RH'!$B$14),
IF(I205="sportive",(C205*'références coût RH'!$BH$21)+(D205*'références coût RH'!$BH$22)+(E205*'références coût RH'!$BH$23)+(F205*'références coût RH'!$B$14),
IF(I205="animation",(C205*'références coût RH'!$H$11)+(D205*'références coût RH'!$H$12)+(E205*'références coût RH'!$H$13)+(F205*'références coût RH'!$B$14),
IF(I205="PM",(C205*'références coût RH'!$I$11)+(D205*'références coût RH'!$I$12)+(E205*'références coût RH'!$I$13)+(F205*'références coût RH'!$B$14),
IF(I205="",(C205*'références coût RH'!$B$11)+(D205*'références coût RH'!$B$12)+(E205*'références coût RH'!$B$13)+(F205*'références coût RH'!$B$14))))))))))</f>
        <v>0</v>
      </c>
      <c r="K205" s="26">
        <v>12000</v>
      </c>
      <c r="L205" s="26"/>
      <c r="M205" s="26">
        <f>Tableau22[[#This Row],[montant estimé 012]]+Tableau22[[#This Row],[Montant estimé 011 et 65]]+Tableau22[[#This Row],[Montant estimé recettes]]</f>
        <v>12000</v>
      </c>
      <c r="N205" s="49">
        <v>2021</v>
      </c>
      <c r="O205" s="24" t="s">
        <v>120</v>
      </c>
      <c r="P205" s="56">
        <v>2025</v>
      </c>
      <c r="Q205" s="56" t="s">
        <v>120</v>
      </c>
      <c r="R205" s="13"/>
      <c r="S205" s="73">
        <f>IF($S$2=N205,IF(O205="janvier",C205,C205*(13-MATCH(O205,'références '!$L$4:$L$15,0))/12),IF($S$2=P205,-C205*(13-MATCH(Q205,'références '!$L$4:$L$15,0))/12,IF($S$2=P205+1,-Q205,IF($S$2&gt;=N205,IF(SUM(O205:P205)=0,0,C205-Q205),0))))</f>
        <v>0</v>
      </c>
      <c r="T205" s="73">
        <f>IF($S$2=N205,IF(O205="janvier",D205,D205*(13-MATCH(O205,'références '!$L$4:$L$15,0))/12),IF($S$2=P205,-D205*(13-MATCH(Q205,'références '!$L$4:$L$15,0))/12,IF($S$2=P205+1,-Q205,IF($S$2&gt;=N205,IF(SUM(O205:P205)=0,0,D205-Q205),0))))</f>
        <v>0</v>
      </c>
      <c r="U205" s="73">
        <f>IF($S$2=N205,IF(O205="janvier",E205,E205*(13-MATCH(O205,'références '!$L$4:$L$15,0))/12),IF($S$2=P205,-E205*(13-MATCH(Q205,'références '!$L$4:$L$15,0))/12,IF($S$2=P205+1,-Q205,IF($S$2&gt;=N205,IF(SUM(O205:P205)=0,0,E205-Q205),0))))</f>
        <v>0</v>
      </c>
      <c r="V205" s="73">
        <f>IF($S$2=N205,IF(O205="janvier",F205,F205*(13-MATCH(O205,'références '!$L$4:$L$15,0))/12),IF($S$2=P205,-F205*(13-MATCH(Q205,'références '!$L$4:$L$15,0))/12,IF($S$2=P205+1,-Q205,IF($S$2&gt;=N205,IF(SUM(O205:P205)=0,0,F205-Q205),0))))</f>
        <v>0</v>
      </c>
      <c r="W205" s="73">
        <f>SUM(S205:V205)</f>
        <v>0</v>
      </c>
      <c r="X205" s="70">
        <f>Tableau22[[#This Row],[nb postes A 2021]]</f>
        <v>0</v>
      </c>
      <c r="Y205" s="70">
        <f>Tableau22[[#This Row],[nb postes B 2021]]</f>
        <v>0</v>
      </c>
      <c r="Z205" s="70">
        <f>Tableau22[[#This Row],[nb postes C 2021]]</f>
        <v>0</v>
      </c>
      <c r="AA205" s="70">
        <f>Tableau22[[#This Row],[nb postes apprentis 2021]]</f>
        <v>0</v>
      </c>
      <c r="AB205" s="70">
        <f>SUM(Tableau22[[#This Row],[nb postes A cumul 2021]:[nb postes apprentis cumul 2021]])</f>
        <v>0</v>
      </c>
      <c r="AC205" s="75">
        <f>IF($S$2=N205,IF(O205="janvier",M205,M205*(13-MATCH(O205,'références '!$L$4:$L$15,0))/12),IF($S$2=P205,-M205*(13-MATCH(Q205,'références '!$L$4:$L$15,0))/12,IF($S$2=P205+1,-Q205,IF($S$2&gt;=N205,IF(SUM(O205:P205)=0,0,M205-Q205),0))))</f>
        <v>6000</v>
      </c>
      <c r="AD205" s="75">
        <f>Tableau22[[#This Row],[montant DM 2021]]</f>
        <v>6000</v>
      </c>
      <c r="AE205" s="73">
        <f>IF($AE$2=N205,IF(O205="janvier",C205,C205*(13-MATCH(O205,'références '!$L$4:$L$15,0))/12),IF($AE$2=P205,-C205*(13-MATCH(Q205,'références '!$L$4:$L$15,0))/12,IF($AE$2=P205+1,-Q205,IF($AE$2&gt;=N205,IF(SUM(O205:P205)=0,0,C205-X205),0))))</f>
        <v>0</v>
      </c>
      <c r="AF205" s="73">
        <f>IF($AE$2=N205,IF(O205="janvier",D205,D205*(13-MATCH(O205,'références '!$L$4:$L$15,0))/12),IF($AE$2=P205,-D205*(13-MATCH(Q205,'références '!$L$4:$L$15,0))/12,IF($AE$2=P205+1,-Q205,IF($AE$2&gt;=N205,IF(SUM(O205:P205)=0,0,D205-Y205),0))))</f>
        <v>0</v>
      </c>
      <c r="AG205" s="73">
        <f>IF($AE$2=N205,IF(O205="janvier",E205,E205*(13-MATCH(O205,'références '!$L$4:$L$15,0))/12),IF($AE$2=P205,-E205*(13-MATCH(Q205,'références '!$L$4:$L$15,0))/12,IF($AE$2=P205+1,-Q205,IF($AE$2&gt;=N205,IF(SUM(O205:P205)=0,0,E205-Z205),0))))</f>
        <v>0</v>
      </c>
      <c r="AH205" s="73">
        <f>IF($AE$2=N205,IF(O205="janvier",F205,F205*(13-MATCH(O205,'références '!$L$4:$L$15,0))/12),IF($AE$2=P205,-F205*(13-MATCH(Q205,'références '!$L$4:$L$15,0))/12,IF($AE$2=P205+1,-Q205,IF($AE$2&gt;=N205,IF(SUM(O205:P205)=0,0,F205-AA205),0))))</f>
        <v>0</v>
      </c>
      <c r="AI205" s="73">
        <f>SUM(AE205:AH205)</f>
        <v>0</v>
      </c>
      <c r="AJ205" s="70">
        <f>Tableau22[[#This Row],[nb postes A cumul 2021]]+Tableau22[[#This Row],[nb postes A 2022]]</f>
        <v>0</v>
      </c>
      <c r="AK205" s="70">
        <f>Tableau22[[#This Row],[nb postes B cumul 2021]]+Tableau22[[#This Row],[nb postes B 2022]]</f>
        <v>0</v>
      </c>
      <c r="AL205" s="70">
        <f>Tableau22[[#This Row],[nb postes C cumul 2021]]+Tableau22[[#This Row],[nb postes C 2022]]</f>
        <v>0</v>
      </c>
      <c r="AM205" s="70">
        <f>Tableau22[[#This Row],[nb postes apprentis cumul 2021]]+Tableau22[[#This Row],[nb postes apprentis 2022]]</f>
        <v>0</v>
      </c>
      <c r="AN205" s="70">
        <f>SUM(Tableau22[[#This Row],[nb postes A cumul 2021]:[nb postes apprentis cumul 2021]])</f>
        <v>0</v>
      </c>
      <c r="AO205" s="75">
        <f>IF($S$2=N205,IF(O205="janvier",M205,M205*(13-MATCH(O205,'références '!$L$4:$L$15,0))/12),IF($S$2=P205,-M205*(13-MATCH(Q205,'références '!$L$4:$L$15,0))/12,IF($S$2=P205+1,-Q205,IF($S$2&gt;=N205,IF(SUM(O205:P205)=0,0,M205-AC205),0))))</f>
        <v>6000</v>
      </c>
      <c r="AP205" s="75">
        <f>Tableau22[[#This Row],[montant cumulé 2021]]+Tableau22[[#This Row],[montant BP 2022]]</f>
        <v>12000</v>
      </c>
      <c r="AQ205" s="73" t="e">
        <f>IF($S$2=#REF!,IF(#REF!="janvier",R205,R205*(13-MATCH(#REF!,'références '!$L$4:$L$15,0))/12),IF($S$2=#REF!,-R205*(13-MATCH(#REF!,'références '!$L$4:$L$15,0))/12,IF($S$2=#REF!+1,-#REF!,IF($S$2&gt;=#REF!,IF(SUM(#REF!)=0,0,R205-#REF!),0))))</f>
        <v>#REF!</v>
      </c>
      <c r="AR2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5" s="73" t="e">
        <f>SUM(AQ205:AT205)</f>
        <v>#REF!</v>
      </c>
      <c r="AV205" s="70"/>
      <c r="AW205" s="70"/>
      <c r="AX205" s="70"/>
      <c r="AY205" s="70"/>
      <c r="AZ205" s="70">
        <f>SUM(Tableau22[[#This Row],[nb postes A cumul 2021]:[nb postes apprentis cumul 2021]])</f>
        <v>0</v>
      </c>
      <c r="BA20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5" s="75">
        <f>Tableau22[[#This Row],[montant DM 2021]]</f>
        <v>6000</v>
      </c>
      <c r="BC205" s="73">
        <f>IF($S$2=T205,IF(U205="janvier",#REF!,#REF!*(13-MATCH(U205,'références '!$L$4:$L$15,0))/12),IF($S$2=V205,-#REF!*(13-MATCH(W205,'références '!$L$4:$L$15,0))/12,IF($S$2=V205+1,-W205,IF($S$2&gt;=T205,IF(SUM(U205:V205)=0,0,#REF!-W205),0))))</f>
        <v>0</v>
      </c>
      <c r="BD205" s="73">
        <f>IF($S$2=T205,IF(U205="janvier",#REF!,#REF!*(13-MATCH(U205,'références '!$L$4:$L$15,0))/12),IF($S$2=V205,-#REF!*(13-MATCH(W205,'références '!$L$4:$L$15,0))/12,IF($S$2=V205+1,-W205,IF($S$2&gt;=T205,IF(SUM(U205:V205)=0,0,#REF!-W205),0))))</f>
        <v>0</v>
      </c>
      <c r="BE205" s="73">
        <f>IF($S$2=T205,IF(U205="janvier",#REF!,#REF!*(13-MATCH(U205,'références '!$L$4:$L$15,0))/12),IF($S$2=V205,-#REF!*(13-MATCH(W205,'références '!$L$4:$L$15,0))/12,IF($S$2=V205+1,-W205,IF($S$2&gt;=T205,IF(SUM(U205:V205)=0,0,#REF!-W205),0))))</f>
        <v>0</v>
      </c>
      <c r="BF205" s="73">
        <f>IF($S$2=T205,IF(U205="janvier",#REF!,#REF!*(13-MATCH(U205,'références '!$L$4:$L$15,0))/12),IF($S$2=V205,-#REF!*(13-MATCH(W205,'références '!$L$4:$L$15,0))/12,IF($S$2=V205+1,-W205,IF($S$2&gt;=T205,IF(SUM(U205:V205)=0,0,#REF!-W205),0))))</f>
        <v>0</v>
      </c>
      <c r="BG205" s="73">
        <f>SUM(BC205:BF205)</f>
        <v>0</v>
      </c>
      <c r="BH205" s="70"/>
      <c r="BI205" s="70"/>
      <c r="BJ205" s="70"/>
      <c r="BK205" s="70"/>
      <c r="BL205" s="70">
        <f>SUM(Tableau22[[#This Row],[nb postes A cumul 2021]:[nb postes apprentis cumul 2021]])</f>
        <v>0</v>
      </c>
      <c r="BM205" s="75">
        <f>IF($S$2=T205,IF(U205="janvier",#REF!,#REF!*(13-MATCH(U205,'références '!$L$4:$L$15,0))/12),IF($S$2=V205,-#REF!*(13-MATCH(W205,'références '!$L$4:$L$15,0))/12,IF($S$2=V205+1,-W205,IF($S$2&gt;=T205,IF(SUM(U205:V205)=0,0,#REF!-W205),0))))</f>
        <v>0</v>
      </c>
      <c r="BN205" s="75">
        <f>Tableau22[[#This Row],[montant DM 2021]]</f>
        <v>6000</v>
      </c>
      <c r="BO205" s="73">
        <f>IF($S$2=AF205,IF(AG205="janvier",#REF!,#REF!*(13-MATCH(AG205,'références '!$L$4:$L$15,0))/12),IF($S$2=AH205,-#REF!*(13-MATCH(AI205,'références '!$L$4:$L$15,0))/12,IF($S$2=AH205+1,-AI205,IF($S$2&gt;=AF205,IF(SUM(AG205:AH205)=0,0,#REF!-AI205),0))))</f>
        <v>0</v>
      </c>
      <c r="BP205" s="73">
        <f>IF($S$2=AF205,IF(AG205="janvier",#REF!,#REF!*(13-MATCH(AG205,'références '!$L$4:$L$15,0))/12),IF($S$2=AH205,-#REF!*(13-MATCH(AI205,'références '!$L$4:$L$15,0))/12,IF($S$2=AH205+1,-AI205,IF($S$2&gt;=AF205,IF(SUM(AG205:AH205)=0,0,#REF!-AI205),0))))</f>
        <v>0</v>
      </c>
      <c r="BQ205" s="73">
        <f>IF($S$2=AF205,IF(AG205="janvier",#REF!,#REF!*(13-MATCH(AG205,'références '!$L$4:$L$15,0))/12),IF($S$2=AH205,-#REF!*(13-MATCH(AI205,'références '!$L$4:$L$15,0))/12,IF($S$2=AH205+1,-AI205,IF($S$2&gt;=AF205,IF(SUM(AG205:AH205)=0,0,#REF!-AI205),0))))</f>
        <v>0</v>
      </c>
      <c r="BR205" s="73">
        <f>IF($S$2=AF205,IF(AG205="janvier",#REF!,#REF!*(13-MATCH(AG205,'références '!$L$4:$L$15,0))/12),IF($S$2=AH205,-#REF!*(13-MATCH(AI205,'références '!$L$4:$L$15,0))/12,IF($S$2=AH205+1,-AI205,IF($S$2&gt;=AF205,IF(SUM(AG205:AH205)=0,0,#REF!-AI205),0))))</f>
        <v>0</v>
      </c>
      <c r="BS205" s="73">
        <f>SUM(BO205:BR205)</f>
        <v>0</v>
      </c>
      <c r="BT205" s="70"/>
      <c r="BU205" s="70"/>
      <c r="BV205" s="70"/>
      <c r="BW205" s="70"/>
      <c r="BX205" s="70">
        <f>SUM(Tableau22[[#This Row],[nb postes A cumul 2021]:[nb postes apprentis cumul 2021]])</f>
        <v>0</v>
      </c>
      <c r="BY205" s="75">
        <f>IF($S$2=AF205,IF(AG205="janvier",Z205,Z205*(13-MATCH(AG205,'références '!$L$4:$L$15,0))/12),IF($S$2=AH205,-Z205*(13-MATCH(AI205,'références '!$L$4:$L$15,0))/12,IF($S$2=AH205+1,-AI205,IF($S$2&gt;=AF205,IF(SUM(AG205:AH205)=0,0,Z205-AI205),0))))</f>
        <v>0</v>
      </c>
      <c r="BZ205" s="75">
        <f>Tableau22[[#This Row],[montant DM 2021]]</f>
        <v>6000</v>
      </c>
      <c r="CA205" s="73" t="e">
        <f>IF($S$2=AR205,IF(AS205="janvier",X205,X205*(13-MATCH(AS205,'références '!$L$4:$L$15,0))/12),IF($S$2=AT205,-X205*(13-MATCH(AU205,'références '!$L$4:$L$15,0))/12,IF($S$2=AT205+1,-AU205,IF($S$2&gt;=AR205,IF(SUM(AS205:AT205)=0,0,X205-AU205),0))))</f>
        <v>#REF!</v>
      </c>
      <c r="CB205" s="73" t="e">
        <f>IF($S$2=AR205,IF(AS205="janvier",Y205,Y205*(13-MATCH(AS205,'références '!$L$4:$L$15,0))/12),IF($S$2=AT205,-Y205*(13-MATCH(AU205,'références '!$L$4:$L$15,0))/12,IF($S$2=AT205+1,-AU205,IF($S$2&gt;=AR205,IF(SUM(AS205:AT205)=0,0,Y205-AU205),0))))</f>
        <v>#REF!</v>
      </c>
      <c r="CC205" s="73" t="e">
        <f>IF($S$2=AR205,IF(AS205="janvier",Z205,Z205*(13-MATCH(AS205,'références '!$L$4:$L$15,0))/12),IF($S$2=AT205,-Z205*(13-MATCH(AU205,'références '!$L$4:$L$15,0))/12,IF($S$2=AT205+1,-AU205,IF($S$2&gt;=AR205,IF(SUM(AS205:AT205)=0,0,Z205-AU205),0))))</f>
        <v>#REF!</v>
      </c>
      <c r="CD205" s="73" t="e">
        <f>IF($S$2=AR205,IF(AS205="janvier",AA205,AA205*(13-MATCH(AS205,'références '!$L$4:$L$15,0))/12),IF($S$2=AT205,-AA205*(13-MATCH(AU205,'références '!$L$4:$L$15,0))/12,IF($S$2=AT205+1,-AU205,IF($S$2&gt;=AR205,IF(SUM(AS205:AT205)=0,0,AA205-AU205),0))))</f>
        <v>#REF!</v>
      </c>
      <c r="CE205" s="73" t="e">
        <f>SUM(CA205:CD205)</f>
        <v>#REF!</v>
      </c>
      <c r="CF205" s="70"/>
      <c r="CG205" s="70"/>
      <c r="CH205" s="70"/>
      <c r="CI205" s="70"/>
      <c r="CJ205" s="70">
        <f>SUM(Tableau22[[#This Row],[nb postes A cumul 2021]:[nb postes apprentis cumul 2021]])</f>
        <v>0</v>
      </c>
      <c r="CK205" s="75" t="e">
        <f>IF($S$2=AR205,IF(AS205="janvier",AL205,AL205*(13-MATCH(AS205,'références '!$L$4:$L$15,0))/12),IF($S$2=AT205,-AL205*(13-MATCH(AU205,'références '!$L$4:$L$15,0))/12,IF($S$2=AT205+1,-AU205,IF($S$2&gt;=AR205,IF(SUM(AS205:AT205)=0,0,AL205-AU205),0))))</f>
        <v>#REF!</v>
      </c>
      <c r="CL205" s="75">
        <f>Tableau22[[#This Row],[montant DM 2021]]</f>
        <v>6000</v>
      </c>
      <c r="CM205" s="73">
        <f>IF($S$2=BD205,IF(BE205="janvier",AJ205,AJ205*(13-MATCH(BE205,'références '!$L$4:$L$15,0))/12),IF($S$2=BF205,-AJ205*(13-MATCH(BG205,'références '!$L$4:$L$15,0))/12,IF($S$2=BF205+1,-BG205,IF($S$2&gt;=BD205,IF(SUM(BE205:BF205)=0,0,AJ205-BG205),0))))</f>
        <v>0</v>
      </c>
      <c r="CN205" s="73">
        <f>IF($S$2=BD205,IF(BE205="janvier",AK205,AK205*(13-MATCH(BE205,'références '!$L$4:$L$15,0))/12),IF($S$2=BF205,-AK205*(13-MATCH(BG205,'références '!$L$4:$L$15,0))/12,IF($S$2=BF205+1,-BG205,IF($S$2&gt;=BD205,IF(SUM(BE205:BF205)=0,0,AK205-BG205),0))))</f>
        <v>0</v>
      </c>
      <c r="CO205" s="73">
        <f>IF($S$2=BD205,IF(BE205="janvier",AL205,AL205*(13-MATCH(BE205,'références '!$L$4:$L$15,0))/12),IF($S$2=BF205,-AL205*(13-MATCH(BG205,'références '!$L$4:$L$15,0))/12,IF($S$2=BF205+1,-BG205,IF($S$2&gt;=BD205,IF(SUM(BE205:BF205)=0,0,AL205-BG205),0))))</f>
        <v>0</v>
      </c>
      <c r="CP205" s="73">
        <f>IF($S$2=BD205,IF(BE205="janvier",AM205,AM205*(13-MATCH(BE205,'références '!$L$4:$L$15,0))/12),IF($S$2=BF205,-AM205*(13-MATCH(BG205,'références '!$L$4:$L$15,0))/12,IF($S$2=BF205+1,-BG205,IF($S$2&gt;=BD205,IF(SUM(BE205:BF205)=0,0,AM205-BG205),0))))</f>
        <v>0</v>
      </c>
      <c r="CQ205" s="73">
        <f>SUM(CM205:CP205)</f>
        <v>0</v>
      </c>
      <c r="CR205" s="70"/>
      <c r="CS205" s="70"/>
      <c r="CT205" s="70"/>
      <c r="CU205" s="70"/>
      <c r="CV205" s="70">
        <f>SUM(Tableau22[[#This Row],[nb postes A cumul 2021]:[nb postes apprentis cumul 2021]])</f>
        <v>0</v>
      </c>
      <c r="CW205" s="75">
        <f>IF($S$2=BD205,IF(BE205="janvier",AX205,AX205*(13-MATCH(BE205,'références '!$L$4:$L$15,0))/12),IF($S$2=BF205,-AX205*(13-MATCH(BG205,'références '!$L$4:$L$15,0))/12,IF($S$2=BF205+1,-BG205,IF($S$2&gt;=BD205,IF(SUM(BE205:BF205)=0,0,AX205-BG205),0))))</f>
        <v>0</v>
      </c>
      <c r="CX205" s="75">
        <f>Tableau22[[#This Row],[montant DM 2021]]</f>
        <v>6000</v>
      </c>
    </row>
    <row r="206" spans="1:102" ht="30" x14ac:dyDescent="0.25">
      <c r="A206" s="34"/>
      <c r="B206" s="24" t="s">
        <v>90</v>
      </c>
      <c r="C206" s="25"/>
      <c r="D206" s="25"/>
      <c r="E206" s="25"/>
      <c r="F206" s="25"/>
      <c r="G206" s="25">
        <f>SUM(C206:F206)</f>
        <v>0</v>
      </c>
      <c r="H206" s="18"/>
      <c r="I206" s="13"/>
      <c r="J206" s="26">
        <f>IF(H206="titulaire",IF(I206="technique",(C206*'références coût RH'!$C$2)+(D206*'références coût RH'!$C$3)+(E206*'références coût RH'!$C$4)+(F206*'références coût RH'!$B$5),
IF(I206="administrative",(C206*'références coût RH'!$D$2)+(D206*'références coût RH'!$D$3)+(E206*'références coût RH'!$D$4)+(F206*'références coût RH'!$B$5),
IF(I206="sanitaire",(C206*'références coût RH'!$E$2)+(D206*'références coût RH'!$E$3)+(E206*'références coût RH'!$E$4)+(F206*'références coût RH'!$B$5),
IF(I206="culturelle",(C206*'références coût RH'!$F$2)+(D206*'références coût RH'!$F$3)+(E206*'références coût RH'!$F$4)+(F206*'références coût RH'!$B$5),
IF(I206="sportive",(C206*'références coût RH'!$G$2)+(D206*'références coût RH'!$G$3)+(E206*'références coût RH'!$G$4)+(F206*'références coût RH'!$B$5),
IF(I206="animation",(C206*'références coût RH'!$H$2)+(D206*'références coût RH'!$H$3)+(E206*'références coût RH'!$H$4)+(F206*'références coût RH'!$B$5),
IF(I206="PM",(C206*'références coût RH'!$I$2)+(D206*'références coût RH'!$I$3)+(E206*'références coût RH'!$I$4)+(F206*'références coût RH'!$B$5),
IF(I206="",(C206*'références coût RH'!$B$2)+(D206*'références coût RH'!$B$3)+(E206*'références coût RH'!$B$4)+(F206*'références coût RH'!$B$5))))))))),
IF(I206="technique",(C206*'références coût RH'!$C$11)+(D206*'références coût RH'!$C$12)+(E206*'références coût RH'!$C$13)+(F206*'références coût RH'!$B$14),
IF(I206="administrative",(C206*'références coût RH'!$D$11)+(D206*'références coût RH'!$D$12)+(E206*'références coût RH'!$D$13)+(F206*'références coût RH'!$B$14),
IF(I206="sanitaire",(C206*'références coût RH'!$E$11)+(D206*'références coût RH'!$E$12)+(E206*'références coût RH'!$E$13)+(F206*'références coût RH'!$B$14),
IF(I206="culturelle",(C206*'références coût RH'!$F$11)+(D206*'références coût RH'!$F$12)+(E206*'références coût RH'!$F$13)+(F206*'références coût RH'!$B$14),
IF(I206="sportive",(C206*'références coût RH'!$BH$21)+(D206*'références coût RH'!$BH$22)+(E206*'références coût RH'!$BH$23)+(F206*'références coût RH'!$B$14),
IF(I206="animation",(C206*'références coût RH'!$H$11)+(D206*'références coût RH'!$H$12)+(E206*'références coût RH'!$H$13)+(F206*'références coût RH'!$B$14),
IF(I206="PM",(C206*'références coût RH'!$I$11)+(D206*'références coût RH'!$I$12)+(E206*'références coût RH'!$I$13)+(F206*'références coût RH'!$B$14),
IF(I206="",(C206*'références coût RH'!$B$11)+(D206*'références coût RH'!$B$12)+(E206*'références coût RH'!$B$13)+(F206*'références coût RH'!$B$14))))))))))</f>
        <v>0</v>
      </c>
      <c r="K206" s="26">
        <v>33500</v>
      </c>
      <c r="L206" s="26"/>
      <c r="M206" s="26">
        <f>Tableau22[[#This Row],[montant estimé 012]]+Tableau22[[#This Row],[Montant estimé 011 et 65]]+Tableau22[[#This Row],[Montant estimé recettes]]</f>
        <v>33500</v>
      </c>
      <c r="N206" s="49">
        <v>2021</v>
      </c>
      <c r="O206" s="24" t="s">
        <v>120</v>
      </c>
      <c r="P206" s="56">
        <v>2027</v>
      </c>
      <c r="Q206" s="56" t="s">
        <v>120</v>
      </c>
      <c r="R206" s="13"/>
      <c r="S206" s="73">
        <f>IF($S$2=N206,IF(O206="janvier",C206,C206*(13-MATCH(O206,'références '!$L$4:$L$15,0))/12),IF($S$2=P206,-C206*(13-MATCH(Q206,'références '!$L$4:$L$15,0))/12,IF($S$2=P206+1,-Q206,IF($S$2&gt;=N206,IF(SUM(O206:P206)=0,0,C206-Q206),0))))</f>
        <v>0</v>
      </c>
      <c r="T206" s="73">
        <f>IF($S$2=N206,IF(O206="janvier",D206,D206*(13-MATCH(O206,'références '!$L$4:$L$15,0))/12),IF($S$2=P206,-D206*(13-MATCH(Q206,'références '!$L$4:$L$15,0))/12,IF($S$2=P206+1,-Q206,IF($S$2&gt;=N206,IF(SUM(O206:P206)=0,0,D206-Q206),0))))</f>
        <v>0</v>
      </c>
      <c r="U206" s="73">
        <f>IF($S$2=N206,IF(O206="janvier",E206,E206*(13-MATCH(O206,'références '!$L$4:$L$15,0))/12),IF($S$2=P206,-E206*(13-MATCH(Q206,'références '!$L$4:$L$15,0))/12,IF($S$2=P206+1,-Q206,IF($S$2&gt;=N206,IF(SUM(O206:P206)=0,0,E206-Q206),0))))</f>
        <v>0</v>
      </c>
      <c r="V206" s="73">
        <f>IF($S$2=N206,IF(O206="janvier",F206,F206*(13-MATCH(O206,'références '!$L$4:$L$15,0))/12),IF($S$2=P206,-F206*(13-MATCH(Q206,'références '!$L$4:$L$15,0))/12,IF($S$2=P206+1,-Q206,IF($S$2&gt;=N206,IF(SUM(O206:P206)=0,0,F206-Q206),0))))</f>
        <v>0</v>
      </c>
      <c r="W206" s="73">
        <f>SUM(S206:V206)</f>
        <v>0</v>
      </c>
      <c r="X206" s="70">
        <f>Tableau22[[#This Row],[nb postes A 2021]]</f>
        <v>0</v>
      </c>
      <c r="Y206" s="70">
        <f>Tableau22[[#This Row],[nb postes B 2021]]</f>
        <v>0</v>
      </c>
      <c r="Z206" s="70">
        <f>Tableau22[[#This Row],[nb postes C 2021]]</f>
        <v>0</v>
      </c>
      <c r="AA206" s="70">
        <f>Tableau22[[#This Row],[nb postes apprentis 2021]]</f>
        <v>0</v>
      </c>
      <c r="AB206" s="70">
        <f>SUM(Tableau22[[#This Row],[nb postes A cumul 2021]:[nb postes apprentis cumul 2021]])</f>
        <v>0</v>
      </c>
      <c r="AC206" s="75">
        <f>IF($S$2=N206,IF(O206="janvier",M206,M206*(13-MATCH(O206,'références '!$L$4:$L$15,0))/12),IF($S$2=P206,-M206*(13-MATCH(Q206,'références '!$L$4:$L$15,0))/12,IF($S$2=P206+1,-Q206,IF($S$2&gt;=N206,IF(SUM(O206:P206)=0,0,M206-Q206),0))))</f>
        <v>16750</v>
      </c>
      <c r="AD206" s="75">
        <f>Tableau22[[#This Row],[montant DM 2021]]</f>
        <v>16750</v>
      </c>
      <c r="AE206" s="73">
        <f>IF($AE$2=N206,IF(O206="janvier",C206,C206*(13-MATCH(O206,'références '!$L$4:$L$15,0))/12),IF($AE$2=P206,-C206*(13-MATCH(Q206,'références '!$L$4:$L$15,0))/12,IF($AE$2=P206+1,-Q206,IF($AE$2&gt;=N206,IF(SUM(O206:P206)=0,0,C206-X206),0))))</f>
        <v>0</v>
      </c>
      <c r="AF206" s="73">
        <f>IF($AE$2=N206,IF(O206="janvier",D206,D206*(13-MATCH(O206,'références '!$L$4:$L$15,0))/12),IF($AE$2=P206,-D206*(13-MATCH(Q206,'références '!$L$4:$L$15,0))/12,IF($AE$2=P206+1,-Q206,IF($AE$2&gt;=N206,IF(SUM(O206:P206)=0,0,D206-Y206),0))))</f>
        <v>0</v>
      </c>
      <c r="AG206" s="73">
        <f>IF($AE$2=N206,IF(O206="janvier",E206,E206*(13-MATCH(O206,'références '!$L$4:$L$15,0))/12),IF($AE$2=P206,-E206*(13-MATCH(Q206,'références '!$L$4:$L$15,0))/12,IF($AE$2=P206+1,-Q206,IF($AE$2&gt;=N206,IF(SUM(O206:P206)=0,0,E206-Z206),0))))</f>
        <v>0</v>
      </c>
      <c r="AH206" s="73">
        <f>IF($AE$2=N206,IF(O206="janvier",F206,F206*(13-MATCH(O206,'références '!$L$4:$L$15,0))/12),IF($AE$2=P206,-F206*(13-MATCH(Q206,'références '!$L$4:$L$15,0))/12,IF($AE$2=P206+1,-Q206,IF($AE$2&gt;=N206,IF(SUM(O206:P206)=0,0,F206-AA206),0))))</f>
        <v>0</v>
      </c>
      <c r="AI206" s="73">
        <f>SUM(AE206:AH206)</f>
        <v>0</v>
      </c>
      <c r="AJ206" s="70">
        <f>Tableau22[[#This Row],[nb postes A cumul 2021]]+Tableau22[[#This Row],[nb postes A 2022]]</f>
        <v>0</v>
      </c>
      <c r="AK206" s="70">
        <f>Tableau22[[#This Row],[nb postes B cumul 2021]]+Tableau22[[#This Row],[nb postes B 2022]]</f>
        <v>0</v>
      </c>
      <c r="AL206" s="70">
        <f>Tableau22[[#This Row],[nb postes C cumul 2021]]+Tableau22[[#This Row],[nb postes C 2022]]</f>
        <v>0</v>
      </c>
      <c r="AM206" s="70">
        <f>Tableau22[[#This Row],[nb postes apprentis cumul 2021]]+Tableau22[[#This Row],[nb postes apprentis 2022]]</f>
        <v>0</v>
      </c>
      <c r="AN206" s="70">
        <f>SUM(Tableau22[[#This Row],[nb postes A cumul 2021]:[nb postes apprentis cumul 2021]])</f>
        <v>0</v>
      </c>
      <c r="AO206" s="75">
        <f>IF($S$2=N206,IF(O206="janvier",M206,M206*(13-MATCH(O206,'références '!$L$4:$L$15,0))/12),IF($S$2=P206,-M206*(13-MATCH(Q206,'références '!$L$4:$L$15,0))/12,IF($S$2=P206+1,-Q206,IF($S$2&gt;=N206,IF(SUM(O206:P206)=0,0,M206-AC206),0))))</f>
        <v>16750</v>
      </c>
      <c r="AP206" s="75">
        <f>Tableau22[[#This Row],[montant cumulé 2021]]+Tableau22[[#This Row],[montant BP 2022]]</f>
        <v>33500</v>
      </c>
      <c r="AQ206" s="73" t="e">
        <f>IF($S$2=#REF!,IF(#REF!="janvier",R206,R206*(13-MATCH(#REF!,'références '!$L$4:$L$15,0))/12),IF($S$2=#REF!,-R206*(13-MATCH(#REF!,'références '!$L$4:$L$15,0))/12,IF($S$2=#REF!+1,-#REF!,IF($S$2&gt;=#REF!,IF(SUM(#REF!)=0,0,R206-#REF!),0))))</f>
        <v>#REF!</v>
      </c>
      <c r="AR2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6" s="73" t="e">
        <f>SUM(AQ206:AT206)</f>
        <v>#REF!</v>
      </c>
      <c r="AV206" s="70"/>
      <c r="AW206" s="70"/>
      <c r="AX206" s="70"/>
      <c r="AY206" s="70"/>
      <c r="AZ206" s="70">
        <f>SUM(Tableau22[[#This Row],[nb postes A cumul 2021]:[nb postes apprentis cumul 2021]])</f>
        <v>0</v>
      </c>
      <c r="BA20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6" s="75">
        <f>Tableau22[[#This Row],[montant DM 2021]]</f>
        <v>16750</v>
      </c>
      <c r="BC206" s="73">
        <f>IF($S$2=T206,IF(U206="janvier",#REF!,#REF!*(13-MATCH(U206,'références '!$L$4:$L$15,0))/12),IF($S$2=V206,-#REF!*(13-MATCH(W206,'références '!$L$4:$L$15,0))/12,IF($S$2=V206+1,-W206,IF($S$2&gt;=T206,IF(SUM(U206:V206)=0,0,#REF!-W206),0))))</f>
        <v>0</v>
      </c>
      <c r="BD206" s="73">
        <f>IF($S$2=T206,IF(U206="janvier",#REF!,#REF!*(13-MATCH(U206,'références '!$L$4:$L$15,0))/12),IF($S$2=V206,-#REF!*(13-MATCH(W206,'références '!$L$4:$L$15,0))/12,IF($S$2=V206+1,-W206,IF($S$2&gt;=T206,IF(SUM(U206:V206)=0,0,#REF!-W206),0))))</f>
        <v>0</v>
      </c>
      <c r="BE206" s="73">
        <f>IF($S$2=T206,IF(U206="janvier",#REF!,#REF!*(13-MATCH(U206,'références '!$L$4:$L$15,0))/12),IF($S$2=V206,-#REF!*(13-MATCH(W206,'références '!$L$4:$L$15,0))/12,IF($S$2=V206+1,-W206,IF($S$2&gt;=T206,IF(SUM(U206:V206)=0,0,#REF!-W206),0))))</f>
        <v>0</v>
      </c>
      <c r="BF206" s="73">
        <f>IF($S$2=T206,IF(U206="janvier",#REF!,#REF!*(13-MATCH(U206,'références '!$L$4:$L$15,0))/12),IF($S$2=V206,-#REF!*(13-MATCH(W206,'références '!$L$4:$L$15,0))/12,IF($S$2=V206+1,-W206,IF($S$2&gt;=T206,IF(SUM(U206:V206)=0,0,#REF!-W206),0))))</f>
        <v>0</v>
      </c>
      <c r="BG206" s="73">
        <f>SUM(BC206:BF206)</f>
        <v>0</v>
      </c>
      <c r="BH206" s="70"/>
      <c r="BI206" s="70"/>
      <c r="BJ206" s="70"/>
      <c r="BK206" s="70"/>
      <c r="BL206" s="70">
        <f>SUM(Tableau22[[#This Row],[nb postes A cumul 2021]:[nb postes apprentis cumul 2021]])</f>
        <v>0</v>
      </c>
      <c r="BM206" s="75">
        <f>IF($S$2=T206,IF(U206="janvier",#REF!,#REF!*(13-MATCH(U206,'références '!$L$4:$L$15,0))/12),IF($S$2=V206,-#REF!*(13-MATCH(W206,'références '!$L$4:$L$15,0))/12,IF($S$2=V206+1,-W206,IF($S$2&gt;=T206,IF(SUM(U206:V206)=0,0,#REF!-W206),0))))</f>
        <v>0</v>
      </c>
      <c r="BN206" s="75">
        <f>Tableau22[[#This Row],[montant DM 2021]]</f>
        <v>16750</v>
      </c>
      <c r="BO206" s="73">
        <f>IF($S$2=AF206,IF(AG206="janvier",#REF!,#REF!*(13-MATCH(AG206,'références '!$L$4:$L$15,0))/12),IF($S$2=AH206,-#REF!*(13-MATCH(AI206,'références '!$L$4:$L$15,0))/12,IF($S$2=AH206+1,-AI206,IF($S$2&gt;=AF206,IF(SUM(AG206:AH206)=0,0,#REF!-AI206),0))))</f>
        <v>0</v>
      </c>
      <c r="BP206" s="73">
        <f>IF($S$2=AF206,IF(AG206="janvier",#REF!,#REF!*(13-MATCH(AG206,'références '!$L$4:$L$15,0))/12),IF($S$2=AH206,-#REF!*(13-MATCH(AI206,'références '!$L$4:$L$15,0))/12,IF($S$2=AH206+1,-AI206,IF($S$2&gt;=AF206,IF(SUM(AG206:AH206)=0,0,#REF!-AI206),0))))</f>
        <v>0</v>
      </c>
      <c r="BQ206" s="73">
        <f>IF($S$2=AF206,IF(AG206="janvier",#REF!,#REF!*(13-MATCH(AG206,'références '!$L$4:$L$15,0))/12),IF($S$2=AH206,-#REF!*(13-MATCH(AI206,'références '!$L$4:$L$15,0))/12,IF($S$2=AH206+1,-AI206,IF($S$2&gt;=AF206,IF(SUM(AG206:AH206)=0,0,#REF!-AI206),0))))</f>
        <v>0</v>
      </c>
      <c r="BR206" s="73">
        <f>IF($S$2=AF206,IF(AG206="janvier",#REF!,#REF!*(13-MATCH(AG206,'références '!$L$4:$L$15,0))/12),IF($S$2=AH206,-#REF!*(13-MATCH(AI206,'références '!$L$4:$L$15,0))/12,IF($S$2=AH206+1,-AI206,IF($S$2&gt;=AF206,IF(SUM(AG206:AH206)=0,0,#REF!-AI206),0))))</f>
        <v>0</v>
      </c>
      <c r="BS206" s="73">
        <f>SUM(BO206:BR206)</f>
        <v>0</v>
      </c>
      <c r="BT206" s="70"/>
      <c r="BU206" s="70"/>
      <c r="BV206" s="70"/>
      <c r="BW206" s="70"/>
      <c r="BX206" s="70">
        <f>SUM(Tableau22[[#This Row],[nb postes A cumul 2021]:[nb postes apprentis cumul 2021]])</f>
        <v>0</v>
      </c>
      <c r="BY206" s="75">
        <f>IF($S$2=AF206,IF(AG206="janvier",Z206,Z206*(13-MATCH(AG206,'références '!$L$4:$L$15,0))/12),IF($S$2=AH206,-Z206*(13-MATCH(AI206,'références '!$L$4:$L$15,0))/12,IF($S$2=AH206+1,-AI206,IF($S$2&gt;=AF206,IF(SUM(AG206:AH206)=0,0,Z206-AI206),0))))</f>
        <v>0</v>
      </c>
      <c r="BZ206" s="75">
        <f>Tableau22[[#This Row],[montant DM 2021]]</f>
        <v>16750</v>
      </c>
      <c r="CA206" s="73" t="e">
        <f>IF($S$2=AR206,IF(AS206="janvier",X206,X206*(13-MATCH(AS206,'références '!$L$4:$L$15,0))/12),IF($S$2=AT206,-X206*(13-MATCH(AU206,'références '!$L$4:$L$15,0))/12,IF($S$2=AT206+1,-AU206,IF($S$2&gt;=AR206,IF(SUM(AS206:AT206)=0,0,X206-AU206),0))))</f>
        <v>#REF!</v>
      </c>
      <c r="CB206" s="73" t="e">
        <f>IF($S$2=AR206,IF(AS206="janvier",Y206,Y206*(13-MATCH(AS206,'références '!$L$4:$L$15,0))/12),IF($S$2=AT206,-Y206*(13-MATCH(AU206,'références '!$L$4:$L$15,0))/12,IF($S$2=AT206+1,-AU206,IF($S$2&gt;=AR206,IF(SUM(AS206:AT206)=0,0,Y206-AU206),0))))</f>
        <v>#REF!</v>
      </c>
      <c r="CC206" s="73" t="e">
        <f>IF($S$2=AR206,IF(AS206="janvier",Z206,Z206*(13-MATCH(AS206,'références '!$L$4:$L$15,0))/12),IF($S$2=AT206,-Z206*(13-MATCH(AU206,'références '!$L$4:$L$15,0))/12,IF($S$2=AT206+1,-AU206,IF($S$2&gt;=AR206,IF(SUM(AS206:AT206)=0,0,Z206-AU206),0))))</f>
        <v>#REF!</v>
      </c>
      <c r="CD206" s="73" t="e">
        <f>IF($S$2=AR206,IF(AS206="janvier",AA206,AA206*(13-MATCH(AS206,'références '!$L$4:$L$15,0))/12),IF($S$2=AT206,-AA206*(13-MATCH(AU206,'références '!$L$4:$L$15,0))/12,IF($S$2=AT206+1,-AU206,IF($S$2&gt;=AR206,IF(SUM(AS206:AT206)=0,0,AA206-AU206),0))))</f>
        <v>#REF!</v>
      </c>
      <c r="CE206" s="73" t="e">
        <f>SUM(CA206:CD206)</f>
        <v>#REF!</v>
      </c>
      <c r="CF206" s="70"/>
      <c r="CG206" s="70"/>
      <c r="CH206" s="70"/>
      <c r="CI206" s="70"/>
      <c r="CJ206" s="70">
        <f>SUM(Tableau22[[#This Row],[nb postes A cumul 2021]:[nb postes apprentis cumul 2021]])</f>
        <v>0</v>
      </c>
      <c r="CK206" s="75" t="e">
        <f>IF($S$2=AR206,IF(AS206="janvier",AL206,AL206*(13-MATCH(AS206,'références '!$L$4:$L$15,0))/12),IF($S$2=AT206,-AL206*(13-MATCH(AU206,'références '!$L$4:$L$15,0))/12,IF($S$2=AT206+1,-AU206,IF($S$2&gt;=AR206,IF(SUM(AS206:AT206)=0,0,AL206-AU206),0))))</f>
        <v>#REF!</v>
      </c>
      <c r="CL206" s="75">
        <f>Tableau22[[#This Row],[montant DM 2021]]</f>
        <v>16750</v>
      </c>
      <c r="CM206" s="73">
        <f>IF($S$2=BD206,IF(BE206="janvier",AJ206,AJ206*(13-MATCH(BE206,'références '!$L$4:$L$15,0))/12),IF($S$2=BF206,-AJ206*(13-MATCH(BG206,'références '!$L$4:$L$15,0))/12,IF($S$2=BF206+1,-BG206,IF($S$2&gt;=BD206,IF(SUM(BE206:BF206)=0,0,AJ206-BG206),0))))</f>
        <v>0</v>
      </c>
      <c r="CN206" s="73">
        <f>IF($S$2=BD206,IF(BE206="janvier",AK206,AK206*(13-MATCH(BE206,'références '!$L$4:$L$15,0))/12),IF($S$2=BF206,-AK206*(13-MATCH(BG206,'références '!$L$4:$L$15,0))/12,IF($S$2=BF206+1,-BG206,IF($S$2&gt;=BD206,IF(SUM(BE206:BF206)=0,0,AK206-BG206),0))))</f>
        <v>0</v>
      </c>
      <c r="CO206" s="73">
        <f>IF($S$2=BD206,IF(BE206="janvier",AL206,AL206*(13-MATCH(BE206,'références '!$L$4:$L$15,0))/12),IF($S$2=BF206,-AL206*(13-MATCH(BG206,'références '!$L$4:$L$15,0))/12,IF($S$2=BF206+1,-BG206,IF($S$2&gt;=BD206,IF(SUM(BE206:BF206)=0,0,AL206-BG206),0))))</f>
        <v>0</v>
      </c>
      <c r="CP206" s="73">
        <f>IF($S$2=BD206,IF(BE206="janvier",AM206,AM206*(13-MATCH(BE206,'références '!$L$4:$L$15,0))/12),IF($S$2=BF206,-AM206*(13-MATCH(BG206,'références '!$L$4:$L$15,0))/12,IF($S$2=BF206+1,-BG206,IF($S$2&gt;=BD206,IF(SUM(BE206:BF206)=0,0,AM206-BG206),0))))</f>
        <v>0</v>
      </c>
      <c r="CQ206" s="73">
        <f>SUM(CM206:CP206)</f>
        <v>0</v>
      </c>
      <c r="CR206" s="70"/>
      <c r="CS206" s="70"/>
      <c r="CT206" s="70"/>
      <c r="CU206" s="70"/>
      <c r="CV206" s="70">
        <f>SUM(Tableau22[[#This Row],[nb postes A cumul 2021]:[nb postes apprentis cumul 2021]])</f>
        <v>0</v>
      </c>
      <c r="CW206" s="75">
        <f>IF($S$2=BD206,IF(BE206="janvier",AX206,AX206*(13-MATCH(BE206,'références '!$L$4:$L$15,0))/12),IF($S$2=BF206,-AX206*(13-MATCH(BG206,'références '!$L$4:$L$15,0))/12,IF($S$2=BF206+1,-BG206,IF($S$2&gt;=BD206,IF(SUM(BE206:BF206)=0,0,AX206-BG206),0))))</f>
        <v>0</v>
      </c>
      <c r="CX206" s="75">
        <f>Tableau22[[#This Row],[montant DM 2021]]</f>
        <v>16750</v>
      </c>
    </row>
    <row r="207" spans="1:102" ht="60" customHeight="1" x14ac:dyDescent="0.25">
      <c r="A207" s="24"/>
      <c r="B207" s="24" t="s">
        <v>90</v>
      </c>
      <c r="C207" s="25"/>
      <c r="D207" s="25"/>
      <c r="E207" s="25"/>
      <c r="F207" s="25"/>
      <c r="G207" s="25">
        <f>SUM(C207:F207)</f>
        <v>0</v>
      </c>
      <c r="H207" s="18"/>
      <c r="I207" s="13"/>
      <c r="J207" s="26">
        <f>IF(H207="titulaire",IF(I207="technique",(C207*'références coût RH'!$C$2)+(D207*'références coût RH'!$C$3)+(E207*'références coût RH'!$C$4)+(F207*'références coût RH'!$B$5),
IF(I207="administrative",(C207*'références coût RH'!$D$2)+(D207*'références coût RH'!$D$3)+(E207*'références coût RH'!$D$4)+(F207*'références coût RH'!$B$5),
IF(I207="sanitaire",(C207*'références coût RH'!$E$2)+(D207*'références coût RH'!$E$3)+(E207*'références coût RH'!$E$4)+(F207*'références coût RH'!$B$5),
IF(I207="culturelle",(C207*'références coût RH'!$F$2)+(D207*'références coût RH'!$F$3)+(E207*'références coût RH'!$F$4)+(F207*'références coût RH'!$B$5),
IF(I207="sportive",(C207*'références coût RH'!$G$2)+(D207*'références coût RH'!$G$3)+(E207*'références coût RH'!$G$4)+(F207*'références coût RH'!$B$5),
IF(I207="animation",(C207*'références coût RH'!$H$2)+(D207*'références coût RH'!$H$3)+(E207*'références coût RH'!$H$4)+(F207*'références coût RH'!$B$5),
IF(I207="PM",(C207*'références coût RH'!$I$2)+(D207*'références coût RH'!$I$3)+(E207*'références coût RH'!$I$4)+(F207*'références coût RH'!$B$5),
IF(I207="",(C207*'références coût RH'!$B$2)+(D207*'références coût RH'!$B$3)+(E207*'références coût RH'!$B$4)+(F207*'références coût RH'!$B$5))))))))),
IF(I207="technique",(C207*'références coût RH'!$C$11)+(D207*'références coût RH'!$C$12)+(E207*'références coût RH'!$C$13)+(F207*'références coût RH'!$B$14),
IF(I207="administrative",(C207*'références coût RH'!$D$11)+(D207*'références coût RH'!$D$12)+(E207*'références coût RH'!$D$13)+(F207*'références coût RH'!$B$14),
IF(I207="sanitaire",(C207*'références coût RH'!$E$11)+(D207*'références coût RH'!$E$12)+(E207*'références coût RH'!$E$13)+(F207*'références coût RH'!$B$14),
IF(I207="culturelle",(C207*'références coût RH'!$F$11)+(D207*'références coût RH'!$F$12)+(E207*'références coût RH'!$F$13)+(F207*'références coût RH'!$B$14),
IF(I207="sportive",(C207*'références coût RH'!$BH$21)+(D207*'références coût RH'!$BH$22)+(E207*'références coût RH'!$BH$23)+(F207*'références coût RH'!$B$14),
IF(I207="animation",(C207*'références coût RH'!$H$11)+(D207*'références coût RH'!$H$12)+(E207*'références coût RH'!$H$13)+(F207*'références coût RH'!$B$14),
IF(I207="PM",(C207*'références coût RH'!$I$11)+(D207*'références coût RH'!$I$12)+(E207*'références coût RH'!$I$13)+(F207*'références coût RH'!$B$14),
IF(I207="",(C207*'références coût RH'!$B$11)+(D207*'références coût RH'!$B$12)+(E207*'références coût RH'!$B$13)+(F207*'références coût RH'!$B$14))))))))))</f>
        <v>0</v>
      </c>
      <c r="K207" s="26">
        <v>0</v>
      </c>
      <c r="L207" s="26"/>
      <c r="M207" s="26">
        <f>Tableau22[[#This Row],[montant estimé 012]]+Tableau22[[#This Row],[Montant estimé 011 et 65]]+Tableau22[[#This Row],[Montant estimé recettes]]</f>
        <v>0</v>
      </c>
      <c r="N207" s="49">
        <v>2022</v>
      </c>
      <c r="O207" s="24" t="s">
        <v>114</v>
      </c>
      <c r="P207" s="56"/>
      <c r="Q207" s="56"/>
      <c r="R207" s="13"/>
      <c r="S207" s="73">
        <f>IF($S$2=N207,IF(O207="janvier",C207,C207*(13-MATCH(O207,'références '!$L$4:$L$15,0))/12),IF($S$2=P207,-C207*(13-MATCH(Q207,'références '!$L$4:$L$15,0))/12,IF($S$2=P207+1,-Q207,IF($S$2&gt;=N207,IF(SUM(O207:P207)=0,0,C207-Q207),0))))</f>
        <v>0</v>
      </c>
      <c r="T207" s="73">
        <f>IF($S$2=N207,IF(O207="janvier",D207,D207*(13-MATCH(O207,'références '!$L$4:$L$15,0))/12),IF($S$2=P207,-D207*(13-MATCH(Q207,'références '!$L$4:$L$15,0))/12,IF($S$2=P207+1,-Q207,IF($S$2&gt;=N207,IF(SUM(O207:P207)=0,0,D207-Q207),0))))</f>
        <v>0</v>
      </c>
      <c r="U207" s="73">
        <f>IF($S$2=N207,IF(O207="janvier",E207,E207*(13-MATCH(O207,'références '!$L$4:$L$15,0))/12),IF($S$2=P207,-E207*(13-MATCH(Q207,'références '!$L$4:$L$15,0))/12,IF($S$2=P207+1,-Q207,IF($S$2&gt;=N207,IF(SUM(O207:P207)=0,0,E207-Q207),0))))</f>
        <v>0</v>
      </c>
      <c r="V207" s="73">
        <f>IF($S$2=N207,IF(O207="janvier",F207,F207*(13-MATCH(O207,'références '!$L$4:$L$15,0))/12),IF($S$2=P207,-F207*(13-MATCH(Q207,'références '!$L$4:$L$15,0))/12,IF($S$2=P207+1,-Q207,IF($S$2&gt;=N207,IF(SUM(O207:P207)=0,0,F207-Q207),0))))</f>
        <v>0</v>
      </c>
      <c r="W207" s="73">
        <f>SUM(S207:V207)</f>
        <v>0</v>
      </c>
      <c r="X207" s="70">
        <f>Tableau22[[#This Row],[nb postes A 2021]]</f>
        <v>0</v>
      </c>
      <c r="Y207" s="70">
        <f>Tableau22[[#This Row],[nb postes B 2021]]</f>
        <v>0</v>
      </c>
      <c r="Z207" s="70">
        <f>Tableau22[[#This Row],[nb postes C 2021]]</f>
        <v>0</v>
      </c>
      <c r="AA207" s="70">
        <f>Tableau22[[#This Row],[nb postes apprentis 2021]]</f>
        <v>0</v>
      </c>
      <c r="AB207" s="70">
        <f>SUM(Tableau22[[#This Row],[nb postes A cumul 2021]:[nb postes apprentis cumul 2021]])</f>
        <v>0</v>
      </c>
      <c r="AC207" s="75">
        <f>IF($S$2=N207,IF(O207="janvier",M207,M207*(13-MATCH(O207,'références '!$L$4:$L$15,0))/12),IF($S$2=P207,-M207*(13-MATCH(Q207,'références '!$L$4:$L$15,0))/12,IF($S$2=P207+1,-Q207,IF($S$2&gt;=N207,IF(SUM(O207:P207)=0,0,M207-Q207),0))))</f>
        <v>0</v>
      </c>
      <c r="AD207" s="75">
        <f>Tableau22[[#This Row],[montant DM 2021]]</f>
        <v>0</v>
      </c>
      <c r="AE207" s="73">
        <f>IF($AE$2=N207,IF(O207="janvier",C207,C207*(13-MATCH(O207,'références '!$L$4:$L$15,0))/12),IF($AE$2=P207,-C207*(13-MATCH(Q207,'références '!$L$4:$L$15,0))/12,IF($AE$2=P207+1,-Q207,IF($AE$2&gt;=N207,IF(SUM(O207:P207)=0,0,C207-X207),0))))</f>
        <v>0</v>
      </c>
      <c r="AF207" s="73">
        <f>IF($AE$2=N207,IF(O207="janvier",D207,D207*(13-MATCH(O207,'références '!$L$4:$L$15,0))/12),IF($AE$2=P207,-D207*(13-MATCH(Q207,'références '!$L$4:$L$15,0))/12,IF($AE$2=P207+1,-Q207,IF($AE$2&gt;=N207,IF(SUM(O207:P207)=0,0,D207-Y207),0))))</f>
        <v>0</v>
      </c>
      <c r="AG207" s="73">
        <f>IF($AE$2=N207,IF(O207="janvier",E207,E207*(13-MATCH(O207,'références '!$L$4:$L$15,0))/12),IF($AE$2=P207,-E207*(13-MATCH(Q207,'références '!$L$4:$L$15,0))/12,IF($AE$2=P207+1,-Q207,IF($AE$2&gt;=N207,IF(SUM(O207:P207)=0,0,E207-Z207),0))))</f>
        <v>0</v>
      </c>
      <c r="AH207" s="73">
        <f>IF($AE$2=N207,IF(O207="janvier",F207,F207*(13-MATCH(O207,'références '!$L$4:$L$15,0))/12),IF($AE$2=P207,-F207*(13-MATCH(Q207,'références '!$L$4:$L$15,0))/12,IF($AE$2=P207+1,-Q207,IF($AE$2&gt;=N207,IF(SUM(O207:P207)=0,0,F207-AA207),0))))</f>
        <v>0</v>
      </c>
      <c r="AI207" s="73">
        <f>SUM(AE207:AH207)</f>
        <v>0</v>
      </c>
      <c r="AJ207" s="70">
        <f>Tableau22[[#This Row],[nb postes A cumul 2021]]+Tableau22[[#This Row],[nb postes A 2022]]</f>
        <v>0</v>
      </c>
      <c r="AK207" s="70">
        <f>Tableau22[[#This Row],[nb postes B cumul 2021]]+Tableau22[[#This Row],[nb postes B 2022]]</f>
        <v>0</v>
      </c>
      <c r="AL207" s="70">
        <f>Tableau22[[#This Row],[nb postes C cumul 2021]]+Tableau22[[#This Row],[nb postes C 2022]]</f>
        <v>0</v>
      </c>
      <c r="AM207" s="70">
        <f>Tableau22[[#This Row],[nb postes apprentis cumul 2021]]+Tableau22[[#This Row],[nb postes apprentis 2022]]</f>
        <v>0</v>
      </c>
      <c r="AN207" s="70">
        <f>SUM(Tableau22[[#This Row],[nb postes A cumul 2021]:[nb postes apprentis cumul 2021]])</f>
        <v>0</v>
      </c>
      <c r="AO207" s="75">
        <f>IF($S$2=N207,IF(O207="janvier",M207,M207*(13-MATCH(O207,'références '!$L$4:$L$15,0))/12),IF($S$2=P207,-M207*(13-MATCH(Q207,'références '!$L$4:$L$15,0))/12,IF($S$2=P207+1,-Q207,IF($S$2&gt;=N207,IF(SUM(O207:P207)=0,0,M207-AC207),0))))</f>
        <v>0</v>
      </c>
      <c r="AP207" s="75">
        <f>Tableau22[[#This Row],[montant cumulé 2021]]+Tableau22[[#This Row],[montant BP 2022]]</f>
        <v>0</v>
      </c>
      <c r="AQ207" s="73" t="e">
        <f>IF($S$2=#REF!,IF(#REF!="janvier",R207,R207*(13-MATCH(#REF!,'références '!$L$4:$L$15,0))/12),IF($S$2=#REF!,-R207*(13-MATCH(#REF!,'références '!$L$4:$L$15,0))/12,IF($S$2=#REF!+1,-#REF!,IF($S$2&gt;=#REF!,IF(SUM(#REF!)=0,0,R207-#REF!),0))))</f>
        <v>#REF!</v>
      </c>
      <c r="AR2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7" s="73" t="e">
        <f>SUM(AQ207:AT207)</f>
        <v>#REF!</v>
      </c>
      <c r="AV207" s="70"/>
      <c r="AW207" s="70"/>
      <c r="AX207" s="70"/>
      <c r="AY207" s="70"/>
      <c r="AZ207" s="70">
        <f>SUM(Tableau22[[#This Row],[nb postes A cumul 2021]:[nb postes apprentis cumul 2021]])</f>
        <v>0</v>
      </c>
      <c r="BA20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7" s="75">
        <f>Tableau22[[#This Row],[montant DM 2021]]</f>
        <v>0</v>
      </c>
      <c r="BC207" s="73">
        <f>IF($S$2=T207,IF(U207="janvier",#REF!,#REF!*(13-MATCH(U207,'références '!$L$4:$L$15,0))/12),IF($S$2=V207,-#REF!*(13-MATCH(W207,'références '!$L$4:$L$15,0))/12,IF($S$2=V207+1,-W207,IF($S$2&gt;=T207,IF(SUM(U207:V207)=0,0,#REF!-W207),0))))</f>
        <v>0</v>
      </c>
      <c r="BD207" s="73">
        <f>IF($S$2=T207,IF(U207="janvier",#REF!,#REF!*(13-MATCH(U207,'références '!$L$4:$L$15,0))/12),IF($S$2=V207,-#REF!*(13-MATCH(W207,'références '!$L$4:$L$15,0))/12,IF($S$2=V207+1,-W207,IF($S$2&gt;=T207,IF(SUM(U207:V207)=0,0,#REF!-W207),0))))</f>
        <v>0</v>
      </c>
      <c r="BE207" s="73">
        <f>IF($S$2=T207,IF(U207="janvier",#REF!,#REF!*(13-MATCH(U207,'références '!$L$4:$L$15,0))/12),IF($S$2=V207,-#REF!*(13-MATCH(W207,'références '!$L$4:$L$15,0))/12,IF($S$2=V207+1,-W207,IF($S$2&gt;=T207,IF(SUM(U207:V207)=0,0,#REF!-W207),0))))</f>
        <v>0</v>
      </c>
      <c r="BF207" s="73">
        <f>IF($S$2=T207,IF(U207="janvier",#REF!,#REF!*(13-MATCH(U207,'références '!$L$4:$L$15,0))/12),IF($S$2=V207,-#REF!*(13-MATCH(W207,'références '!$L$4:$L$15,0))/12,IF($S$2=V207+1,-W207,IF($S$2&gt;=T207,IF(SUM(U207:V207)=0,0,#REF!-W207),0))))</f>
        <v>0</v>
      </c>
      <c r="BG207" s="73">
        <f>SUM(BC207:BF207)</f>
        <v>0</v>
      </c>
      <c r="BH207" s="70"/>
      <c r="BI207" s="70"/>
      <c r="BJ207" s="70"/>
      <c r="BK207" s="70"/>
      <c r="BL207" s="70">
        <f>SUM(Tableau22[[#This Row],[nb postes A cumul 2021]:[nb postes apprentis cumul 2021]])</f>
        <v>0</v>
      </c>
      <c r="BM207" s="75">
        <f>IF($S$2=T207,IF(U207="janvier",#REF!,#REF!*(13-MATCH(U207,'références '!$L$4:$L$15,0))/12),IF($S$2=V207,-#REF!*(13-MATCH(W207,'références '!$L$4:$L$15,0))/12,IF($S$2=V207+1,-W207,IF($S$2&gt;=T207,IF(SUM(U207:V207)=0,0,#REF!-W207),0))))</f>
        <v>0</v>
      </c>
      <c r="BN207" s="75">
        <f>Tableau22[[#This Row],[montant DM 2021]]</f>
        <v>0</v>
      </c>
      <c r="BO207" s="73">
        <f>IF($S$2=AF207,IF(AG207="janvier",#REF!,#REF!*(13-MATCH(AG207,'références '!$L$4:$L$15,0))/12),IF($S$2=AH207,-#REF!*(13-MATCH(AI207,'références '!$L$4:$L$15,0))/12,IF($S$2=AH207+1,-AI207,IF($S$2&gt;=AF207,IF(SUM(AG207:AH207)=0,0,#REF!-AI207),0))))</f>
        <v>0</v>
      </c>
      <c r="BP207" s="73">
        <f>IF($S$2=AF207,IF(AG207="janvier",#REF!,#REF!*(13-MATCH(AG207,'références '!$L$4:$L$15,0))/12),IF($S$2=AH207,-#REF!*(13-MATCH(AI207,'références '!$L$4:$L$15,0))/12,IF($S$2=AH207+1,-AI207,IF($S$2&gt;=AF207,IF(SUM(AG207:AH207)=0,0,#REF!-AI207),0))))</f>
        <v>0</v>
      </c>
      <c r="BQ207" s="73">
        <f>IF($S$2=AF207,IF(AG207="janvier",#REF!,#REF!*(13-MATCH(AG207,'références '!$L$4:$L$15,0))/12),IF($S$2=AH207,-#REF!*(13-MATCH(AI207,'références '!$L$4:$L$15,0))/12,IF($S$2=AH207+1,-AI207,IF($S$2&gt;=AF207,IF(SUM(AG207:AH207)=0,0,#REF!-AI207),0))))</f>
        <v>0</v>
      </c>
      <c r="BR207" s="73">
        <f>IF($S$2=AF207,IF(AG207="janvier",#REF!,#REF!*(13-MATCH(AG207,'références '!$L$4:$L$15,0))/12),IF($S$2=AH207,-#REF!*(13-MATCH(AI207,'références '!$L$4:$L$15,0))/12,IF($S$2=AH207+1,-AI207,IF($S$2&gt;=AF207,IF(SUM(AG207:AH207)=0,0,#REF!-AI207),0))))</f>
        <v>0</v>
      </c>
      <c r="BS207" s="73">
        <f>SUM(BO207:BR207)</f>
        <v>0</v>
      </c>
      <c r="BT207" s="70"/>
      <c r="BU207" s="70"/>
      <c r="BV207" s="70"/>
      <c r="BW207" s="70"/>
      <c r="BX207" s="70">
        <f>SUM(Tableau22[[#This Row],[nb postes A cumul 2021]:[nb postes apprentis cumul 2021]])</f>
        <v>0</v>
      </c>
      <c r="BY207" s="75">
        <f>IF($S$2=AF207,IF(AG207="janvier",Z207,Z207*(13-MATCH(AG207,'références '!$L$4:$L$15,0))/12),IF($S$2=AH207,-Z207*(13-MATCH(AI207,'références '!$L$4:$L$15,0))/12,IF($S$2=AH207+1,-AI207,IF($S$2&gt;=AF207,IF(SUM(AG207:AH207)=0,0,Z207-AI207),0))))</f>
        <v>0</v>
      </c>
      <c r="BZ207" s="75">
        <f>Tableau22[[#This Row],[montant DM 2021]]</f>
        <v>0</v>
      </c>
      <c r="CA207" s="73" t="e">
        <f>IF($S$2=AR207,IF(AS207="janvier",X207,X207*(13-MATCH(AS207,'références '!$L$4:$L$15,0))/12),IF($S$2=AT207,-X207*(13-MATCH(AU207,'références '!$L$4:$L$15,0))/12,IF($S$2=AT207+1,-AU207,IF($S$2&gt;=AR207,IF(SUM(AS207:AT207)=0,0,X207-AU207),0))))</f>
        <v>#REF!</v>
      </c>
      <c r="CB207" s="73" t="e">
        <f>IF($S$2=AR207,IF(AS207="janvier",Y207,Y207*(13-MATCH(AS207,'références '!$L$4:$L$15,0))/12),IF($S$2=AT207,-Y207*(13-MATCH(AU207,'références '!$L$4:$L$15,0))/12,IF($S$2=AT207+1,-AU207,IF($S$2&gt;=AR207,IF(SUM(AS207:AT207)=0,0,Y207-AU207),0))))</f>
        <v>#REF!</v>
      </c>
      <c r="CC207" s="73" t="e">
        <f>IF($S$2=AR207,IF(AS207="janvier",Z207,Z207*(13-MATCH(AS207,'références '!$L$4:$L$15,0))/12),IF($S$2=AT207,-Z207*(13-MATCH(AU207,'références '!$L$4:$L$15,0))/12,IF($S$2=AT207+1,-AU207,IF($S$2&gt;=AR207,IF(SUM(AS207:AT207)=0,0,Z207-AU207),0))))</f>
        <v>#REF!</v>
      </c>
      <c r="CD207" s="73" t="e">
        <f>IF($S$2=AR207,IF(AS207="janvier",AA207,AA207*(13-MATCH(AS207,'références '!$L$4:$L$15,0))/12),IF($S$2=AT207,-AA207*(13-MATCH(AU207,'références '!$L$4:$L$15,0))/12,IF($S$2=AT207+1,-AU207,IF($S$2&gt;=AR207,IF(SUM(AS207:AT207)=0,0,AA207-AU207),0))))</f>
        <v>#REF!</v>
      </c>
      <c r="CE207" s="73" t="e">
        <f>SUM(CA207:CD207)</f>
        <v>#REF!</v>
      </c>
      <c r="CF207" s="70"/>
      <c r="CG207" s="70"/>
      <c r="CH207" s="70"/>
      <c r="CI207" s="70"/>
      <c r="CJ207" s="70">
        <f>SUM(Tableau22[[#This Row],[nb postes A cumul 2021]:[nb postes apprentis cumul 2021]])</f>
        <v>0</v>
      </c>
      <c r="CK207" s="75" t="e">
        <f>IF($S$2=AR207,IF(AS207="janvier",AL207,AL207*(13-MATCH(AS207,'références '!$L$4:$L$15,0))/12),IF($S$2=AT207,-AL207*(13-MATCH(AU207,'références '!$L$4:$L$15,0))/12,IF($S$2=AT207+1,-AU207,IF($S$2&gt;=AR207,IF(SUM(AS207:AT207)=0,0,AL207-AU207),0))))</f>
        <v>#REF!</v>
      </c>
      <c r="CL207" s="75">
        <f>Tableau22[[#This Row],[montant DM 2021]]</f>
        <v>0</v>
      </c>
      <c r="CM207" s="73">
        <f>IF($S$2=BD207,IF(BE207="janvier",AJ207,AJ207*(13-MATCH(BE207,'références '!$L$4:$L$15,0))/12),IF($S$2=BF207,-AJ207*(13-MATCH(BG207,'références '!$L$4:$L$15,0))/12,IF($S$2=BF207+1,-BG207,IF($S$2&gt;=BD207,IF(SUM(BE207:BF207)=0,0,AJ207-BG207),0))))</f>
        <v>0</v>
      </c>
      <c r="CN207" s="73">
        <f>IF($S$2=BD207,IF(BE207="janvier",AK207,AK207*(13-MATCH(BE207,'références '!$L$4:$L$15,0))/12),IF($S$2=BF207,-AK207*(13-MATCH(BG207,'références '!$L$4:$L$15,0))/12,IF($S$2=BF207+1,-BG207,IF($S$2&gt;=BD207,IF(SUM(BE207:BF207)=0,0,AK207-BG207),0))))</f>
        <v>0</v>
      </c>
      <c r="CO207" s="73">
        <f>IF($S$2=BD207,IF(BE207="janvier",AL207,AL207*(13-MATCH(BE207,'références '!$L$4:$L$15,0))/12),IF($S$2=BF207,-AL207*(13-MATCH(BG207,'références '!$L$4:$L$15,0))/12,IF($S$2=BF207+1,-BG207,IF($S$2&gt;=BD207,IF(SUM(BE207:BF207)=0,0,AL207-BG207),0))))</f>
        <v>0</v>
      </c>
      <c r="CP207" s="73">
        <f>IF($S$2=BD207,IF(BE207="janvier",AM207,AM207*(13-MATCH(BE207,'références '!$L$4:$L$15,0))/12),IF($S$2=BF207,-AM207*(13-MATCH(BG207,'références '!$L$4:$L$15,0))/12,IF($S$2=BF207+1,-BG207,IF($S$2&gt;=BD207,IF(SUM(BE207:BF207)=0,0,AM207-BG207),0))))</f>
        <v>0</v>
      </c>
      <c r="CQ207" s="73">
        <f>SUM(CM207:CP207)</f>
        <v>0</v>
      </c>
      <c r="CR207" s="70"/>
      <c r="CS207" s="70"/>
      <c r="CT207" s="70"/>
      <c r="CU207" s="70"/>
      <c r="CV207" s="70">
        <f>SUM(Tableau22[[#This Row],[nb postes A cumul 2021]:[nb postes apprentis cumul 2021]])</f>
        <v>0</v>
      </c>
      <c r="CW207" s="75">
        <f>IF($S$2=BD207,IF(BE207="janvier",AX207,AX207*(13-MATCH(BE207,'références '!$L$4:$L$15,0))/12),IF($S$2=BF207,-AX207*(13-MATCH(BG207,'références '!$L$4:$L$15,0))/12,IF($S$2=BF207+1,-BG207,IF($S$2&gt;=BD207,IF(SUM(BE207:BF207)=0,0,AX207-BG207),0))))</f>
        <v>0</v>
      </c>
      <c r="CX207" s="75">
        <f>Tableau22[[#This Row],[montant DM 2021]]</f>
        <v>0</v>
      </c>
    </row>
    <row r="208" spans="1:102" ht="60" customHeight="1" x14ac:dyDescent="0.25">
      <c r="A208" s="24"/>
      <c r="B208" s="24" t="s">
        <v>90</v>
      </c>
      <c r="C208" s="25"/>
      <c r="D208" s="25"/>
      <c r="E208" s="25"/>
      <c r="F208" s="25"/>
      <c r="G208" s="25">
        <f>SUM(C208:F208)</f>
        <v>0</v>
      </c>
      <c r="H208" s="25"/>
      <c r="I208" s="25"/>
      <c r="J208" s="26">
        <f>IF(H208="titulaire",IF(I208="technique",(C208*'références coût RH'!$C$2)+(D208*'références coût RH'!$C$3)+(E208*'références coût RH'!$C$4)+(F208*'références coût RH'!$B$5),
IF(I208="administrative",(C208*'références coût RH'!$D$2)+(D208*'références coût RH'!$D$3)+(E208*'références coût RH'!$D$4)+(F208*'références coût RH'!$B$5),
IF(I208="sanitaire",(C208*'références coût RH'!$E$2)+(D208*'références coût RH'!$E$3)+(E208*'références coût RH'!$E$4)+(F208*'références coût RH'!$B$5),
IF(I208="culturelle",(C208*'références coût RH'!$F$2)+(D208*'références coût RH'!$F$3)+(E208*'références coût RH'!$F$4)+(F208*'références coût RH'!$B$5),
IF(I208="sportive",(C208*'références coût RH'!$G$2)+(D208*'références coût RH'!$G$3)+(E208*'références coût RH'!$G$4)+(F208*'références coût RH'!$B$5),
IF(I208="animation",(C208*'références coût RH'!$H$2)+(D208*'références coût RH'!$H$3)+(E208*'références coût RH'!$H$4)+(F208*'références coût RH'!$B$5),
IF(I208="PM",(C208*'références coût RH'!$I$2)+(D208*'références coût RH'!$I$3)+(E208*'références coût RH'!$I$4)+(F208*'références coût RH'!$B$5),
IF(I208="",(C208*'références coût RH'!$B$2)+(D208*'références coût RH'!$B$3)+(E208*'références coût RH'!$B$4)+(F208*'références coût RH'!$B$5))))))))),
IF(I208="technique",(C208*'références coût RH'!$C$11)+(D208*'références coût RH'!$C$12)+(E208*'références coût RH'!$C$13)+(F208*'références coût RH'!$B$14),
IF(I208="administrative",(C208*'références coût RH'!$D$11)+(D208*'références coût RH'!$D$12)+(E208*'références coût RH'!$D$13)+(F208*'références coût RH'!$B$14),
IF(I208="sanitaire",(C208*'références coût RH'!$E$11)+(D208*'références coût RH'!$E$12)+(E208*'références coût RH'!$E$13)+(F208*'références coût RH'!$B$14),
IF(I208="culturelle",(C208*'références coût RH'!$F$11)+(D208*'références coût RH'!$F$12)+(E208*'références coût RH'!$F$13)+(F208*'références coût RH'!$B$14),
IF(I208="sportive",(C208*'références coût RH'!$BH$21)+(D208*'références coût RH'!$BH$22)+(E208*'références coût RH'!$BH$23)+(F208*'références coût RH'!$B$14),
IF(I208="animation",(C208*'références coût RH'!$H$11)+(D208*'références coût RH'!$H$12)+(E208*'références coût RH'!$H$13)+(F208*'références coût RH'!$B$14),
IF(I208="PM",(C208*'références coût RH'!$I$11)+(D208*'références coût RH'!$I$12)+(E208*'références coût RH'!$I$13)+(F208*'références coût RH'!$B$14),
IF(I208="",(C208*'références coût RH'!$B$11)+(D208*'références coût RH'!$B$12)+(E208*'références coût RH'!$B$13)+(F208*'références coût RH'!$B$14))))))))))</f>
        <v>0</v>
      </c>
      <c r="K208" s="26">
        <v>0</v>
      </c>
      <c r="L208" s="26"/>
      <c r="M208" s="26">
        <f>Tableau22[[#This Row],[montant estimé 012]]+Tableau22[[#This Row],[Montant estimé 011 et 65]]+Tableau22[[#This Row],[Montant estimé recettes]]</f>
        <v>0</v>
      </c>
      <c r="N208" s="49">
        <v>2023</v>
      </c>
      <c r="O208" s="24" t="s">
        <v>114</v>
      </c>
      <c r="P208" s="56"/>
      <c r="Q208" s="56"/>
      <c r="R208" s="13"/>
      <c r="S208" s="73">
        <f>IF($S$2=N208,IF(O208="janvier",C208,C208*(13-MATCH(O208,'références '!$L$4:$L$15,0))/12),IF($S$2=P208,-C208*(13-MATCH(Q208,'références '!$L$4:$L$15,0))/12,IF($S$2=P208+1,-Q208,IF($S$2&gt;=N208,IF(SUM(O208:P208)=0,0,C208-Q208),0))))</f>
        <v>0</v>
      </c>
      <c r="T208" s="73">
        <f>IF($S$2=N208,IF(O208="janvier",D208,D208*(13-MATCH(O208,'références '!$L$4:$L$15,0))/12),IF($S$2=P208,-D208*(13-MATCH(Q208,'références '!$L$4:$L$15,0))/12,IF($S$2=P208+1,-Q208,IF($S$2&gt;=N208,IF(SUM(O208:P208)=0,0,D208-Q208),0))))</f>
        <v>0</v>
      </c>
      <c r="U208" s="73">
        <f>IF($S$2=N208,IF(O208="janvier",E208,E208*(13-MATCH(O208,'références '!$L$4:$L$15,0))/12),IF($S$2=P208,-E208*(13-MATCH(Q208,'références '!$L$4:$L$15,0))/12,IF($S$2=P208+1,-Q208,IF($S$2&gt;=N208,IF(SUM(O208:P208)=0,0,E208-Q208),0))))</f>
        <v>0</v>
      </c>
      <c r="V208" s="73">
        <f>IF($S$2=N208,IF(O208="janvier",F208,F208*(13-MATCH(O208,'références '!$L$4:$L$15,0))/12),IF($S$2=P208,-F208*(13-MATCH(Q208,'références '!$L$4:$L$15,0))/12,IF($S$2=P208+1,-Q208,IF($S$2&gt;=N208,IF(SUM(O208:P208)=0,0,F208-Q208),0))))</f>
        <v>0</v>
      </c>
      <c r="W208" s="73">
        <f>SUM(S208:V208)</f>
        <v>0</v>
      </c>
      <c r="X208" s="70">
        <f>Tableau22[[#This Row],[nb postes A 2021]]</f>
        <v>0</v>
      </c>
      <c r="Y208" s="70">
        <f>Tableau22[[#This Row],[nb postes B 2021]]</f>
        <v>0</v>
      </c>
      <c r="Z208" s="70">
        <f>Tableau22[[#This Row],[nb postes C 2021]]</f>
        <v>0</v>
      </c>
      <c r="AA208" s="70">
        <f>Tableau22[[#This Row],[nb postes apprentis 2021]]</f>
        <v>0</v>
      </c>
      <c r="AB208" s="70">
        <f>SUM(Tableau22[[#This Row],[nb postes A cumul 2021]:[nb postes apprentis cumul 2021]])</f>
        <v>0</v>
      </c>
      <c r="AC208" s="75">
        <f>IF($S$2=N208,IF(O208="janvier",M208,M208*(13-MATCH(O208,'références '!$L$4:$L$15,0))/12),IF($S$2=P208,-M208*(13-MATCH(Q208,'références '!$L$4:$L$15,0))/12,IF($S$2=P208+1,-Q208,IF($S$2&gt;=N208,IF(SUM(O208:P208)=0,0,M208-Q208),0))))</f>
        <v>0</v>
      </c>
      <c r="AD208" s="75">
        <f>Tableau22[[#This Row],[montant DM 2021]]</f>
        <v>0</v>
      </c>
      <c r="AE208" s="73">
        <f>IF($AE$2=N208,IF(O208="janvier",C208,C208*(13-MATCH(O208,'références '!$L$4:$L$15,0))/12),IF($AE$2=P208,-C208*(13-MATCH(Q208,'références '!$L$4:$L$15,0))/12,IF($AE$2=P208+1,-Q208,IF($AE$2&gt;=N208,IF(SUM(O208:P208)=0,0,C208-X208),0))))</f>
        <v>0</v>
      </c>
      <c r="AF208" s="73">
        <f>IF($AE$2=N208,IF(O208="janvier",D208,D208*(13-MATCH(O208,'références '!$L$4:$L$15,0))/12),IF($AE$2=P208,-D208*(13-MATCH(Q208,'références '!$L$4:$L$15,0))/12,IF($AE$2=P208+1,-Q208,IF($AE$2&gt;=N208,IF(SUM(O208:P208)=0,0,D208-Y208),0))))</f>
        <v>0</v>
      </c>
      <c r="AG208" s="73">
        <f>IF($AE$2=N208,IF(O208="janvier",E208,E208*(13-MATCH(O208,'références '!$L$4:$L$15,0))/12),IF($AE$2=P208,-E208*(13-MATCH(Q208,'références '!$L$4:$L$15,0))/12,IF($AE$2=P208+1,-Q208,IF($AE$2&gt;=N208,IF(SUM(O208:P208)=0,0,E208-Z208),0))))</f>
        <v>0</v>
      </c>
      <c r="AH208" s="73">
        <f>IF($AE$2=N208,IF(O208="janvier",F208,F208*(13-MATCH(O208,'références '!$L$4:$L$15,0))/12),IF($AE$2=P208,-F208*(13-MATCH(Q208,'références '!$L$4:$L$15,0))/12,IF($AE$2=P208+1,-Q208,IF($AE$2&gt;=N208,IF(SUM(O208:P208)=0,0,F208-AA208),0))))</f>
        <v>0</v>
      </c>
      <c r="AI208" s="73">
        <f>SUM(AE208:AH208)</f>
        <v>0</v>
      </c>
      <c r="AJ208" s="70">
        <f>Tableau22[[#This Row],[nb postes A cumul 2021]]+Tableau22[[#This Row],[nb postes A 2022]]</f>
        <v>0</v>
      </c>
      <c r="AK208" s="70">
        <f>Tableau22[[#This Row],[nb postes B cumul 2021]]+Tableau22[[#This Row],[nb postes B 2022]]</f>
        <v>0</v>
      </c>
      <c r="AL208" s="70">
        <f>Tableau22[[#This Row],[nb postes C cumul 2021]]+Tableau22[[#This Row],[nb postes C 2022]]</f>
        <v>0</v>
      </c>
      <c r="AM208" s="70">
        <f>Tableau22[[#This Row],[nb postes apprentis cumul 2021]]+Tableau22[[#This Row],[nb postes apprentis 2022]]</f>
        <v>0</v>
      </c>
      <c r="AN208" s="70">
        <f>SUM(Tableau22[[#This Row],[nb postes A cumul 2021]:[nb postes apprentis cumul 2021]])</f>
        <v>0</v>
      </c>
      <c r="AO208" s="75">
        <f>IF($S$2=N208,IF(O208="janvier",M208,M208*(13-MATCH(O208,'références '!$L$4:$L$15,0))/12),IF($S$2=P208,-M208*(13-MATCH(Q208,'références '!$L$4:$L$15,0))/12,IF($S$2=P208+1,-Q208,IF($S$2&gt;=N208,IF(SUM(O208:P208)=0,0,M208-AC208),0))))</f>
        <v>0</v>
      </c>
      <c r="AP208" s="75">
        <f>Tableau22[[#This Row],[montant cumulé 2021]]+Tableau22[[#This Row],[montant BP 2022]]</f>
        <v>0</v>
      </c>
      <c r="AQ208" s="73" t="e">
        <f>IF($S$2=#REF!,IF(#REF!="janvier",R208,R208*(13-MATCH(#REF!,'références '!$L$4:$L$15,0))/12),IF($S$2=#REF!,-R208*(13-MATCH(#REF!,'références '!$L$4:$L$15,0))/12,IF($S$2=#REF!+1,-#REF!,IF($S$2&gt;=#REF!,IF(SUM(#REF!)=0,0,R208-#REF!),0))))</f>
        <v>#REF!</v>
      </c>
      <c r="AR2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8" s="73" t="e">
        <f>SUM(AQ208:AT208)</f>
        <v>#REF!</v>
      </c>
      <c r="AV208" s="70"/>
      <c r="AW208" s="70"/>
      <c r="AX208" s="70"/>
      <c r="AY208" s="70"/>
      <c r="AZ208" s="70">
        <f>SUM(Tableau22[[#This Row],[nb postes A cumul 2021]:[nb postes apprentis cumul 2021]])</f>
        <v>0</v>
      </c>
      <c r="BA20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8" s="75">
        <f>Tableau22[[#This Row],[montant DM 2021]]</f>
        <v>0</v>
      </c>
      <c r="BC208" s="73">
        <f>IF($S$2=T208,IF(U208="janvier",#REF!,#REF!*(13-MATCH(U208,'références '!$L$4:$L$15,0))/12),IF($S$2=V208,-#REF!*(13-MATCH(W208,'références '!$L$4:$L$15,0))/12,IF($S$2=V208+1,-W208,IF($S$2&gt;=T208,IF(SUM(U208:V208)=0,0,#REF!-W208),0))))</f>
        <v>0</v>
      </c>
      <c r="BD208" s="73">
        <f>IF($S$2=T208,IF(U208="janvier",#REF!,#REF!*(13-MATCH(U208,'références '!$L$4:$L$15,0))/12),IF($S$2=V208,-#REF!*(13-MATCH(W208,'références '!$L$4:$L$15,0))/12,IF($S$2=V208+1,-W208,IF($S$2&gt;=T208,IF(SUM(U208:V208)=0,0,#REF!-W208),0))))</f>
        <v>0</v>
      </c>
      <c r="BE208" s="73">
        <f>IF($S$2=T208,IF(U208="janvier",#REF!,#REF!*(13-MATCH(U208,'références '!$L$4:$L$15,0))/12),IF($S$2=V208,-#REF!*(13-MATCH(W208,'références '!$L$4:$L$15,0))/12,IF($S$2=V208+1,-W208,IF($S$2&gt;=T208,IF(SUM(U208:V208)=0,0,#REF!-W208),0))))</f>
        <v>0</v>
      </c>
      <c r="BF208" s="73">
        <f>IF($S$2=T208,IF(U208="janvier",#REF!,#REF!*(13-MATCH(U208,'références '!$L$4:$L$15,0))/12),IF($S$2=V208,-#REF!*(13-MATCH(W208,'références '!$L$4:$L$15,0))/12,IF($S$2=V208+1,-W208,IF($S$2&gt;=T208,IF(SUM(U208:V208)=0,0,#REF!-W208),0))))</f>
        <v>0</v>
      </c>
      <c r="BG208" s="73">
        <f>SUM(BC208:BF208)</f>
        <v>0</v>
      </c>
      <c r="BH208" s="70"/>
      <c r="BI208" s="70"/>
      <c r="BJ208" s="70"/>
      <c r="BK208" s="70"/>
      <c r="BL208" s="70">
        <f>SUM(Tableau22[[#This Row],[nb postes A cumul 2021]:[nb postes apprentis cumul 2021]])</f>
        <v>0</v>
      </c>
      <c r="BM208" s="75">
        <f>IF($S$2=T208,IF(U208="janvier",#REF!,#REF!*(13-MATCH(U208,'références '!$L$4:$L$15,0))/12),IF($S$2=V208,-#REF!*(13-MATCH(W208,'références '!$L$4:$L$15,0))/12,IF($S$2=V208+1,-W208,IF($S$2&gt;=T208,IF(SUM(U208:V208)=0,0,#REF!-W208),0))))</f>
        <v>0</v>
      </c>
      <c r="BN208" s="75">
        <f>Tableau22[[#This Row],[montant DM 2021]]</f>
        <v>0</v>
      </c>
      <c r="BO208" s="73">
        <f>IF($S$2=AF208,IF(AG208="janvier",#REF!,#REF!*(13-MATCH(AG208,'références '!$L$4:$L$15,0))/12),IF($S$2=AH208,-#REF!*(13-MATCH(AI208,'références '!$L$4:$L$15,0))/12,IF($S$2=AH208+1,-AI208,IF($S$2&gt;=AF208,IF(SUM(AG208:AH208)=0,0,#REF!-AI208),0))))</f>
        <v>0</v>
      </c>
      <c r="BP208" s="73">
        <f>IF($S$2=AF208,IF(AG208="janvier",#REF!,#REF!*(13-MATCH(AG208,'références '!$L$4:$L$15,0))/12),IF($S$2=AH208,-#REF!*(13-MATCH(AI208,'références '!$L$4:$L$15,0))/12,IF($S$2=AH208+1,-AI208,IF($S$2&gt;=AF208,IF(SUM(AG208:AH208)=0,0,#REF!-AI208),0))))</f>
        <v>0</v>
      </c>
      <c r="BQ208" s="73">
        <f>IF($S$2=AF208,IF(AG208="janvier",#REF!,#REF!*(13-MATCH(AG208,'références '!$L$4:$L$15,0))/12),IF($S$2=AH208,-#REF!*(13-MATCH(AI208,'références '!$L$4:$L$15,0))/12,IF($S$2=AH208+1,-AI208,IF($S$2&gt;=AF208,IF(SUM(AG208:AH208)=0,0,#REF!-AI208),0))))</f>
        <v>0</v>
      </c>
      <c r="BR208" s="73">
        <f>IF($S$2=AF208,IF(AG208="janvier",#REF!,#REF!*(13-MATCH(AG208,'références '!$L$4:$L$15,0))/12),IF($S$2=AH208,-#REF!*(13-MATCH(AI208,'références '!$L$4:$L$15,0))/12,IF($S$2=AH208+1,-AI208,IF($S$2&gt;=AF208,IF(SUM(AG208:AH208)=0,0,#REF!-AI208),0))))</f>
        <v>0</v>
      </c>
      <c r="BS208" s="73">
        <f>SUM(BO208:BR208)</f>
        <v>0</v>
      </c>
      <c r="BT208" s="70"/>
      <c r="BU208" s="70"/>
      <c r="BV208" s="70"/>
      <c r="BW208" s="70"/>
      <c r="BX208" s="70">
        <f>SUM(Tableau22[[#This Row],[nb postes A cumul 2021]:[nb postes apprentis cumul 2021]])</f>
        <v>0</v>
      </c>
      <c r="BY208" s="75">
        <f>IF($S$2=AF208,IF(AG208="janvier",Z208,Z208*(13-MATCH(AG208,'références '!$L$4:$L$15,0))/12),IF($S$2=AH208,-Z208*(13-MATCH(AI208,'références '!$L$4:$L$15,0))/12,IF($S$2=AH208+1,-AI208,IF($S$2&gt;=AF208,IF(SUM(AG208:AH208)=0,0,Z208-AI208),0))))</f>
        <v>0</v>
      </c>
      <c r="BZ208" s="75">
        <f>Tableau22[[#This Row],[montant DM 2021]]</f>
        <v>0</v>
      </c>
      <c r="CA208" s="73" t="e">
        <f>IF($S$2=AR208,IF(AS208="janvier",X208,X208*(13-MATCH(AS208,'références '!$L$4:$L$15,0))/12),IF($S$2=AT208,-X208*(13-MATCH(AU208,'références '!$L$4:$L$15,0))/12,IF($S$2=AT208+1,-AU208,IF($S$2&gt;=AR208,IF(SUM(AS208:AT208)=0,0,X208-AU208),0))))</f>
        <v>#REF!</v>
      </c>
      <c r="CB208" s="73" t="e">
        <f>IF($S$2=AR208,IF(AS208="janvier",Y208,Y208*(13-MATCH(AS208,'références '!$L$4:$L$15,0))/12),IF($S$2=AT208,-Y208*(13-MATCH(AU208,'références '!$L$4:$L$15,0))/12,IF($S$2=AT208+1,-AU208,IF($S$2&gt;=AR208,IF(SUM(AS208:AT208)=0,0,Y208-AU208),0))))</f>
        <v>#REF!</v>
      </c>
      <c r="CC208" s="73" t="e">
        <f>IF($S$2=AR208,IF(AS208="janvier",Z208,Z208*(13-MATCH(AS208,'références '!$L$4:$L$15,0))/12),IF($S$2=AT208,-Z208*(13-MATCH(AU208,'références '!$L$4:$L$15,0))/12,IF($S$2=AT208+1,-AU208,IF($S$2&gt;=AR208,IF(SUM(AS208:AT208)=0,0,Z208-AU208),0))))</f>
        <v>#REF!</v>
      </c>
      <c r="CD208" s="73" t="e">
        <f>IF($S$2=AR208,IF(AS208="janvier",AA208,AA208*(13-MATCH(AS208,'références '!$L$4:$L$15,0))/12),IF($S$2=AT208,-AA208*(13-MATCH(AU208,'références '!$L$4:$L$15,0))/12,IF($S$2=AT208+1,-AU208,IF($S$2&gt;=AR208,IF(SUM(AS208:AT208)=0,0,AA208-AU208),0))))</f>
        <v>#REF!</v>
      </c>
      <c r="CE208" s="73" t="e">
        <f>SUM(CA208:CD208)</f>
        <v>#REF!</v>
      </c>
      <c r="CF208" s="70"/>
      <c r="CG208" s="70"/>
      <c r="CH208" s="70"/>
      <c r="CI208" s="70"/>
      <c r="CJ208" s="70">
        <f>SUM(Tableau22[[#This Row],[nb postes A cumul 2021]:[nb postes apprentis cumul 2021]])</f>
        <v>0</v>
      </c>
      <c r="CK208" s="75" t="e">
        <f>IF($S$2=AR208,IF(AS208="janvier",AL208,AL208*(13-MATCH(AS208,'références '!$L$4:$L$15,0))/12),IF($S$2=AT208,-AL208*(13-MATCH(AU208,'références '!$L$4:$L$15,0))/12,IF($S$2=AT208+1,-AU208,IF($S$2&gt;=AR208,IF(SUM(AS208:AT208)=0,0,AL208-AU208),0))))</f>
        <v>#REF!</v>
      </c>
      <c r="CL208" s="75">
        <f>Tableau22[[#This Row],[montant DM 2021]]</f>
        <v>0</v>
      </c>
      <c r="CM208" s="73">
        <f>IF($S$2=BD208,IF(BE208="janvier",AJ208,AJ208*(13-MATCH(BE208,'références '!$L$4:$L$15,0))/12),IF($S$2=BF208,-AJ208*(13-MATCH(BG208,'références '!$L$4:$L$15,0))/12,IF($S$2=BF208+1,-BG208,IF($S$2&gt;=BD208,IF(SUM(BE208:BF208)=0,0,AJ208-BG208),0))))</f>
        <v>0</v>
      </c>
      <c r="CN208" s="73">
        <f>IF($S$2=BD208,IF(BE208="janvier",AK208,AK208*(13-MATCH(BE208,'références '!$L$4:$L$15,0))/12),IF($S$2=BF208,-AK208*(13-MATCH(BG208,'références '!$L$4:$L$15,0))/12,IF($S$2=BF208+1,-BG208,IF($S$2&gt;=BD208,IF(SUM(BE208:BF208)=0,0,AK208-BG208),0))))</f>
        <v>0</v>
      </c>
      <c r="CO208" s="73">
        <f>IF($S$2=BD208,IF(BE208="janvier",AL208,AL208*(13-MATCH(BE208,'références '!$L$4:$L$15,0))/12),IF($S$2=BF208,-AL208*(13-MATCH(BG208,'références '!$L$4:$L$15,0))/12,IF($S$2=BF208+1,-BG208,IF($S$2&gt;=BD208,IF(SUM(BE208:BF208)=0,0,AL208-BG208),0))))</f>
        <v>0</v>
      </c>
      <c r="CP208" s="73">
        <f>IF($S$2=BD208,IF(BE208="janvier",AM208,AM208*(13-MATCH(BE208,'références '!$L$4:$L$15,0))/12),IF($S$2=BF208,-AM208*(13-MATCH(BG208,'références '!$L$4:$L$15,0))/12,IF($S$2=BF208+1,-BG208,IF($S$2&gt;=BD208,IF(SUM(BE208:BF208)=0,0,AM208-BG208),0))))</f>
        <v>0</v>
      </c>
      <c r="CQ208" s="73">
        <f>SUM(CM208:CP208)</f>
        <v>0</v>
      </c>
      <c r="CR208" s="70"/>
      <c r="CS208" s="70"/>
      <c r="CT208" s="70"/>
      <c r="CU208" s="70"/>
      <c r="CV208" s="70">
        <f>SUM(Tableau22[[#This Row],[nb postes A cumul 2021]:[nb postes apprentis cumul 2021]])</f>
        <v>0</v>
      </c>
      <c r="CW208" s="75">
        <f>IF($S$2=BD208,IF(BE208="janvier",AX208,AX208*(13-MATCH(BE208,'références '!$L$4:$L$15,0))/12),IF($S$2=BF208,-AX208*(13-MATCH(BG208,'références '!$L$4:$L$15,0))/12,IF($S$2=BF208+1,-BG208,IF($S$2&gt;=BD208,IF(SUM(BE208:BF208)=0,0,AX208-BG208),0))))</f>
        <v>0</v>
      </c>
      <c r="CX208" s="75">
        <f>Tableau22[[#This Row],[montant DM 2021]]</f>
        <v>0</v>
      </c>
    </row>
    <row r="209" spans="1:102" ht="45" customHeight="1" x14ac:dyDescent="0.25">
      <c r="A209" s="13"/>
      <c r="B209" s="13" t="s">
        <v>90</v>
      </c>
      <c r="C209" s="25"/>
      <c r="D209" s="25"/>
      <c r="E209" s="25"/>
      <c r="F209" s="25"/>
      <c r="G209" s="25">
        <f>SUM(C209:F209)</f>
        <v>0</v>
      </c>
      <c r="H209" s="25"/>
      <c r="I209" s="25"/>
      <c r="J209" s="26">
        <f>IF(H209="titulaire",IF(I209="technique",(C209*'références coût RH'!$C$2)+(D209*'références coût RH'!$C$3)+(E209*'références coût RH'!$C$4)+(F209*'références coût RH'!$B$5),
IF(I209="administrative",(C209*'références coût RH'!$D$2)+(D209*'références coût RH'!$D$3)+(E209*'références coût RH'!$D$4)+(F209*'références coût RH'!$B$5),
IF(I209="sanitaire",(C209*'références coût RH'!$E$2)+(D209*'références coût RH'!$E$3)+(E209*'références coût RH'!$E$4)+(F209*'références coût RH'!$B$5),
IF(I209="culturelle",(C209*'références coût RH'!$F$2)+(D209*'références coût RH'!$F$3)+(E209*'références coût RH'!$F$4)+(F209*'références coût RH'!$B$5),
IF(I209="sportive",(C209*'références coût RH'!$G$2)+(D209*'références coût RH'!$G$3)+(E209*'références coût RH'!$G$4)+(F209*'références coût RH'!$B$5),
IF(I209="animation",(C209*'références coût RH'!$H$2)+(D209*'références coût RH'!$H$3)+(E209*'références coût RH'!$H$4)+(F209*'références coût RH'!$B$5),
IF(I209="PM",(C209*'références coût RH'!$I$2)+(D209*'références coût RH'!$I$3)+(E209*'références coût RH'!$I$4)+(F209*'références coût RH'!$B$5),
IF(I209="",(C209*'références coût RH'!$B$2)+(D209*'références coût RH'!$B$3)+(E209*'références coût RH'!$B$4)+(F209*'références coût RH'!$B$5))))))))),
IF(I209="technique",(C209*'références coût RH'!$C$11)+(D209*'références coût RH'!$C$12)+(E209*'références coût RH'!$C$13)+(F209*'références coût RH'!$B$14),
IF(I209="administrative",(C209*'références coût RH'!$D$11)+(D209*'références coût RH'!$D$12)+(E209*'références coût RH'!$D$13)+(F209*'références coût RH'!$B$14),
IF(I209="sanitaire",(C209*'références coût RH'!$E$11)+(D209*'références coût RH'!$E$12)+(E209*'références coût RH'!$E$13)+(F209*'références coût RH'!$B$14),
IF(I209="culturelle",(C209*'références coût RH'!$F$11)+(D209*'références coût RH'!$F$12)+(E209*'références coût RH'!$F$13)+(F209*'références coût RH'!$B$14),
IF(I209="sportive",(C209*'références coût RH'!$BH$21)+(D209*'références coût RH'!$BH$22)+(E209*'références coût RH'!$BH$23)+(F209*'références coût RH'!$B$14),
IF(I209="animation",(C209*'références coût RH'!$H$11)+(D209*'références coût RH'!$H$12)+(E209*'références coût RH'!$H$13)+(F209*'références coût RH'!$B$14),
IF(I209="PM",(C209*'références coût RH'!$I$11)+(D209*'références coût RH'!$I$12)+(E209*'références coût RH'!$I$13)+(F209*'références coût RH'!$B$14),
IF(I209="",(C209*'références coût RH'!$B$11)+(D209*'références coût RH'!$B$12)+(E209*'références coût RH'!$B$13)+(F209*'références coût RH'!$B$14))))))))))</f>
        <v>0</v>
      </c>
      <c r="K209" s="26">
        <v>36000</v>
      </c>
      <c r="L209" s="26"/>
      <c r="M209" s="26">
        <f>Tableau22[[#This Row],[montant estimé 012]]+Tableau22[[#This Row],[Montant estimé 011 et 65]]+Tableau22[[#This Row],[Montant estimé recettes]]</f>
        <v>36000</v>
      </c>
      <c r="N209" s="49">
        <v>2021</v>
      </c>
      <c r="O209" s="13" t="s">
        <v>122</v>
      </c>
      <c r="P209" s="56">
        <v>2023</v>
      </c>
      <c r="Q209" s="56" t="s">
        <v>122</v>
      </c>
      <c r="R209" s="13"/>
      <c r="S209" s="73">
        <f>IF($S$2=N209,IF(O209="janvier",C209,C209*(13-MATCH(O209,'références '!$L$4:$L$15,0))/12),IF($S$2=P209,-C209*(13-MATCH(Q209,'références '!$L$4:$L$15,0))/12,IF($S$2=P209+1,-Q209,IF($S$2&gt;=N209,IF(SUM(O209:P209)=0,0,C209-Q209),0))))</f>
        <v>0</v>
      </c>
      <c r="T209" s="73">
        <f>IF($S$2=N209,IF(O209="janvier",D209,D209*(13-MATCH(O209,'références '!$L$4:$L$15,0))/12),IF($S$2=P209,-D209*(13-MATCH(Q209,'références '!$L$4:$L$15,0))/12,IF($S$2=P209+1,-Q209,IF($S$2&gt;=N209,IF(SUM(O209:P209)=0,0,D209-Q209),0))))</f>
        <v>0</v>
      </c>
      <c r="U209" s="73">
        <f>IF($S$2=N209,IF(O209="janvier",E209,E209*(13-MATCH(O209,'références '!$L$4:$L$15,0))/12),IF($S$2=P209,-E209*(13-MATCH(Q209,'références '!$L$4:$L$15,0))/12,IF($S$2=P209+1,-Q209,IF($S$2&gt;=N209,IF(SUM(O209:P209)=0,0,E209-Q209),0))))</f>
        <v>0</v>
      </c>
      <c r="V209" s="73">
        <f>IF($S$2=N209,IF(O209="janvier",F209,F209*(13-MATCH(O209,'références '!$L$4:$L$15,0))/12),IF($S$2=P209,-F209*(13-MATCH(Q209,'références '!$L$4:$L$15,0))/12,IF($S$2=P209+1,-Q209,IF($S$2&gt;=N209,IF(SUM(O209:P209)=0,0,F209-Q209),0))))</f>
        <v>0</v>
      </c>
      <c r="W209" s="73">
        <f>SUM(S209:V209)</f>
        <v>0</v>
      </c>
      <c r="X209" s="70">
        <f>Tableau22[[#This Row],[nb postes A 2021]]</f>
        <v>0</v>
      </c>
      <c r="Y209" s="70">
        <f>Tableau22[[#This Row],[nb postes B 2021]]</f>
        <v>0</v>
      </c>
      <c r="Z209" s="70">
        <f>Tableau22[[#This Row],[nb postes C 2021]]</f>
        <v>0</v>
      </c>
      <c r="AA209" s="70">
        <f>Tableau22[[#This Row],[nb postes apprentis 2021]]</f>
        <v>0</v>
      </c>
      <c r="AB209" s="70">
        <f>SUM(Tableau22[[#This Row],[nb postes A cumul 2021]:[nb postes apprentis cumul 2021]])</f>
        <v>0</v>
      </c>
      <c r="AC209" s="75">
        <f>IF($S$2=N209,IF(O209="janvier",M209,M209*(13-MATCH(O209,'références '!$L$4:$L$15,0))/12),IF($S$2=P209,-M209*(13-MATCH(Q209,'références '!$L$4:$L$15,0))/12,IF($S$2=P209+1,-Q209,IF($S$2&gt;=N209,IF(SUM(O209:P209)=0,0,M209-Q209),0))))</f>
        <v>12000</v>
      </c>
      <c r="AD209" s="75">
        <f>Tableau22[[#This Row],[montant DM 2021]]</f>
        <v>12000</v>
      </c>
      <c r="AE209" s="73">
        <f>IF($AE$2=N209,IF(O209="janvier",C209,C209*(13-MATCH(O209,'références '!$L$4:$L$15,0))/12),IF($AE$2=P209,-C209*(13-MATCH(Q209,'références '!$L$4:$L$15,0))/12,IF($AE$2=P209+1,-Q209,IF($AE$2&gt;=N209,IF(SUM(O209:P209)=0,0,C209-X209),0))))</f>
        <v>0</v>
      </c>
      <c r="AF209" s="73">
        <f>IF($AE$2=N209,IF(O209="janvier",D209,D209*(13-MATCH(O209,'références '!$L$4:$L$15,0))/12),IF($AE$2=P209,-D209*(13-MATCH(Q209,'références '!$L$4:$L$15,0))/12,IF($AE$2=P209+1,-Q209,IF($AE$2&gt;=N209,IF(SUM(O209:P209)=0,0,D209-Y209),0))))</f>
        <v>0</v>
      </c>
      <c r="AG209" s="73">
        <f>IF($AE$2=N209,IF(O209="janvier",E209,E209*(13-MATCH(O209,'références '!$L$4:$L$15,0))/12),IF($AE$2=P209,-E209*(13-MATCH(Q209,'références '!$L$4:$L$15,0))/12,IF($AE$2=P209+1,-Q209,IF($AE$2&gt;=N209,IF(SUM(O209:P209)=0,0,E209-Z209),0))))</f>
        <v>0</v>
      </c>
      <c r="AH209" s="73">
        <f>IF($AE$2=N209,IF(O209="janvier",F209,F209*(13-MATCH(O209,'références '!$L$4:$L$15,0))/12),IF($AE$2=P209,-F209*(13-MATCH(Q209,'références '!$L$4:$L$15,0))/12,IF($AE$2=P209+1,-Q209,IF($AE$2&gt;=N209,IF(SUM(O209:P209)=0,0,F209-AA209),0))))</f>
        <v>0</v>
      </c>
      <c r="AI209" s="73">
        <f>SUM(AE209:AH209)</f>
        <v>0</v>
      </c>
      <c r="AJ209" s="70">
        <f>Tableau22[[#This Row],[nb postes A cumul 2021]]+Tableau22[[#This Row],[nb postes A 2022]]</f>
        <v>0</v>
      </c>
      <c r="AK209" s="70">
        <f>Tableau22[[#This Row],[nb postes B cumul 2021]]+Tableau22[[#This Row],[nb postes B 2022]]</f>
        <v>0</v>
      </c>
      <c r="AL209" s="70">
        <f>Tableau22[[#This Row],[nb postes C cumul 2021]]+Tableau22[[#This Row],[nb postes C 2022]]</f>
        <v>0</v>
      </c>
      <c r="AM209" s="70">
        <f>Tableau22[[#This Row],[nb postes apprentis cumul 2021]]+Tableau22[[#This Row],[nb postes apprentis 2022]]</f>
        <v>0</v>
      </c>
      <c r="AN209" s="70">
        <f>SUM(Tableau22[[#This Row],[nb postes A cumul 2021]:[nb postes apprentis cumul 2021]])</f>
        <v>0</v>
      </c>
      <c r="AO209" s="75">
        <f>IF($S$2=N209,IF(O209="janvier",M209,M209*(13-MATCH(O209,'références '!$L$4:$L$15,0))/12),IF($S$2=P209,-M209*(13-MATCH(Q209,'références '!$L$4:$L$15,0))/12,IF($S$2=P209+1,-Q209,IF($S$2&gt;=N209,IF(SUM(O209:P209)=0,0,M209-AC209),0))))</f>
        <v>12000</v>
      </c>
      <c r="AP209" s="75">
        <f>Tableau22[[#This Row],[montant cumulé 2021]]+Tableau22[[#This Row],[montant BP 2022]]</f>
        <v>24000</v>
      </c>
      <c r="AQ209" s="73" t="e">
        <f>IF($S$2=#REF!,IF(#REF!="janvier",R209,R209*(13-MATCH(#REF!,'références '!$L$4:$L$15,0))/12),IF($S$2=#REF!,-R209*(13-MATCH(#REF!,'références '!$L$4:$L$15,0))/12,IF($S$2=#REF!+1,-#REF!,IF($S$2&gt;=#REF!,IF(SUM(#REF!)=0,0,R209-#REF!),0))))</f>
        <v>#REF!</v>
      </c>
      <c r="AR2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09" s="73" t="e">
        <f>SUM(AQ209:AT209)</f>
        <v>#REF!</v>
      </c>
      <c r="AV209" s="70"/>
      <c r="AW209" s="70"/>
      <c r="AX209" s="70"/>
      <c r="AY209" s="70"/>
      <c r="AZ209" s="70">
        <f>SUM(Tableau22[[#This Row],[nb postes A cumul 2021]:[nb postes apprentis cumul 2021]])</f>
        <v>0</v>
      </c>
      <c r="BA20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09" s="75">
        <f>Tableau22[[#This Row],[montant DM 2021]]</f>
        <v>12000</v>
      </c>
      <c r="BC209" s="73">
        <f>IF($S$2=T209,IF(U209="janvier",#REF!,#REF!*(13-MATCH(U209,'références '!$L$4:$L$15,0))/12),IF($S$2=V209,-#REF!*(13-MATCH(W209,'références '!$L$4:$L$15,0))/12,IF($S$2=V209+1,-W209,IF($S$2&gt;=T209,IF(SUM(U209:V209)=0,0,#REF!-W209),0))))</f>
        <v>0</v>
      </c>
      <c r="BD209" s="73">
        <f>IF($S$2=T209,IF(U209="janvier",#REF!,#REF!*(13-MATCH(U209,'références '!$L$4:$L$15,0))/12),IF($S$2=V209,-#REF!*(13-MATCH(W209,'références '!$L$4:$L$15,0))/12,IF($S$2=V209+1,-W209,IF($S$2&gt;=T209,IF(SUM(U209:V209)=0,0,#REF!-W209),0))))</f>
        <v>0</v>
      </c>
      <c r="BE209" s="73">
        <f>IF($S$2=T209,IF(U209="janvier",#REF!,#REF!*(13-MATCH(U209,'références '!$L$4:$L$15,0))/12),IF($S$2=V209,-#REF!*(13-MATCH(W209,'références '!$L$4:$L$15,0))/12,IF($S$2=V209+1,-W209,IF($S$2&gt;=T209,IF(SUM(U209:V209)=0,0,#REF!-W209),0))))</f>
        <v>0</v>
      </c>
      <c r="BF209" s="73">
        <f>IF($S$2=T209,IF(U209="janvier",#REF!,#REF!*(13-MATCH(U209,'références '!$L$4:$L$15,0))/12),IF($S$2=V209,-#REF!*(13-MATCH(W209,'références '!$L$4:$L$15,0))/12,IF($S$2=V209+1,-W209,IF($S$2&gt;=T209,IF(SUM(U209:V209)=0,0,#REF!-W209),0))))</f>
        <v>0</v>
      </c>
      <c r="BG209" s="73">
        <f>SUM(BC209:BF209)</f>
        <v>0</v>
      </c>
      <c r="BH209" s="70"/>
      <c r="BI209" s="70"/>
      <c r="BJ209" s="70"/>
      <c r="BK209" s="70"/>
      <c r="BL209" s="70">
        <f>SUM(Tableau22[[#This Row],[nb postes A cumul 2021]:[nb postes apprentis cumul 2021]])</f>
        <v>0</v>
      </c>
      <c r="BM209" s="75">
        <f>IF($S$2=T209,IF(U209="janvier",#REF!,#REF!*(13-MATCH(U209,'références '!$L$4:$L$15,0))/12),IF($S$2=V209,-#REF!*(13-MATCH(W209,'références '!$L$4:$L$15,0))/12,IF($S$2=V209+1,-W209,IF($S$2&gt;=T209,IF(SUM(U209:V209)=0,0,#REF!-W209),0))))</f>
        <v>0</v>
      </c>
      <c r="BN209" s="75">
        <f>Tableau22[[#This Row],[montant DM 2021]]</f>
        <v>12000</v>
      </c>
      <c r="BO209" s="73">
        <f>IF($S$2=AF209,IF(AG209="janvier",#REF!,#REF!*(13-MATCH(AG209,'références '!$L$4:$L$15,0))/12),IF($S$2=AH209,-#REF!*(13-MATCH(AI209,'références '!$L$4:$L$15,0))/12,IF($S$2=AH209+1,-AI209,IF($S$2&gt;=AF209,IF(SUM(AG209:AH209)=0,0,#REF!-AI209),0))))</f>
        <v>0</v>
      </c>
      <c r="BP209" s="73">
        <f>IF($S$2=AF209,IF(AG209="janvier",#REF!,#REF!*(13-MATCH(AG209,'références '!$L$4:$L$15,0))/12),IF($S$2=AH209,-#REF!*(13-MATCH(AI209,'références '!$L$4:$L$15,0))/12,IF($S$2=AH209+1,-AI209,IF($S$2&gt;=AF209,IF(SUM(AG209:AH209)=0,0,#REF!-AI209),0))))</f>
        <v>0</v>
      </c>
      <c r="BQ209" s="73">
        <f>IF($S$2=AF209,IF(AG209="janvier",#REF!,#REF!*(13-MATCH(AG209,'références '!$L$4:$L$15,0))/12),IF($S$2=AH209,-#REF!*(13-MATCH(AI209,'références '!$L$4:$L$15,0))/12,IF($S$2=AH209+1,-AI209,IF($S$2&gt;=AF209,IF(SUM(AG209:AH209)=0,0,#REF!-AI209),0))))</f>
        <v>0</v>
      </c>
      <c r="BR209" s="73">
        <f>IF($S$2=AF209,IF(AG209="janvier",#REF!,#REF!*(13-MATCH(AG209,'références '!$L$4:$L$15,0))/12),IF($S$2=AH209,-#REF!*(13-MATCH(AI209,'références '!$L$4:$L$15,0))/12,IF($S$2=AH209+1,-AI209,IF($S$2&gt;=AF209,IF(SUM(AG209:AH209)=0,0,#REF!-AI209),0))))</f>
        <v>0</v>
      </c>
      <c r="BS209" s="73">
        <f>SUM(BO209:BR209)</f>
        <v>0</v>
      </c>
      <c r="BT209" s="70"/>
      <c r="BU209" s="70"/>
      <c r="BV209" s="70"/>
      <c r="BW209" s="70"/>
      <c r="BX209" s="70">
        <f>SUM(Tableau22[[#This Row],[nb postes A cumul 2021]:[nb postes apprentis cumul 2021]])</f>
        <v>0</v>
      </c>
      <c r="BY209" s="75">
        <f>IF($S$2=AF209,IF(AG209="janvier",Z209,Z209*(13-MATCH(AG209,'références '!$L$4:$L$15,0))/12),IF($S$2=AH209,-Z209*(13-MATCH(AI209,'références '!$L$4:$L$15,0))/12,IF($S$2=AH209+1,-AI209,IF($S$2&gt;=AF209,IF(SUM(AG209:AH209)=0,0,Z209-AI209),0))))</f>
        <v>0</v>
      </c>
      <c r="BZ209" s="75">
        <f>Tableau22[[#This Row],[montant DM 2021]]</f>
        <v>12000</v>
      </c>
      <c r="CA209" s="73" t="e">
        <f>IF($S$2=AR209,IF(AS209="janvier",X209,X209*(13-MATCH(AS209,'références '!$L$4:$L$15,0))/12),IF($S$2=AT209,-X209*(13-MATCH(AU209,'références '!$L$4:$L$15,0))/12,IF($S$2=AT209+1,-AU209,IF($S$2&gt;=AR209,IF(SUM(AS209:AT209)=0,0,X209-AU209),0))))</f>
        <v>#REF!</v>
      </c>
      <c r="CB209" s="73" t="e">
        <f>IF($S$2=AR209,IF(AS209="janvier",Y209,Y209*(13-MATCH(AS209,'références '!$L$4:$L$15,0))/12),IF($S$2=AT209,-Y209*(13-MATCH(AU209,'références '!$L$4:$L$15,0))/12,IF($S$2=AT209+1,-AU209,IF($S$2&gt;=AR209,IF(SUM(AS209:AT209)=0,0,Y209-AU209),0))))</f>
        <v>#REF!</v>
      </c>
      <c r="CC209" s="73" t="e">
        <f>IF($S$2=AR209,IF(AS209="janvier",Z209,Z209*(13-MATCH(AS209,'références '!$L$4:$L$15,0))/12),IF($S$2=AT209,-Z209*(13-MATCH(AU209,'références '!$L$4:$L$15,0))/12,IF($S$2=AT209+1,-AU209,IF($S$2&gt;=AR209,IF(SUM(AS209:AT209)=0,0,Z209-AU209),0))))</f>
        <v>#REF!</v>
      </c>
      <c r="CD209" s="73" t="e">
        <f>IF($S$2=AR209,IF(AS209="janvier",AA209,AA209*(13-MATCH(AS209,'références '!$L$4:$L$15,0))/12),IF($S$2=AT209,-AA209*(13-MATCH(AU209,'références '!$L$4:$L$15,0))/12,IF($S$2=AT209+1,-AU209,IF($S$2&gt;=AR209,IF(SUM(AS209:AT209)=0,0,AA209-AU209),0))))</f>
        <v>#REF!</v>
      </c>
      <c r="CE209" s="73" t="e">
        <f>SUM(CA209:CD209)</f>
        <v>#REF!</v>
      </c>
      <c r="CF209" s="70"/>
      <c r="CG209" s="70"/>
      <c r="CH209" s="70"/>
      <c r="CI209" s="70"/>
      <c r="CJ209" s="70">
        <f>SUM(Tableau22[[#This Row],[nb postes A cumul 2021]:[nb postes apprentis cumul 2021]])</f>
        <v>0</v>
      </c>
      <c r="CK209" s="75" t="e">
        <f>IF($S$2=AR209,IF(AS209="janvier",AL209,AL209*(13-MATCH(AS209,'références '!$L$4:$L$15,0))/12),IF($S$2=AT209,-AL209*(13-MATCH(AU209,'références '!$L$4:$L$15,0))/12,IF($S$2=AT209+1,-AU209,IF($S$2&gt;=AR209,IF(SUM(AS209:AT209)=0,0,AL209-AU209),0))))</f>
        <v>#REF!</v>
      </c>
      <c r="CL209" s="75">
        <f>Tableau22[[#This Row],[montant DM 2021]]</f>
        <v>12000</v>
      </c>
      <c r="CM209" s="73">
        <f>IF($S$2=BD209,IF(BE209="janvier",AJ209,AJ209*(13-MATCH(BE209,'références '!$L$4:$L$15,0))/12),IF($S$2=BF209,-AJ209*(13-MATCH(BG209,'références '!$L$4:$L$15,0))/12,IF($S$2=BF209+1,-BG209,IF($S$2&gt;=BD209,IF(SUM(BE209:BF209)=0,0,AJ209-BG209),0))))</f>
        <v>0</v>
      </c>
      <c r="CN209" s="73">
        <f>IF($S$2=BD209,IF(BE209="janvier",AK209,AK209*(13-MATCH(BE209,'références '!$L$4:$L$15,0))/12),IF($S$2=BF209,-AK209*(13-MATCH(BG209,'références '!$L$4:$L$15,0))/12,IF($S$2=BF209+1,-BG209,IF($S$2&gt;=BD209,IF(SUM(BE209:BF209)=0,0,AK209-BG209),0))))</f>
        <v>0</v>
      </c>
      <c r="CO209" s="73">
        <f>IF($S$2=BD209,IF(BE209="janvier",AL209,AL209*(13-MATCH(BE209,'références '!$L$4:$L$15,0))/12),IF($S$2=BF209,-AL209*(13-MATCH(BG209,'références '!$L$4:$L$15,0))/12,IF($S$2=BF209+1,-BG209,IF($S$2&gt;=BD209,IF(SUM(BE209:BF209)=0,0,AL209-BG209),0))))</f>
        <v>0</v>
      </c>
      <c r="CP209" s="73">
        <f>IF($S$2=BD209,IF(BE209="janvier",AM209,AM209*(13-MATCH(BE209,'références '!$L$4:$L$15,0))/12),IF($S$2=BF209,-AM209*(13-MATCH(BG209,'références '!$L$4:$L$15,0))/12,IF($S$2=BF209+1,-BG209,IF($S$2&gt;=BD209,IF(SUM(BE209:BF209)=0,0,AM209-BG209),0))))</f>
        <v>0</v>
      </c>
      <c r="CQ209" s="73">
        <f>SUM(CM209:CP209)</f>
        <v>0</v>
      </c>
      <c r="CR209" s="70"/>
      <c r="CS209" s="70"/>
      <c r="CT209" s="70"/>
      <c r="CU209" s="70"/>
      <c r="CV209" s="70">
        <f>SUM(Tableau22[[#This Row],[nb postes A cumul 2021]:[nb postes apprentis cumul 2021]])</f>
        <v>0</v>
      </c>
      <c r="CW209" s="75">
        <f>IF($S$2=BD209,IF(BE209="janvier",AX209,AX209*(13-MATCH(BE209,'références '!$L$4:$L$15,0))/12),IF($S$2=BF209,-AX209*(13-MATCH(BG209,'références '!$L$4:$L$15,0))/12,IF($S$2=BF209+1,-BG209,IF($S$2&gt;=BD209,IF(SUM(BE209:BF209)=0,0,AX209-BG209),0))))</f>
        <v>0</v>
      </c>
      <c r="CX209" s="75">
        <f>Tableau22[[#This Row],[montant DM 2021]]</f>
        <v>12000</v>
      </c>
    </row>
    <row r="210" spans="1:102" ht="45" customHeight="1" x14ac:dyDescent="0.25">
      <c r="A210" s="34"/>
      <c r="B210" s="34" t="s">
        <v>90</v>
      </c>
      <c r="C210" s="25"/>
      <c r="D210" s="25"/>
      <c r="E210" s="25"/>
      <c r="F210" s="25"/>
      <c r="G210" s="25">
        <f>SUM(C210:F210)</f>
        <v>0</v>
      </c>
      <c r="H210" s="18"/>
      <c r="I210" s="13"/>
      <c r="J210" s="26">
        <f>IF(H210="titulaire",IF(I210="technique",(C210*'références coût RH'!$C$2)+(D210*'références coût RH'!$C$3)+(E210*'références coût RH'!$C$4)+(F210*'références coût RH'!$B$5),
IF(I210="administrative",(C210*'références coût RH'!$D$2)+(D210*'références coût RH'!$D$3)+(E210*'références coût RH'!$D$4)+(F210*'références coût RH'!$B$5),
IF(I210="sanitaire",(C210*'références coût RH'!$E$2)+(D210*'références coût RH'!$E$3)+(E210*'références coût RH'!$E$4)+(F210*'références coût RH'!$B$5),
IF(I210="culturelle",(C210*'références coût RH'!$F$2)+(D210*'références coût RH'!$F$3)+(E210*'références coût RH'!$F$4)+(F210*'références coût RH'!$B$5),
IF(I210="sportive",(C210*'références coût RH'!$G$2)+(D210*'références coût RH'!$G$3)+(E210*'références coût RH'!$G$4)+(F210*'références coût RH'!$B$5),
IF(I210="animation",(C210*'références coût RH'!$H$2)+(D210*'références coût RH'!$H$3)+(E210*'références coût RH'!$H$4)+(F210*'références coût RH'!$B$5),
IF(I210="PM",(C210*'références coût RH'!$I$2)+(D210*'références coût RH'!$I$3)+(E210*'références coût RH'!$I$4)+(F210*'références coût RH'!$B$5),
IF(I210="",(C210*'références coût RH'!$B$2)+(D210*'références coût RH'!$B$3)+(E210*'références coût RH'!$B$4)+(F210*'références coût RH'!$B$5))))))))),
IF(I210="technique",(C210*'références coût RH'!$C$11)+(D210*'références coût RH'!$C$12)+(E210*'références coût RH'!$C$13)+(F210*'références coût RH'!$B$14),
IF(I210="administrative",(C210*'références coût RH'!$D$11)+(D210*'références coût RH'!$D$12)+(E210*'références coût RH'!$D$13)+(F210*'références coût RH'!$B$14),
IF(I210="sanitaire",(C210*'références coût RH'!$E$11)+(D210*'références coût RH'!$E$12)+(E210*'références coût RH'!$E$13)+(F210*'références coût RH'!$B$14),
IF(I210="culturelle",(C210*'références coût RH'!$F$11)+(D210*'références coût RH'!$F$12)+(E210*'références coût RH'!$F$13)+(F210*'références coût RH'!$B$14),
IF(I210="sportive",(C210*'références coût RH'!$BH$21)+(D210*'références coût RH'!$BH$22)+(E210*'références coût RH'!$BH$23)+(F210*'références coût RH'!$B$14),
IF(I210="animation",(C210*'références coût RH'!$H$11)+(D210*'références coût RH'!$H$12)+(E210*'références coût RH'!$H$13)+(F210*'références coût RH'!$B$14),
IF(I210="PM",(C210*'références coût RH'!$I$11)+(D210*'références coût RH'!$I$12)+(E210*'références coût RH'!$I$13)+(F210*'références coût RH'!$B$14),
IF(I210="",(C210*'références coût RH'!$B$11)+(D210*'références coût RH'!$B$12)+(E210*'références coût RH'!$B$13)+(F210*'références coût RH'!$B$14))))))))))</f>
        <v>0</v>
      </c>
      <c r="K210" s="26">
        <v>46000</v>
      </c>
      <c r="L210" s="26"/>
      <c r="M210" s="26">
        <f>Tableau22[[#This Row],[montant estimé 012]]+Tableau22[[#This Row],[Montant estimé 011 et 65]]+Tableau22[[#This Row],[Montant estimé recettes]]</f>
        <v>46000</v>
      </c>
      <c r="N210" s="50">
        <v>2021</v>
      </c>
      <c r="O210" s="34" t="s">
        <v>120</v>
      </c>
      <c r="P210" s="56"/>
      <c r="Q210" s="56"/>
      <c r="R210" s="13"/>
      <c r="S210" s="73">
        <f>IF($S$2=N210,IF(O210="janvier",C210,C210*(13-MATCH(O210,'références '!$L$4:$L$15,0))/12),IF($S$2=P210,-C210*(13-MATCH(Q210,'références '!$L$4:$L$15,0))/12,IF($S$2=P210+1,-Q210,IF($S$2&gt;=N210,IF(SUM(O210:P210)=0,0,C210-Q210),0))))</f>
        <v>0</v>
      </c>
      <c r="T210" s="73">
        <f>IF($S$2=N210,IF(O210="janvier",D210,D210*(13-MATCH(O210,'références '!$L$4:$L$15,0))/12),IF($S$2=P210,-D210*(13-MATCH(Q210,'références '!$L$4:$L$15,0))/12,IF($S$2=P210+1,-Q210,IF($S$2&gt;=N210,IF(SUM(O210:P210)=0,0,D210-Q210),0))))</f>
        <v>0</v>
      </c>
      <c r="U210" s="73">
        <f>IF($S$2=N210,IF(O210="janvier",E210,E210*(13-MATCH(O210,'références '!$L$4:$L$15,0))/12),IF($S$2=P210,-E210*(13-MATCH(Q210,'références '!$L$4:$L$15,0))/12,IF($S$2=P210+1,-Q210,IF($S$2&gt;=N210,IF(SUM(O210:P210)=0,0,E210-Q210),0))))</f>
        <v>0</v>
      </c>
      <c r="V210" s="73">
        <f>IF($S$2=N210,IF(O210="janvier",F210,F210*(13-MATCH(O210,'références '!$L$4:$L$15,0))/12),IF($S$2=P210,-F210*(13-MATCH(Q210,'références '!$L$4:$L$15,0))/12,IF($S$2=P210+1,-Q210,IF($S$2&gt;=N210,IF(SUM(O210:P210)=0,0,F210-Q210),0))))</f>
        <v>0</v>
      </c>
      <c r="W210" s="73">
        <f>SUM(S210:V210)</f>
        <v>0</v>
      </c>
      <c r="X210" s="70">
        <f>Tableau22[[#This Row],[nb postes A 2021]]</f>
        <v>0</v>
      </c>
      <c r="Y210" s="70">
        <f>Tableau22[[#This Row],[nb postes B 2021]]</f>
        <v>0</v>
      </c>
      <c r="Z210" s="70">
        <f>Tableau22[[#This Row],[nb postes C 2021]]</f>
        <v>0</v>
      </c>
      <c r="AA210" s="70">
        <f>Tableau22[[#This Row],[nb postes apprentis 2021]]</f>
        <v>0</v>
      </c>
      <c r="AB210" s="70">
        <f>SUM(Tableau22[[#This Row],[nb postes A cumul 2021]:[nb postes apprentis cumul 2021]])</f>
        <v>0</v>
      </c>
      <c r="AC210" s="75">
        <f>IF($S$2=N210,IF(O210="janvier",M210,M210*(13-MATCH(O210,'références '!$L$4:$L$15,0))/12),IF($S$2=P210,-M210*(13-MATCH(Q210,'références '!$L$4:$L$15,0))/12,IF($S$2=P210+1,-Q210,IF($S$2&gt;=N210,IF(SUM(O210:P210)=0,0,M210-Q210),0))))</f>
        <v>23000</v>
      </c>
      <c r="AD210" s="75">
        <f>Tableau22[[#This Row],[montant DM 2021]]</f>
        <v>23000</v>
      </c>
      <c r="AE210" s="73">
        <f>IF($AE$2=N210,IF(O210="janvier",C210,C210*(13-MATCH(O210,'références '!$L$4:$L$15,0))/12),IF($AE$2=P210,-C210*(13-MATCH(Q210,'références '!$L$4:$L$15,0))/12,IF($AE$2=P210+1,-Q210,IF($AE$2&gt;=N210,IF(SUM(O210:P210)=0,0,C210-X210),0))))</f>
        <v>0</v>
      </c>
      <c r="AF210" s="73">
        <f>IF($AE$2=N210,IF(O210="janvier",D210,D210*(13-MATCH(O210,'références '!$L$4:$L$15,0))/12),IF($AE$2=P210,-D210*(13-MATCH(Q210,'références '!$L$4:$L$15,0))/12,IF($AE$2=P210+1,-Q210,IF($AE$2&gt;=N210,IF(SUM(O210:P210)=0,0,D210-Y210),0))))</f>
        <v>0</v>
      </c>
      <c r="AG210" s="73">
        <f>IF($AE$2=N210,IF(O210="janvier",E210,E210*(13-MATCH(O210,'références '!$L$4:$L$15,0))/12),IF($AE$2=P210,-E210*(13-MATCH(Q210,'références '!$L$4:$L$15,0))/12,IF($AE$2=P210+1,-Q210,IF($AE$2&gt;=N210,IF(SUM(O210:P210)=0,0,E210-Z210),0))))</f>
        <v>0</v>
      </c>
      <c r="AH210" s="73">
        <f>IF($AE$2=N210,IF(O210="janvier",F210,F210*(13-MATCH(O210,'références '!$L$4:$L$15,0))/12),IF($AE$2=P210,-F210*(13-MATCH(Q210,'références '!$L$4:$L$15,0))/12,IF($AE$2=P210+1,-Q210,IF($AE$2&gt;=N210,IF(SUM(O210:P210)=0,0,F210-AA210),0))))</f>
        <v>0</v>
      </c>
      <c r="AI210" s="73">
        <f>SUM(AE210:AH210)</f>
        <v>0</v>
      </c>
      <c r="AJ210" s="70">
        <f>Tableau22[[#This Row],[nb postes A cumul 2021]]+Tableau22[[#This Row],[nb postes A 2022]]</f>
        <v>0</v>
      </c>
      <c r="AK210" s="70">
        <f>Tableau22[[#This Row],[nb postes B cumul 2021]]+Tableau22[[#This Row],[nb postes B 2022]]</f>
        <v>0</v>
      </c>
      <c r="AL210" s="70">
        <f>Tableau22[[#This Row],[nb postes C cumul 2021]]+Tableau22[[#This Row],[nb postes C 2022]]</f>
        <v>0</v>
      </c>
      <c r="AM210" s="70">
        <f>Tableau22[[#This Row],[nb postes apprentis cumul 2021]]+Tableau22[[#This Row],[nb postes apprentis 2022]]</f>
        <v>0</v>
      </c>
      <c r="AN210" s="70">
        <f>SUM(Tableau22[[#This Row],[nb postes A cumul 2021]:[nb postes apprentis cumul 2021]])</f>
        <v>0</v>
      </c>
      <c r="AO210" s="75">
        <f>IF($S$2=N210,IF(O210="janvier",M210,M210*(13-MATCH(O210,'références '!$L$4:$L$15,0))/12),IF($S$2=P210,-M210*(13-MATCH(Q210,'références '!$L$4:$L$15,0))/12,IF($S$2=P210+1,-Q210,IF($S$2&gt;=N210,IF(SUM(O210:P210)=0,0,M210-AC210),0))))</f>
        <v>23000</v>
      </c>
      <c r="AP210" s="75">
        <f>Tableau22[[#This Row],[montant cumulé 2021]]+Tableau22[[#This Row],[montant BP 2022]]</f>
        <v>46000</v>
      </c>
      <c r="AQ210" s="73" t="e">
        <f>IF($S$2=#REF!,IF(#REF!="janvier",R210,R210*(13-MATCH(#REF!,'références '!$L$4:$L$15,0))/12),IF($S$2=#REF!,-R210*(13-MATCH(#REF!,'références '!$L$4:$L$15,0))/12,IF($S$2=#REF!+1,-#REF!,IF($S$2&gt;=#REF!,IF(SUM(#REF!)=0,0,R210-#REF!),0))))</f>
        <v>#REF!</v>
      </c>
      <c r="AR2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0" s="73" t="e">
        <f>SUM(AQ210:AT210)</f>
        <v>#REF!</v>
      </c>
      <c r="AV210" s="70"/>
      <c r="AW210" s="70"/>
      <c r="AX210" s="70"/>
      <c r="AY210" s="70"/>
      <c r="AZ210" s="70">
        <f>SUM(Tableau22[[#This Row],[nb postes A cumul 2021]:[nb postes apprentis cumul 2021]])</f>
        <v>0</v>
      </c>
      <c r="BA21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0" s="75">
        <f>Tableau22[[#This Row],[montant DM 2021]]</f>
        <v>23000</v>
      </c>
      <c r="BC210" s="73">
        <f>IF($S$2=T210,IF(U210="janvier",#REF!,#REF!*(13-MATCH(U210,'références '!$L$4:$L$15,0))/12),IF($S$2=V210,-#REF!*(13-MATCH(W210,'références '!$L$4:$L$15,0))/12,IF($S$2=V210+1,-W210,IF($S$2&gt;=T210,IF(SUM(U210:V210)=0,0,#REF!-W210),0))))</f>
        <v>0</v>
      </c>
      <c r="BD210" s="73">
        <f>IF($S$2=T210,IF(U210="janvier",#REF!,#REF!*(13-MATCH(U210,'références '!$L$4:$L$15,0))/12),IF($S$2=V210,-#REF!*(13-MATCH(W210,'références '!$L$4:$L$15,0))/12,IF($S$2=V210+1,-W210,IF($S$2&gt;=T210,IF(SUM(U210:V210)=0,0,#REF!-W210),0))))</f>
        <v>0</v>
      </c>
      <c r="BE210" s="73">
        <f>IF($S$2=T210,IF(U210="janvier",#REF!,#REF!*(13-MATCH(U210,'références '!$L$4:$L$15,0))/12),IF($S$2=V210,-#REF!*(13-MATCH(W210,'références '!$L$4:$L$15,0))/12,IF($S$2=V210+1,-W210,IF($S$2&gt;=T210,IF(SUM(U210:V210)=0,0,#REF!-W210),0))))</f>
        <v>0</v>
      </c>
      <c r="BF210" s="73">
        <f>IF($S$2=T210,IF(U210="janvier",#REF!,#REF!*(13-MATCH(U210,'références '!$L$4:$L$15,0))/12),IF($S$2=V210,-#REF!*(13-MATCH(W210,'références '!$L$4:$L$15,0))/12,IF($S$2=V210+1,-W210,IF($S$2&gt;=T210,IF(SUM(U210:V210)=0,0,#REF!-W210),0))))</f>
        <v>0</v>
      </c>
      <c r="BG210" s="73">
        <f>SUM(BC210:BF210)</f>
        <v>0</v>
      </c>
      <c r="BH210" s="70"/>
      <c r="BI210" s="70"/>
      <c r="BJ210" s="70"/>
      <c r="BK210" s="70"/>
      <c r="BL210" s="70">
        <f>SUM(Tableau22[[#This Row],[nb postes A cumul 2021]:[nb postes apprentis cumul 2021]])</f>
        <v>0</v>
      </c>
      <c r="BM210" s="75">
        <f>IF($S$2=T210,IF(U210="janvier",#REF!,#REF!*(13-MATCH(U210,'références '!$L$4:$L$15,0))/12),IF($S$2=V210,-#REF!*(13-MATCH(W210,'références '!$L$4:$L$15,0))/12,IF($S$2=V210+1,-W210,IF($S$2&gt;=T210,IF(SUM(U210:V210)=0,0,#REF!-W210),0))))</f>
        <v>0</v>
      </c>
      <c r="BN210" s="75">
        <f>Tableau22[[#This Row],[montant DM 2021]]</f>
        <v>23000</v>
      </c>
      <c r="BO210" s="73">
        <f>IF($S$2=AF210,IF(AG210="janvier",#REF!,#REF!*(13-MATCH(AG210,'références '!$L$4:$L$15,0))/12),IF($S$2=AH210,-#REF!*(13-MATCH(AI210,'références '!$L$4:$L$15,0))/12,IF($S$2=AH210+1,-AI210,IF($S$2&gt;=AF210,IF(SUM(AG210:AH210)=0,0,#REF!-AI210),0))))</f>
        <v>0</v>
      </c>
      <c r="BP210" s="73">
        <f>IF($S$2=AF210,IF(AG210="janvier",#REF!,#REF!*(13-MATCH(AG210,'références '!$L$4:$L$15,0))/12),IF($S$2=AH210,-#REF!*(13-MATCH(AI210,'références '!$L$4:$L$15,0))/12,IF($S$2=AH210+1,-AI210,IF($S$2&gt;=AF210,IF(SUM(AG210:AH210)=0,0,#REF!-AI210),0))))</f>
        <v>0</v>
      </c>
      <c r="BQ210" s="73">
        <f>IF($S$2=AF210,IF(AG210="janvier",#REF!,#REF!*(13-MATCH(AG210,'références '!$L$4:$L$15,0))/12),IF($S$2=AH210,-#REF!*(13-MATCH(AI210,'références '!$L$4:$L$15,0))/12,IF($S$2=AH210+1,-AI210,IF($S$2&gt;=AF210,IF(SUM(AG210:AH210)=0,0,#REF!-AI210),0))))</f>
        <v>0</v>
      </c>
      <c r="BR210" s="73">
        <f>IF($S$2=AF210,IF(AG210="janvier",#REF!,#REF!*(13-MATCH(AG210,'références '!$L$4:$L$15,0))/12),IF($S$2=AH210,-#REF!*(13-MATCH(AI210,'références '!$L$4:$L$15,0))/12,IF($S$2=AH210+1,-AI210,IF($S$2&gt;=AF210,IF(SUM(AG210:AH210)=0,0,#REF!-AI210),0))))</f>
        <v>0</v>
      </c>
      <c r="BS210" s="73">
        <f>SUM(BO210:BR210)</f>
        <v>0</v>
      </c>
      <c r="BT210" s="70"/>
      <c r="BU210" s="70"/>
      <c r="BV210" s="70"/>
      <c r="BW210" s="70"/>
      <c r="BX210" s="70">
        <f>SUM(Tableau22[[#This Row],[nb postes A cumul 2021]:[nb postes apprentis cumul 2021]])</f>
        <v>0</v>
      </c>
      <c r="BY210" s="75">
        <f>IF($S$2=AF210,IF(AG210="janvier",Z210,Z210*(13-MATCH(AG210,'références '!$L$4:$L$15,0))/12),IF($S$2=AH210,-Z210*(13-MATCH(AI210,'références '!$L$4:$L$15,0))/12,IF($S$2=AH210+1,-AI210,IF($S$2&gt;=AF210,IF(SUM(AG210:AH210)=0,0,Z210-AI210),0))))</f>
        <v>0</v>
      </c>
      <c r="BZ210" s="75">
        <f>Tableau22[[#This Row],[montant DM 2021]]</f>
        <v>23000</v>
      </c>
      <c r="CA210" s="73" t="e">
        <f>IF($S$2=AR210,IF(AS210="janvier",X210,X210*(13-MATCH(AS210,'références '!$L$4:$L$15,0))/12),IF($S$2=AT210,-X210*(13-MATCH(AU210,'références '!$L$4:$L$15,0))/12,IF($S$2=AT210+1,-AU210,IF($S$2&gt;=AR210,IF(SUM(AS210:AT210)=0,0,X210-AU210),0))))</f>
        <v>#REF!</v>
      </c>
      <c r="CB210" s="73" t="e">
        <f>IF($S$2=AR210,IF(AS210="janvier",Y210,Y210*(13-MATCH(AS210,'références '!$L$4:$L$15,0))/12),IF($S$2=AT210,-Y210*(13-MATCH(AU210,'références '!$L$4:$L$15,0))/12,IF($S$2=AT210+1,-AU210,IF($S$2&gt;=AR210,IF(SUM(AS210:AT210)=0,0,Y210-AU210),0))))</f>
        <v>#REF!</v>
      </c>
      <c r="CC210" s="73" t="e">
        <f>IF($S$2=AR210,IF(AS210="janvier",Z210,Z210*(13-MATCH(AS210,'références '!$L$4:$L$15,0))/12),IF($S$2=AT210,-Z210*(13-MATCH(AU210,'références '!$L$4:$L$15,0))/12,IF($S$2=AT210+1,-AU210,IF($S$2&gt;=AR210,IF(SUM(AS210:AT210)=0,0,Z210-AU210),0))))</f>
        <v>#REF!</v>
      </c>
      <c r="CD210" s="73" t="e">
        <f>IF($S$2=AR210,IF(AS210="janvier",AA210,AA210*(13-MATCH(AS210,'références '!$L$4:$L$15,0))/12),IF($S$2=AT210,-AA210*(13-MATCH(AU210,'références '!$L$4:$L$15,0))/12,IF($S$2=AT210+1,-AU210,IF($S$2&gt;=AR210,IF(SUM(AS210:AT210)=0,0,AA210-AU210),0))))</f>
        <v>#REF!</v>
      </c>
      <c r="CE210" s="73" t="e">
        <f>SUM(CA210:CD210)</f>
        <v>#REF!</v>
      </c>
      <c r="CF210" s="70"/>
      <c r="CG210" s="70"/>
      <c r="CH210" s="70"/>
      <c r="CI210" s="70"/>
      <c r="CJ210" s="70">
        <f>SUM(Tableau22[[#This Row],[nb postes A cumul 2021]:[nb postes apprentis cumul 2021]])</f>
        <v>0</v>
      </c>
      <c r="CK210" s="75" t="e">
        <f>IF($S$2=AR210,IF(AS210="janvier",AL210,AL210*(13-MATCH(AS210,'références '!$L$4:$L$15,0))/12),IF($S$2=AT210,-AL210*(13-MATCH(AU210,'références '!$L$4:$L$15,0))/12,IF($S$2=AT210+1,-AU210,IF($S$2&gt;=AR210,IF(SUM(AS210:AT210)=0,0,AL210-AU210),0))))</f>
        <v>#REF!</v>
      </c>
      <c r="CL210" s="75">
        <f>Tableau22[[#This Row],[montant DM 2021]]</f>
        <v>23000</v>
      </c>
      <c r="CM210" s="73">
        <f>IF($S$2=BD210,IF(BE210="janvier",AJ210,AJ210*(13-MATCH(BE210,'références '!$L$4:$L$15,0))/12),IF($S$2=BF210,-AJ210*(13-MATCH(BG210,'références '!$L$4:$L$15,0))/12,IF($S$2=BF210+1,-BG210,IF($S$2&gt;=BD210,IF(SUM(BE210:BF210)=0,0,AJ210-BG210),0))))</f>
        <v>0</v>
      </c>
      <c r="CN210" s="73">
        <f>IF($S$2=BD210,IF(BE210="janvier",AK210,AK210*(13-MATCH(BE210,'références '!$L$4:$L$15,0))/12),IF($S$2=BF210,-AK210*(13-MATCH(BG210,'références '!$L$4:$L$15,0))/12,IF($S$2=BF210+1,-BG210,IF($S$2&gt;=BD210,IF(SUM(BE210:BF210)=0,0,AK210-BG210),0))))</f>
        <v>0</v>
      </c>
      <c r="CO210" s="73">
        <f>IF($S$2=BD210,IF(BE210="janvier",AL210,AL210*(13-MATCH(BE210,'références '!$L$4:$L$15,0))/12),IF($S$2=BF210,-AL210*(13-MATCH(BG210,'références '!$L$4:$L$15,0))/12,IF($S$2=BF210+1,-BG210,IF($S$2&gt;=BD210,IF(SUM(BE210:BF210)=0,0,AL210-BG210),0))))</f>
        <v>0</v>
      </c>
      <c r="CP210" s="73">
        <f>IF($S$2=BD210,IF(BE210="janvier",AM210,AM210*(13-MATCH(BE210,'références '!$L$4:$L$15,0))/12),IF($S$2=BF210,-AM210*(13-MATCH(BG210,'références '!$L$4:$L$15,0))/12,IF($S$2=BF210+1,-BG210,IF($S$2&gt;=BD210,IF(SUM(BE210:BF210)=0,0,AM210-BG210),0))))</f>
        <v>0</v>
      </c>
      <c r="CQ210" s="73">
        <f>SUM(CM210:CP210)</f>
        <v>0</v>
      </c>
      <c r="CR210" s="70"/>
      <c r="CS210" s="70"/>
      <c r="CT210" s="70"/>
      <c r="CU210" s="70"/>
      <c r="CV210" s="70">
        <f>SUM(Tableau22[[#This Row],[nb postes A cumul 2021]:[nb postes apprentis cumul 2021]])</f>
        <v>0</v>
      </c>
      <c r="CW210" s="75">
        <f>IF($S$2=BD210,IF(BE210="janvier",AX210,AX210*(13-MATCH(BE210,'références '!$L$4:$L$15,0))/12),IF($S$2=BF210,-AX210*(13-MATCH(BG210,'références '!$L$4:$L$15,0))/12,IF($S$2=BF210+1,-BG210,IF($S$2&gt;=BD210,IF(SUM(BE210:BF210)=0,0,AX210-BG210),0))))</f>
        <v>0</v>
      </c>
      <c r="CX210" s="75">
        <f>Tableau22[[#This Row],[montant DM 2021]]</f>
        <v>23000</v>
      </c>
    </row>
    <row r="211" spans="1:102" ht="30" customHeight="1" x14ac:dyDescent="0.25">
      <c r="A211" s="34"/>
      <c r="B211" s="34" t="s">
        <v>90</v>
      </c>
      <c r="C211" s="25"/>
      <c r="D211" s="25"/>
      <c r="E211" s="25"/>
      <c r="F211" s="25"/>
      <c r="G211" s="25">
        <f>SUM(C211:F211)</f>
        <v>0</v>
      </c>
      <c r="H211" s="18"/>
      <c r="I211" s="13"/>
      <c r="J211" s="26">
        <f>IF(H211="titulaire",IF(I211="technique",(C211*'références coût RH'!$C$2)+(D211*'références coût RH'!$C$3)+(E211*'références coût RH'!$C$4)+(F211*'références coût RH'!$B$5),
IF(I211="administrative",(C211*'références coût RH'!$D$2)+(D211*'références coût RH'!$D$3)+(E211*'références coût RH'!$D$4)+(F211*'références coût RH'!$B$5),
IF(I211="sanitaire",(C211*'références coût RH'!$E$2)+(D211*'références coût RH'!$E$3)+(E211*'références coût RH'!$E$4)+(F211*'références coût RH'!$B$5),
IF(I211="culturelle",(C211*'références coût RH'!$F$2)+(D211*'références coût RH'!$F$3)+(E211*'références coût RH'!$F$4)+(F211*'références coût RH'!$B$5),
IF(I211="sportive",(C211*'références coût RH'!$G$2)+(D211*'références coût RH'!$G$3)+(E211*'références coût RH'!$G$4)+(F211*'références coût RH'!$B$5),
IF(I211="animation",(C211*'références coût RH'!$H$2)+(D211*'références coût RH'!$H$3)+(E211*'références coût RH'!$H$4)+(F211*'références coût RH'!$B$5),
IF(I211="PM",(C211*'références coût RH'!$I$2)+(D211*'références coût RH'!$I$3)+(E211*'références coût RH'!$I$4)+(F211*'références coût RH'!$B$5),
IF(I211="",(C211*'références coût RH'!$B$2)+(D211*'références coût RH'!$B$3)+(E211*'références coût RH'!$B$4)+(F211*'références coût RH'!$B$5))))))))),
IF(I211="technique",(C211*'références coût RH'!$C$11)+(D211*'références coût RH'!$C$12)+(E211*'références coût RH'!$C$13)+(F211*'références coût RH'!$B$14),
IF(I211="administrative",(C211*'références coût RH'!$D$11)+(D211*'références coût RH'!$D$12)+(E211*'références coût RH'!$D$13)+(F211*'références coût RH'!$B$14),
IF(I211="sanitaire",(C211*'références coût RH'!$E$11)+(D211*'références coût RH'!$E$12)+(E211*'références coût RH'!$E$13)+(F211*'références coût RH'!$B$14),
IF(I211="culturelle",(C211*'références coût RH'!$F$11)+(D211*'références coût RH'!$F$12)+(E211*'références coût RH'!$F$13)+(F211*'références coût RH'!$B$14),
IF(I211="sportive",(C211*'références coût RH'!$BH$21)+(D211*'références coût RH'!$BH$22)+(E211*'références coût RH'!$BH$23)+(F211*'références coût RH'!$B$14),
IF(I211="animation",(C211*'références coût RH'!$H$11)+(D211*'références coût RH'!$H$12)+(E211*'références coût RH'!$H$13)+(F211*'références coût RH'!$B$14),
IF(I211="PM",(C211*'références coût RH'!$I$11)+(D211*'références coût RH'!$I$12)+(E211*'références coût RH'!$I$13)+(F211*'références coût RH'!$B$14),
IF(I211="",(C211*'références coût RH'!$B$11)+(D211*'références coût RH'!$B$12)+(E211*'références coût RH'!$B$13)+(F211*'références coût RH'!$B$14))))))))))</f>
        <v>0</v>
      </c>
      <c r="K211" s="26">
        <v>0</v>
      </c>
      <c r="L211" s="26"/>
      <c r="M211" s="26">
        <f>Tableau22[[#This Row],[montant estimé 012]]+Tableau22[[#This Row],[Montant estimé 011 et 65]]+Tableau22[[#This Row],[Montant estimé recettes]]</f>
        <v>0</v>
      </c>
      <c r="N211" s="50">
        <v>2022</v>
      </c>
      <c r="O211" s="34" t="s">
        <v>114</v>
      </c>
      <c r="P211" s="56">
        <v>2023</v>
      </c>
      <c r="Q211" s="56" t="s">
        <v>114</v>
      </c>
      <c r="R211" s="13"/>
      <c r="S211" s="73">
        <f>IF($S$2=N211,IF(O211="janvier",C211,C211*(13-MATCH(O211,'références '!$L$4:$L$15,0))/12),IF($S$2=P211,-C211*(13-MATCH(Q211,'références '!$L$4:$L$15,0))/12,IF($S$2=P211+1,-Q211,IF($S$2&gt;=N211,IF(SUM(O211:P211)=0,0,C211-Q211),0))))</f>
        <v>0</v>
      </c>
      <c r="T211" s="73">
        <f>IF($S$2=N211,IF(O211="janvier",D211,D211*(13-MATCH(O211,'références '!$L$4:$L$15,0))/12),IF($S$2=P211,-D211*(13-MATCH(Q211,'références '!$L$4:$L$15,0))/12,IF($S$2=P211+1,-Q211,IF($S$2&gt;=N211,IF(SUM(O211:P211)=0,0,D211-Q211),0))))</f>
        <v>0</v>
      </c>
      <c r="U211" s="73">
        <f>IF($S$2=N211,IF(O211="janvier",E211,E211*(13-MATCH(O211,'références '!$L$4:$L$15,0))/12),IF($S$2=P211,-E211*(13-MATCH(Q211,'références '!$L$4:$L$15,0))/12,IF($S$2=P211+1,-Q211,IF($S$2&gt;=N211,IF(SUM(O211:P211)=0,0,E211-Q211),0))))</f>
        <v>0</v>
      </c>
      <c r="V211" s="73">
        <f>IF($S$2=N211,IF(O211="janvier",F211,F211*(13-MATCH(O211,'références '!$L$4:$L$15,0))/12),IF($S$2=P211,-F211*(13-MATCH(Q211,'références '!$L$4:$L$15,0))/12,IF($S$2=P211+1,-Q211,IF($S$2&gt;=N211,IF(SUM(O211:P211)=0,0,F211-Q211),0))))</f>
        <v>0</v>
      </c>
      <c r="W211" s="73">
        <f>SUM(S211:V211)</f>
        <v>0</v>
      </c>
      <c r="X211" s="70">
        <f>Tableau22[[#This Row],[nb postes A 2021]]</f>
        <v>0</v>
      </c>
      <c r="Y211" s="70">
        <f>Tableau22[[#This Row],[nb postes B 2021]]</f>
        <v>0</v>
      </c>
      <c r="Z211" s="70">
        <f>Tableau22[[#This Row],[nb postes C 2021]]</f>
        <v>0</v>
      </c>
      <c r="AA211" s="70">
        <f>Tableau22[[#This Row],[nb postes apprentis 2021]]</f>
        <v>0</v>
      </c>
      <c r="AB211" s="70">
        <f>SUM(Tableau22[[#This Row],[nb postes A cumul 2021]:[nb postes apprentis cumul 2021]])</f>
        <v>0</v>
      </c>
      <c r="AC211" s="75">
        <f>IF($S$2=N211,IF(O211="janvier",M211,M211*(13-MATCH(O211,'références '!$L$4:$L$15,0))/12),IF($S$2=P211,-M211*(13-MATCH(Q211,'références '!$L$4:$L$15,0))/12,IF($S$2=P211+1,-Q211,IF($S$2&gt;=N211,IF(SUM(O211:P211)=0,0,M211-Q211),0))))</f>
        <v>0</v>
      </c>
      <c r="AD211" s="75">
        <f>Tableau22[[#This Row],[montant DM 2021]]</f>
        <v>0</v>
      </c>
      <c r="AE211" s="73">
        <f>IF($AE$2=N211,IF(O211="janvier",C211,C211*(13-MATCH(O211,'références '!$L$4:$L$15,0))/12),IF($AE$2=P211,-C211*(13-MATCH(Q211,'références '!$L$4:$L$15,0))/12,IF($AE$2=P211+1,-Q211,IF($AE$2&gt;=N211,IF(SUM(O211:P211)=0,0,C211-X211),0))))</f>
        <v>0</v>
      </c>
      <c r="AF211" s="73">
        <f>IF($AE$2=N211,IF(O211="janvier",D211,D211*(13-MATCH(O211,'références '!$L$4:$L$15,0))/12),IF($AE$2=P211,-D211*(13-MATCH(Q211,'références '!$L$4:$L$15,0))/12,IF($AE$2=P211+1,-Q211,IF($AE$2&gt;=N211,IF(SUM(O211:P211)=0,0,D211-Y211),0))))</f>
        <v>0</v>
      </c>
      <c r="AG211" s="73">
        <f>IF($AE$2=N211,IF(O211="janvier",E211,E211*(13-MATCH(O211,'références '!$L$4:$L$15,0))/12),IF($AE$2=P211,-E211*(13-MATCH(Q211,'références '!$L$4:$L$15,0))/12,IF($AE$2=P211+1,-Q211,IF($AE$2&gt;=N211,IF(SUM(O211:P211)=0,0,E211-Z211),0))))</f>
        <v>0</v>
      </c>
      <c r="AH211" s="73">
        <f>IF($AE$2=N211,IF(O211="janvier",F211,F211*(13-MATCH(O211,'références '!$L$4:$L$15,0))/12),IF($AE$2=P211,-F211*(13-MATCH(Q211,'références '!$L$4:$L$15,0))/12,IF($AE$2=P211+1,-Q211,IF($AE$2&gt;=N211,IF(SUM(O211:P211)=0,0,F211-AA211),0))))</f>
        <v>0</v>
      </c>
      <c r="AI211" s="73">
        <f>SUM(AE211:AH211)</f>
        <v>0</v>
      </c>
      <c r="AJ211" s="70">
        <f>Tableau22[[#This Row],[nb postes A cumul 2021]]+Tableau22[[#This Row],[nb postes A 2022]]</f>
        <v>0</v>
      </c>
      <c r="AK211" s="70">
        <f>Tableau22[[#This Row],[nb postes B cumul 2021]]+Tableau22[[#This Row],[nb postes B 2022]]</f>
        <v>0</v>
      </c>
      <c r="AL211" s="70">
        <f>Tableau22[[#This Row],[nb postes C cumul 2021]]+Tableau22[[#This Row],[nb postes C 2022]]</f>
        <v>0</v>
      </c>
      <c r="AM211" s="70">
        <f>Tableau22[[#This Row],[nb postes apprentis cumul 2021]]+Tableau22[[#This Row],[nb postes apprentis 2022]]</f>
        <v>0</v>
      </c>
      <c r="AN211" s="70">
        <f>SUM(Tableau22[[#This Row],[nb postes A cumul 2021]:[nb postes apprentis cumul 2021]])</f>
        <v>0</v>
      </c>
      <c r="AO211" s="75">
        <f>IF($S$2=N211,IF(O211="janvier",M211,M211*(13-MATCH(O211,'références '!$L$4:$L$15,0))/12),IF($S$2=P211,-M211*(13-MATCH(Q211,'références '!$L$4:$L$15,0))/12,IF($S$2=P211+1,-Q211,IF($S$2&gt;=N211,IF(SUM(O211:P211)=0,0,M211-AC211),0))))</f>
        <v>0</v>
      </c>
      <c r="AP211" s="75">
        <f>Tableau22[[#This Row],[montant cumulé 2021]]+Tableau22[[#This Row],[montant BP 2022]]</f>
        <v>0</v>
      </c>
      <c r="AQ211" s="73" t="e">
        <f>IF($S$2=#REF!,IF(#REF!="janvier",R211,R211*(13-MATCH(#REF!,'références '!$L$4:$L$15,0))/12),IF($S$2=#REF!,-R211*(13-MATCH(#REF!,'références '!$L$4:$L$15,0))/12,IF($S$2=#REF!+1,-#REF!,IF($S$2&gt;=#REF!,IF(SUM(#REF!)=0,0,R211-#REF!),0))))</f>
        <v>#REF!</v>
      </c>
      <c r="AR2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1" s="73" t="e">
        <f>SUM(AQ211:AT211)</f>
        <v>#REF!</v>
      </c>
      <c r="AV211" s="70"/>
      <c r="AW211" s="70"/>
      <c r="AX211" s="70"/>
      <c r="AY211" s="70"/>
      <c r="AZ211" s="70">
        <f>SUM(Tableau22[[#This Row],[nb postes A cumul 2021]:[nb postes apprentis cumul 2021]])</f>
        <v>0</v>
      </c>
      <c r="BA21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1" s="75">
        <f>Tableau22[[#This Row],[montant DM 2021]]</f>
        <v>0</v>
      </c>
      <c r="BC211" s="73">
        <f>IF($S$2=T211,IF(U211="janvier",#REF!,#REF!*(13-MATCH(U211,'références '!$L$4:$L$15,0))/12),IF($S$2=V211,-#REF!*(13-MATCH(W211,'références '!$L$4:$L$15,0))/12,IF($S$2=V211+1,-W211,IF($S$2&gt;=T211,IF(SUM(U211:V211)=0,0,#REF!-W211),0))))</f>
        <v>0</v>
      </c>
      <c r="BD211" s="73">
        <f>IF($S$2=T211,IF(U211="janvier",#REF!,#REF!*(13-MATCH(U211,'références '!$L$4:$L$15,0))/12),IF($S$2=V211,-#REF!*(13-MATCH(W211,'références '!$L$4:$L$15,0))/12,IF($S$2=V211+1,-W211,IF($S$2&gt;=T211,IF(SUM(U211:V211)=0,0,#REF!-W211),0))))</f>
        <v>0</v>
      </c>
      <c r="BE211" s="73">
        <f>IF($S$2=T211,IF(U211="janvier",#REF!,#REF!*(13-MATCH(U211,'références '!$L$4:$L$15,0))/12),IF($S$2=V211,-#REF!*(13-MATCH(W211,'références '!$L$4:$L$15,0))/12,IF($S$2=V211+1,-W211,IF($S$2&gt;=T211,IF(SUM(U211:V211)=0,0,#REF!-W211),0))))</f>
        <v>0</v>
      </c>
      <c r="BF211" s="73">
        <f>IF($S$2=T211,IF(U211="janvier",#REF!,#REF!*(13-MATCH(U211,'références '!$L$4:$L$15,0))/12),IF($S$2=V211,-#REF!*(13-MATCH(W211,'références '!$L$4:$L$15,0))/12,IF($S$2=V211+1,-W211,IF($S$2&gt;=T211,IF(SUM(U211:V211)=0,0,#REF!-W211),0))))</f>
        <v>0</v>
      </c>
      <c r="BG211" s="73">
        <f>SUM(BC211:BF211)</f>
        <v>0</v>
      </c>
      <c r="BH211" s="70"/>
      <c r="BI211" s="70"/>
      <c r="BJ211" s="70"/>
      <c r="BK211" s="70"/>
      <c r="BL211" s="70">
        <f>SUM(Tableau22[[#This Row],[nb postes A cumul 2021]:[nb postes apprentis cumul 2021]])</f>
        <v>0</v>
      </c>
      <c r="BM211" s="75">
        <f>IF($S$2=T211,IF(U211="janvier",#REF!,#REF!*(13-MATCH(U211,'références '!$L$4:$L$15,0))/12),IF($S$2=V211,-#REF!*(13-MATCH(W211,'références '!$L$4:$L$15,0))/12,IF($S$2=V211+1,-W211,IF($S$2&gt;=T211,IF(SUM(U211:V211)=0,0,#REF!-W211),0))))</f>
        <v>0</v>
      </c>
      <c r="BN211" s="75">
        <f>Tableau22[[#This Row],[montant DM 2021]]</f>
        <v>0</v>
      </c>
      <c r="BO211" s="73">
        <f>IF($S$2=AF211,IF(AG211="janvier",#REF!,#REF!*(13-MATCH(AG211,'références '!$L$4:$L$15,0))/12),IF($S$2=AH211,-#REF!*(13-MATCH(AI211,'références '!$L$4:$L$15,0))/12,IF($S$2=AH211+1,-AI211,IF($S$2&gt;=AF211,IF(SUM(AG211:AH211)=0,0,#REF!-AI211),0))))</f>
        <v>0</v>
      </c>
      <c r="BP211" s="73">
        <f>IF($S$2=AF211,IF(AG211="janvier",#REF!,#REF!*(13-MATCH(AG211,'références '!$L$4:$L$15,0))/12),IF($S$2=AH211,-#REF!*(13-MATCH(AI211,'références '!$L$4:$L$15,0))/12,IF($S$2=AH211+1,-AI211,IF($S$2&gt;=AF211,IF(SUM(AG211:AH211)=0,0,#REF!-AI211),0))))</f>
        <v>0</v>
      </c>
      <c r="BQ211" s="73">
        <f>IF($S$2=AF211,IF(AG211="janvier",#REF!,#REF!*(13-MATCH(AG211,'références '!$L$4:$L$15,0))/12),IF($S$2=AH211,-#REF!*(13-MATCH(AI211,'références '!$L$4:$L$15,0))/12,IF($S$2=AH211+1,-AI211,IF($S$2&gt;=AF211,IF(SUM(AG211:AH211)=0,0,#REF!-AI211),0))))</f>
        <v>0</v>
      </c>
      <c r="BR211" s="73">
        <f>IF($S$2=AF211,IF(AG211="janvier",#REF!,#REF!*(13-MATCH(AG211,'références '!$L$4:$L$15,0))/12),IF($S$2=AH211,-#REF!*(13-MATCH(AI211,'références '!$L$4:$L$15,0))/12,IF($S$2=AH211+1,-AI211,IF($S$2&gt;=AF211,IF(SUM(AG211:AH211)=0,0,#REF!-AI211),0))))</f>
        <v>0</v>
      </c>
      <c r="BS211" s="73">
        <f>SUM(BO211:BR211)</f>
        <v>0</v>
      </c>
      <c r="BT211" s="70"/>
      <c r="BU211" s="70"/>
      <c r="BV211" s="70"/>
      <c r="BW211" s="70"/>
      <c r="BX211" s="70">
        <f>SUM(Tableau22[[#This Row],[nb postes A cumul 2021]:[nb postes apprentis cumul 2021]])</f>
        <v>0</v>
      </c>
      <c r="BY211" s="75">
        <f>IF($S$2=AF211,IF(AG211="janvier",Z211,Z211*(13-MATCH(AG211,'références '!$L$4:$L$15,0))/12),IF($S$2=AH211,-Z211*(13-MATCH(AI211,'références '!$L$4:$L$15,0))/12,IF($S$2=AH211+1,-AI211,IF($S$2&gt;=AF211,IF(SUM(AG211:AH211)=0,0,Z211-AI211),0))))</f>
        <v>0</v>
      </c>
      <c r="BZ211" s="75">
        <f>Tableau22[[#This Row],[montant DM 2021]]</f>
        <v>0</v>
      </c>
      <c r="CA211" s="73" t="e">
        <f>IF($S$2=AR211,IF(AS211="janvier",X211,X211*(13-MATCH(AS211,'références '!$L$4:$L$15,0))/12),IF($S$2=AT211,-X211*(13-MATCH(AU211,'références '!$L$4:$L$15,0))/12,IF($S$2=AT211+1,-AU211,IF($S$2&gt;=AR211,IF(SUM(AS211:AT211)=0,0,X211-AU211),0))))</f>
        <v>#REF!</v>
      </c>
      <c r="CB211" s="73" t="e">
        <f>IF($S$2=AR211,IF(AS211="janvier",Y211,Y211*(13-MATCH(AS211,'références '!$L$4:$L$15,0))/12),IF($S$2=AT211,-Y211*(13-MATCH(AU211,'références '!$L$4:$L$15,0))/12,IF($S$2=AT211+1,-AU211,IF($S$2&gt;=AR211,IF(SUM(AS211:AT211)=0,0,Y211-AU211),0))))</f>
        <v>#REF!</v>
      </c>
      <c r="CC211" s="73" t="e">
        <f>IF($S$2=AR211,IF(AS211="janvier",Z211,Z211*(13-MATCH(AS211,'références '!$L$4:$L$15,0))/12),IF($S$2=AT211,-Z211*(13-MATCH(AU211,'références '!$L$4:$L$15,0))/12,IF($S$2=AT211+1,-AU211,IF($S$2&gt;=AR211,IF(SUM(AS211:AT211)=0,0,Z211-AU211),0))))</f>
        <v>#REF!</v>
      </c>
      <c r="CD211" s="73" t="e">
        <f>IF($S$2=AR211,IF(AS211="janvier",AA211,AA211*(13-MATCH(AS211,'références '!$L$4:$L$15,0))/12),IF($S$2=AT211,-AA211*(13-MATCH(AU211,'références '!$L$4:$L$15,0))/12,IF($S$2=AT211+1,-AU211,IF($S$2&gt;=AR211,IF(SUM(AS211:AT211)=0,0,AA211-AU211),0))))</f>
        <v>#REF!</v>
      </c>
      <c r="CE211" s="73" t="e">
        <f>SUM(CA211:CD211)</f>
        <v>#REF!</v>
      </c>
      <c r="CF211" s="70"/>
      <c r="CG211" s="70"/>
      <c r="CH211" s="70"/>
      <c r="CI211" s="70"/>
      <c r="CJ211" s="70">
        <f>SUM(Tableau22[[#This Row],[nb postes A cumul 2021]:[nb postes apprentis cumul 2021]])</f>
        <v>0</v>
      </c>
      <c r="CK211" s="75" t="e">
        <f>IF($S$2=AR211,IF(AS211="janvier",AL211,AL211*(13-MATCH(AS211,'références '!$L$4:$L$15,0))/12),IF($S$2=AT211,-AL211*(13-MATCH(AU211,'références '!$L$4:$L$15,0))/12,IF($S$2=AT211+1,-AU211,IF($S$2&gt;=AR211,IF(SUM(AS211:AT211)=0,0,AL211-AU211),0))))</f>
        <v>#REF!</v>
      </c>
      <c r="CL211" s="75">
        <f>Tableau22[[#This Row],[montant DM 2021]]</f>
        <v>0</v>
      </c>
      <c r="CM211" s="73">
        <f>IF($S$2=BD211,IF(BE211="janvier",AJ211,AJ211*(13-MATCH(BE211,'références '!$L$4:$L$15,0))/12),IF($S$2=BF211,-AJ211*(13-MATCH(BG211,'références '!$L$4:$L$15,0))/12,IF($S$2=BF211+1,-BG211,IF($S$2&gt;=BD211,IF(SUM(BE211:BF211)=0,0,AJ211-BG211),0))))</f>
        <v>0</v>
      </c>
      <c r="CN211" s="73">
        <f>IF($S$2=BD211,IF(BE211="janvier",AK211,AK211*(13-MATCH(BE211,'références '!$L$4:$L$15,0))/12),IF($S$2=BF211,-AK211*(13-MATCH(BG211,'références '!$L$4:$L$15,0))/12,IF($S$2=BF211+1,-BG211,IF($S$2&gt;=BD211,IF(SUM(BE211:BF211)=0,0,AK211-BG211),0))))</f>
        <v>0</v>
      </c>
      <c r="CO211" s="73">
        <f>IF($S$2=BD211,IF(BE211="janvier",AL211,AL211*(13-MATCH(BE211,'références '!$L$4:$L$15,0))/12),IF($S$2=BF211,-AL211*(13-MATCH(BG211,'références '!$L$4:$L$15,0))/12,IF($S$2=BF211+1,-BG211,IF($S$2&gt;=BD211,IF(SUM(BE211:BF211)=0,0,AL211-BG211),0))))</f>
        <v>0</v>
      </c>
      <c r="CP211" s="73">
        <f>IF($S$2=BD211,IF(BE211="janvier",AM211,AM211*(13-MATCH(BE211,'références '!$L$4:$L$15,0))/12),IF($S$2=BF211,-AM211*(13-MATCH(BG211,'références '!$L$4:$L$15,0))/12,IF($S$2=BF211+1,-BG211,IF($S$2&gt;=BD211,IF(SUM(BE211:BF211)=0,0,AM211-BG211),0))))</f>
        <v>0</v>
      </c>
      <c r="CQ211" s="73">
        <f>SUM(CM211:CP211)</f>
        <v>0</v>
      </c>
      <c r="CR211" s="70"/>
      <c r="CS211" s="70"/>
      <c r="CT211" s="70"/>
      <c r="CU211" s="70"/>
      <c r="CV211" s="70">
        <f>SUM(Tableau22[[#This Row],[nb postes A cumul 2021]:[nb postes apprentis cumul 2021]])</f>
        <v>0</v>
      </c>
      <c r="CW211" s="75">
        <f>IF($S$2=BD211,IF(BE211="janvier",AX211,AX211*(13-MATCH(BE211,'références '!$L$4:$L$15,0))/12),IF($S$2=BF211,-AX211*(13-MATCH(BG211,'références '!$L$4:$L$15,0))/12,IF($S$2=BF211+1,-BG211,IF($S$2&gt;=BD211,IF(SUM(BE211:BF211)=0,0,AX211-BG211),0))))</f>
        <v>0</v>
      </c>
      <c r="CX211" s="75">
        <f>Tableau22[[#This Row],[montant DM 2021]]</f>
        <v>0</v>
      </c>
    </row>
    <row r="212" spans="1:102" x14ac:dyDescent="0.25">
      <c r="A212" s="13"/>
      <c r="B212" s="13" t="s">
        <v>90</v>
      </c>
      <c r="C212" s="25"/>
      <c r="D212" s="25"/>
      <c r="E212" s="25"/>
      <c r="F212" s="25"/>
      <c r="G212" s="25">
        <f>SUM(C212:F212)</f>
        <v>0</v>
      </c>
      <c r="H212" s="25"/>
      <c r="I212" s="25"/>
      <c r="J212" s="26">
        <f>IF(H212="titulaire",IF(I212="technique",(C212*'références coût RH'!$C$2)+(D212*'références coût RH'!$C$3)+(E212*'références coût RH'!$C$4)+(F212*'références coût RH'!$B$5),
IF(I212="administrative",(C212*'références coût RH'!$D$2)+(D212*'références coût RH'!$D$3)+(E212*'références coût RH'!$D$4)+(F212*'références coût RH'!$B$5),
IF(I212="sanitaire",(C212*'références coût RH'!$E$2)+(D212*'références coût RH'!$E$3)+(E212*'références coût RH'!$E$4)+(F212*'références coût RH'!$B$5),
IF(I212="culturelle",(C212*'références coût RH'!$F$2)+(D212*'références coût RH'!$F$3)+(E212*'références coût RH'!$F$4)+(F212*'références coût RH'!$B$5),
IF(I212="sportive",(C212*'références coût RH'!$G$2)+(D212*'références coût RH'!$G$3)+(E212*'références coût RH'!$G$4)+(F212*'références coût RH'!$B$5),
IF(I212="animation",(C212*'références coût RH'!$H$2)+(D212*'références coût RH'!$H$3)+(E212*'références coût RH'!$H$4)+(F212*'références coût RH'!$B$5),
IF(I212="PM",(C212*'références coût RH'!$I$2)+(D212*'références coût RH'!$I$3)+(E212*'références coût RH'!$I$4)+(F212*'références coût RH'!$B$5),
IF(I212="",(C212*'références coût RH'!$B$2)+(D212*'références coût RH'!$B$3)+(E212*'références coût RH'!$B$4)+(F212*'références coût RH'!$B$5))))))))),
IF(I212="technique",(C212*'références coût RH'!$C$11)+(D212*'références coût RH'!$C$12)+(E212*'références coût RH'!$C$13)+(F212*'références coût RH'!$B$14),
IF(I212="administrative",(C212*'références coût RH'!$D$11)+(D212*'références coût RH'!$D$12)+(E212*'références coût RH'!$D$13)+(F212*'références coût RH'!$B$14),
IF(I212="sanitaire",(C212*'références coût RH'!$E$11)+(D212*'références coût RH'!$E$12)+(E212*'références coût RH'!$E$13)+(F212*'références coût RH'!$B$14),
IF(I212="culturelle",(C212*'références coût RH'!$F$11)+(D212*'références coût RH'!$F$12)+(E212*'références coût RH'!$F$13)+(F212*'références coût RH'!$B$14),
IF(I212="sportive",(C212*'références coût RH'!$BH$21)+(D212*'références coût RH'!$BH$22)+(E212*'références coût RH'!$BH$23)+(F212*'références coût RH'!$B$14),
IF(I212="animation",(C212*'références coût RH'!$H$11)+(D212*'références coût RH'!$H$12)+(E212*'références coût RH'!$H$13)+(F212*'références coût RH'!$B$14),
IF(I212="PM",(C212*'références coût RH'!$I$11)+(D212*'références coût RH'!$I$12)+(E212*'références coût RH'!$I$13)+(F212*'références coût RH'!$B$14),
IF(I212="",(C212*'références coût RH'!$B$11)+(D212*'références coût RH'!$B$12)+(E212*'références coût RH'!$B$13)+(F212*'références coût RH'!$B$14))))))))))</f>
        <v>0</v>
      </c>
      <c r="K212" s="26"/>
      <c r="L212" s="26"/>
      <c r="M212" s="26">
        <f>Tableau22[[#This Row],[montant estimé 012]]+Tableau22[[#This Row],[Montant estimé 011 et 65]]+Tableau22[[#This Row],[Montant estimé recettes]]</f>
        <v>0</v>
      </c>
      <c r="N212" s="49">
        <v>2022</v>
      </c>
      <c r="O212" s="13" t="s">
        <v>114</v>
      </c>
      <c r="P212" s="56"/>
      <c r="Q212" s="56"/>
      <c r="R212" s="13"/>
      <c r="S212" s="73">
        <f>IF($S$2=N212,IF(O212="janvier",C212,C212*(13-MATCH(O212,'références '!$L$4:$L$15,0))/12),IF($S$2=P212,-C212*(13-MATCH(Q212,'références '!$L$4:$L$15,0))/12,IF($S$2=P212+1,-Q212,IF($S$2&gt;=N212,IF(SUM(O212:P212)=0,0,C212-Q212),0))))</f>
        <v>0</v>
      </c>
      <c r="T212" s="73">
        <f>IF($S$2=N212,IF(O212="janvier",D212,D212*(13-MATCH(O212,'références '!$L$4:$L$15,0))/12),IF($S$2=P212,-D212*(13-MATCH(Q212,'références '!$L$4:$L$15,0))/12,IF($S$2=P212+1,-Q212,IF($S$2&gt;=N212,IF(SUM(O212:P212)=0,0,D212-Q212),0))))</f>
        <v>0</v>
      </c>
      <c r="U212" s="73">
        <f>IF($S$2=N212,IF(O212="janvier",E212,E212*(13-MATCH(O212,'références '!$L$4:$L$15,0))/12),IF($S$2=P212,-E212*(13-MATCH(Q212,'références '!$L$4:$L$15,0))/12,IF($S$2=P212+1,-Q212,IF($S$2&gt;=N212,IF(SUM(O212:P212)=0,0,E212-Q212),0))))</f>
        <v>0</v>
      </c>
      <c r="V212" s="73">
        <f>IF($S$2=N212,IF(O212="janvier",F212,F212*(13-MATCH(O212,'références '!$L$4:$L$15,0))/12),IF($S$2=P212,-F212*(13-MATCH(Q212,'références '!$L$4:$L$15,0))/12,IF($S$2=P212+1,-Q212,IF($S$2&gt;=N212,IF(SUM(O212:P212)=0,0,F212-Q212),0))))</f>
        <v>0</v>
      </c>
      <c r="W212" s="73">
        <f>SUM(S212:V212)</f>
        <v>0</v>
      </c>
      <c r="X212" s="70">
        <f>Tableau22[[#This Row],[nb postes A 2021]]</f>
        <v>0</v>
      </c>
      <c r="Y212" s="70">
        <f>Tableau22[[#This Row],[nb postes B 2021]]</f>
        <v>0</v>
      </c>
      <c r="Z212" s="70">
        <f>Tableau22[[#This Row],[nb postes C 2021]]</f>
        <v>0</v>
      </c>
      <c r="AA212" s="70">
        <f>Tableau22[[#This Row],[nb postes apprentis 2021]]</f>
        <v>0</v>
      </c>
      <c r="AB212" s="70">
        <f>SUM(Tableau22[[#This Row],[nb postes A cumul 2021]:[nb postes apprentis cumul 2021]])</f>
        <v>0</v>
      </c>
      <c r="AC212" s="75">
        <f>IF($S$2=N212,IF(O212="janvier",M212,M212*(13-MATCH(O212,'références '!$L$4:$L$15,0))/12),IF($S$2=P212,-M212*(13-MATCH(Q212,'références '!$L$4:$L$15,0))/12,IF($S$2=P212+1,-Q212,IF($S$2&gt;=N212,IF(SUM(O212:P212)=0,0,M212-Q212),0))))</f>
        <v>0</v>
      </c>
      <c r="AD212" s="75">
        <f>Tableau22[[#This Row],[montant DM 2021]]</f>
        <v>0</v>
      </c>
      <c r="AE212" s="73">
        <f>IF($AE$2=N212,IF(O212="janvier",C212,C212*(13-MATCH(O212,'références '!$L$4:$L$15,0))/12),IF($AE$2=P212,-C212*(13-MATCH(Q212,'références '!$L$4:$L$15,0))/12,IF($AE$2=P212+1,-Q212,IF($AE$2&gt;=N212,IF(SUM(O212:P212)=0,0,C212-X212),0))))</f>
        <v>0</v>
      </c>
      <c r="AF212" s="73">
        <f>IF($AE$2=N212,IF(O212="janvier",D212,D212*(13-MATCH(O212,'références '!$L$4:$L$15,0))/12),IF($AE$2=P212,-D212*(13-MATCH(Q212,'références '!$L$4:$L$15,0))/12,IF($AE$2=P212+1,-Q212,IF($AE$2&gt;=N212,IF(SUM(O212:P212)=0,0,D212-Y212),0))))</f>
        <v>0</v>
      </c>
      <c r="AG212" s="73">
        <f>IF($AE$2=N212,IF(O212="janvier",E212,E212*(13-MATCH(O212,'références '!$L$4:$L$15,0))/12),IF($AE$2=P212,-E212*(13-MATCH(Q212,'références '!$L$4:$L$15,0))/12,IF($AE$2=P212+1,-Q212,IF($AE$2&gt;=N212,IF(SUM(O212:P212)=0,0,E212-Z212),0))))</f>
        <v>0</v>
      </c>
      <c r="AH212" s="73">
        <f>IF($AE$2=N212,IF(O212="janvier",F212,F212*(13-MATCH(O212,'références '!$L$4:$L$15,0))/12),IF($AE$2=P212,-F212*(13-MATCH(Q212,'références '!$L$4:$L$15,0))/12,IF($AE$2=P212+1,-Q212,IF($AE$2&gt;=N212,IF(SUM(O212:P212)=0,0,F212-AA212),0))))</f>
        <v>0</v>
      </c>
      <c r="AI212" s="73">
        <f>SUM(AE212:AH212)</f>
        <v>0</v>
      </c>
      <c r="AJ212" s="70">
        <f>Tableau22[[#This Row],[nb postes A cumul 2021]]+Tableau22[[#This Row],[nb postes A 2022]]</f>
        <v>0</v>
      </c>
      <c r="AK212" s="70">
        <f>Tableau22[[#This Row],[nb postes B cumul 2021]]+Tableau22[[#This Row],[nb postes B 2022]]</f>
        <v>0</v>
      </c>
      <c r="AL212" s="70">
        <f>Tableau22[[#This Row],[nb postes C cumul 2021]]+Tableau22[[#This Row],[nb postes C 2022]]</f>
        <v>0</v>
      </c>
      <c r="AM212" s="70">
        <f>Tableau22[[#This Row],[nb postes apprentis cumul 2021]]+Tableau22[[#This Row],[nb postes apprentis 2022]]</f>
        <v>0</v>
      </c>
      <c r="AN212" s="70">
        <f>SUM(Tableau22[[#This Row],[nb postes A cumul 2021]:[nb postes apprentis cumul 2021]])</f>
        <v>0</v>
      </c>
      <c r="AO212" s="75">
        <f>IF($S$2=N212,IF(O212="janvier",M212,M212*(13-MATCH(O212,'références '!$L$4:$L$15,0))/12),IF($S$2=P212,-M212*(13-MATCH(Q212,'références '!$L$4:$L$15,0))/12,IF($S$2=P212+1,-Q212,IF($S$2&gt;=N212,IF(SUM(O212:P212)=0,0,M212-AC212),0))))</f>
        <v>0</v>
      </c>
      <c r="AP212" s="75">
        <f>Tableau22[[#This Row],[montant cumulé 2021]]+Tableau22[[#This Row],[montant BP 2022]]</f>
        <v>0</v>
      </c>
      <c r="AQ212" s="73" t="e">
        <f>IF($S$2=#REF!,IF(#REF!="janvier",R212,R212*(13-MATCH(#REF!,'références '!$L$4:$L$15,0))/12),IF($S$2=#REF!,-R212*(13-MATCH(#REF!,'références '!$L$4:$L$15,0))/12,IF($S$2=#REF!+1,-#REF!,IF($S$2&gt;=#REF!,IF(SUM(#REF!)=0,0,R212-#REF!),0))))</f>
        <v>#REF!</v>
      </c>
      <c r="AR2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2" s="73" t="e">
        <f>SUM(AQ212:AT212)</f>
        <v>#REF!</v>
      </c>
      <c r="AV212" s="70"/>
      <c r="AW212" s="70"/>
      <c r="AX212" s="70"/>
      <c r="AY212" s="70"/>
      <c r="AZ212" s="70">
        <f>SUM(Tableau22[[#This Row],[nb postes A cumul 2021]:[nb postes apprentis cumul 2021]])</f>
        <v>0</v>
      </c>
      <c r="BA21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2" s="75">
        <f>Tableau22[[#This Row],[montant DM 2021]]</f>
        <v>0</v>
      </c>
      <c r="BC212" s="73">
        <f>IF($S$2=T212,IF(U212="janvier",#REF!,#REF!*(13-MATCH(U212,'références '!$L$4:$L$15,0))/12),IF($S$2=V212,-#REF!*(13-MATCH(W212,'références '!$L$4:$L$15,0))/12,IF($S$2=V212+1,-W212,IF($S$2&gt;=T212,IF(SUM(U212:V212)=0,0,#REF!-W212),0))))</f>
        <v>0</v>
      </c>
      <c r="BD212" s="73">
        <f>IF($S$2=T212,IF(U212="janvier",#REF!,#REF!*(13-MATCH(U212,'références '!$L$4:$L$15,0))/12),IF($S$2=V212,-#REF!*(13-MATCH(W212,'références '!$L$4:$L$15,0))/12,IF($S$2=V212+1,-W212,IF($S$2&gt;=T212,IF(SUM(U212:V212)=0,0,#REF!-W212),0))))</f>
        <v>0</v>
      </c>
      <c r="BE212" s="73">
        <f>IF($S$2=T212,IF(U212="janvier",#REF!,#REF!*(13-MATCH(U212,'références '!$L$4:$L$15,0))/12),IF($S$2=V212,-#REF!*(13-MATCH(W212,'références '!$L$4:$L$15,0))/12,IF($S$2=V212+1,-W212,IF($S$2&gt;=T212,IF(SUM(U212:V212)=0,0,#REF!-W212),0))))</f>
        <v>0</v>
      </c>
      <c r="BF212" s="73">
        <f>IF($S$2=T212,IF(U212="janvier",#REF!,#REF!*(13-MATCH(U212,'références '!$L$4:$L$15,0))/12),IF($S$2=V212,-#REF!*(13-MATCH(W212,'références '!$L$4:$L$15,0))/12,IF($S$2=V212+1,-W212,IF($S$2&gt;=T212,IF(SUM(U212:V212)=0,0,#REF!-W212),0))))</f>
        <v>0</v>
      </c>
      <c r="BG212" s="73">
        <f>SUM(BC212:BF212)</f>
        <v>0</v>
      </c>
      <c r="BH212" s="70"/>
      <c r="BI212" s="70"/>
      <c r="BJ212" s="70"/>
      <c r="BK212" s="70"/>
      <c r="BL212" s="70">
        <f>SUM(Tableau22[[#This Row],[nb postes A cumul 2021]:[nb postes apprentis cumul 2021]])</f>
        <v>0</v>
      </c>
      <c r="BM212" s="75">
        <f>IF($S$2=T212,IF(U212="janvier",#REF!,#REF!*(13-MATCH(U212,'références '!$L$4:$L$15,0))/12),IF($S$2=V212,-#REF!*(13-MATCH(W212,'références '!$L$4:$L$15,0))/12,IF($S$2=V212+1,-W212,IF($S$2&gt;=T212,IF(SUM(U212:V212)=0,0,#REF!-W212),0))))</f>
        <v>0</v>
      </c>
      <c r="BN212" s="75">
        <f>Tableau22[[#This Row],[montant DM 2021]]</f>
        <v>0</v>
      </c>
      <c r="BO212" s="73">
        <f>IF($S$2=AF212,IF(AG212="janvier",#REF!,#REF!*(13-MATCH(AG212,'références '!$L$4:$L$15,0))/12),IF($S$2=AH212,-#REF!*(13-MATCH(AI212,'références '!$L$4:$L$15,0))/12,IF($S$2=AH212+1,-AI212,IF($S$2&gt;=AF212,IF(SUM(AG212:AH212)=0,0,#REF!-AI212),0))))</f>
        <v>0</v>
      </c>
      <c r="BP212" s="73">
        <f>IF($S$2=AF212,IF(AG212="janvier",#REF!,#REF!*(13-MATCH(AG212,'références '!$L$4:$L$15,0))/12),IF($S$2=AH212,-#REF!*(13-MATCH(AI212,'références '!$L$4:$L$15,0))/12,IF($S$2=AH212+1,-AI212,IF($S$2&gt;=AF212,IF(SUM(AG212:AH212)=0,0,#REF!-AI212),0))))</f>
        <v>0</v>
      </c>
      <c r="BQ212" s="73">
        <f>IF($S$2=AF212,IF(AG212="janvier",#REF!,#REF!*(13-MATCH(AG212,'références '!$L$4:$L$15,0))/12),IF($S$2=AH212,-#REF!*(13-MATCH(AI212,'références '!$L$4:$L$15,0))/12,IF($S$2=AH212+1,-AI212,IF($S$2&gt;=AF212,IF(SUM(AG212:AH212)=0,0,#REF!-AI212),0))))</f>
        <v>0</v>
      </c>
      <c r="BR212" s="73">
        <f>IF($S$2=AF212,IF(AG212="janvier",#REF!,#REF!*(13-MATCH(AG212,'références '!$L$4:$L$15,0))/12),IF($S$2=AH212,-#REF!*(13-MATCH(AI212,'références '!$L$4:$L$15,0))/12,IF($S$2=AH212+1,-AI212,IF($S$2&gt;=AF212,IF(SUM(AG212:AH212)=0,0,#REF!-AI212),0))))</f>
        <v>0</v>
      </c>
      <c r="BS212" s="73">
        <f>SUM(BO212:BR212)</f>
        <v>0</v>
      </c>
      <c r="BT212" s="70"/>
      <c r="BU212" s="70"/>
      <c r="BV212" s="70"/>
      <c r="BW212" s="70"/>
      <c r="BX212" s="70">
        <f>SUM(Tableau22[[#This Row],[nb postes A cumul 2021]:[nb postes apprentis cumul 2021]])</f>
        <v>0</v>
      </c>
      <c r="BY212" s="75">
        <f>IF($S$2=AF212,IF(AG212="janvier",Z212,Z212*(13-MATCH(AG212,'références '!$L$4:$L$15,0))/12),IF($S$2=AH212,-Z212*(13-MATCH(AI212,'références '!$L$4:$L$15,0))/12,IF($S$2=AH212+1,-AI212,IF($S$2&gt;=AF212,IF(SUM(AG212:AH212)=0,0,Z212-AI212),0))))</f>
        <v>0</v>
      </c>
      <c r="BZ212" s="75">
        <f>Tableau22[[#This Row],[montant DM 2021]]</f>
        <v>0</v>
      </c>
      <c r="CA212" s="73" t="e">
        <f>IF($S$2=AR212,IF(AS212="janvier",X212,X212*(13-MATCH(AS212,'références '!$L$4:$L$15,0))/12),IF($S$2=AT212,-X212*(13-MATCH(AU212,'références '!$L$4:$L$15,0))/12,IF($S$2=AT212+1,-AU212,IF($S$2&gt;=AR212,IF(SUM(AS212:AT212)=0,0,X212-AU212),0))))</f>
        <v>#REF!</v>
      </c>
      <c r="CB212" s="73" t="e">
        <f>IF($S$2=AR212,IF(AS212="janvier",Y212,Y212*(13-MATCH(AS212,'références '!$L$4:$L$15,0))/12),IF($S$2=AT212,-Y212*(13-MATCH(AU212,'références '!$L$4:$L$15,0))/12,IF($S$2=AT212+1,-AU212,IF($S$2&gt;=AR212,IF(SUM(AS212:AT212)=0,0,Y212-AU212),0))))</f>
        <v>#REF!</v>
      </c>
      <c r="CC212" s="73" t="e">
        <f>IF($S$2=AR212,IF(AS212="janvier",Z212,Z212*(13-MATCH(AS212,'références '!$L$4:$L$15,0))/12),IF($S$2=AT212,-Z212*(13-MATCH(AU212,'références '!$L$4:$L$15,0))/12,IF($S$2=AT212+1,-AU212,IF($S$2&gt;=AR212,IF(SUM(AS212:AT212)=0,0,Z212-AU212),0))))</f>
        <v>#REF!</v>
      </c>
      <c r="CD212" s="73" t="e">
        <f>IF($S$2=AR212,IF(AS212="janvier",AA212,AA212*(13-MATCH(AS212,'références '!$L$4:$L$15,0))/12),IF($S$2=AT212,-AA212*(13-MATCH(AU212,'références '!$L$4:$L$15,0))/12,IF($S$2=AT212+1,-AU212,IF($S$2&gt;=AR212,IF(SUM(AS212:AT212)=0,0,AA212-AU212),0))))</f>
        <v>#REF!</v>
      </c>
      <c r="CE212" s="73" t="e">
        <f>SUM(CA212:CD212)</f>
        <v>#REF!</v>
      </c>
      <c r="CF212" s="70"/>
      <c r="CG212" s="70"/>
      <c r="CH212" s="70"/>
      <c r="CI212" s="70"/>
      <c r="CJ212" s="70">
        <f>SUM(Tableau22[[#This Row],[nb postes A cumul 2021]:[nb postes apprentis cumul 2021]])</f>
        <v>0</v>
      </c>
      <c r="CK212" s="75" t="e">
        <f>IF($S$2=AR212,IF(AS212="janvier",AL212,AL212*(13-MATCH(AS212,'références '!$L$4:$L$15,0))/12),IF($S$2=AT212,-AL212*(13-MATCH(AU212,'références '!$L$4:$L$15,0))/12,IF($S$2=AT212+1,-AU212,IF($S$2&gt;=AR212,IF(SUM(AS212:AT212)=0,0,AL212-AU212),0))))</f>
        <v>#REF!</v>
      </c>
      <c r="CL212" s="75">
        <f>Tableau22[[#This Row],[montant DM 2021]]</f>
        <v>0</v>
      </c>
      <c r="CM212" s="73">
        <f>IF($S$2=BD212,IF(BE212="janvier",AJ212,AJ212*(13-MATCH(BE212,'références '!$L$4:$L$15,0))/12),IF($S$2=BF212,-AJ212*(13-MATCH(BG212,'références '!$L$4:$L$15,0))/12,IF($S$2=BF212+1,-BG212,IF($S$2&gt;=BD212,IF(SUM(BE212:BF212)=0,0,AJ212-BG212),0))))</f>
        <v>0</v>
      </c>
      <c r="CN212" s="73">
        <f>IF($S$2=BD212,IF(BE212="janvier",AK212,AK212*(13-MATCH(BE212,'références '!$L$4:$L$15,0))/12),IF($S$2=BF212,-AK212*(13-MATCH(BG212,'références '!$L$4:$L$15,0))/12,IF($S$2=BF212+1,-BG212,IF($S$2&gt;=BD212,IF(SUM(BE212:BF212)=0,0,AK212-BG212),0))))</f>
        <v>0</v>
      </c>
      <c r="CO212" s="73">
        <f>IF($S$2=BD212,IF(BE212="janvier",AL212,AL212*(13-MATCH(BE212,'références '!$L$4:$L$15,0))/12),IF($S$2=BF212,-AL212*(13-MATCH(BG212,'références '!$L$4:$L$15,0))/12,IF($S$2=BF212+1,-BG212,IF($S$2&gt;=BD212,IF(SUM(BE212:BF212)=0,0,AL212-BG212),0))))</f>
        <v>0</v>
      </c>
      <c r="CP212" s="73">
        <f>IF($S$2=BD212,IF(BE212="janvier",AM212,AM212*(13-MATCH(BE212,'références '!$L$4:$L$15,0))/12),IF($S$2=BF212,-AM212*(13-MATCH(BG212,'références '!$L$4:$L$15,0))/12,IF($S$2=BF212+1,-BG212,IF($S$2&gt;=BD212,IF(SUM(BE212:BF212)=0,0,AM212-BG212),0))))</f>
        <v>0</v>
      </c>
      <c r="CQ212" s="73">
        <f>SUM(CM212:CP212)</f>
        <v>0</v>
      </c>
      <c r="CR212" s="70"/>
      <c r="CS212" s="70"/>
      <c r="CT212" s="70"/>
      <c r="CU212" s="70"/>
      <c r="CV212" s="70">
        <f>SUM(Tableau22[[#This Row],[nb postes A cumul 2021]:[nb postes apprentis cumul 2021]])</f>
        <v>0</v>
      </c>
      <c r="CW212" s="75">
        <f>IF($S$2=BD212,IF(BE212="janvier",AX212,AX212*(13-MATCH(BE212,'références '!$L$4:$L$15,0))/12),IF($S$2=BF212,-AX212*(13-MATCH(BG212,'références '!$L$4:$L$15,0))/12,IF($S$2=BF212+1,-BG212,IF($S$2&gt;=BD212,IF(SUM(BE212:BF212)=0,0,AX212-BG212),0))))</f>
        <v>0</v>
      </c>
      <c r="CX212" s="75">
        <f>Tableau22[[#This Row],[montant DM 2021]]</f>
        <v>0</v>
      </c>
    </row>
    <row r="213" spans="1:102" ht="60" customHeight="1" x14ac:dyDescent="0.25">
      <c r="A213" s="13"/>
      <c r="B213" s="13" t="s">
        <v>90</v>
      </c>
      <c r="C213" s="25"/>
      <c r="D213" s="25"/>
      <c r="E213" s="25"/>
      <c r="F213" s="25"/>
      <c r="G213" s="25">
        <f>SUM(C213:F213)</f>
        <v>0</v>
      </c>
      <c r="H213" s="25"/>
      <c r="I213" s="25"/>
      <c r="J213" s="26">
        <f>IF(H213="titulaire",IF(I213="technique",(C213*'références coût RH'!$C$2)+(D213*'références coût RH'!$C$3)+(E213*'références coût RH'!$C$4)+(F213*'références coût RH'!$B$5),
IF(I213="administrative",(C213*'références coût RH'!$D$2)+(D213*'références coût RH'!$D$3)+(E213*'références coût RH'!$D$4)+(F213*'références coût RH'!$B$5),
IF(I213="sanitaire",(C213*'références coût RH'!$E$2)+(D213*'références coût RH'!$E$3)+(E213*'références coût RH'!$E$4)+(F213*'références coût RH'!$B$5),
IF(I213="culturelle",(C213*'références coût RH'!$F$2)+(D213*'références coût RH'!$F$3)+(E213*'références coût RH'!$F$4)+(F213*'références coût RH'!$B$5),
IF(I213="sportive",(C213*'références coût RH'!$G$2)+(D213*'références coût RH'!$G$3)+(E213*'références coût RH'!$G$4)+(F213*'références coût RH'!$B$5),
IF(I213="animation",(C213*'références coût RH'!$H$2)+(D213*'références coût RH'!$H$3)+(E213*'références coût RH'!$H$4)+(F213*'références coût RH'!$B$5),
IF(I213="PM",(C213*'références coût RH'!$I$2)+(D213*'références coût RH'!$I$3)+(E213*'références coût RH'!$I$4)+(F213*'références coût RH'!$B$5),
IF(I213="",(C213*'références coût RH'!$B$2)+(D213*'références coût RH'!$B$3)+(E213*'références coût RH'!$B$4)+(F213*'références coût RH'!$B$5))))))))),
IF(I213="technique",(C213*'références coût RH'!$C$11)+(D213*'références coût RH'!$C$12)+(E213*'références coût RH'!$C$13)+(F213*'références coût RH'!$B$14),
IF(I213="administrative",(C213*'références coût RH'!$D$11)+(D213*'références coût RH'!$D$12)+(E213*'références coût RH'!$D$13)+(F213*'références coût RH'!$B$14),
IF(I213="sanitaire",(C213*'références coût RH'!$E$11)+(D213*'références coût RH'!$E$12)+(E213*'références coût RH'!$E$13)+(F213*'références coût RH'!$B$14),
IF(I213="culturelle",(C213*'références coût RH'!$F$11)+(D213*'références coût RH'!$F$12)+(E213*'références coût RH'!$F$13)+(F213*'références coût RH'!$B$14),
IF(I213="sportive",(C213*'références coût RH'!$BH$21)+(D213*'références coût RH'!$BH$22)+(E213*'références coût RH'!$BH$23)+(F213*'références coût RH'!$B$14),
IF(I213="animation",(C213*'références coût RH'!$H$11)+(D213*'références coût RH'!$H$12)+(E213*'références coût RH'!$H$13)+(F213*'références coût RH'!$B$14),
IF(I213="PM",(C213*'références coût RH'!$I$11)+(D213*'références coût RH'!$I$12)+(E213*'références coût RH'!$I$13)+(F213*'références coût RH'!$B$14),
IF(I213="",(C213*'références coût RH'!$B$11)+(D213*'références coût RH'!$B$12)+(E213*'références coût RH'!$B$13)+(F213*'références coût RH'!$B$14))))))))))</f>
        <v>0</v>
      </c>
      <c r="K213" s="26"/>
      <c r="L213" s="26"/>
      <c r="M213" s="26">
        <f>Tableau22[[#This Row],[montant estimé 012]]+Tableau22[[#This Row],[Montant estimé 011 et 65]]+Tableau22[[#This Row],[Montant estimé recettes]]</f>
        <v>0</v>
      </c>
      <c r="N213" s="49">
        <v>2022</v>
      </c>
      <c r="O213" s="13" t="s">
        <v>114</v>
      </c>
      <c r="P213" s="56"/>
      <c r="Q213" s="56"/>
      <c r="R213" s="13"/>
      <c r="S213" s="73">
        <f>IF($S$2=N213,IF(O213="janvier",C213,C213*(13-MATCH(O213,'références '!$L$4:$L$15,0))/12),IF($S$2=P213,-C213*(13-MATCH(Q213,'références '!$L$4:$L$15,0))/12,IF($S$2=P213+1,-Q213,IF($S$2&gt;=N213,IF(SUM(O213:P213)=0,0,C213-Q213),0))))</f>
        <v>0</v>
      </c>
      <c r="T213" s="73">
        <f>IF($S$2=N213,IF(O213="janvier",D213,D213*(13-MATCH(O213,'références '!$L$4:$L$15,0))/12),IF($S$2=P213,-D213*(13-MATCH(Q213,'références '!$L$4:$L$15,0))/12,IF($S$2=P213+1,-Q213,IF($S$2&gt;=N213,IF(SUM(O213:P213)=0,0,D213-Q213),0))))</f>
        <v>0</v>
      </c>
      <c r="U213" s="73">
        <f>IF($S$2=N213,IF(O213="janvier",E213,E213*(13-MATCH(O213,'références '!$L$4:$L$15,0))/12),IF($S$2=P213,-E213*(13-MATCH(Q213,'références '!$L$4:$L$15,0))/12,IF($S$2=P213+1,-Q213,IF($S$2&gt;=N213,IF(SUM(O213:P213)=0,0,E213-Q213),0))))</f>
        <v>0</v>
      </c>
      <c r="V213" s="73">
        <f>IF($S$2=N213,IF(O213="janvier",F213,F213*(13-MATCH(O213,'références '!$L$4:$L$15,0))/12),IF($S$2=P213,-F213*(13-MATCH(Q213,'références '!$L$4:$L$15,0))/12,IF($S$2=P213+1,-Q213,IF($S$2&gt;=N213,IF(SUM(O213:P213)=0,0,F213-Q213),0))))</f>
        <v>0</v>
      </c>
      <c r="W213" s="73">
        <f>SUM(S213:V213)</f>
        <v>0</v>
      </c>
      <c r="X213" s="70">
        <f>Tableau22[[#This Row],[nb postes A 2021]]</f>
        <v>0</v>
      </c>
      <c r="Y213" s="70">
        <f>Tableau22[[#This Row],[nb postes B 2021]]</f>
        <v>0</v>
      </c>
      <c r="Z213" s="70">
        <f>Tableau22[[#This Row],[nb postes C 2021]]</f>
        <v>0</v>
      </c>
      <c r="AA213" s="70">
        <f>Tableau22[[#This Row],[nb postes apprentis 2021]]</f>
        <v>0</v>
      </c>
      <c r="AB213" s="70">
        <f>SUM(Tableau22[[#This Row],[nb postes A cumul 2021]:[nb postes apprentis cumul 2021]])</f>
        <v>0</v>
      </c>
      <c r="AC213" s="75">
        <f>IF($S$2=N213,IF(O213="janvier",M213,M213*(13-MATCH(O213,'références '!$L$4:$L$15,0))/12),IF($S$2=P213,-M213*(13-MATCH(Q213,'références '!$L$4:$L$15,0))/12,IF($S$2=P213+1,-Q213,IF($S$2&gt;=N213,IF(SUM(O213:P213)=0,0,M213-Q213),0))))</f>
        <v>0</v>
      </c>
      <c r="AD213" s="75">
        <f>Tableau22[[#This Row],[montant DM 2021]]</f>
        <v>0</v>
      </c>
      <c r="AE213" s="73">
        <f>IF($AE$2=N213,IF(O213="janvier",C213,C213*(13-MATCH(O213,'références '!$L$4:$L$15,0))/12),IF($AE$2=P213,-C213*(13-MATCH(Q213,'références '!$L$4:$L$15,0))/12,IF($AE$2=P213+1,-Q213,IF($AE$2&gt;=N213,IF(SUM(O213:P213)=0,0,C213-X213),0))))</f>
        <v>0</v>
      </c>
      <c r="AF213" s="73">
        <f>IF($AE$2=N213,IF(O213="janvier",D213,D213*(13-MATCH(O213,'références '!$L$4:$L$15,0))/12),IF($AE$2=P213,-D213*(13-MATCH(Q213,'références '!$L$4:$L$15,0))/12,IF($AE$2=P213+1,-Q213,IF($AE$2&gt;=N213,IF(SUM(O213:P213)=0,0,D213-Y213),0))))</f>
        <v>0</v>
      </c>
      <c r="AG213" s="73">
        <f>IF($AE$2=N213,IF(O213="janvier",E213,E213*(13-MATCH(O213,'références '!$L$4:$L$15,0))/12),IF($AE$2=P213,-E213*(13-MATCH(Q213,'références '!$L$4:$L$15,0))/12,IF($AE$2=P213+1,-Q213,IF($AE$2&gt;=N213,IF(SUM(O213:P213)=0,0,E213-Z213),0))))</f>
        <v>0</v>
      </c>
      <c r="AH213" s="73">
        <f>IF($AE$2=N213,IF(O213="janvier",F213,F213*(13-MATCH(O213,'références '!$L$4:$L$15,0))/12),IF($AE$2=P213,-F213*(13-MATCH(Q213,'références '!$L$4:$L$15,0))/12,IF($AE$2=P213+1,-Q213,IF($AE$2&gt;=N213,IF(SUM(O213:P213)=0,0,F213-AA213),0))))</f>
        <v>0</v>
      </c>
      <c r="AI213" s="73">
        <f>SUM(AE213:AH213)</f>
        <v>0</v>
      </c>
      <c r="AJ213" s="70">
        <f>Tableau22[[#This Row],[nb postes A cumul 2021]]+Tableau22[[#This Row],[nb postes A 2022]]</f>
        <v>0</v>
      </c>
      <c r="AK213" s="70">
        <f>Tableau22[[#This Row],[nb postes B cumul 2021]]+Tableau22[[#This Row],[nb postes B 2022]]</f>
        <v>0</v>
      </c>
      <c r="AL213" s="70">
        <f>Tableau22[[#This Row],[nb postes C cumul 2021]]+Tableau22[[#This Row],[nb postes C 2022]]</f>
        <v>0</v>
      </c>
      <c r="AM213" s="70">
        <f>Tableau22[[#This Row],[nb postes apprentis cumul 2021]]+Tableau22[[#This Row],[nb postes apprentis 2022]]</f>
        <v>0</v>
      </c>
      <c r="AN213" s="70">
        <f>SUM(Tableau22[[#This Row],[nb postes A cumul 2021]:[nb postes apprentis cumul 2021]])</f>
        <v>0</v>
      </c>
      <c r="AO213" s="75">
        <f>IF($S$2=N213,IF(O213="janvier",M213,M213*(13-MATCH(O213,'références '!$L$4:$L$15,0))/12),IF($S$2=P213,-M213*(13-MATCH(Q213,'références '!$L$4:$L$15,0))/12,IF($S$2=P213+1,-Q213,IF($S$2&gt;=N213,IF(SUM(O213:P213)=0,0,M213-AC213),0))))</f>
        <v>0</v>
      </c>
      <c r="AP213" s="75">
        <f>Tableau22[[#This Row],[montant cumulé 2021]]+Tableau22[[#This Row],[montant BP 2022]]</f>
        <v>0</v>
      </c>
      <c r="AQ213" s="73" t="e">
        <f>IF($S$2=#REF!,IF(#REF!="janvier",R213,R213*(13-MATCH(#REF!,'références '!$L$4:$L$15,0))/12),IF($S$2=#REF!,-R213*(13-MATCH(#REF!,'références '!$L$4:$L$15,0))/12,IF($S$2=#REF!+1,-#REF!,IF($S$2&gt;=#REF!,IF(SUM(#REF!)=0,0,R213-#REF!),0))))</f>
        <v>#REF!</v>
      </c>
      <c r="AR2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3" s="73" t="e">
        <f>SUM(AQ213:AT213)</f>
        <v>#REF!</v>
      </c>
      <c r="AV213" s="70"/>
      <c r="AW213" s="70"/>
      <c r="AX213" s="70"/>
      <c r="AY213" s="70"/>
      <c r="AZ213" s="70">
        <f>SUM(Tableau22[[#This Row],[nb postes A cumul 2021]:[nb postes apprentis cumul 2021]])</f>
        <v>0</v>
      </c>
      <c r="BA21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3" s="75">
        <f>Tableau22[[#This Row],[montant DM 2021]]</f>
        <v>0</v>
      </c>
      <c r="BC213" s="73">
        <f>IF($S$2=T213,IF(U213="janvier",#REF!,#REF!*(13-MATCH(U213,'références '!$L$4:$L$15,0))/12),IF($S$2=V213,-#REF!*(13-MATCH(W213,'références '!$L$4:$L$15,0))/12,IF($S$2=V213+1,-W213,IF($S$2&gt;=T213,IF(SUM(U213:V213)=0,0,#REF!-W213),0))))</f>
        <v>0</v>
      </c>
      <c r="BD213" s="73">
        <f>IF($S$2=T213,IF(U213="janvier",#REF!,#REF!*(13-MATCH(U213,'références '!$L$4:$L$15,0))/12),IF($S$2=V213,-#REF!*(13-MATCH(W213,'références '!$L$4:$L$15,0))/12,IF($S$2=V213+1,-W213,IF($S$2&gt;=T213,IF(SUM(U213:V213)=0,0,#REF!-W213),0))))</f>
        <v>0</v>
      </c>
      <c r="BE213" s="73">
        <f>IF($S$2=T213,IF(U213="janvier",#REF!,#REF!*(13-MATCH(U213,'références '!$L$4:$L$15,0))/12),IF($S$2=V213,-#REF!*(13-MATCH(W213,'références '!$L$4:$L$15,0))/12,IF($S$2=V213+1,-W213,IF($S$2&gt;=T213,IF(SUM(U213:V213)=0,0,#REF!-W213),0))))</f>
        <v>0</v>
      </c>
      <c r="BF213" s="73">
        <f>IF($S$2=T213,IF(U213="janvier",#REF!,#REF!*(13-MATCH(U213,'références '!$L$4:$L$15,0))/12),IF($S$2=V213,-#REF!*(13-MATCH(W213,'références '!$L$4:$L$15,0))/12,IF($S$2=V213+1,-W213,IF($S$2&gt;=T213,IF(SUM(U213:V213)=0,0,#REF!-W213),0))))</f>
        <v>0</v>
      </c>
      <c r="BG213" s="73">
        <f>SUM(BC213:BF213)</f>
        <v>0</v>
      </c>
      <c r="BH213" s="70"/>
      <c r="BI213" s="70"/>
      <c r="BJ213" s="70"/>
      <c r="BK213" s="70"/>
      <c r="BL213" s="70">
        <f>SUM(Tableau22[[#This Row],[nb postes A cumul 2021]:[nb postes apprentis cumul 2021]])</f>
        <v>0</v>
      </c>
      <c r="BM213" s="75">
        <f>IF($S$2=T213,IF(U213="janvier",#REF!,#REF!*(13-MATCH(U213,'références '!$L$4:$L$15,0))/12),IF($S$2=V213,-#REF!*(13-MATCH(W213,'références '!$L$4:$L$15,0))/12,IF($S$2=V213+1,-W213,IF($S$2&gt;=T213,IF(SUM(U213:V213)=0,0,#REF!-W213),0))))</f>
        <v>0</v>
      </c>
      <c r="BN213" s="75">
        <f>Tableau22[[#This Row],[montant DM 2021]]</f>
        <v>0</v>
      </c>
      <c r="BO213" s="73">
        <f>IF($S$2=AF213,IF(AG213="janvier",#REF!,#REF!*(13-MATCH(AG213,'références '!$L$4:$L$15,0))/12),IF($S$2=AH213,-#REF!*(13-MATCH(AI213,'références '!$L$4:$L$15,0))/12,IF($S$2=AH213+1,-AI213,IF($S$2&gt;=AF213,IF(SUM(AG213:AH213)=0,0,#REF!-AI213),0))))</f>
        <v>0</v>
      </c>
      <c r="BP213" s="73">
        <f>IF($S$2=AF213,IF(AG213="janvier",#REF!,#REF!*(13-MATCH(AG213,'références '!$L$4:$L$15,0))/12),IF($S$2=AH213,-#REF!*(13-MATCH(AI213,'références '!$L$4:$L$15,0))/12,IF($S$2=AH213+1,-AI213,IF($S$2&gt;=AF213,IF(SUM(AG213:AH213)=0,0,#REF!-AI213),0))))</f>
        <v>0</v>
      </c>
      <c r="BQ213" s="73">
        <f>IF($S$2=AF213,IF(AG213="janvier",#REF!,#REF!*(13-MATCH(AG213,'références '!$L$4:$L$15,0))/12),IF($S$2=AH213,-#REF!*(13-MATCH(AI213,'références '!$L$4:$L$15,0))/12,IF($S$2=AH213+1,-AI213,IF($S$2&gt;=AF213,IF(SUM(AG213:AH213)=0,0,#REF!-AI213),0))))</f>
        <v>0</v>
      </c>
      <c r="BR213" s="73">
        <f>IF($S$2=AF213,IF(AG213="janvier",#REF!,#REF!*(13-MATCH(AG213,'références '!$L$4:$L$15,0))/12),IF($S$2=AH213,-#REF!*(13-MATCH(AI213,'références '!$L$4:$L$15,0))/12,IF($S$2=AH213+1,-AI213,IF($S$2&gt;=AF213,IF(SUM(AG213:AH213)=0,0,#REF!-AI213),0))))</f>
        <v>0</v>
      </c>
      <c r="BS213" s="73">
        <f>SUM(BO213:BR213)</f>
        <v>0</v>
      </c>
      <c r="BT213" s="70"/>
      <c r="BU213" s="70"/>
      <c r="BV213" s="70"/>
      <c r="BW213" s="70"/>
      <c r="BX213" s="70">
        <f>SUM(Tableau22[[#This Row],[nb postes A cumul 2021]:[nb postes apprentis cumul 2021]])</f>
        <v>0</v>
      </c>
      <c r="BY213" s="75">
        <f>IF($S$2=AF213,IF(AG213="janvier",Z213,Z213*(13-MATCH(AG213,'références '!$L$4:$L$15,0))/12),IF($S$2=AH213,-Z213*(13-MATCH(AI213,'références '!$L$4:$L$15,0))/12,IF($S$2=AH213+1,-AI213,IF($S$2&gt;=AF213,IF(SUM(AG213:AH213)=0,0,Z213-AI213),0))))</f>
        <v>0</v>
      </c>
      <c r="BZ213" s="75">
        <f>Tableau22[[#This Row],[montant DM 2021]]</f>
        <v>0</v>
      </c>
      <c r="CA213" s="73" t="e">
        <f>IF($S$2=AR213,IF(AS213="janvier",X213,X213*(13-MATCH(AS213,'références '!$L$4:$L$15,0))/12),IF($S$2=AT213,-X213*(13-MATCH(AU213,'références '!$L$4:$L$15,0))/12,IF($S$2=AT213+1,-AU213,IF($S$2&gt;=AR213,IF(SUM(AS213:AT213)=0,0,X213-AU213),0))))</f>
        <v>#REF!</v>
      </c>
      <c r="CB213" s="73" t="e">
        <f>IF($S$2=AR213,IF(AS213="janvier",Y213,Y213*(13-MATCH(AS213,'références '!$L$4:$L$15,0))/12),IF($S$2=AT213,-Y213*(13-MATCH(AU213,'références '!$L$4:$L$15,0))/12,IF($S$2=AT213+1,-AU213,IF($S$2&gt;=AR213,IF(SUM(AS213:AT213)=0,0,Y213-AU213),0))))</f>
        <v>#REF!</v>
      </c>
      <c r="CC213" s="73" t="e">
        <f>IF($S$2=AR213,IF(AS213="janvier",Z213,Z213*(13-MATCH(AS213,'références '!$L$4:$L$15,0))/12),IF($S$2=AT213,-Z213*(13-MATCH(AU213,'références '!$L$4:$L$15,0))/12,IF($S$2=AT213+1,-AU213,IF($S$2&gt;=AR213,IF(SUM(AS213:AT213)=0,0,Z213-AU213),0))))</f>
        <v>#REF!</v>
      </c>
      <c r="CD213" s="73" t="e">
        <f>IF($S$2=AR213,IF(AS213="janvier",AA213,AA213*(13-MATCH(AS213,'références '!$L$4:$L$15,0))/12),IF($S$2=AT213,-AA213*(13-MATCH(AU213,'références '!$L$4:$L$15,0))/12,IF($S$2=AT213+1,-AU213,IF($S$2&gt;=AR213,IF(SUM(AS213:AT213)=0,0,AA213-AU213),0))))</f>
        <v>#REF!</v>
      </c>
      <c r="CE213" s="73" t="e">
        <f>SUM(CA213:CD213)</f>
        <v>#REF!</v>
      </c>
      <c r="CF213" s="70"/>
      <c r="CG213" s="70"/>
      <c r="CH213" s="70"/>
      <c r="CI213" s="70"/>
      <c r="CJ213" s="70">
        <f>SUM(Tableau22[[#This Row],[nb postes A cumul 2021]:[nb postes apprentis cumul 2021]])</f>
        <v>0</v>
      </c>
      <c r="CK213" s="75" t="e">
        <f>IF($S$2=AR213,IF(AS213="janvier",AL213,AL213*(13-MATCH(AS213,'références '!$L$4:$L$15,0))/12),IF($S$2=AT213,-AL213*(13-MATCH(AU213,'références '!$L$4:$L$15,0))/12,IF($S$2=AT213+1,-AU213,IF($S$2&gt;=AR213,IF(SUM(AS213:AT213)=0,0,AL213-AU213),0))))</f>
        <v>#REF!</v>
      </c>
      <c r="CL213" s="75">
        <f>Tableau22[[#This Row],[montant DM 2021]]</f>
        <v>0</v>
      </c>
      <c r="CM213" s="73">
        <f>IF($S$2=BD213,IF(BE213="janvier",AJ213,AJ213*(13-MATCH(BE213,'références '!$L$4:$L$15,0))/12),IF($S$2=BF213,-AJ213*(13-MATCH(BG213,'références '!$L$4:$L$15,0))/12,IF($S$2=BF213+1,-BG213,IF($S$2&gt;=BD213,IF(SUM(BE213:BF213)=0,0,AJ213-BG213),0))))</f>
        <v>0</v>
      </c>
      <c r="CN213" s="73">
        <f>IF($S$2=BD213,IF(BE213="janvier",AK213,AK213*(13-MATCH(BE213,'références '!$L$4:$L$15,0))/12),IF($S$2=BF213,-AK213*(13-MATCH(BG213,'références '!$L$4:$L$15,0))/12,IF($S$2=BF213+1,-BG213,IF($S$2&gt;=BD213,IF(SUM(BE213:BF213)=0,0,AK213-BG213),0))))</f>
        <v>0</v>
      </c>
      <c r="CO213" s="73">
        <f>IF($S$2=BD213,IF(BE213="janvier",AL213,AL213*(13-MATCH(BE213,'références '!$L$4:$L$15,0))/12),IF($S$2=BF213,-AL213*(13-MATCH(BG213,'références '!$L$4:$L$15,0))/12,IF($S$2=BF213+1,-BG213,IF($S$2&gt;=BD213,IF(SUM(BE213:BF213)=0,0,AL213-BG213),0))))</f>
        <v>0</v>
      </c>
      <c r="CP213" s="73">
        <f>IF($S$2=BD213,IF(BE213="janvier",AM213,AM213*(13-MATCH(BE213,'références '!$L$4:$L$15,0))/12),IF($S$2=BF213,-AM213*(13-MATCH(BG213,'références '!$L$4:$L$15,0))/12,IF($S$2=BF213+1,-BG213,IF($S$2&gt;=BD213,IF(SUM(BE213:BF213)=0,0,AM213-BG213),0))))</f>
        <v>0</v>
      </c>
      <c r="CQ213" s="73">
        <f>SUM(CM213:CP213)</f>
        <v>0</v>
      </c>
      <c r="CR213" s="70"/>
      <c r="CS213" s="70"/>
      <c r="CT213" s="70"/>
      <c r="CU213" s="70"/>
      <c r="CV213" s="70">
        <f>SUM(Tableau22[[#This Row],[nb postes A cumul 2021]:[nb postes apprentis cumul 2021]])</f>
        <v>0</v>
      </c>
      <c r="CW213" s="75">
        <f>IF($S$2=BD213,IF(BE213="janvier",AX213,AX213*(13-MATCH(BE213,'références '!$L$4:$L$15,0))/12),IF($S$2=BF213,-AX213*(13-MATCH(BG213,'références '!$L$4:$L$15,0))/12,IF($S$2=BF213+1,-BG213,IF($S$2&gt;=BD213,IF(SUM(BE213:BF213)=0,0,AX213-BG213),0))))</f>
        <v>0</v>
      </c>
      <c r="CX213" s="75">
        <f>Tableau22[[#This Row],[montant DM 2021]]</f>
        <v>0</v>
      </c>
    </row>
    <row r="214" spans="1:102" ht="60" customHeight="1" x14ac:dyDescent="0.25">
      <c r="A214" s="13"/>
      <c r="B214" s="13" t="s">
        <v>90</v>
      </c>
      <c r="C214" s="25"/>
      <c r="D214" s="25"/>
      <c r="E214" s="25"/>
      <c r="F214" s="25"/>
      <c r="G214" s="25">
        <f>SUM(C214:F214)</f>
        <v>0</v>
      </c>
      <c r="H214" s="18"/>
      <c r="I214" s="13"/>
      <c r="J214" s="26">
        <f>IF(H214="titulaire",IF(I214="technique",(C214*'références coût RH'!$C$2)+(D214*'références coût RH'!$C$3)+(E214*'références coût RH'!$C$4)+(F214*'références coût RH'!$B$5),
IF(I214="administrative",(C214*'références coût RH'!$D$2)+(D214*'références coût RH'!$D$3)+(E214*'références coût RH'!$D$4)+(F214*'références coût RH'!$B$5),
IF(I214="sanitaire",(C214*'références coût RH'!$E$2)+(D214*'références coût RH'!$E$3)+(E214*'références coût RH'!$E$4)+(F214*'références coût RH'!$B$5),
IF(I214="culturelle",(C214*'références coût RH'!$F$2)+(D214*'références coût RH'!$F$3)+(E214*'références coût RH'!$F$4)+(F214*'références coût RH'!$B$5),
IF(I214="sportive",(C214*'références coût RH'!$G$2)+(D214*'références coût RH'!$G$3)+(E214*'références coût RH'!$G$4)+(F214*'références coût RH'!$B$5),
IF(I214="animation",(C214*'références coût RH'!$H$2)+(D214*'références coût RH'!$H$3)+(E214*'références coût RH'!$H$4)+(F214*'références coût RH'!$B$5),
IF(I214="PM",(C214*'références coût RH'!$I$2)+(D214*'références coût RH'!$I$3)+(E214*'références coût RH'!$I$4)+(F214*'références coût RH'!$B$5),
IF(I214="",(C214*'références coût RH'!$B$2)+(D214*'références coût RH'!$B$3)+(E214*'références coût RH'!$B$4)+(F214*'références coût RH'!$B$5))))))))),
IF(I214="technique",(C214*'références coût RH'!$C$11)+(D214*'références coût RH'!$C$12)+(E214*'références coût RH'!$C$13)+(F214*'références coût RH'!$B$14),
IF(I214="administrative",(C214*'références coût RH'!$D$11)+(D214*'références coût RH'!$D$12)+(E214*'références coût RH'!$D$13)+(F214*'références coût RH'!$B$14),
IF(I214="sanitaire",(C214*'références coût RH'!$E$11)+(D214*'références coût RH'!$E$12)+(E214*'références coût RH'!$E$13)+(F214*'références coût RH'!$B$14),
IF(I214="culturelle",(C214*'références coût RH'!$F$11)+(D214*'références coût RH'!$F$12)+(E214*'références coût RH'!$F$13)+(F214*'références coût RH'!$B$14),
IF(I214="sportive",(C214*'références coût RH'!$BH$21)+(D214*'références coût RH'!$BH$22)+(E214*'références coût RH'!$BH$23)+(F214*'références coût RH'!$B$14),
IF(I214="animation",(C214*'références coût RH'!$H$11)+(D214*'références coût RH'!$H$12)+(E214*'références coût RH'!$H$13)+(F214*'références coût RH'!$B$14),
IF(I214="PM",(C214*'références coût RH'!$I$11)+(D214*'références coût RH'!$I$12)+(E214*'références coût RH'!$I$13)+(F214*'références coût RH'!$B$14),
IF(I214="",(C214*'références coût RH'!$B$11)+(D214*'références coût RH'!$B$12)+(E214*'références coût RH'!$B$13)+(F214*'références coût RH'!$B$14))))))))))</f>
        <v>0</v>
      </c>
      <c r="K214" s="26">
        <v>10000</v>
      </c>
      <c r="L214" s="26"/>
      <c r="M214" s="26">
        <f>Tableau22[[#This Row],[montant estimé 012]]+Tableau22[[#This Row],[Montant estimé 011 et 65]]+Tableau22[[#This Row],[Montant estimé recettes]]</f>
        <v>10000</v>
      </c>
      <c r="N214" s="49">
        <v>2021</v>
      </c>
      <c r="O214" s="13" t="s">
        <v>123</v>
      </c>
      <c r="P214" s="56"/>
      <c r="Q214" s="56"/>
      <c r="R214" s="13"/>
      <c r="S214" s="73">
        <f>IF($S$2=N214,IF(O214="janvier",C214,C214*(13-MATCH(O214,'références '!$L$4:$L$15,0))/12),IF($S$2=P214,-C214*(13-MATCH(Q214,'références '!$L$4:$L$15,0))/12,IF($S$2=P214+1,-Q214,IF($S$2&gt;=N214,IF(SUM(O214:P214)=0,0,C214-Q214),0))))</f>
        <v>0</v>
      </c>
      <c r="T214" s="73">
        <f>IF($S$2=N214,IF(O214="janvier",D214,D214*(13-MATCH(O214,'références '!$L$4:$L$15,0))/12),IF($S$2=P214,-D214*(13-MATCH(Q214,'références '!$L$4:$L$15,0))/12,IF($S$2=P214+1,-Q214,IF($S$2&gt;=N214,IF(SUM(O214:P214)=0,0,D214-Q214),0))))</f>
        <v>0</v>
      </c>
      <c r="U214" s="73">
        <f>IF($S$2=N214,IF(O214="janvier",E214,E214*(13-MATCH(O214,'références '!$L$4:$L$15,0))/12),IF($S$2=P214,-E214*(13-MATCH(Q214,'références '!$L$4:$L$15,0))/12,IF($S$2=P214+1,-Q214,IF($S$2&gt;=N214,IF(SUM(O214:P214)=0,0,E214-Q214),0))))</f>
        <v>0</v>
      </c>
      <c r="V214" s="73">
        <f>IF($S$2=N214,IF(O214="janvier",F214,F214*(13-MATCH(O214,'références '!$L$4:$L$15,0))/12),IF($S$2=P214,-F214*(13-MATCH(Q214,'références '!$L$4:$L$15,0))/12,IF($S$2=P214+1,-Q214,IF($S$2&gt;=N214,IF(SUM(O214:P214)=0,0,F214-Q214),0))))</f>
        <v>0</v>
      </c>
      <c r="W214" s="73">
        <f>SUM(S214:V214)</f>
        <v>0</v>
      </c>
      <c r="X214" s="70">
        <f>Tableau22[[#This Row],[nb postes A 2021]]</f>
        <v>0</v>
      </c>
      <c r="Y214" s="70">
        <f>Tableau22[[#This Row],[nb postes B 2021]]</f>
        <v>0</v>
      </c>
      <c r="Z214" s="70">
        <f>Tableau22[[#This Row],[nb postes C 2021]]</f>
        <v>0</v>
      </c>
      <c r="AA214" s="70">
        <f>Tableau22[[#This Row],[nb postes apprentis 2021]]</f>
        <v>0</v>
      </c>
      <c r="AB214" s="70">
        <f>SUM(Tableau22[[#This Row],[nb postes A cumul 2021]:[nb postes apprentis cumul 2021]])</f>
        <v>0</v>
      </c>
      <c r="AC214" s="75">
        <f>IF($S$2=N214,IF(O214="janvier",M214,M214*(13-MATCH(O214,'références '!$L$4:$L$15,0))/12),IF($S$2=P214,-M214*(13-MATCH(Q214,'références '!$L$4:$L$15,0))/12,IF($S$2=P214+1,-Q214,IF($S$2&gt;=N214,IF(SUM(O214:P214)=0,0,M214-Q214),0))))</f>
        <v>2500</v>
      </c>
      <c r="AD214" s="75">
        <f>Tableau22[[#This Row],[montant DM 2021]]</f>
        <v>2500</v>
      </c>
      <c r="AE214" s="73">
        <f>IF($AE$2=N214,IF(O214="janvier",C214,C214*(13-MATCH(O214,'références '!$L$4:$L$15,0))/12),IF($AE$2=P214,-C214*(13-MATCH(Q214,'références '!$L$4:$L$15,0))/12,IF($AE$2=P214+1,-Q214,IF($AE$2&gt;=N214,IF(SUM(O214:P214)=0,0,C214-X214),0))))</f>
        <v>0</v>
      </c>
      <c r="AF214" s="73">
        <f>IF($AE$2=N214,IF(O214="janvier",D214,D214*(13-MATCH(O214,'références '!$L$4:$L$15,0))/12),IF($AE$2=P214,-D214*(13-MATCH(Q214,'références '!$L$4:$L$15,0))/12,IF($AE$2=P214+1,-Q214,IF($AE$2&gt;=N214,IF(SUM(O214:P214)=0,0,D214-Y214),0))))</f>
        <v>0</v>
      </c>
      <c r="AG214" s="73">
        <f>IF($AE$2=N214,IF(O214="janvier",E214,E214*(13-MATCH(O214,'références '!$L$4:$L$15,0))/12),IF($AE$2=P214,-E214*(13-MATCH(Q214,'références '!$L$4:$L$15,0))/12,IF($AE$2=P214+1,-Q214,IF($AE$2&gt;=N214,IF(SUM(O214:P214)=0,0,E214-Z214),0))))</f>
        <v>0</v>
      </c>
      <c r="AH214" s="73">
        <f>IF($AE$2=N214,IF(O214="janvier",F214,F214*(13-MATCH(O214,'références '!$L$4:$L$15,0))/12),IF($AE$2=P214,-F214*(13-MATCH(Q214,'références '!$L$4:$L$15,0))/12,IF($AE$2=P214+1,-Q214,IF($AE$2&gt;=N214,IF(SUM(O214:P214)=0,0,F214-AA214),0))))</f>
        <v>0</v>
      </c>
      <c r="AI214" s="73">
        <f>SUM(AE214:AH214)</f>
        <v>0</v>
      </c>
      <c r="AJ214" s="70">
        <f>Tableau22[[#This Row],[nb postes A cumul 2021]]+Tableau22[[#This Row],[nb postes A 2022]]</f>
        <v>0</v>
      </c>
      <c r="AK214" s="70">
        <f>Tableau22[[#This Row],[nb postes B cumul 2021]]+Tableau22[[#This Row],[nb postes B 2022]]</f>
        <v>0</v>
      </c>
      <c r="AL214" s="70">
        <f>Tableau22[[#This Row],[nb postes C cumul 2021]]+Tableau22[[#This Row],[nb postes C 2022]]</f>
        <v>0</v>
      </c>
      <c r="AM214" s="70">
        <f>Tableau22[[#This Row],[nb postes apprentis cumul 2021]]+Tableau22[[#This Row],[nb postes apprentis 2022]]</f>
        <v>0</v>
      </c>
      <c r="AN214" s="70">
        <f>SUM(Tableau22[[#This Row],[nb postes A cumul 2021]:[nb postes apprentis cumul 2021]])</f>
        <v>0</v>
      </c>
      <c r="AO214" s="75">
        <f>IF($S$2=N214,IF(O214="janvier",M214,M214*(13-MATCH(O214,'références '!$L$4:$L$15,0))/12),IF($S$2=P214,-M214*(13-MATCH(Q214,'références '!$L$4:$L$15,0))/12,IF($S$2=P214+1,-Q214,IF($S$2&gt;=N214,IF(SUM(O214:P214)=0,0,M214-AC214),0))))</f>
        <v>2500</v>
      </c>
      <c r="AP214" s="75">
        <f>Tableau22[[#This Row],[montant cumulé 2021]]+Tableau22[[#This Row],[montant BP 2022]]</f>
        <v>5000</v>
      </c>
      <c r="AQ214" s="73" t="e">
        <f>IF($S$2=#REF!,IF(#REF!="janvier",R214,R214*(13-MATCH(#REF!,'références '!$L$4:$L$15,0))/12),IF($S$2=#REF!,-R214*(13-MATCH(#REF!,'références '!$L$4:$L$15,0))/12,IF($S$2=#REF!+1,-#REF!,IF($S$2&gt;=#REF!,IF(SUM(#REF!)=0,0,R214-#REF!),0))))</f>
        <v>#REF!</v>
      </c>
      <c r="AR2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4" s="73" t="e">
        <f>SUM(AQ214:AT214)</f>
        <v>#REF!</v>
      </c>
      <c r="AV214" s="70"/>
      <c r="AW214" s="70"/>
      <c r="AX214" s="70"/>
      <c r="AY214" s="70"/>
      <c r="AZ214" s="70">
        <f>SUM(Tableau22[[#This Row],[nb postes A cumul 2021]:[nb postes apprentis cumul 2021]])</f>
        <v>0</v>
      </c>
      <c r="BA21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4" s="75">
        <f>Tableau22[[#This Row],[montant DM 2021]]</f>
        <v>2500</v>
      </c>
      <c r="BC214" s="73">
        <f>IF($S$2=T214,IF(U214="janvier",#REF!,#REF!*(13-MATCH(U214,'références '!$L$4:$L$15,0))/12),IF($S$2=V214,-#REF!*(13-MATCH(W214,'références '!$L$4:$L$15,0))/12,IF($S$2=V214+1,-W214,IF($S$2&gt;=T214,IF(SUM(U214:V214)=0,0,#REF!-W214),0))))</f>
        <v>0</v>
      </c>
      <c r="BD214" s="73">
        <f>IF($S$2=T214,IF(U214="janvier",#REF!,#REF!*(13-MATCH(U214,'références '!$L$4:$L$15,0))/12),IF($S$2=V214,-#REF!*(13-MATCH(W214,'références '!$L$4:$L$15,0))/12,IF($S$2=V214+1,-W214,IF($S$2&gt;=T214,IF(SUM(U214:V214)=0,0,#REF!-W214),0))))</f>
        <v>0</v>
      </c>
      <c r="BE214" s="73">
        <f>IF($S$2=T214,IF(U214="janvier",#REF!,#REF!*(13-MATCH(U214,'références '!$L$4:$L$15,0))/12),IF($S$2=V214,-#REF!*(13-MATCH(W214,'références '!$L$4:$L$15,0))/12,IF($S$2=V214+1,-W214,IF($S$2&gt;=T214,IF(SUM(U214:V214)=0,0,#REF!-W214),0))))</f>
        <v>0</v>
      </c>
      <c r="BF214" s="73">
        <f>IF($S$2=T214,IF(U214="janvier",#REF!,#REF!*(13-MATCH(U214,'références '!$L$4:$L$15,0))/12),IF($S$2=V214,-#REF!*(13-MATCH(W214,'références '!$L$4:$L$15,0))/12,IF($S$2=V214+1,-W214,IF($S$2&gt;=T214,IF(SUM(U214:V214)=0,0,#REF!-W214),0))))</f>
        <v>0</v>
      </c>
      <c r="BG214" s="73">
        <f>SUM(BC214:BF214)</f>
        <v>0</v>
      </c>
      <c r="BH214" s="70"/>
      <c r="BI214" s="70"/>
      <c r="BJ214" s="70"/>
      <c r="BK214" s="70"/>
      <c r="BL214" s="70">
        <f>SUM(Tableau22[[#This Row],[nb postes A cumul 2021]:[nb postes apprentis cumul 2021]])</f>
        <v>0</v>
      </c>
      <c r="BM214" s="75">
        <f>IF($S$2=T214,IF(U214="janvier",#REF!,#REF!*(13-MATCH(U214,'références '!$L$4:$L$15,0))/12),IF($S$2=V214,-#REF!*(13-MATCH(W214,'références '!$L$4:$L$15,0))/12,IF($S$2=V214+1,-W214,IF($S$2&gt;=T214,IF(SUM(U214:V214)=0,0,#REF!-W214),0))))</f>
        <v>0</v>
      </c>
      <c r="BN214" s="75">
        <f>Tableau22[[#This Row],[montant DM 2021]]</f>
        <v>2500</v>
      </c>
      <c r="BO214" s="73">
        <f>IF($S$2=AF214,IF(AG214="janvier",#REF!,#REF!*(13-MATCH(AG214,'références '!$L$4:$L$15,0))/12),IF($S$2=AH214,-#REF!*(13-MATCH(AI214,'références '!$L$4:$L$15,0))/12,IF($S$2=AH214+1,-AI214,IF($S$2&gt;=AF214,IF(SUM(AG214:AH214)=0,0,#REF!-AI214),0))))</f>
        <v>0</v>
      </c>
      <c r="BP214" s="73">
        <f>IF($S$2=AF214,IF(AG214="janvier",#REF!,#REF!*(13-MATCH(AG214,'références '!$L$4:$L$15,0))/12),IF($S$2=AH214,-#REF!*(13-MATCH(AI214,'références '!$L$4:$L$15,0))/12,IF($S$2=AH214+1,-AI214,IF($S$2&gt;=AF214,IF(SUM(AG214:AH214)=0,0,#REF!-AI214),0))))</f>
        <v>0</v>
      </c>
      <c r="BQ214" s="73">
        <f>IF($S$2=AF214,IF(AG214="janvier",#REF!,#REF!*(13-MATCH(AG214,'références '!$L$4:$L$15,0))/12),IF($S$2=AH214,-#REF!*(13-MATCH(AI214,'références '!$L$4:$L$15,0))/12,IF($S$2=AH214+1,-AI214,IF($S$2&gt;=AF214,IF(SUM(AG214:AH214)=0,0,#REF!-AI214),0))))</f>
        <v>0</v>
      </c>
      <c r="BR214" s="73">
        <f>IF($S$2=AF214,IF(AG214="janvier",#REF!,#REF!*(13-MATCH(AG214,'références '!$L$4:$L$15,0))/12),IF($S$2=AH214,-#REF!*(13-MATCH(AI214,'références '!$L$4:$L$15,0))/12,IF($S$2=AH214+1,-AI214,IF($S$2&gt;=AF214,IF(SUM(AG214:AH214)=0,0,#REF!-AI214),0))))</f>
        <v>0</v>
      </c>
      <c r="BS214" s="73">
        <f>SUM(BO214:BR214)</f>
        <v>0</v>
      </c>
      <c r="BT214" s="70"/>
      <c r="BU214" s="70"/>
      <c r="BV214" s="70"/>
      <c r="BW214" s="70"/>
      <c r="BX214" s="70">
        <f>SUM(Tableau22[[#This Row],[nb postes A cumul 2021]:[nb postes apprentis cumul 2021]])</f>
        <v>0</v>
      </c>
      <c r="BY214" s="75">
        <f>IF($S$2=AF214,IF(AG214="janvier",Z214,Z214*(13-MATCH(AG214,'références '!$L$4:$L$15,0))/12),IF($S$2=AH214,-Z214*(13-MATCH(AI214,'références '!$L$4:$L$15,0))/12,IF($S$2=AH214+1,-AI214,IF($S$2&gt;=AF214,IF(SUM(AG214:AH214)=0,0,Z214-AI214),0))))</f>
        <v>0</v>
      </c>
      <c r="BZ214" s="75">
        <f>Tableau22[[#This Row],[montant DM 2021]]</f>
        <v>2500</v>
      </c>
      <c r="CA214" s="73" t="e">
        <f>IF($S$2=AR214,IF(AS214="janvier",X214,X214*(13-MATCH(AS214,'références '!$L$4:$L$15,0))/12),IF($S$2=AT214,-X214*(13-MATCH(AU214,'références '!$L$4:$L$15,0))/12,IF($S$2=AT214+1,-AU214,IF($S$2&gt;=AR214,IF(SUM(AS214:AT214)=0,0,X214-AU214),0))))</f>
        <v>#REF!</v>
      </c>
      <c r="CB214" s="73" t="e">
        <f>IF($S$2=AR214,IF(AS214="janvier",Y214,Y214*(13-MATCH(AS214,'références '!$L$4:$L$15,0))/12),IF($S$2=AT214,-Y214*(13-MATCH(AU214,'références '!$L$4:$L$15,0))/12,IF($S$2=AT214+1,-AU214,IF($S$2&gt;=AR214,IF(SUM(AS214:AT214)=0,0,Y214-AU214),0))))</f>
        <v>#REF!</v>
      </c>
      <c r="CC214" s="73" t="e">
        <f>IF($S$2=AR214,IF(AS214="janvier",Z214,Z214*(13-MATCH(AS214,'références '!$L$4:$L$15,0))/12),IF($S$2=AT214,-Z214*(13-MATCH(AU214,'références '!$L$4:$L$15,0))/12,IF($S$2=AT214+1,-AU214,IF($S$2&gt;=AR214,IF(SUM(AS214:AT214)=0,0,Z214-AU214),0))))</f>
        <v>#REF!</v>
      </c>
      <c r="CD214" s="73" t="e">
        <f>IF($S$2=AR214,IF(AS214="janvier",AA214,AA214*(13-MATCH(AS214,'références '!$L$4:$L$15,0))/12),IF($S$2=AT214,-AA214*(13-MATCH(AU214,'références '!$L$4:$L$15,0))/12,IF($S$2=AT214+1,-AU214,IF($S$2&gt;=AR214,IF(SUM(AS214:AT214)=0,0,AA214-AU214),0))))</f>
        <v>#REF!</v>
      </c>
      <c r="CE214" s="73" t="e">
        <f>SUM(CA214:CD214)</f>
        <v>#REF!</v>
      </c>
      <c r="CF214" s="70"/>
      <c r="CG214" s="70"/>
      <c r="CH214" s="70"/>
      <c r="CI214" s="70"/>
      <c r="CJ214" s="70">
        <f>SUM(Tableau22[[#This Row],[nb postes A cumul 2021]:[nb postes apprentis cumul 2021]])</f>
        <v>0</v>
      </c>
      <c r="CK214" s="75" t="e">
        <f>IF($S$2=AR214,IF(AS214="janvier",AL214,AL214*(13-MATCH(AS214,'références '!$L$4:$L$15,0))/12),IF($S$2=AT214,-AL214*(13-MATCH(AU214,'références '!$L$4:$L$15,0))/12,IF($S$2=AT214+1,-AU214,IF($S$2&gt;=AR214,IF(SUM(AS214:AT214)=0,0,AL214-AU214),0))))</f>
        <v>#REF!</v>
      </c>
      <c r="CL214" s="75">
        <f>Tableau22[[#This Row],[montant DM 2021]]</f>
        <v>2500</v>
      </c>
      <c r="CM214" s="73">
        <f>IF($S$2=BD214,IF(BE214="janvier",AJ214,AJ214*(13-MATCH(BE214,'références '!$L$4:$L$15,0))/12),IF($S$2=BF214,-AJ214*(13-MATCH(BG214,'références '!$L$4:$L$15,0))/12,IF($S$2=BF214+1,-BG214,IF($S$2&gt;=BD214,IF(SUM(BE214:BF214)=0,0,AJ214-BG214),0))))</f>
        <v>0</v>
      </c>
      <c r="CN214" s="73">
        <f>IF($S$2=BD214,IF(BE214="janvier",AK214,AK214*(13-MATCH(BE214,'références '!$L$4:$L$15,0))/12),IF($S$2=BF214,-AK214*(13-MATCH(BG214,'références '!$L$4:$L$15,0))/12,IF($S$2=BF214+1,-BG214,IF($S$2&gt;=BD214,IF(SUM(BE214:BF214)=0,0,AK214-BG214),0))))</f>
        <v>0</v>
      </c>
      <c r="CO214" s="73">
        <f>IF($S$2=BD214,IF(BE214="janvier",AL214,AL214*(13-MATCH(BE214,'références '!$L$4:$L$15,0))/12),IF($S$2=BF214,-AL214*(13-MATCH(BG214,'références '!$L$4:$L$15,0))/12,IF($S$2=BF214+1,-BG214,IF($S$2&gt;=BD214,IF(SUM(BE214:BF214)=0,0,AL214-BG214),0))))</f>
        <v>0</v>
      </c>
      <c r="CP214" s="73">
        <f>IF($S$2=BD214,IF(BE214="janvier",AM214,AM214*(13-MATCH(BE214,'références '!$L$4:$L$15,0))/12),IF($S$2=BF214,-AM214*(13-MATCH(BG214,'références '!$L$4:$L$15,0))/12,IF($S$2=BF214+1,-BG214,IF($S$2&gt;=BD214,IF(SUM(BE214:BF214)=0,0,AM214-BG214),0))))</f>
        <v>0</v>
      </c>
      <c r="CQ214" s="73">
        <f>SUM(CM214:CP214)</f>
        <v>0</v>
      </c>
      <c r="CR214" s="70"/>
      <c r="CS214" s="70"/>
      <c r="CT214" s="70"/>
      <c r="CU214" s="70"/>
      <c r="CV214" s="70">
        <f>SUM(Tableau22[[#This Row],[nb postes A cumul 2021]:[nb postes apprentis cumul 2021]])</f>
        <v>0</v>
      </c>
      <c r="CW214" s="75">
        <f>IF($S$2=BD214,IF(BE214="janvier",AX214,AX214*(13-MATCH(BE214,'références '!$L$4:$L$15,0))/12),IF($S$2=BF214,-AX214*(13-MATCH(BG214,'références '!$L$4:$L$15,0))/12,IF($S$2=BF214+1,-BG214,IF($S$2&gt;=BD214,IF(SUM(BE214:BF214)=0,0,AX214-BG214),0))))</f>
        <v>0</v>
      </c>
      <c r="CX214" s="75">
        <f>Tableau22[[#This Row],[montant DM 2021]]</f>
        <v>2500</v>
      </c>
    </row>
    <row r="215" spans="1:102" ht="60" customHeight="1" x14ac:dyDescent="0.25">
      <c r="A215" s="13"/>
      <c r="B215" s="13" t="s">
        <v>90</v>
      </c>
      <c r="C215" s="25"/>
      <c r="D215" s="25"/>
      <c r="E215" s="25"/>
      <c r="F215" s="25"/>
      <c r="G215" s="25">
        <f>SUM(C215:F215)</f>
        <v>0</v>
      </c>
      <c r="H215" s="25"/>
      <c r="I215" s="25"/>
      <c r="J215" s="26">
        <f>IF(H215="titulaire",IF(I215="technique",(C215*'références coût RH'!$C$2)+(D215*'références coût RH'!$C$3)+(E215*'références coût RH'!$C$4)+(F215*'références coût RH'!$B$5),
IF(I215="administrative",(C215*'références coût RH'!$D$2)+(D215*'références coût RH'!$D$3)+(E215*'références coût RH'!$D$4)+(F215*'références coût RH'!$B$5),
IF(I215="sanitaire",(C215*'références coût RH'!$E$2)+(D215*'références coût RH'!$E$3)+(E215*'références coût RH'!$E$4)+(F215*'références coût RH'!$B$5),
IF(I215="culturelle",(C215*'références coût RH'!$F$2)+(D215*'références coût RH'!$F$3)+(E215*'références coût RH'!$F$4)+(F215*'références coût RH'!$B$5),
IF(I215="sportive",(C215*'références coût RH'!$G$2)+(D215*'références coût RH'!$G$3)+(E215*'références coût RH'!$G$4)+(F215*'références coût RH'!$B$5),
IF(I215="animation",(C215*'références coût RH'!$H$2)+(D215*'références coût RH'!$H$3)+(E215*'références coût RH'!$H$4)+(F215*'références coût RH'!$B$5),
IF(I215="PM",(C215*'références coût RH'!$I$2)+(D215*'références coût RH'!$I$3)+(E215*'références coût RH'!$I$4)+(F215*'références coût RH'!$B$5),
IF(I215="",(C215*'références coût RH'!$B$2)+(D215*'références coût RH'!$B$3)+(E215*'références coût RH'!$B$4)+(F215*'références coût RH'!$B$5))))))))),
IF(I215="technique",(C215*'références coût RH'!$C$11)+(D215*'références coût RH'!$C$12)+(E215*'références coût RH'!$C$13)+(F215*'références coût RH'!$B$14),
IF(I215="administrative",(C215*'références coût RH'!$D$11)+(D215*'références coût RH'!$D$12)+(E215*'références coût RH'!$D$13)+(F215*'références coût RH'!$B$14),
IF(I215="sanitaire",(C215*'références coût RH'!$E$11)+(D215*'références coût RH'!$E$12)+(E215*'références coût RH'!$E$13)+(F215*'références coût RH'!$B$14),
IF(I215="culturelle",(C215*'références coût RH'!$F$11)+(D215*'références coût RH'!$F$12)+(E215*'références coût RH'!$F$13)+(F215*'références coût RH'!$B$14),
IF(I215="sportive",(C215*'références coût RH'!$BH$21)+(D215*'références coût RH'!$BH$22)+(E215*'références coût RH'!$BH$23)+(F215*'références coût RH'!$B$14),
IF(I215="animation",(C215*'références coût RH'!$H$11)+(D215*'références coût RH'!$H$12)+(E215*'références coût RH'!$H$13)+(F215*'références coût RH'!$B$14),
IF(I215="PM",(C215*'références coût RH'!$I$11)+(D215*'références coût RH'!$I$12)+(E215*'références coût RH'!$I$13)+(F215*'références coût RH'!$B$14),
IF(I215="",(C215*'références coût RH'!$B$11)+(D215*'références coût RH'!$B$12)+(E215*'références coût RH'!$B$13)+(F215*'références coût RH'!$B$14))))))))))</f>
        <v>0</v>
      </c>
      <c r="K215" s="26">
        <v>20000</v>
      </c>
      <c r="L215" s="26"/>
      <c r="M215" s="26">
        <f>Tableau22[[#This Row],[montant estimé 012]]+Tableau22[[#This Row],[Montant estimé 011 et 65]]+Tableau22[[#This Row],[Montant estimé recettes]]</f>
        <v>20000</v>
      </c>
      <c r="N215" s="49">
        <v>2022</v>
      </c>
      <c r="O215" s="13" t="s">
        <v>114</v>
      </c>
      <c r="P215" s="56"/>
      <c r="Q215" s="56"/>
      <c r="R215" s="25"/>
      <c r="S215" s="73">
        <f>IF($S$2=N215,IF(O215="janvier",C215,C215*(13-MATCH(O215,'références '!$L$4:$L$15,0))/12),IF($S$2=P215,-C215*(13-MATCH(Q215,'références '!$L$4:$L$15,0))/12,IF($S$2=P215+1,-Q215,IF($S$2&gt;=N215,IF(SUM(O215:P215)=0,0,C215-Q215),0))))</f>
        <v>0</v>
      </c>
      <c r="T215" s="73">
        <f>IF($S$2=N215,IF(O215="janvier",D215,D215*(13-MATCH(O215,'références '!$L$4:$L$15,0))/12),IF($S$2=P215,-D215*(13-MATCH(Q215,'références '!$L$4:$L$15,0))/12,IF($S$2=P215+1,-Q215,IF($S$2&gt;=N215,IF(SUM(O215:P215)=0,0,D215-Q215),0))))</f>
        <v>0</v>
      </c>
      <c r="U215" s="73">
        <f>IF($S$2=N215,IF(O215="janvier",E215,E215*(13-MATCH(O215,'références '!$L$4:$L$15,0))/12),IF($S$2=P215,-E215*(13-MATCH(Q215,'références '!$L$4:$L$15,0))/12,IF($S$2=P215+1,-Q215,IF($S$2&gt;=N215,IF(SUM(O215:P215)=0,0,E215-Q215),0))))</f>
        <v>0</v>
      </c>
      <c r="V215" s="73">
        <f>IF($S$2=N215,IF(O215="janvier",F215,F215*(13-MATCH(O215,'références '!$L$4:$L$15,0))/12),IF($S$2=P215,-F215*(13-MATCH(Q215,'références '!$L$4:$L$15,0))/12,IF($S$2=P215+1,-Q215,IF($S$2&gt;=N215,IF(SUM(O215:P215)=0,0,F215-Q215),0))))</f>
        <v>0</v>
      </c>
      <c r="W215" s="73">
        <f>SUM(S215:V215)</f>
        <v>0</v>
      </c>
      <c r="X215" s="70">
        <f>Tableau22[[#This Row],[nb postes A 2021]]</f>
        <v>0</v>
      </c>
      <c r="Y215" s="70">
        <f>Tableau22[[#This Row],[nb postes B 2021]]</f>
        <v>0</v>
      </c>
      <c r="Z215" s="70">
        <f>Tableau22[[#This Row],[nb postes C 2021]]</f>
        <v>0</v>
      </c>
      <c r="AA215" s="70">
        <f>Tableau22[[#This Row],[nb postes apprentis 2021]]</f>
        <v>0</v>
      </c>
      <c r="AB215" s="70">
        <f>SUM(Tableau22[[#This Row],[nb postes A cumul 2021]:[nb postes apprentis cumul 2021]])</f>
        <v>0</v>
      </c>
      <c r="AC215" s="75">
        <f>IF($S$2=N215,IF(O215="janvier",M215,M215*(13-MATCH(O215,'références '!$L$4:$L$15,0))/12),IF($S$2=P215,-M215*(13-MATCH(Q215,'références '!$L$4:$L$15,0))/12,IF($S$2=P215+1,-Q215,IF($S$2&gt;=N215,IF(SUM(O215:P215)=0,0,M215-Q215),0))))</f>
        <v>0</v>
      </c>
      <c r="AD215" s="75">
        <f>Tableau22[[#This Row],[montant DM 2021]]</f>
        <v>0</v>
      </c>
      <c r="AE215" s="73">
        <f>IF($AE$2=N215,IF(O215="janvier",C215,C215*(13-MATCH(O215,'références '!$L$4:$L$15,0))/12),IF($AE$2=P215,-C215*(13-MATCH(Q215,'références '!$L$4:$L$15,0))/12,IF($AE$2=P215+1,-Q215,IF($AE$2&gt;=N215,IF(SUM(O215:P215)=0,0,C215-X215),0))))</f>
        <v>0</v>
      </c>
      <c r="AF215" s="73">
        <f>IF($AE$2=N215,IF(O215="janvier",D215,D215*(13-MATCH(O215,'références '!$L$4:$L$15,0))/12),IF($AE$2=P215,-D215*(13-MATCH(Q215,'références '!$L$4:$L$15,0))/12,IF($AE$2=P215+1,-Q215,IF($AE$2&gt;=N215,IF(SUM(O215:P215)=0,0,D215-Y215),0))))</f>
        <v>0</v>
      </c>
      <c r="AG215" s="73">
        <f>IF($AE$2=N215,IF(O215="janvier",E215,E215*(13-MATCH(O215,'références '!$L$4:$L$15,0))/12),IF($AE$2=P215,-E215*(13-MATCH(Q215,'références '!$L$4:$L$15,0))/12,IF($AE$2=P215+1,-Q215,IF($AE$2&gt;=N215,IF(SUM(O215:P215)=0,0,E215-Z215),0))))</f>
        <v>0</v>
      </c>
      <c r="AH215" s="73">
        <f>IF($AE$2=N215,IF(O215="janvier",F215,F215*(13-MATCH(O215,'références '!$L$4:$L$15,0))/12),IF($AE$2=P215,-F215*(13-MATCH(Q215,'références '!$L$4:$L$15,0))/12,IF($AE$2=P215+1,-Q215,IF($AE$2&gt;=N215,IF(SUM(O215:P215)=0,0,F215-AA215),0))))</f>
        <v>0</v>
      </c>
      <c r="AI215" s="73">
        <f>SUM(AE215:AH215)</f>
        <v>0</v>
      </c>
      <c r="AJ215" s="70">
        <f>Tableau22[[#This Row],[nb postes A cumul 2021]]+Tableau22[[#This Row],[nb postes A 2022]]</f>
        <v>0</v>
      </c>
      <c r="AK215" s="70">
        <f>Tableau22[[#This Row],[nb postes B cumul 2021]]+Tableau22[[#This Row],[nb postes B 2022]]</f>
        <v>0</v>
      </c>
      <c r="AL215" s="70">
        <f>Tableau22[[#This Row],[nb postes C cumul 2021]]+Tableau22[[#This Row],[nb postes C 2022]]</f>
        <v>0</v>
      </c>
      <c r="AM215" s="70">
        <f>Tableau22[[#This Row],[nb postes apprentis cumul 2021]]+Tableau22[[#This Row],[nb postes apprentis 2022]]</f>
        <v>0</v>
      </c>
      <c r="AN215" s="70">
        <f>SUM(Tableau22[[#This Row],[nb postes A cumul 2021]:[nb postes apprentis cumul 2021]])</f>
        <v>0</v>
      </c>
      <c r="AO215" s="75">
        <f>IF($S$2=N215,IF(O215="janvier",M215,M215*(13-MATCH(O215,'références '!$L$4:$L$15,0))/12),IF($S$2=P215,-M215*(13-MATCH(Q215,'références '!$L$4:$L$15,0))/12,IF($S$2=P215+1,-Q215,IF($S$2&gt;=N215,IF(SUM(O215:P215)=0,0,M215-AC215),0))))</f>
        <v>0</v>
      </c>
      <c r="AP215" s="75">
        <f>Tableau22[[#This Row],[montant cumulé 2021]]+Tableau22[[#This Row],[montant BP 2022]]</f>
        <v>0</v>
      </c>
      <c r="AQ215" s="73" t="e">
        <f>IF($S$2=#REF!,IF(#REF!="janvier",R215,R215*(13-MATCH(#REF!,'références '!$L$4:$L$15,0))/12),IF($S$2=#REF!,-R215*(13-MATCH(#REF!,'références '!$L$4:$L$15,0))/12,IF($S$2=#REF!+1,-#REF!,IF($S$2&gt;=#REF!,IF(SUM(#REF!)=0,0,R215-#REF!),0))))</f>
        <v>#REF!</v>
      </c>
      <c r="AR2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5" s="73" t="e">
        <f>SUM(AQ215:AT215)</f>
        <v>#REF!</v>
      </c>
      <c r="AV215" s="70"/>
      <c r="AW215" s="70"/>
      <c r="AX215" s="70"/>
      <c r="AY215" s="70"/>
      <c r="AZ215" s="70">
        <f>SUM(Tableau22[[#This Row],[nb postes A cumul 2021]:[nb postes apprentis cumul 2021]])</f>
        <v>0</v>
      </c>
      <c r="BA21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5" s="75">
        <f>Tableau22[[#This Row],[montant DM 2021]]</f>
        <v>0</v>
      </c>
      <c r="BC215" s="73">
        <f>IF($S$2=T215,IF(U215="janvier",#REF!,#REF!*(13-MATCH(U215,'références '!$L$4:$L$15,0))/12),IF($S$2=V215,-#REF!*(13-MATCH(W215,'références '!$L$4:$L$15,0))/12,IF($S$2=V215+1,-W215,IF($S$2&gt;=T215,IF(SUM(U215:V215)=0,0,#REF!-W215),0))))</f>
        <v>0</v>
      </c>
      <c r="BD215" s="73">
        <f>IF($S$2=T215,IF(U215="janvier",#REF!,#REF!*(13-MATCH(U215,'références '!$L$4:$L$15,0))/12),IF($S$2=V215,-#REF!*(13-MATCH(W215,'références '!$L$4:$L$15,0))/12,IF($S$2=V215+1,-W215,IF($S$2&gt;=T215,IF(SUM(U215:V215)=0,0,#REF!-W215),0))))</f>
        <v>0</v>
      </c>
      <c r="BE215" s="73">
        <f>IF($S$2=T215,IF(U215="janvier",#REF!,#REF!*(13-MATCH(U215,'références '!$L$4:$L$15,0))/12),IF($S$2=V215,-#REF!*(13-MATCH(W215,'références '!$L$4:$L$15,0))/12,IF($S$2=V215+1,-W215,IF($S$2&gt;=T215,IF(SUM(U215:V215)=0,0,#REF!-W215),0))))</f>
        <v>0</v>
      </c>
      <c r="BF215" s="73">
        <f>IF($S$2=T215,IF(U215="janvier",#REF!,#REF!*(13-MATCH(U215,'références '!$L$4:$L$15,0))/12),IF($S$2=V215,-#REF!*(13-MATCH(W215,'références '!$L$4:$L$15,0))/12,IF($S$2=V215+1,-W215,IF($S$2&gt;=T215,IF(SUM(U215:V215)=0,0,#REF!-W215),0))))</f>
        <v>0</v>
      </c>
      <c r="BG215" s="73">
        <f>SUM(BC215:BF215)</f>
        <v>0</v>
      </c>
      <c r="BH215" s="70"/>
      <c r="BI215" s="70"/>
      <c r="BJ215" s="70"/>
      <c r="BK215" s="70"/>
      <c r="BL215" s="70">
        <f>SUM(Tableau22[[#This Row],[nb postes A cumul 2021]:[nb postes apprentis cumul 2021]])</f>
        <v>0</v>
      </c>
      <c r="BM215" s="75">
        <f>IF($S$2=T215,IF(U215="janvier",#REF!,#REF!*(13-MATCH(U215,'références '!$L$4:$L$15,0))/12),IF($S$2=V215,-#REF!*(13-MATCH(W215,'références '!$L$4:$L$15,0))/12,IF($S$2=V215+1,-W215,IF($S$2&gt;=T215,IF(SUM(U215:V215)=0,0,#REF!-W215),0))))</f>
        <v>0</v>
      </c>
      <c r="BN215" s="75">
        <f>Tableau22[[#This Row],[montant DM 2021]]</f>
        <v>0</v>
      </c>
      <c r="BO215" s="73">
        <f>IF($S$2=AF215,IF(AG215="janvier",#REF!,#REF!*(13-MATCH(AG215,'références '!$L$4:$L$15,0))/12),IF($S$2=AH215,-#REF!*(13-MATCH(AI215,'références '!$L$4:$L$15,0))/12,IF($S$2=AH215+1,-AI215,IF($S$2&gt;=AF215,IF(SUM(AG215:AH215)=0,0,#REF!-AI215),0))))</f>
        <v>0</v>
      </c>
      <c r="BP215" s="73">
        <f>IF($S$2=AF215,IF(AG215="janvier",#REF!,#REF!*(13-MATCH(AG215,'références '!$L$4:$L$15,0))/12),IF($S$2=AH215,-#REF!*(13-MATCH(AI215,'références '!$L$4:$L$15,0))/12,IF($S$2=AH215+1,-AI215,IF($S$2&gt;=AF215,IF(SUM(AG215:AH215)=0,0,#REF!-AI215),0))))</f>
        <v>0</v>
      </c>
      <c r="BQ215" s="73">
        <f>IF($S$2=AF215,IF(AG215="janvier",#REF!,#REF!*(13-MATCH(AG215,'références '!$L$4:$L$15,0))/12),IF($S$2=AH215,-#REF!*(13-MATCH(AI215,'références '!$L$4:$L$15,0))/12,IF($S$2=AH215+1,-AI215,IF($S$2&gt;=AF215,IF(SUM(AG215:AH215)=0,0,#REF!-AI215),0))))</f>
        <v>0</v>
      </c>
      <c r="BR215" s="73">
        <f>IF($S$2=AF215,IF(AG215="janvier",#REF!,#REF!*(13-MATCH(AG215,'références '!$L$4:$L$15,0))/12),IF($S$2=AH215,-#REF!*(13-MATCH(AI215,'références '!$L$4:$L$15,0))/12,IF($S$2=AH215+1,-AI215,IF($S$2&gt;=AF215,IF(SUM(AG215:AH215)=0,0,#REF!-AI215),0))))</f>
        <v>0</v>
      </c>
      <c r="BS215" s="73">
        <f>SUM(BO215:BR215)</f>
        <v>0</v>
      </c>
      <c r="BT215" s="70"/>
      <c r="BU215" s="70"/>
      <c r="BV215" s="70"/>
      <c r="BW215" s="70"/>
      <c r="BX215" s="70">
        <f>SUM(Tableau22[[#This Row],[nb postes A cumul 2021]:[nb postes apprentis cumul 2021]])</f>
        <v>0</v>
      </c>
      <c r="BY215" s="75">
        <f>IF($S$2=AF215,IF(AG215="janvier",Z215,Z215*(13-MATCH(AG215,'références '!$L$4:$L$15,0))/12),IF($S$2=AH215,-Z215*(13-MATCH(AI215,'références '!$L$4:$L$15,0))/12,IF($S$2=AH215+1,-AI215,IF($S$2&gt;=AF215,IF(SUM(AG215:AH215)=0,0,Z215-AI215),0))))</f>
        <v>0</v>
      </c>
      <c r="BZ215" s="75">
        <f>Tableau22[[#This Row],[montant DM 2021]]</f>
        <v>0</v>
      </c>
      <c r="CA215" s="73" t="e">
        <f>IF($S$2=AR215,IF(AS215="janvier",X215,X215*(13-MATCH(AS215,'références '!$L$4:$L$15,0))/12),IF($S$2=AT215,-X215*(13-MATCH(AU215,'références '!$L$4:$L$15,0))/12,IF($S$2=AT215+1,-AU215,IF($S$2&gt;=AR215,IF(SUM(AS215:AT215)=0,0,X215-AU215),0))))</f>
        <v>#REF!</v>
      </c>
      <c r="CB215" s="73" t="e">
        <f>IF($S$2=AR215,IF(AS215="janvier",Y215,Y215*(13-MATCH(AS215,'références '!$L$4:$L$15,0))/12),IF($S$2=AT215,-Y215*(13-MATCH(AU215,'références '!$L$4:$L$15,0))/12,IF($S$2=AT215+1,-AU215,IF($S$2&gt;=AR215,IF(SUM(AS215:AT215)=0,0,Y215-AU215),0))))</f>
        <v>#REF!</v>
      </c>
      <c r="CC215" s="73" t="e">
        <f>IF($S$2=AR215,IF(AS215="janvier",Z215,Z215*(13-MATCH(AS215,'références '!$L$4:$L$15,0))/12),IF($S$2=AT215,-Z215*(13-MATCH(AU215,'références '!$L$4:$L$15,0))/12,IF($S$2=AT215+1,-AU215,IF($S$2&gt;=AR215,IF(SUM(AS215:AT215)=0,0,Z215-AU215),0))))</f>
        <v>#REF!</v>
      </c>
      <c r="CD215" s="73" t="e">
        <f>IF($S$2=AR215,IF(AS215="janvier",AA215,AA215*(13-MATCH(AS215,'références '!$L$4:$L$15,0))/12),IF($S$2=AT215,-AA215*(13-MATCH(AU215,'références '!$L$4:$L$15,0))/12,IF($S$2=AT215+1,-AU215,IF($S$2&gt;=AR215,IF(SUM(AS215:AT215)=0,0,AA215-AU215),0))))</f>
        <v>#REF!</v>
      </c>
      <c r="CE215" s="73" t="e">
        <f>SUM(CA215:CD215)</f>
        <v>#REF!</v>
      </c>
      <c r="CF215" s="70"/>
      <c r="CG215" s="70"/>
      <c r="CH215" s="70"/>
      <c r="CI215" s="70"/>
      <c r="CJ215" s="70">
        <f>SUM(Tableau22[[#This Row],[nb postes A cumul 2021]:[nb postes apprentis cumul 2021]])</f>
        <v>0</v>
      </c>
      <c r="CK215" s="75" t="e">
        <f>IF($S$2=AR215,IF(AS215="janvier",AL215,AL215*(13-MATCH(AS215,'références '!$L$4:$L$15,0))/12),IF($S$2=AT215,-AL215*(13-MATCH(AU215,'références '!$L$4:$L$15,0))/12,IF($S$2=AT215+1,-AU215,IF($S$2&gt;=AR215,IF(SUM(AS215:AT215)=0,0,AL215-AU215),0))))</f>
        <v>#REF!</v>
      </c>
      <c r="CL215" s="75">
        <f>Tableau22[[#This Row],[montant DM 2021]]</f>
        <v>0</v>
      </c>
      <c r="CM215" s="73">
        <f>IF($S$2=BD215,IF(BE215="janvier",AJ215,AJ215*(13-MATCH(BE215,'références '!$L$4:$L$15,0))/12),IF($S$2=BF215,-AJ215*(13-MATCH(BG215,'références '!$L$4:$L$15,0))/12,IF($S$2=BF215+1,-BG215,IF($S$2&gt;=BD215,IF(SUM(BE215:BF215)=0,0,AJ215-BG215),0))))</f>
        <v>0</v>
      </c>
      <c r="CN215" s="73">
        <f>IF($S$2=BD215,IF(BE215="janvier",AK215,AK215*(13-MATCH(BE215,'références '!$L$4:$L$15,0))/12),IF($S$2=BF215,-AK215*(13-MATCH(BG215,'références '!$L$4:$L$15,0))/12,IF($S$2=BF215+1,-BG215,IF($S$2&gt;=BD215,IF(SUM(BE215:BF215)=0,0,AK215-BG215),0))))</f>
        <v>0</v>
      </c>
      <c r="CO215" s="73">
        <f>IF($S$2=BD215,IF(BE215="janvier",AL215,AL215*(13-MATCH(BE215,'références '!$L$4:$L$15,0))/12),IF($S$2=BF215,-AL215*(13-MATCH(BG215,'références '!$L$4:$L$15,0))/12,IF($S$2=BF215+1,-BG215,IF($S$2&gt;=BD215,IF(SUM(BE215:BF215)=0,0,AL215-BG215),0))))</f>
        <v>0</v>
      </c>
      <c r="CP215" s="73">
        <f>IF($S$2=BD215,IF(BE215="janvier",AM215,AM215*(13-MATCH(BE215,'références '!$L$4:$L$15,0))/12),IF($S$2=BF215,-AM215*(13-MATCH(BG215,'références '!$L$4:$L$15,0))/12,IF($S$2=BF215+1,-BG215,IF($S$2&gt;=BD215,IF(SUM(BE215:BF215)=0,0,AM215-BG215),0))))</f>
        <v>0</v>
      </c>
      <c r="CQ215" s="73">
        <f>SUM(CM215:CP215)</f>
        <v>0</v>
      </c>
      <c r="CR215" s="70"/>
      <c r="CS215" s="70"/>
      <c r="CT215" s="70"/>
      <c r="CU215" s="70"/>
      <c r="CV215" s="70">
        <f>SUM(Tableau22[[#This Row],[nb postes A cumul 2021]:[nb postes apprentis cumul 2021]])</f>
        <v>0</v>
      </c>
      <c r="CW215" s="75">
        <f>IF($S$2=BD215,IF(BE215="janvier",AX215,AX215*(13-MATCH(BE215,'références '!$L$4:$L$15,0))/12),IF($S$2=BF215,-AX215*(13-MATCH(BG215,'références '!$L$4:$L$15,0))/12,IF($S$2=BF215+1,-BG215,IF($S$2&gt;=BD215,IF(SUM(BE215:BF215)=0,0,AX215-BG215),0))))</f>
        <v>0</v>
      </c>
      <c r="CX215" s="75">
        <f>Tableau22[[#This Row],[montant DM 2021]]</f>
        <v>0</v>
      </c>
    </row>
    <row r="216" spans="1:102" ht="45" customHeight="1" x14ac:dyDescent="0.25">
      <c r="A216" s="13"/>
      <c r="B216" s="13" t="s">
        <v>90</v>
      </c>
      <c r="C216" s="25"/>
      <c r="D216" s="25"/>
      <c r="E216" s="25"/>
      <c r="F216" s="25"/>
      <c r="G216" s="25">
        <f>SUM(C216:F216)</f>
        <v>0</v>
      </c>
      <c r="H216" s="25"/>
      <c r="I216" s="25"/>
      <c r="J216" s="26">
        <f>IF(H216="titulaire",IF(I216="technique",(C216*'références coût RH'!$C$2)+(D216*'références coût RH'!$C$3)+(E216*'références coût RH'!$C$4)+(F216*'références coût RH'!$B$5),
IF(I216="administrative",(C216*'références coût RH'!$D$2)+(D216*'références coût RH'!$D$3)+(E216*'références coût RH'!$D$4)+(F216*'références coût RH'!$B$5),
IF(I216="sanitaire",(C216*'références coût RH'!$E$2)+(D216*'références coût RH'!$E$3)+(E216*'références coût RH'!$E$4)+(F216*'références coût RH'!$B$5),
IF(I216="culturelle",(C216*'références coût RH'!$F$2)+(D216*'références coût RH'!$F$3)+(E216*'références coût RH'!$F$4)+(F216*'références coût RH'!$B$5),
IF(I216="sportive",(C216*'références coût RH'!$G$2)+(D216*'références coût RH'!$G$3)+(E216*'références coût RH'!$G$4)+(F216*'références coût RH'!$B$5),
IF(I216="animation",(C216*'références coût RH'!$H$2)+(D216*'références coût RH'!$H$3)+(E216*'références coût RH'!$H$4)+(F216*'références coût RH'!$B$5),
IF(I216="PM",(C216*'références coût RH'!$I$2)+(D216*'références coût RH'!$I$3)+(E216*'références coût RH'!$I$4)+(F216*'références coût RH'!$B$5),
IF(I216="",(C216*'références coût RH'!$B$2)+(D216*'références coût RH'!$B$3)+(E216*'références coût RH'!$B$4)+(F216*'références coût RH'!$B$5))))))))),
IF(I216="technique",(C216*'références coût RH'!$C$11)+(D216*'références coût RH'!$C$12)+(E216*'références coût RH'!$C$13)+(F216*'références coût RH'!$B$14),
IF(I216="administrative",(C216*'références coût RH'!$D$11)+(D216*'références coût RH'!$D$12)+(E216*'références coût RH'!$D$13)+(F216*'références coût RH'!$B$14),
IF(I216="sanitaire",(C216*'références coût RH'!$E$11)+(D216*'références coût RH'!$E$12)+(E216*'références coût RH'!$E$13)+(F216*'références coût RH'!$B$14),
IF(I216="culturelle",(C216*'références coût RH'!$F$11)+(D216*'références coût RH'!$F$12)+(E216*'références coût RH'!$F$13)+(F216*'références coût RH'!$B$14),
IF(I216="sportive",(C216*'références coût RH'!$BH$21)+(D216*'références coût RH'!$BH$22)+(E216*'références coût RH'!$BH$23)+(F216*'références coût RH'!$B$14),
IF(I216="animation",(C216*'références coût RH'!$H$11)+(D216*'références coût RH'!$H$12)+(E216*'références coût RH'!$H$13)+(F216*'références coût RH'!$B$14),
IF(I216="PM",(C216*'références coût RH'!$I$11)+(D216*'références coût RH'!$I$12)+(E216*'références coût RH'!$I$13)+(F216*'références coût RH'!$B$14),
IF(I216="",(C216*'références coût RH'!$B$11)+(D216*'références coût RH'!$B$12)+(E216*'références coût RH'!$B$13)+(F216*'références coût RH'!$B$14))))))))))</f>
        <v>0</v>
      </c>
      <c r="K216" s="26">
        <v>30000</v>
      </c>
      <c r="L216" s="26"/>
      <c r="M216" s="26">
        <f>Tableau22[[#This Row],[montant estimé 012]]+Tableau22[[#This Row],[Montant estimé 011 et 65]]+Tableau22[[#This Row],[Montant estimé recettes]]</f>
        <v>30000</v>
      </c>
      <c r="N216" s="49">
        <v>2022</v>
      </c>
      <c r="O216" s="13" t="s">
        <v>114</v>
      </c>
      <c r="P216" s="56"/>
      <c r="Q216" s="56"/>
      <c r="R216" s="25"/>
      <c r="S216" s="73">
        <f>IF($S$2=N216,IF(O216="janvier",C216,C216*(13-MATCH(O216,'références '!$L$4:$L$15,0))/12),IF($S$2=P216,-C216*(13-MATCH(Q216,'références '!$L$4:$L$15,0))/12,IF($S$2=P216+1,-Q216,IF($S$2&gt;=N216,IF(SUM(O216:P216)=0,0,C216-Q216),0))))</f>
        <v>0</v>
      </c>
      <c r="T216" s="73">
        <f>IF($S$2=N216,IF(O216="janvier",D216,D216*(13-MATCH(O216,'références '!$L$4:$L$15,0))/12),IF($S$2=P216,-D216*(13-MATCH(Q216,'références '!$L$4:$L$15,0))/12,IF($S$2=P216+1,-Q216,IF($S$2&gt;=N216,IF(SUM(O216:P216)=0,0,D216-Q216),0))))</f>
        <v>0</v>
      </c>
      <c r="U216" s="73">
        <f>IF($S$2=N216,IF(O216="janvier",E216,E216*(13-MATCH(O216,'références '!$L$4:$L$15,0))/12),IF($S$2=P216,-E216*(13-MATCH(Q216,'références '!$L$4:$L$15,0))/12,IF($S$2=P216+1,-Q216,IF($S$2&gt;=N216,IF(SUM(O216:P216)=0,0,E216-Q216),0))))</f>
        <v>0</v>
      </c>
      <c r="V216" s="73">
        <f>IF($S$2=N216,IF(O216="janvier",F216,F216*(13-MATCH(O216,'références '!$L$4:$L$15,0))/12),IF($S$2=P216,-F216*(13-MATCH(Q216,'références '!$L$4:$L$15,0))/12,IF($S$2=P216+1,-Q216,IF($S$2&gt;=N216,IF(SUM(O216:P216)=0,0,F216-Q216),0))))</f>
        <v>0</v>
      </c>
      <c r="W216" s="73">
        <f>SUM(S216:V216)</f>
        <v>0</v>
      </c>
      <c r="X216" s="70">
        <f>Tableau22[[#This Row],[nb postes A 2021]]</f>
        <v>0</v>
      </c>
      <c r="Y216" s="70">
        <f>Tableau22[[#This Row],[nb postes B 2021]]</f>
        <v>0</v>
      </c>
      <c r="Z216" s="70">
        <f>Tableau22[[#This Row],[nb postes C 2021]]</f>
        <v>0</v>
      </c>
      <c r="AA216" s="70">
        <f>Tableau22[[#This Row],[nb postes apprentis 2021]]</f>
        <v>0</v>
      </c>
      <c r="AB216" s="70">
        <f>SUM(Tableau22[[#This Row],[nb postes A cumul 2021]:[nb postes apprentis cumul 2021]])</f>
        <v>0</v>
      </c>
      <c r="AC216" s="75">
        <f>IF($S$2=N216,IF(O216="janvier",M216,M216*(13-MATCH(O216,'références '!$L$4:$L$15,0))/12),IF($S$2=P216,-M216*(13-MATCH(Q216,'références '!$L$4:$L$15,0))/12,IF($S$2=P216+1,-Q216,IF($S$2&gt;=N216,IF(SUM(O216:P216)=0,0,M216-Q216),0))))</f>
        <v>0</v>
      </c>
      <c r="AD216" s="75">
        <f>Tableau22[[#This Row],[montant DM 2021]]</f>
        <v>0</v>
      </c>
      <c r="AE216" s="73">
        <f>IF($AE$2=N216,IF(O216="janvier",C216,C216*(13-MATCH(O216,'références '!$L$4:$L$15,0))/12),IF($AE$2=P216,-C216*(13-MATCH(Q216,'références '!$L$4:$L$15,0))/12,IF($AE$2=P216+1,-Q216,IF($AE$2&gt;=N216,IF(SUM(O216:P216)=0,0,C216-X216),0))))</f>
        <v>0</v>
      </c>
      <c r="AF216" s="73">
        <f>IF($AE$2=N216,IF(O216="janvier",D216,D216*(13-MATCH(O216,'références '!$L$4:$L$15,0))/12),IF($AE$2=P216,-D216*(13-MATCH(Q216,'références '!$L$4:$L$15,0))/12,IF($AE$2=P216+1,-Q216,IF($AE$2&gt;=N216,IF(SUM(O216:P216)=0,0,D216-Y216),0))))</f>
        <v>0</v>
      </c>
      <c r="AG216" s="73">
        <f>IF($AE$2=N216,IF(O216="janvier",E216,E216*(13-MATCH(O216,'références '!$L$4:$L$15,0))/12),IF($AE$2=P216,-E216*(13-MATCH(Q216,'références '!$L$4:$L$15,0))/12,IF($AE$2=P216+1,-Q216,IF($AE$2&gt;=N216,IF(SUM(O216:P216)=0,0,E216-Z216),0))))</f>
        <v>0</v>
      </c>
      <c r="AH216" s="73">
        <f>IF($AE$2=N216,IF(O216="janvier",F216,F216*(13-MATCH(O216,'références '!$L$4:$L$15,0))/12),IF($AE$2=P216,-F216*(13-MATCH(Q216,'références '!$L$4:$L$15,0))/12,IF($AE$2=P216+1,-Q216,IF($AE$2&gt;=N216,IF(SUM(O216:P216)=0,0,F216-AA216),0))))</f>
        <v>0</v>
      </c>
      <c r="AI216" s="73">
        <f>SUM(AE216:AH216)</f>
        <v>0</v>
      </c>
      <c r="AJ216" s="70">
        <f>Tableau22[[#This Row],[nb postes A cumul 2021]]+Tableau22[[#This Row],[nb postes A 2022]]</f>
        <v>0</v>
      </c>
      <c r="AK216" s="70">
        <f>Tableau22[[#This Row],[nb postes B cumul 2021]]+Tableau22[[#This Row],[nb postes B 2022]]</f>
        <v>0</v>
      </c>
      <c r="AL216" s="70">
        <f>Tableau22[[#This Row],[nb postes C cumul 2021]]+Tableau22[[#This Row],[nb postes C 2022]]</f>
        <v>0</v>
      </c>
      <c r="AM216" s="70">
        <f>Tableau22[[#This Row],[nb postes apprentis cumul 2021]]+Tableau22[[#This Row],[nb postes apprentis 2022]]</f>
        <v>0</v>
      </c>
      <c r="AN216" s="70">
        <f>SUM(Tableau22[[#This Row],[nb postes A cumul 2021]:[nb postes apprentis cumul 2021]])</f>
        <v>0</v>
      </c>
      <c r="AO216" s="75">
        <f>IF($S$2=N216,IF(O216="janvier",M216,M216*(13-MATCH(O216,'références '!$L$4:$L$15,0))/12),IF($S$2=P216,-M216*(13-MATCH(Q216,'références '!$L$4:$L$15,0))/12,IF($S$2=P216+1,-Q216,IF($S$2&gt;=N216,IF(SUM(O216:P216)=0,0,M216-AC216),0))))</f>
        <v>0</v>
      </c>
      <c r="AP216" s="75">
        <f>Tableau22[[#This Row],[montant cumulé 2021]]+Tableau22[[#This Row],[montant BP 2022]]</f>
        <v>0</v>
      </c>
      <c r="AQ216" s="73" t="e">
        <f>IF($S$2=#REF!,IF(#REF!="janvier",R216,R216*(13-MATCH(#REF!,'références '!$L$4:$L$15,0))/12),IF($S$2=#REF!,-R216*(13-MATCH(#REF!,'références '!$L$4:$L$15,0))/12,IF($S$2=#REF!+1,-#REF!,IF($S$2&gt;=#REF!,IF(SUM(#REF!)=0,0,R216-#REF!),0))))</f>
        <v>#REF!</v>
      </c>
      <c r="AR2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6" s="73" t="e">
        <f>SUM(AQ216:AT216)</f>
        <v>#REF!</v>
      </c>
      <c r="AV216" s="70"/>
      <c r="AW216" s="70"/>
      <c r="AX216" s="70"/>
      <c r="AY216" s="70"/>
      <c r="AZ216" s="70">
        <f>SUM(Tableau22[[#This Row],[nb postes A cumul 2021]:[nb postes apprentis cumul 2021]])</f>
        <v>0</v>
      </c>
      <c r="BA21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6" s="75">
        <f>Tableau22[[#This Row],[montant DM 2021]]</f>
        <v>0</v>
      </c>
      <c r="BC216" s="73">
        <f>IF($S$2=T216,IF(U216="janvier",#REF!,#REF!*(13-MATCH(U216,'références '!$L$4:$L$15,0))/12),IF($S$2=V216,-#REF!*(13-MATCH(W216,'références '!$L$4:$L$15,0))/12,IF($S$2=V216+1,-W216,IF($S$2&gt;=T216,IF(SUM(U216:V216)=0,0,#REF!-W216),0))))</f>
        <v>0</v>
      </c>
      <c r="BD216" s="73">
        <f>IF($S$2=T216,IF(U216="janvier",#REF!,#REF!*(13-MATCH(U216,'références '!$L$4:$L$15,0))/12),IF($S$2=V216,-#REF!*(13-MATCH(W216,'références '!$L$4:$L$15,0))/12,IF($S$2=V216+1,-W216,IF($S$2&gt;=T216,IF(SUM(U216:V216)=0,0,#REF!-W216),0))))</f>
        <v>0</v>
      </c>
      <c r="BE216" s="73">
        <f>IF($S$2=T216,IF(U216="janvier",#REF!,#REF!*(13-MATCH(U216,'références '!$L$4:$L$15,0))/12),IF($S$2=V216,-#REF!*(13-MATCH(W216,'références '!$L$4:$L$15,0))/12,IF($S$2=V216+1,-W216,IF($S$2&gt;=T216,IF(SUM(U216:V216)=0,0,#REF!-W216),0))))</f>
        <v>0</v>
      </c>
      <c r="BF216" s="73">
        <f>IF($S$2=T216,IF(U216="janvier",#REF!,#REF!*(13-MATCH(U216,'références '!$L$4:$L$15,0))/12),IF($S$2=V216,-#REF!*(13-MATCH(W216,'références '!$L$4:$L$15,0))/12,IF($S$2=V216+1,-W216,IF($S$2&gt;=T216,IF(SUM(U216:V216)=0,0,#REF!-W216),0))))</f>
        <v>0</v>
      </c>
      <c r="BG216" s="73">
        <f>SUM(BC216:BF216)</f>
        <v>0</v>
      </c>
      <c r="BH216" s="70"/>
      <c r="BI216" s="70"/>
      <c r="BJ216" s="70"/>
      <c r="BK216" s="70"/>
      <c r="BL216" s="70">
        <f>SUM(Tableau22[[#This Row],[nb postes A cumul 2021]:[nb postes apprentis cumul 2021]])</f>
        <v>0</v>
      </c>
      <c r="BM216" s="75">
        <f>IF($S$2=T216,IF(U216="janvier",#REF!,#REF!*(13-MATCH(U216,'références '!$L$4:$L$15,0))/12),IF($S$2=V216,-#REF!*(13-MATCH(W216,'références '!$L$4:$L$15,0))/12,IF($S$2=V216+1,-W216,IF($S$2&gt;=T216,IF(SUM(U216:V216)=0,0,#REF!-W216),0))))</f>
        <v>0</v>
      </c>
      <c r="BN216" s="75">
        <f>Tableau22[[#This Row],[montant DM 2021]]</f>
        <v>0</v>
      </c>
      <c r="BO216" s="73">
        <f>IF($S$2=AF216,IF(AG216="janvier",#REF!,#REF!*(13-MATCH(AG216,'références '!$L$4:$L$15,0))/12),IF($S$2=AH216,-#REF!*(13-MATCH(AI216,'références '!$L$4:$L$15,0))/12,IF($S$2=AH216+1,-AI216,IF($S$2&gt;=AF216,IF(SUM(AG216:AH216)=0,0,#REF!-AI216),0))))</f>
        <v>0</v>
      </c>
      <c r="BP216" s="73">
        <f>IF($S$2=AF216,IF(AG216="janvier",#REF!,#REF!*(13-MATCH(AG216,'références '!$L$4:$L$15,0))/12),IF($S$2=AH216,-#REF!*(13-MATCH(AI216,'références '!$L$4:$L$15,0))/12,IF($S$2=AH216+1,-AI216,IF($S$2&gt;=AF216,IF(SUM(AG216:AH216)=0,0,#REF!-AI216),0))))</f>
        <v>0</v>
      </c>
      <c r="BQ216" s="73">
        <f>IF($S$2=AF216,IF(AG216="janvier",#REF!,#REF!*(13-MATCH(AG216,'références '!$L$4:$L$15,0))/12),IF($S$2=AH216,-#REF!*(13-MATCH(AI216,'références '!$L$4:$L$15,0))/12,IF($S$2=AH216+1,-AI216,IF($S$2&gt;=AF216,IF(SUM(AG216:AH216)=0,0,#REF!-AI216),0))))</f>
        <v>0</v>
      </c>
      <c r="BR216" s="73">
        <f>IF($S$2=AF216,IF(AG216="janvier",#REF!,#REF!*(13-MATCH(AG216,'références '!$L$4:$L$15,0))/12),IF($S$2=AH216,-#REF!*(13-MATCH(AI216,'références '!$L$4:$L$15,0))/12,IF($S$2=AH216+1,-AI216,IF($S$2&gt;=AF216,IF(SUM(AG216:AH216)=0,0,#REF!-AI216),0))))</f>
        <v>0</v>
      </c>
      <c r="BS216" s="73">
        <f>SUM(BO216:BR216)</f>
        <v>0</v>
      </c>
      <c r="BT216" s="70"/>
      <c r="BU216" s="70"/>
      <c r="BV216" s="70"/>
      <c r="BW216" s="70"/>
      <c r="BX216" s="70">
        <f>SUM(Tableau22[[#This Row],[nb postes A cumul 2021]:[nb postes apprentis cumul 2021]])</f>
        <v>0</v>
      </c>
      <c r="BY216" s="75">
        <f>IF($S$2=AF216,IF(AG216="janvier",Z216,Z216*(13-MATCH(AG216,'références '!$L$4:$L$15,0))/12),IF($S$2=AH216,-Z216*(13-MATCH(AI216,'références '!$L$4:$L$15,0))/12,IF($S$2=AH216+1,-AI216,IF($S$2&gt;=AF216,IF(SUM(AG216:AH216)=0,0,Z216-AI216),0))))</f>
        <v>0</v>
      </c>
      <c r="BZ216" s="75">
        <f>Tableau22[[#This Row],[montant DM 2021]]</f>
        <v>0</v>
      </c>
      <c r="CA216" s="73" t="e">
        <f>IF($S$2=AR216,IF(AS216="janvier",X216,X216*(13-MATCH(AS216,'références '!$L$4:$L$15,0))/12),IF($S$2=AT216,-X216*(13-MATCH(AU216,'références '!$L$4:$L$15,0))/12,IF($S$2=AT216+1,-AU216,IF($S$2&gt;=AR216,IF(SUM(AS216:AT216)=0,0,X216-AU216),0))))</f>
        <v>#REF!</v>
      </c>
      <c r="CB216" s="73" t="e">
        <f>IF($S$2=AR216,IF(AS216="janvier",Y216,Y216*(13-MATCH(AS216,'références '!$L$4:$L$15,0))/12),IF($S$2=AT216,-Y216*(13-MATCH(AU216,'références '!$L$4:$L$15,0))/12,IF($S$2=AT216+1,-AU216,IF($S$2&gt;=AR216,IF(SUM(AS216:AT216)=0,0,Y216-AU216),0))))</f>
        <v>#REF!</v>
      </c>
      <c r="CC216" s="73" t="e">
        <f>IF($S$2=AR216,IF(AS216="janvier",Z216,Z216*(13-MATCH(AS216,'références '!$L$4:$L$15,0))/12),IF($S$2=AT216,-Z216*(13-MATCH(AU216,'références '!$L$4:$L$15,0))/12,IF($S$2=AT216+1,-AU216,IF($S$2&gt;=AR216,IF(SUM(AS216:AT216)=0,0,Z216-AU216),0))))</f>
        <v>#REF!</v>
      </c>
      <c r="CD216" s="73" t="e">
        <f>IF($S$2=AR216,IF(AS216="janvier",AA216,AA216*(13-MATCH(AS216,'références '!$L$4:$L$15,0))/12),IF($S$2=AT216,-AA216*(13-MATCH(AU216,'références '!$L$4:$L$15,0))/12,IF($S$2=AT216+1,-AU216,IF($S$2&gt;=AR216,IF(SUM(AS216:AT216)=0,0,AA216-AU216),0))))</f>
        <v>#REF!</v>
      </c>
      <c r="CE216" s="73" t="e">
        <f>SUM(CA216:CD216)</f>
        <v>#REF!</v>
      </c>
      <c r="CF216" s="70"/>
      <c r="CG216" s="70"/>
      <c r="CH216" s="70"/>
      <c r="CI216" s="70"/>
      <c r="CJ216" s="70">
        <f>SUM(Tableau22[[#This Row],[nb postes A cumul 2021]:[nb postes apprentis cumul 2021]])</f>
        <v>0</v>
      </c>
      <c r="CK216" s="75" t="e">
        <f>IF($S$2=AR216,IF(AS216="janvier",AL216,AL216*(13-MATCH(AS216,'références '!$L$4:$L$15,0))/12),IF($S$2=AT216,-AL216*(13-MATCH(AU216,'références '!$L$4:$L$15,0))/12,IF($S$2=AT216+1,-AU216,IF($S$2&gt;=AR216,IF(SUM(AS216:AT216)=0,0,AL216-AU216),0))))</f>
        <v>#REF!</v>
      </c>
      <c r="CL216" s="75">
        <f>Tableau22[[#This Row],[montant DM 2021]]</f>
        <v>0</v>
      </c>
      <c r="CM216" s="73">
        <f>IF($S$2=BD216,IF(BE216="janvier",AJ216,AJ216*(13-MATCH(BE216,'références '!$L$4:$L$15,0))/12),IF($S$2=BF216,-AJ216*(13-MATCH(BG216,'références '!$L$4:$L$15,0))/12,IF($S$2=BF216+1,-BG216,IF($S$2&gt;=BD216,IF(SUM(BE216:BF216)=0,0,AJ216-BG216),0))))</f>
        <v>0</v>
      </c>
      <c r="CN216" s="73">
        <f>IF($S$2=BD216,IF(BE216="janvier",AK216,AK216*(13-MATCH(BE216,'références '!$L$4:$L$15,0))/12),IF($S$2=BF216,-AK216*(13-MATCH(BG216,'références '!$L$4:$L$15,0))/12,IF($S$2=BF216+1,-BG216,IF($S$2&gt;=BD216,IF(SUM(BE216:BF216)=0,0,AK216-BG216),0))))</f>
        <v>0</v>
      </c>
      <c r="CO216" s="73">
        <f>IF($S$2=BD216,IF(BE216="janvier",AL216,AL216*(13-MATCH(BE216,'références '!$L$4:$L$15,0))/12),IF($S$2=BF216,-AL216*(13-MATCH(BG216,'références '!$L$4:$L$15,0))/12,IF($S$2=BF216+1,-BG216,IF($S$2&gt;=BD216,IF(SUM(BE216:BF216)=0,0,AL216-BG216),0))))</f>
        <v>0</v>
      </c>
      <c r="CP216" s="73">
        <f>IF($S$2=BD216,IF(BE216="janvier",AM216,AM216*(13-MATCH(BE216,'références '!$L$4:$L$15,0))/12),IF($S$2=BF216,-AM216*(13-MATCH(BG216,'références '!$L$4:$L$15,0))/12,IF($S$2=BF216+1,-BG216,IF($S$2&gt;=BD216,IF(SUM(BE216:BF216)=0,0,AM216-BG216),0))))</f>
        <v>0</v>
      </c>
      <c r="CQ216" s="73">
        <f>SUM(CM216:CP216)</f>
        <v>0</v>
      </c>
      <c r="CR216" s="70"/>
      <c r="CS216" s="70"/>
      <c r="CT216" s="70"/>
      <c r="CU216" s="70"/>
      <c r="CV216" s="70">
        <f>SUM(Tableau22[[#This Row],[nb postes A cumul 2021]:[nb postes apprentis cumul 2021]])</f>
        <v>0</v>
      </c>
      <c r="CW216" s="75">
        <f>IF($S$2=BD216,IF(BE216="janvier",AX216,AX216*(13-MATCH(BE216,'références '!$L$4:$L$15,0))/12),IF($S$2=BF216,-AX216*(13-MATCH(BG216,'références '!$L$4:$L$15,0))/12,IF($S$2=BF216+1,-BG216,IF($S$2&gt;=BD216,IF(SUM(BE216:BF216)=0,0,AX216-BG216),0))))</f>
        <v>0</v>
      </c>
      <c r="CX216" s="75">
        <f>Tableau22[[#This Row],[montant DM 2021]]</f>
        <v>0</v>
      </c>
    </row>
    <row r="217" spans="1:102" ht="45" customHeight="1" x14ac:dyDescent="0.25">
      <c r="A217" s="13"/>
      <c r="B217" s="13" t="s">
        <v>90</v>
      </c>
      <c r="C217" s="25"/>
      <c r="D217" s="25"/>
      <c r="E217" s="25"/>
      <c r="F217" s="25"/>
      <c r="G217" s="25">
        <f>SUM(C217:F217)</f>
        <v>0</v>
      </c>
      <c r="H217" s="18"/>
      <c r="I217" s="13"/>
      <c r="J217" s="26">
        <f>IF(H217="titulaire",IF(I217="technique",(C217*'références coût RH'!$C$2)+(D217*'références coût RH'!$C$3)+(E217*'références coût RH'!$C$4)+(F217*'références coût RH'!$B$5),
IF(I217="administrative",(C217*'références coût RH'!$D$2)+(D217*'références coût RH'!$D$3)+(E217*'références coût RH'!$D$4)+(F217*'références coût RH'!$B$5),
IF(I217="sanitaire",(C217*'références coût RH'!$E$2)+(D217*'références coût RH'!$E$3)+(E217*'références coût RH'!$E$4)+(F217*'références coût RH'!$B$5),
IF(I217="culturelle",(C217*'références coût RH'!$F$2)+(D217*'références coût RH'!$F$3)+(E217*'références coût RH'!$F$4)+(F217*'références coût RH'!$B$5),
IF(I217="sportive",(C217*'références coût RH'!$G$2)+(D217*'références coût RH'!$G$3)+(E217*'références coût RH'!$G$4)+(F217*'références coût RH'!$B$5),
IF(I217="animation",(C217*'références coût RH'!$H$2)+(D217*'références coût RH'!$H$3)+(E217*'références coût RH'!$H$4)+(F217*'références coût RH'!$B$5),
IF(I217="PM",(C217*'références coût RH'!$I$2)+(D217*'références coût RH'!$I$3)+(E217*'références coût RH'!$I$4)+(F217*'références coût RH'!$B$5),
IF(I217="",(C217*'références coût RH'!$B$2)+(D217*'références coût RH'!$B$3)+(E217*'références coût RH'!$B$4)+(F217*'références coût RH'!$B$5))))))))),
IF(I217="technique",(C217*'références coût RH'!$C$11)+(D217*'références coût RH'!$C$12)+(E217*'références coût RH'!$C$13)+(F217*'références coût RH'!$B$14),
IF(I217="administrative",(C217*'références coût RH'!$D$11)+(D217*'références coût RH'!$D$12)+(E217*'références coût RH'!$D$13)+(F217*'références coût RH'!$B$14),
IF(I217="sanitaire",(C217*'références coût RH'!$E$11)+(D217*'références coût RH'!$E$12)+(E217*'références coût RH'!$E$13)+(F217*'références coût RH'!$B$14),
IF(I217="culturelle",(C217*'références coût RH'!$F$11)+(D217*'références coût RH'!$F$12)+(E217*'références coût RH'!$F$13)+(F217*'références coût RH'!$B$14),
IF(I217="sportive",(C217*'références coût RH'!$BH$21)+(D217*'références coût RH'!$BH$22)+(E217*'références coût RH'!$BH$23)+(F217*'références coût RH'!$B$14),
IF(I217="animation",(C217*'références coût RH'!$H$11)+(D217*'références coût RH'!$H$12)+(E217*'références coût RH'!$H$13)+(F217*'références coût RH'!$B$14),
IF(I217="PM",(C217*'références coût RH'!$I$11)+(D217*'références coût RH'!$I$12)+(E217*'références coût RH'!$I$13)+(F217*'références coût RH'!$B$14),
IF(I217="",(C217*'références coût RH'!$B$11)+(D217*'références coût RH'!$B$12)+(E217*'références coût RH'!$B$13)+(F217*'références coût RH'!$B$14))))))))))</f>
        <v>0</v>
      </c>
      <c r="K217" s="26">
        <v>75000</v>
      </c>
      <c r="L217" s="26"/>
      <c r="M217" s="26">
        <f>Tableau22[[#This Row],[montant estimé 012]]+Tableau22[[#This Row],[Montant estimé 011 et 65]]+Tableau22[[#This Row],[Montant estimé recettes]]</f>
        <v>75000</v>
      </c>
      <c r="N217" s="49">
        <v>2021</v>
      </c>
      <c r="O217" s="13" t="s">
        <v>123</v>
      </c>
      <c r="P217" s="56"/>
      <c r="Q217" s="56"/>
      <c r="R217" s="13"/>
      <c r="S217" s="73">
        <f>IF($S$2=N217,IF(O217="janvier",C217,C217*(13-MATCH(O217,'références '!$L$4:$L$15,0))/12),IF($S$2=P217,-C217*(13-MATCH(Q217,'références '!$L$4:$L$15,0))/12,IF($S$2=P217+1,-Q217,IF($S$2&gt;=N217,IF(SUM(O217:P217)=0,0,C217-Q217),0))))</f>
        <v>0</v>
      </c>
      <c r="T217" s="73">
        <f>IF($S$2=N217,IF(O217="janvier",D217,D217*(13-MATCH(O217,'références '!$L$4:$L$15,0))/12),IF($S$2=P217,-D217*(13-MATCH(Q217,'références '!$L$4:$L$15,0))/12,IF($S$2=P217+1,-Q217,IF($S$2&gt;=N217,IF(SUM(O217:P217)=0,0,D217-Q217),0))))</f>
        <v>0</v>
      </c>
      <c r="U217" s="73">
        <f>IF($S$2=N217,IF(O217="janvier",E217,E217*(13-MATCH(O217,'références '!$L$4:$L$15,0))/12),IF($S$2=P217,-E217*(13-MATCH(Q217,'références '!$L$4:$L$15,0))/12,IF($S$2=P217+1,-Q217,IF($S$2&gt;=N217,IF(SUM(O217:P217)=0,0,E217-Q217),0))))</f>
        <v>0</v>
      </c>
      <c r="V217" s="73">
        <f>IF($S$2=N217,IF(O217="janvier",F217,F217*(13-MATCH(O217,'références '!$L$4:$L$15,0))/12),IF($S$2=P217,-F217*(13-MATCH(Q217,'références '!$L$4:$L$15,0))/12,IF($S$2=P217+1,-Q217,IF($S$2&gt;=N217,IF(SUM(O217:P217)=0,0,F217-Q217),0))))</f>
        <v>0</v>
      </c>
      <c r="W217" s="73">
        <f>SUM(S217:V217)</f>
        <v>0</v>
      </c>
      <c r="X217" s="70">
        <f>Tableau22[[#This Row],[nb postes A 2021]]</f>
        <v>0</v>
      </c>
      <c r="Y217" s="70">
        <f>Tableau22[[#This Row],[nb postes B 2021]]</f>
        <v>0</v>
      </c>
      <c r="Z217" s="70">
        <f>Tableau22[[#This Row],[nb postes C 2021]]</f>
        <v>0</v>
      </c>
      <c r="AA217" s="70">
        <f>Tableau22[[#This Row],[nb postes apprentis 2021]]</f>
        <v>0</v>
      </c>
      <c r="AB217" s="70">
        <f>SUM(Tableau22[[#This Row],[nb postes A cumul 2021]:[nb postes apprentis cumul 2021]])</f>
        <v>0</v>
      </c>
      <c r="AC217" s="75">
        <f>IF($S$2=N217,IF(O217="janvier",M217,M217*(13-MATCH(O217,'références '!$L$4:$L$15,0))/12),IF($S$2=P217,-M217*(13-MATCH(Q217,'références '!$L$4:$L$15,0))/12,IF($S$2=P217+1,-Q217,IF($S$2&gt;=N217,IF(SUM(O217:P217)=0,0,M217-Q217),0))))</f>
        <v>18750</v>
      </c>
      <c r="AD217" s="75">
        <f>Tableau22[[#This Row],[montant DM 2021]]</f>
        <v>18750</v>
      </c>
      <c r="AE217" s="73">
        <f>IF($AE$2=N217,IF(O217="janvier",C217,C217*(13-MATCH(O217,'références '!$L$4:$L$15,0))/12),IF($AE$2=P217,-C217*(13-MATCH(Q217,'références '!$L$4:$L$15,0))/12,IF($AE$2=P217+1,-Q217,IF($AE$2&gt;=N217,IF(SUM(O217:P217)=0,0,C217-X217),0))))</f>
        <v>0</v>
      </c>
      <c r="AF217" s="73">
        <f>IF($AE$2=N217,IF(O217="janvier",D217,D217*(13-MATCH(O217,'références '!$L$4:$L$15,0))/12),IF($AE$2=P217,-D217*(13-MATCH(Q217,'références '!$L$4:$L$15,0))/12,IF($AE$2=P217+1,-Q217,IF($AE$2&gt;=N217,IF(SUM(O217:P217)=0,0,D217-Y217),0))))</f>
        <v>0</v>
      </c>
      <c r="AG217" s="73">
        <f>IF($AE$2=N217,IF(O217="janvier",E217,E217*(13-MATCH(O217,'références '!$L$4:$L$15,0))/12),IF($AE$2=P217,-E217*(13-MATCH(Q217,'références '!$L$4:$L$15,0))/12,IF($AE$2=P217+1,-Q217,IF($AE$2&gt;=N217,IF(SUM(O217:P217)=0,0,E217-Z217),0))))</f>
        <v>0</v>
      </c>
      <c r="AH217" s="73">
        <f>IF($AE$2=N217,IF(O217="janvier",F217,F217*(13-MATCH(O217,'références '!$L$4:$L$15,0))/12),IF($AE$2=P217,-F217*(13-MATCH(Q217,'références '!$L$4:$L$15,0))/12,IF($AE$2=P217+1,-Q217,IF($AE$2&gt;=N217,IF(SUM(O217:P217)=0,0,F217-AA217),0))))</f>
        <v>0</v>
      </c>
      <c r="AI217" s="73">
        <f>SUM(AE217:AH217)</f>
        <v>0</v>
      </c>
      <c r="AJ217" s="70">
        <f>Tableau22[[#This Row],[nb postes A cumul 2021]]+Tableau22[[#This Row],[nb postes A 2022]]</f>
        <v>0</v>
      </c>
      <c r="AK217" s="70">
        <f>Tableau22[[#This Row],[nb postes B cumul 2021]]+Tableau22[[#This Row],[nb postes B 2022]]</f>
        <v>0</v>
      </c>
      <c r="AL217" s="70">
        <f>Tableau22[[#This Row],[nb postes C cumul 2021]]+Tableau22[[#This Row],[nb postes C 2022]]</f>
        <v>0</v>
      </c>
      <c r="AM217" s="70">
        <f>Tableau22[[#This Row],[nb postes apprentis cumul 2021]]+Tableau22[[#This Row],[nb postes apprentis 2022]]</f>
        <v>0</v>
      </c>
      <c r="AN217" s="70">
        <f>SUM(Tableau22[[#This Row],[nb postes A cumul 2021]:[nb postes apprentis cumul 2021]])</f>
        <v>0</v>
      </c>
      <c r="AO217" s="75">
        <f>IF($S$2=N217,IF(O217="janvier",M217,M217*(13-MATCH(O217,'références '!$L$4:$L$15,0))/12),IF($S$2=P217,-M217*(13-MATCH(Q217,'références '!$L$4:$L$15,0))/12,IF($S$2=P217+1,-Q217,IF($S$2&gt;=N217,IF(SUM(O217:P217)=0,0,M217-AC217),0))))</f>
        <v>18750</v>
      </c>
      <c r="AP217" s="75">
        <f>Tableau22[[#This Row],[montant cumulé 2021]]+Tableau22[[#This Row],[montant BP 2022]]</f>
        <v>37500</v>
      </c>
      <c r="AQ217" s="73" t="e">
        <f>IF($S$2=#REF!,IF(#REF!="janvier",R217,R217*(13-MATCH(#REF!,'références '!$L$4:$L$15,0))/12),IF($S$2=#REF!,-R217*(13-MATCH(#REF!,'références '!$L$4:$L$15,0))/12,IF($S$2=#REF!+1,-#REF!,IF($S$2&gt;=#REF!,IF(SUM(#REF!)=0,0,R217-#REF!),0))))</f>
        <v>#REF!</v>
      </c>
      <c r="AR2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7" s="73" t="e">
        <f>SUM(AQ217:AT217)</f>
        <v>#REF!</v>
      </c>
      <c r="AV217" s="70"/>
      <c r="AW217" s="70"/>
      <c r="AX217" s="70"/>
      <c r="AY217" s="70"/>
      <c r="AZ217" s="70">
        <f>SUM(Tableau22[[#This Row],[nb postes A cumul 2021]:[nb postes apprentis cumul 2021]])</f>
        <v>0</v>
      </c>
      <c r="BA21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7" s="75">
        <f>Tableau22[[#This Row],[montant DM 2021]]</f>
        <v>18750</v>
      </c>
      <c r="BC217" s="73">
        <f>IF($S$2=T217,IF(U217="janvier",#REF!,#REF!*(13-MATCH(U217,'références '!$L$4:$L$15,0))/12),IF($S$2=V217,-#REF!*(13-MATCH(W217,'références '!$L$4:$L$15,0))/12,IF($S$2=V217+1,-W217,IF($S$2&gt;=T217,IF(SUM(U217:V217)=0,0,#REF!-W217),0))))</f>
        <v>0</v>
      </c>
      <c r="BD217" s="73">
        <f>IF($S$2=T217,IF(U217="janvier",#REF!,#REF!*(13-MATCH(U217,'références '!$L$4:$L$15,0))/12),IF($S$2=V217,-#REF!*(13-MATCH(W217,'références '!$L$4:$L$15,0))/12,IF($S$2=V217+1,-W217,IF($S$2&gt;=T217,IF(SUM(U217:V217)=0,0,#REF!-W217),0))))</f>
        <v>0</v>
      </c>
      <c r="BE217" s="73">
        <f>IF($S$2=T217,IF(U217="janvier",#REF!,#REF!*(13-MATCH(U217,'références '!$L$4:$L$15,0))/12),IF($S$2=V217,-#REF!*(13-MATCH(W217,'références '!$L$4:$L$15,0))/12,IF($S$2=V217+1,-W217,IF($S$2&gt;=T217,IF(SUM(U217:V217)=0,0,#REF!-W217),0))))</f>
        <v>0</v>
      </c>
      <c r="BF217" s="73">
        <f>IF($S$2=T217,IF(U217="janvier",#REF!,#REF!*(13-MATCH(U217,'références '!$L$4:$L$15,0))/12),IF($S$2=V217,-#REF!*(13-MATCH(W217,'références '!$L$4:$L$15,0))/12,IF($S$2=V217+1,-W217,IF($S$2&gt;=T217,IF(SUM(U217:V217)=0,0,#REF!-W217),0))))</f>
        <v>0</v>
      </c>
      <c r="BG217" s="73">
        <f>SUM(BC217:BF217)</f>
        <v>0</v>
      </c>
      <c r="BH217" s="70"/>
      <c r="BI217" s="70"/>
      <c r="BJ217" s="70"/>
      <c r="BK217" s="70"/>
      <c r="BL217" s="70">
        <f>SUM(Tableau22[[#This Row],[nb postes A cumul 2021]:[nb postes apprentis cumul 2021]])</f>
        <v>0</v>
      </c>
      <c r="BM217" s="75">
        <f>IF($S$2=T217,IF(U217="janvier",#REF!,#REF!*(13-MATCH(U217,'références '!$L$4:$L$15,0))/12),IF($S$2=V217,-#REF!*(13-MATCH(W217,'références '!$L$4:$L$15,0))/12,IF($S$2=V217+1,-W217,IF($S$2&gt;=T217,IF(SUM(U217:V217)=0,0,#REF!-W217),0))))</f>
        <v>0</v>
      </c>
      <c r="BN217" s="75">
        <f>Tableau22[[#This Row],[montant DM 2021]]</f>
        <v>18750</v>
      </c>
      <c r="BO217" s="73">
        <f>IF($S$2=AF217,IF(AG217="janvier",#REF!,#REF!*(13-MATCH(AG217,'références '!$L$4:$L$15,0))/12),IF($S$2=AH217,-#REF!*(13-MATCH(AI217,'références '!$L$4:$L$15,0))/12,IF($S$2=AH217+1,-AI217,IF($S$2&gt;=AF217,IF(SUM(AG217:AH217)=0,0,#REF!-AI217),0))))</f>
        <v>0</v>
      </c>
      <c r="BP217" s="73">
        <f>IF($S$2=AF217,IF(AG217="janvier",#REF!,#REF!*(13-MATCH(AG217,'références '!$L$4:$L$15,0))/12),IF($S$2=AH217,-#REF!*(13-MATCH(AI217,'références '!$L$4:$L$15,0))/12,IF($S$2=AH217+1,-AI217,IF($S$2&gt;=AF217,IF(SUM(AG217:AH217)=0,0,#REF!-AI217),0))))</f>
        <v>0</v>
      </c>
      <c r="BQ217" s="73">
        <f>IF($S$2=AF217,IF(AG217="janvier",#REF!,#REF!*(13-MATCH(AG217,'références '!$L$4:$L$15,0))/12),IF($S$2=AH217,-#REF!*(13-MATCH(AI217,'références '!$L$4:$L$15,0))/12,IF($S$2=AH217+1,-AI217,IF($S$2&gt;=AF217,IF(SUM(AG217:AH217)=0,0,#REF!-AI217),0))))</f>
        <v>0</v>
      </c>
      <c r="BR217" s="73">
        <f>IF($S$2=AF217,IF(AG217="janvier",#REF!,#REF!*(13-MATCH(AG217,'références '!$L$4:$L$15,0))/12),IF($S$2=AH217,-#REF!*(13-MATCH(AI217,'références '!$L$4:$L$15,0))/12,IF($S$2=AH217+1,-AI217,IF($S$2&gt;=AF217,IF(SUM(AG217:AH217)=0,0,#REF!-AI217),0))))</f>
        <v>0</v>
      </c>
      <c r="BS217" s="73">
        <f>SUM(BO217:BR217)</f>
        <v>0</v>
      </c>
      <c r="BT217" s="70"/>
      <c r="BU217" s="70"/>
      <c r="BV217" s="70"/>
      <c r="BW217" s="70"/>
      <c r="BX217" s="70">
        <f>SUM(Tableau22[[#This Row],[nb postes A cumul 2021]:[nb postes apprentis cumul 2021]])</f>
        <v>0</v>
      </c>
      <c r="BY217" s="75">
        <f>IF($S$2=AF217,IF(AG217="janvier",Z217,Z217*(13-MATCH(AG217,'références '!$L$4:$L$15,0))/12),IF($S$2=AH217,-Z217*(13-MATCH(AI217,'références '!$L$4:$L$15,0))/12,IF($S$2=AH217+1,-AI217,IF($S$2&gt;=AF217,IF(SUM(AG217:AH217)=0,0,Z217-AI217),0))))</f>
        <v>0</v>
      </c>
      <c r="BZ217" s="75">
        <f>Tableau22[[#This Row],[montant DM 2021]]</f>
        <v>18750</v>
      </c>
      <c r="CA217" s="73" t="e">
        <f>IF($S$2=AR217,IF(AS217="janvier",X217,X217*(13-MATCH(AS217,'références '!$L$4:$L$15,0))/12),IF($S$2=AT217,-X217*(13-MATCH(AU217,'références '!$L$4:$L$15,0))/12,IF($S$2=AT217+1,-AU217,IF($S$2&gt;=AR217,IF(SUM(AS217:AT217)=0,0,X217-AU217),0))))</f>
        <v>#REF!</v>
      </c>
      <c r="CB217" s="73" t="e">
        <f>IF($S$2=AR217,IF(AS217="janvier",Y217,Y217*(13-MATCH(AS217,'références '!$L$4:$L$15,0))/12),IF($S$2=AT217,-Y217*(13-MATCH(AU217,'références '!$L$4:$L$15,0))/12,IF($S$2=AT217+1,-AU217,IF($S$2&gt;=AR217,IF(SUM(AS217:AT217)=0,0,Y217-AU217),0))))</f>
        <v>#REF!</v>
      </c>
      <c r="CC217" s="73" t="e">
        <f>IF($S$2=AR217,IF(AS217="janvier",Z217,Z217*(13-MATCH(AS217,'références '!$L$4:$L$15,0))/12),IF($S$2=AT217,-Z217*(13-MATCH(AU217,'références '!$L$4:$L$15,0))/12,IF($S$2=AT217+1,-AU217,IF($S$2&gt;=AR217,IF(SUM(AS217:AT217)=0,0,Z217-AU217),0))))</f>
        <v>#REF!</v>
      </c>
      <c r="CD217" s="73" t="e">
        <f>IF($S$2=AR217,IF(AS217="janvier",AA217,AA217*(13-MATCH(AS217,'références '!$L$4:$L$15,0))/12),IF($S$2=AT217,-AA217*(13-MATCH(AU217,'références '!$L$4:$L$15,0))/12,IF($S$2=AT217+1,-AU217,IF($S$2&gt;=AR217,IF(SUM(AS217:AT217)=0,0,AA217-AU217),0))))</f>
        <v>#REF!</v>
      </c>
      <c r="CE217" s="73" t="e">
        <f>SUM(CA217:CD217)</f>
        <v>#REF!</v>
      </c>
      <c r="CF217" s="70"/>
      <c r="CG217" s="70"/>
      <c r="CH217" s="70"/>
      <c r="CI217" s="70"/>
      <c r="CJ217" s="70">
        <f>SUM(Tableau22[[#This Row],[nb postes A cumul 2021]:[nb postes apprentis cumul 2021]])</f>
        <v>0</v>
      </c>
      <c r="CK217" s="75" t="e">
        <f>IF($S$2=AR217,IF(AS217="janvier",AL217,AL217*(13-MATCH(AS217,'références '!$L$4:$L$15,0))/12),IF($S$2=AT217,-AL217*(13-MATCH(AU217,'références '!$L$4:$L$15,0))/12,IF($S$2=AT217+1,-AU217,IF($S$2&gt;=AR217,IF(SUM(AS217:AT217)=0,0,AL217-AU217),0))))</f>
        <v>#REF!</v>
      </c>
      <c r="CL217" s="75">
        <f>Tableau22[[#This Row],[montant DM 2021]]</f>
        <v>18750</v>
      </c>
      <c r="CM217" s="73">
        <f>IF($S$2=BD217,IF(BE217="janvier",AJ217,AJ217*(13-MATCH(BE217,'références '!$L$4:$L$15,0))/12),IF($S$2=BF217,-AJ217*(13-MATCH(BG217,'références '!$L$4:$L$15,0))/12,IF($S$2=BF217+1,-BG217,IF($S$2&gt;=BD217,IF(SUM(BE217:BF217)=0,0,AJ217-BG217),0))))</f>
        <v>0</v>
      </c>
      <c r="CN217" s="73">
        <f>IF($S$2=BD217,IF(BE217="janvier",AK217,AK217*(13-MATCH(BE217,'références '!$L$4:$L$15,0))/12),IF($S$2=BF217,-AK217*(13-MATCH(BG217,'références '!$L$4:$L$15,0))/12,IF($S$2=BF217+1,-BG217,IF($S$2&gt;=BD217,IF(SUM(BE217:BF217)=0,0,AK217-BG217),0))))</f>
        <v>0</v>
      </c>
      <c r="CO217" s="73">
        <f>IF($S$2=BD217,IF(BE217="janvier",AL217,AL217*(13-MATCH(BE217,'références '!$L$4:$L$15,0))/12),IF($S$2=BF217,-AL217*(13-MATCH(BG217,'références '!$L$4:$L$15,0))/12,IF($S$2=BF217+1,-BG217,IF($S$2&gt;=BD217,IF(SUM(BE217:BF217)=0,0,AL217-BG217),0))))</f>
        <v>0</v>
      </c>
      <c r="CP217" s="73">
        <f>IF($S$2=BD217,IF(BE217="janvier",AM217,AM217*(13-MATCH(BE217,'références '!$L$4:$L$15,0))/12),IF($S$2=BF217,-AM217*(13-MATCH(BG217,'références '!$L$4:$L$15,0))/12,IF($S$2=BF217+1,-BG217,IF($S$2&gt;=BD217,IF(SUM(BE217:BF217)=0,0,AM217-BG217),0))))</f>
        <v>0</v>
      </c>
      <c r="CQ217" s="73">
        <f>SUM(CM217:CP217)</f>
        <v>0</v>
      </c>
      <c r="CR217" s="70"/>
      <c r="CS217" s="70"/>
      <c r="CT217" s="70"/>
      <c r="CU217" s="70"/>
      <c r="CV217" s="70">
        <f>SUM(Tableau22[[#This Row],[nb postes A cumul 2021]:[nb postes apprentis cumul 2021]])</f>
        <v>0</v>
      </c>
      <c r="CW217" s="75">
        <f>IF($S$2=BD217,IF(BE217="janvier",AX217,AX217*(13-MATCH(BE217,'références '!$L$4:$L$15,0))/12),IF($S$2=BF217,-AX217*(13-MATCH(BG217,'références '!$L$4:$L$15,0))/12,IF($S$2=BF217+1,-BG217,IF($S$2&gt;=BD217,IF(SUM(BE217:BF217)=0,0,AX217-BG217),0))))</f>
        <v>0</v>
      </c>
      <c r="CX217" s="75">
        <f>Tableau22[[#This Row],[montant DM 2021]]</f>
        <v>18750</v>
      </c>
    </row>
    <row r="218" spans="1:102" ht="60" customHeight="1" x14ac:dyDescent="0.25">
      <c r="A218" s="23"/>
      <c r="B218" s="23" t="s">
        <v>90</v>
      </c>
      <c r="C218" s="25"/>
      <c r="D218" s="25"/>
      <c r="E218" s="25"/>
      <c r="F218" s="25"/>
      <c r="G218" s="25">
        <f>SUM(C218:F218)</f>
        <v>0</v>
      </c>
      <c r="H218" s="25"/>
      <c r="I218" s="25"/>
      <c r="J218" s="26">
        <f>IF(H218="titulaire",IF(I218="technique",(C218*'références coût RH'!$C$2)+(D218*'références coût RH'!$C$3)+(E218*'références coût RH'!$C$4)+(F218*'références coût RH'!$B$5),
IF(I218="administrative",(C218*'références coût RH'!$D$2)+(D218*'références coût RH'!$D$3)+(E218*'références coût RH'!$D$4)+(F218*'références coût RH'!$B$5),
IF(I218="sanitaire",(C218*'références coût RH'!$E$2)+(D218*'références coût RH'!$E$3)+(E218*'références coût RH'!$E$4)+(F218*'références coût RH'!$B$5),
IF(I218="culturelle",(C218*'références coût RH'!$F$2)+(D218*'références coût RH'!$F$3)+(E218*'références coût RH'!$F$4)+(F218*'références coût RH'!$B$5),
IF(I218="sportive",(C218*'références coût RH'!$G$2)+(D218*'références coût RH'!$G$3)+(E218*'références coût RH'!$G$4)+(F218*'références coût RH'!$B$5),
IF(I218="animation",(C218*'références coût RH'!$H$2)+(D218*'références coût RH'!$H$3)+(E218*'références coût RH'!$H$4)+(F218*'références coût RH'!$B$5),
IF(I218="PM",(C218*'références coût RH'!$I$2)+(D218*'références coût RH'!$I$3)+(E218*'références coût RH'!$I$4)+(F218*'références coût RH'!$B$5),
IF(I218="",(C218*'références coût RH'!$B$2)+(D218*'références coût RH'!$B$3)+(E218*'références coût RH'!$B$4)+(F218*'références coût RH'!$B$5))))))))),
IF(I218="technique",(C218*'références coût RH'!$C$11)+(D218*'références coût RH'!$C$12)+(E218*'références coût RH'!$C$13)+(F218*'références coût RH'!$B$14),
IF(I218="administrative",(C218*'références coût RH'!$D$11)+(D218*'références coût RH'!$D$12)+(E218*'références coût RH'!$D$13)+(F218*'références coût RH'!$B$14),
IF(I218="sanitaire",(C218*'références coût RH'!$E$11)+(D218*'références coût RH'!$E$12)+(E218*'références coût RH'!$E$13)+(F218*'références coût RH'!$B$14),
IF(I218="culturelle",(C218*'références coût RH'!$F$11)+(D218*'références coût RH'!$F$12)+(E218*'références coût RH'!$F$13)+(F218*'références coût RH'!$B$14),
IF(I218="sportive",(C218*'références coût RH'!$BH$21)+(D218*'références coût RH'!$BH$22)+(E218*'références coût RH'!$BH$23)+(F218*'références coût RH'!$B$14),
IF(I218="animation",(C218*'références coût RH'!$H$11)+(D218*'références coût RH'!$H$12)+(E218*'références coût RH'!$H$13)+(F218*'références coût RH'!$B$14),
IF(I218="PM",(C218*'références coût RH'!$I$11)+(D218*'références coût RH'!$I$12)+(E218*'références coût RH'!$I$13)+(F218*'références coût RH'!$B$14),
IF(I218="",(C218*'références coût RH'!$B$11)+(D218*'références coût RH'!$B$12)+(E218*'références coût RH'!$B$13)+(F218*'références coût RH'!$B$14))))))))))</f>
        <v>0</v>
      </c>
      <c r="K218" s="26">
        <v>15000</v>
      </c>
      <c r="L218" s="26"/>
      <c r="M218" s="26">
        <f>Tableau22[[#This Row],[montant estimé 012]]+Tableau22[[#This Row],[Montant estimé 011 et 65]]+Tableau22[[#This Row],[Montant estimé recettes]]</f>
        <v>15000</v>
      </c>
      <c r="N218" s="50">
        <v>2024</v>
      </c>
      <c r="O218" s="23" t="s">
        <v>114</v>
      </c>
      <c r="P218" s="56">
        <v>2025</v>
      </c>
      <c r="Q218" s="56" t="s">
        <v>114</v>
      </c>
      <c r="R218" s="56"/>
      <c r="S218" s="73">
        <f>IF($S$2=N218,IF(O218="janvier",C218,C218*(13-MATCH(O218,'références '!$L$4:$L$15,0))/12),IF($S$2=P218,-C218*(13-MATCH(Q218,'références '!$L$4:$L$15,0))/12,IF($S$2=P218+1,-Q218,IF($S$2&gt;=N218,IF(SUM(O218:P218)=0,0,C218-Q218),0))))</f>
        <v>0</v>
      </c>
      <c r="T218" s="73">
        <f>IF($S$2=N218,IF(O218="janvier",D218,D218*(13-MATCH(O218,'références '!$L$4:$L$15,0))/12),IF($S$2=P218,-D218*(13-MATCH(Q218,'références '!$L$4:$L$15,0))/12,IF($S$2=P218+1,-Q218,IF($S$2&gt;=N218,IF(SUM(O218:P218)=0,0,D218-Q218),0))))</f>
        <v>0</v>
      </c>
      <c r="U218" s="73">
        <f>IF($S$2=N218,IF(O218="janvier",E218,E218*(13-MATCH(O218,'références '!$L$4:$L$15,0))/12),IF($S$2=P218,-E218*(13-MATCH(Q218,'références '!$L$4:$L$15,0))/12,IF($S$2=P218+1,-Q218,IF($S$2&gt;=N218,IF(SUM(O218:P218)=0,0,E218-Q218),0))))</f>
        <v>0</v>
      </c>
      <c r="V218" s="73">
        <f>IF($S$2=N218,IF(O218="janvier",F218,F218*(13-MATCH(O218,'références '!$L$4:$L$15,0))/12),IF($S$2=P218,-F218*(13-MATCH(Q218,'références '!$L$4:$L$15,0))/12,IF($S$2=P218+1,-Q218,IF($S$2&gt;=N218,IF(SUM(O218:P218)=0,0,F218-Q218),0))))</f>
        <v>0</v>
      </c>
      <c r="W218" s="73">
        <f>SUM(S218:V218)</f>
        <v>0</v>
      </c>
      <c r="X218" s="70">
        <f>Tableau22[[#This Row],[nb postes A 2021]]</f>
        <v>0</v>
      </c>
      <c r="Y218" s="70">
        <f>Tableau22[[#This Row],[nb postes B 2021]]</f>
        <v>0</v>
      </c>
      <c r="Z218" s="70">
        <f>Tableau22[[#This Row],[nb postes C 2021]]</f>
        <v>0</v>
      </c>
      <c r="AA218" s="70">
        <f>Tableau22[[#This Row],[nb postes apprentis 2021]]</f>
        <v>0</v>
      </c>
      <c r="AB218" s="70">
        <f>SUM(Tableau22[[#This Row],[nb postes A cumul 2021]:[nb postes apprentis cumul 2021]])</f>
        <v>0</v>
      </c>
      <c r="AC218" s="75">
        <f>IF($S$2=N218,IF(O218="janvier",M218,M218*(13-MATCH(O218,'références '!$L$4:$L$15,0))/12),IF($S$2=P218,-M218*(13-MATCH(Q218,'références '!$L$4:$L$15,0))/12,IF($S$2=P218+1,-Q218,IF($S$2&gt;=N218,IF(SUM(O218:P218)=0,0,M218-Q218),0))))</f>
        <v>0</v>
      </c>
      <c r="AD218" s="75">
        <f>Tableau22[[#This Row],[montant DM 2021]]</f>
        <v>0</v>
      </c>
      <c r="AE218" s="73">
        <f>IF($AE$2=N218,IF(O218="janvier",C218,C218*(13-MATCH(O218,'références '!$L$4:$L$15,0))/12),IF($AE$2=P218,-C218*(13-MATCH(Q218,'références '!$L$4:$L$15,0))/12,IF($AE$2=P218+1,-Q218,IF($AE$2&gt;=N218,IF(SUM(O218:P218)=0,0,C218-X218),0))))</f>
        <v>0</v>
      </c>
      <c r="AF218" s="73">
        <f>IF($AE$2=N218,IF(O218="janvier",D218,D218*(13-MATCH(O218,'références '!$L$4:$L$15,0))/12),IF($AE$2=P218,-D218*(13-MATCH(Q218,'références '!$L$4:$L$15,0))/12,IF($AE$2=P218+1,-Q218,IF($AE$2&gt;=N218,IF(SUM(O218:P218)=0,0,D218-Y218),0))))</f>
        <v>0</v>
      </c>
      <c r="AG218" s="73">
        <f>IF($AE$2=N218,IF(O218="janvier",E218,E218*(13-MATCH(O218,'références '!$L$4:$L$15,0))/12),IF($AE$2=P218,-E218*(13-MATCH(Q218,'références '!$L$4:$L$15,0))/12,IF($AE$2=P218+1,-Q218,IF($AE$2&gt;=N218,IF(SUM(O218:P218)=0,0,E218-Z218),0))))</f>
        <v>0</v>
      </c>
      <c r="AH218" s="73">
        <f>IF($AE$2=N218,IF(O218="janvier",F218,F218*(13-MATCH(O218,'références '!$L$4:$L$15,0))/12),IF($AE$2=P218,-F218*(13-MATCH(Q218,'références '!$L$4:$L$15,0))/12,IF($AE$2=P218+1,-Q218,IF($AE$2&gt;=N218,IF(SUM(O218:P218)=0,0,F218-AA218),0))))</f>
        <v>0</v>
      </c>
      <c r="AI218" s="73">
        <f>SUM(AE218:AH218)</f>
        <v>0</v>
      </c>
      <c r="AJ218" s="70">
        <f>Tableau22[[#This Row],[nb postes A cumul 2021]]+Tableau22[[#This Row],[nb postes A 2022]]</f>
        <v>0</v>
      </c>
      <c r="AK218" s="70">
        <f>Tableau22[[#This Row],[nb postes B cumul 2021]]+Tableau22[[#This Row],[nb postes B 2022]]</f>
        <v>0</v>
      </c>
      <c r="AL218" s="70">
        <f>Tableau22[[#This Row],[nb postes C cumul 2021]]+Tableau22[[#This Row],[nb postes C 2022]]</f>
        <v>0</v>
      </c>
      <c r="AM218" s="70">
        <f>Tableau22[[#This Row],[nb postes apprentis cumul 2021]]+Tableau22[[#This Row],[nb postes apprentis 2022]]</f>
        <v>0</v>
      </c>
      <c r="AN218" s="70">
        <f>SUM(Tableau22[[#This Row],[nb postes A cumul 2021]:[nb postes apprentis cumul 2021]])</f>
        <v>0</v>
      </c>
      <c r="AO218" s="75">
        <f>IF($S$2=N218,IF(O218="janvier",M218,M218*(13-MATCH(O218,'références '!$L$4:$L$15,0))/12),IF($S$2=P218,-M218*(13-MATCH(Q218,'références '!$L$4:$L$15,0))/12,IF($S$2=P218+1,-Q218,IF($S$2&gt;=N218,IF(SUM(O218:P218)=0,0,M218-AC218),0))))</f>
        <v>0</v>
      </c>
      <c r="AP218" s="75">
        <f>Tableau22[[#This Row],[montant cumulé 2021]]+Tableau22[[#This Row],[montant BP 2022]]</f>
        <v>0</v>
      </c>
      <c r="AQ218" s="73" t="e">
        <f>IF($S$2=#REF!,IF(#REF!="janvier",R218,R218*(13-MATCH(#REF!,'références '!$L$4:$L$15,0))/12),IF($S$2=#REF!,-R218*(13-MATCH(#REF!,'références '!$L$4:$L$15,0))/12,IF($S$2=#REF!+1,-#REF!,IF($S$2&gt;=#REF!,IF(SUM(#REF!)=0,0,R218-#REF!),0))))</f>
        <v>#REF!</v>
      </c>
      <c r="AR2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8" s="73" t="e">
        <f>SUM(AQ218:AT218)</f>
        <v>#REF!</v>
      </c>
      <c r="AV218" s="70"/>
      <c r="AW218" s="70"/>
      <c r="AX218" s="70"/>
      <c r="AY218" s="70"/>
      <c r="AZ218" s="70">
        <f>SUM(Tableau22[[#This Row],[nb postes A cumul 2021]:[nb postes apprentis cumul 2021]])</f>
        <v>0</v>
      </c>
      <c r="BA21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8" s="75">
        <f>Tableau22[[#This Row],[montant DM 2021]]</f>
        <v>0</v>
      </c>
      <c r="BC218" s="73">
        <f>IF($S$2=T218,IF(U218="janvier",#REF!,#REF!*(13-MATCH(U218,'références '!$L$4:$L$15,0))/12),IF($S$2=V218,-#REF!*(13-MATCH(W218,'références '!$L$4:$L$15,0))/12,IF($S$2=V218+1,-W218,IF($S$2&gt;=T218,IF(SUM(U218:V218)=0,0,#REF!-W218),0))))</f>
        <v>0</v>
      </c>
      <c r="BD218" s="73">
        <f>IF($S$2=T218,IF(U218="janvier",#REF!,#REF!*(13-MATCH(U218,'références '!$L$4:$L$15,0))/12),IF($S$2=V218,-#REF!*(13-MATCH(W218,'références '!$L$4:$L$15,0))/12,IF($S$2=V218+1,-W218,IF($S$2&gt;=T218,IF(SUM(U218:V218)=0,0,#REF!-W218),0))))</f>
        <v>0</v>
      </c>
      <c r="BE218" s="73">
        <f>IF($S$2=T218,IF(U218="janvier",#REF!,#REF!*(13-MATCH(U218,'références '!$L$4:$L$15,0))/12),IF($S$2=V218,-#REF!*(13-MATCH(W218,'références '!$L$4:$L$15,0))/12,IF($S$2=V218+1,-W218,IF($S$2&gt;=T218,IF(SUM(U218:V218)=0,0,#REF!-W218),0))))</f>
        <v>0</v>
      </c>
      <c r="BF218" s="73">
        <f>IF($S$2=T218,IF(U218="janvier",#REF!,#REF!*(13-MATCH(U218,'références '!$L$4:$L$15,0))/12),IF($S$2=V218,-#REF!*(13-MATCH(W218,'références '!$L$4:$L$15,0))/12,IF($S$2=V218+1,-W218,IF($S$2&gt;=T218,IF(SUM(U218:V218)=0,0,#REF!-W218),0))))</f>
        <v>0</v>
      </c>
      <c r="BG218" s="73">
        <f>SUM(BC218:BF218)</f>
        <v>0</v>
      </c>
      <c r="BH218" s="70"/>
      <c r="BI218" s="70"/>
      <c r="BJ218" s="70"/>
      <c r="BK218" s="70"/>
      <c r="BL218" s="70">
        <f>SUM(Tableau22[[#This Row],[nb postes A cumul 2021]:[nb postes apprentis cumul 2021]])</f>
        <v>0</v>
      </c>
      <c r="BM218" s="75">
        <f>IF($S$2=T218,IF(U218="janvier",#REF!,#REF!*(13-MATCH(U218,'références '!$L$4:$L$15,0))/12),IF($S$2=V218,-#REF!*(13-MATCH(W218,'références '!$L$4:$L$15,0))/12,IF($S$2=V218+1,-W218,IF($S$2&gt;=T218,IF(SUM(U218:V218)=0,0,#REF!-W218),0))))</f>
        <v>0</v>
      </c>
      <c r="BN218" s="75">
        <f>Tableau22[[#This Row],[montant DM 2021]]</f>
        <v>0</v>
      </c>
      <c r="BO218" s="73">
        <f>IF($S$2=AF218,IF(AG218="janvier",#REF!,#REF!*(13-MATCH(AG218,'références '!$L$4:$L$15,0))/12),IF($S$2=AH218,-#REF!*(13-MATCH(AI218,'références '!$L$4:$L$15,0))/12,IF($S$2=AH218+1,-AI218,IF($S$2&gt;=AF218,IF(SUM(AG218:AH218)=0,0,#REF!-AI218),0))))</f>
        <v>0</v>
      </c>
      <c r="BP218" s="73">
        <f>IF($S$2=AF218,IF(AG218="janvier",#REF!,#REF!*(13-MATCH(AG218,'références '!$L$4:$L$15,0))/12),IF($S$2=AH218,-#REF!*(13-MATCH(AI218,'références '!$L$4:$L$15,0))/12,IF($S$2=AH218+1,-AI218,IF($S$2&gt;=AF218,IF(SUM(AG218:AH218)=0,0,#REF!-AI218),0))))</f>
        <v>0</v>
      </c>
      <c r="BQ218" s="73">
        <f>IF($S$2=AF218,IF(AG218="janvier",#REF!,#REF!*(13-MATCH(AG218,'références '!$L$4:$L$15,0))/12),IF($S$2=AH218,-#REF!*(13-MATCH(AI218,'références '!$L$4:$L$15,0))/12,IF($S$2=AH218+1,-AI218,IF($S$2&gt;=AF218,IF(SUM(AG218:AH218)=0,0,#REF!-AI218),0))))</f>
        <v>0</v>
      </c>
      <c r="BR218" s="73">
        <f>IF($S$2=AF218,IF(AG218="janvier",#REF!,#REF!*(13-MATCH(AG218,'références '!$L$4:$L$15,0))/12),IF($S$2=AH218,-#REF!*(13-MATCH(AI218,'références '!$L$4:$L$15,0))/12,IF($S$2=AH218+1,-AI218,IF($S$2&gt;=AF218,IF(SUM(AG218:AH218)=0,0,#REF!-AI218),0))))</f>
        <v>0</v>
      </c>
      <c r="BS218" s="73">
        <f>SUM(BO218:BR218)</f>
        <v>0</v>
      </c>
      <c r="BT218" s="70"/>
      <c r="BU218" s="70"/>
      <c r="BV218" s="70"/>
      <c r="BW218" s="70"/>
      <c r="BX218" s="70">
        <f>SUM(Tableau22[[#This Row],[nb postes A cumul 2021]:[nb postes apprentis cumul 2021]])</f>
        <v>0</v>
      </c>
      <c r="BY218" s="75">
        <f>IF($S$2=AF218,IF(AG218="janvier",Z218,Z218*(13-MATCH(AG218,'références '!$L$4:$L$15,0))/12),IF($S$2=AH218,-Z218*(13-MATCH(AI218,'références '!$L$4:$L$15,0))/12,IF($S$2=AH218+1,-AI218,IF($S$2&gt;=AF218,IF(SUM(AG218:AH218)=0,0,Z218-AI218),0))))</f>
        <v>0</v>
      </c>
      <c r="BZ218" s="75">
        <f>Tableau22[[#This Row],[montant DM 2021]]</f>
        <v>0</v>
      </c>
      <c r="CA218" s="73" t="e">
        <f>IF($S$2=AR218,IF(AS218="janvier",X218,X218*(13-MATCH(AS218,'références '!$L$4:$L$15,0))/12),IF($S$2=AT218,-X218*(13-MATCH(AU218,'références '!$L$4:$L$15,0))/12,IF($S$2=AT218+1,-AU218,IF($S$2&gt;=AR218,IF(SUM(AS218:AT218)=0,0,X218-AU218),0))))</f>
        <v>#REF!</v>
      </c>
      <c r="CB218" s="73" t="e">
        <f>IF($S$2=AR218,IF(AS218="janvier",Y218,Y218*(13-MATCH(AS218,'références '!$L$4:$L$15,0))/12),IF($S$2=AT218,-Y218*(13-MATCH(AU218,'références '!$L$4:$L$15,0))/12,IF($S$2=AT218+1,-AU218,IF($S$2&gt;=AR218,IF(SUM(AS218:AT218)=0,0,Y218-AU218),0))))</f>
        <v>#REF!</v>
      </c>
      <c r="CC218" s="73" t="e">
        <f>IF($S$2=AR218,IF(AS218="janvier",Z218,Z218*(13-MATCH(AS218,'références '!$L$4:$L$15,0))/12),IF($S$2=AT218,-Z218*(13-MATCH(AU218,'références '!$L$4:$L$15,0))/12,IF($S$2=AT218+1,-AU218,IF($S$2&gt;=AR218,IF(SUM(AS218:AT218)=0,0,Z218-AU218),0))))</f>
        <v>#REF!</v>
      </c>
      <c r="CD218" s="73" t="e">
        <f>IF($S$2=AR218,IF(AS218="janvier",AA218,AA218*(13-MATCH(AS218,'références '!$L$4:$L$15,0))/12),IF($S$2=AT218,-AA218*(13-MATCH(AU218,'références '!$L$4:$L$15,0))/12,IF($S$2=AT218+1,-AU218,IF($S$2&gt;=AR218,IF(SUM(AS218:AT218)=0,0,AA218-AU218),0))))</f>
        <v>#REF!</v>
      </c>
      <c r="CE218" s="73" t="e">
        <f>SUM(CA218:CD218)</f>
        <v>#REF!</v>
      </c>
      <c r="CF218" s="70"/>
      <c r="CG218" s="70"/>
      <c r="CH218" s="70"/>
      <c r="CI218" s="70"/>
      <c r="CJ218" s="70">
        <f>SUM(Tableau22[[#This Row],[nb postes A cumul 2021]:[nb postes apprentis cumul 2021]])</f>
        <v>0</v>
      </c>
      <c r="CK218" s="75" t="e">
        <f>IF($S$2=AR218,IF(AS218="janvier",AL218,AL218*(13-MATCH(AS218,'références '!$L$4:$L$15,0))/12),IF($S$2=AT218,-AL218*(13-MATCH(AU218,'références '!$L$4:$L$15,0))/12,IF($S$2=AT218+1,-AU218,IF($S$2&gt;=AR218,IF(SUM(AS218:AT218)=0,0,AL218-AU218),0))))</f>
        <v>#REF!</v>
      </c>
      <c r="CL218" s="75">
        <f>Tableau22[[#This Row],[montant DM 2021]]</f>
        <v>0</v>
      </c>
      <c r="CM218" s="73">
        <f>IF($S$2=BD218,IF(BE218="janvier",AJ218,AJ218*(13-MATCH(BE218,'références '!$L$4:$L$15,0))/12),IF($S$2=BF218,-AJ218*(13-MATCH(BG218,'références '!$L$4:$L$15,0))/12,IF($S$2=BF218+1,-BG218,IF($S$2&gt;=BD218,IF(SUM(BE218:BF218)=0,0,AJ218-BG218),0))))</f>
        <v>0</v>
      </c>
      <c r="CN218" s="73">
        <f>IF($S$2=BD218,IF(BE218="janvier",AK218,AK218*(13-MATCH(BE218,'références '!$L$4:$L$15,0))/12),IF($S$2=BF218,-AK218*(13-MATCH(BG218,'références '!$L$4:$L$15,0))/12,IF($S$2=BF218+1,-BG218,IF($S$2&gt;=BD218,IF(SUM(BE218:BF218)=0,0,AK218-BG218),0))))</f>
        <v>0</v>
      </c>
      <c r="CO218" s="73">
        <f>IF($S$2=BD218,IF(BE218="janvier",AL218,AL218*(13-MATCH(BE218,'références '!$L$4:$L$15,0))/12),IF($S$2=BF218,-AL218*(13-MATCH(BG218,'références '!$L$4:$L$15,0))/12,IF($S$2=BF218+1,-BG218,IF($S$2&gt;=BD218,IF(SUM(BE218:BF218)=0,0,AL218-BG218),0))))</f>
        <v>0</v>
      </c>
      <c r="CP218" s="73">
        <f>IF($S$2=BD218,IF(BE218="janvier",AM218,AM218*(13-MATCH(BE218,'références '!$L$4:$L$15,0))/12),IF($S$2=BF218,-AM218*(13-MATCH(BG218,'références '!$L$4:$L$15,0))/12,IF($S$2=BF218+1,-BG218,IF($S$2&gt;=BD218,IF(SUM(BE218:BF218)=0,0,AM218-BG218),0))))</f>
        <v>0</v>
      </c>
      <c r="CQ218" s="73">
        <f>SUM(CM218:CP218)</f>
        <v>0</v>
      </c>
      <c r="CR218" s="70"/>
      <c r="CS218" s="70"/>
      <c r="CT218" s="70"/>
      <c r="CU218" s="70"/>
      <c r="CV218" s="70">
        <f>SUM(Tableau22[[#This Row],[nb postes A cumul 2021]:[nb postes apprentis cumul 2021]])</f>
        <v>0</v>
      </c>
      <c r="CW218" s="75">
        <f>IF($S$2=BD218,IF(BE218="janvier",AX218,AX218*(13-MATCH(BE218,'références '!$L$4:$L$15,0))/12),IF($S$2=BF218,-AX218*(13-MATCH(BG218,'références '!$L$4:$L$15,0))/12,IF($S$2=BF218+1,-BG218,IF($S$2&gt;=BD218,IF(SUM(BE218:BF218)=0,0,AX218-BG218),0))))</f>
        <v>0</v>
      </c>
      <c r="CX218" s="75">
        <f>Tableau22[[#This Row],[montant DM 2021]]</f>
        <v>0</v>
      </c>
    </row>
    <row r="219" spans="1:102" ht="30" customHeight="1" x14ac:dyDescent="0.25">
      <c r="A219" s="13"/>
      <c r="B219" s="13" t="s">
        <v>90</v>
      </c>
      <c r="C219" s="25"/>
      <c r="D219" s="25"/>
      <c r="E219" s="25"/>
      <c r="F219" s="25"/>
      <c r="G219" s="25">
        <f>SUM(C219:F219)</f>
        <v>0</v>
      </c>
      <c r="H219" s="25"/>
      <c r="I219" s="25"/>
      <c r="J219" s="26">
        <f>IF(H219="titulaire",IF(I219="technique",(C219*'références coût RH'!$C$2)+(D219*'références coût RH'!$C$3)+(E219*'références coût RH'!$C$4)+(F219*'références coût RH'!$B$5),
IF(I219="administrative",(C219*'références coût RH'!$D$2)+(D219*'références coût RH'!$D$3)+(E219*'références coût RH'!$D$4)+(F219*'références coût RH'!$B$5),
IF(I219="sanitaire",(C219*'références coût RH'!$E$2)+(D219*'références coût RH'!$E$3)+(E219*'références coût RH'!$E$4)+(F219*'références coût RH'!$B$5),
IF(I219="culturelle",(C219*'références coût RH'!$F$2)+(D219*'références coût RH'!$F$3)+(E219*'références coût RH'!$F$4)+(F219*'références coût RH'!$B$5),
IF(I219="sportive",(C219*'références coût RH'!$G$2)+(D219*'références coût RH'!$G$3)+(E219*'références coût RH'!$G$4)+(F219*'références coût RH'!$B$5),
IF(I219="animation",(C219*'références coût RH'!$H$2)+(D219*'références coût RH'!$H$3)+(E219*'références coût RH'!$H$4)+(F219*'références coût RH'!$B$5),
IF(I219="PM",(C219*'références coût RH'!$I$2)+(D219*'références coût RH'!$I$3)+(E219*'références coût RH'!$I$4)+(F219*'références coût RH'!$B$5),
IF(I219="",(C219*'références coût RH'!$B$2)+(D219*'références coût RH'!$B$3)+(E219*'références coût RH'!$B$4)+(F219*'références coût RH'!$B$5))))))))),
IF(I219="technique",(C219*'références coût RH'!$C$11)+(D219*'références coût RH'!$C$12)+(E219*'références coût RH'!$C$13)+(F219*'références coût RH'!$B$14),
IF(I219="administrative",(C219*'références coût RH'!$D$11)+(D219*'références coût RH'!$D$12)+(E219*'références coût RH'!$D$13)+(F219*'références coût RH'!$B$14),
IF(I219="sanitaire",(C219*'références coût RH'!$E$11)+(D219*'références coût RH'!$E$12)+(E219*'références coût RH'!$E$13)+(F219*'références coût RH'!$B$14),
IF(I219="culturelle",(C219*'références coût RH'!$F$11)+(D219*'références coût RH'!$F$12)+(E219*'références coût RH'!$F$13)+(F219*'références coût RH'!$B$14),
IF(I219="sportive",(C219*'références coût RH'!$BH$21)+(D219*'références coût RH'!$BH$22)+(E219*'références coût RH'!$BH$23)+(F219*'références coût RH'!$B$14),
IF(I219="animation",(C219*'références coût RH'!$H$11)+(D219*'références coût RH'!$H$12)+(E219*'références coût RH'!$H$13)+(F219*'références coût RH'!$B$14),
IF(I219="PM",(C219*'références coût RH'!$I$11)+(D219*'références coût RH'!$I$12)+(E219*'références coût RH'!$I$13)+(F219*'références coût RH'!$B$14),
IF(I219="",(C219*'références coût RH'!$B$11)+(D219*'références coût RH'!$B$12)+(E219*'références coût RH'!$B$13)+(F219*'références coût RH'!$B$14))))))))))</f>
        <v>0</v>
      </c>
      <c r="K219" s="26"/>
      <c r="L219" s="26"/>
      <c r="M219" s="26">
        <f>Tableau22[[#This Row],[montant estimé 012]]+Tableau22[[#This Row],[Montant estimé 011 et 65]]+Tableau22[[#This Row],[Montant estimé recettes]]</f>
        <v>0</v>
      </c>
      <c r="N219" s="49"/>
      <c r="O219" s="13"/>
      <c r="P219" s="56"/>
      <c r="Q219" s="56"/>
      <c r="R219" s="25"/>
      <c r="S219" s="73">
        <f>IF($S$2=N219,IF(O219="janvier",C219,C219*(13-MATCH(O219,'références '!$L$4:$L$15,0))/12),IF($S$2=P219,-C219*(13-MATCH(Q219,'références '!$L$4:$L$15,0))/12,IF($S$2=P219+1,-Q219,IF($S$2&gt;=N219,IF(SUM(O219:P219)=0,0,C219-Q219),0))))</f>
        <v>0</v>
      </c>
      <c r="T219" s="73">
        <f>IF($S$2=N219,IF(O219="janvier",D219,D219*(13-MATCH(O219,'références '!$L$4:$L$15,0))/12),IF($S$2=P219,-D219*(13-MATCH(Q219,'références '!$L$4:$L$15,0))/12,IF($S$2=P219+1,-Q219,IF($S$2&gt;=N219,IF(SUM(O219:P219)=0,0,D219-Q219),0))))</f>
        <v>0</v>
      </c>
      <c r="U219" s="73">
        <f>IF($S$2=N219,IF(O219="janvier",E219,E219*(13-MATCH(O219,'références '!$L$4:$L$15,0))/12),IF($S$2=P219,-E219*(13-MATCH(Q219,'références '!$L$4:$L$15,0))/12,IF($S$2=P219+1,-Q219,IF($S$2&gt;=N219,IF(SUM(O219:P219)=0,0,E219-Q219),0))))</f>
        <v>0</v>
      </c>
      <c r="V219" s="73">
        <f>IF($S$2=N219,IF(O219="janvier",F219,F219*(13-MATCH(O219,'références '!$L$4:$L$15,0))/12),IF($S$2=P219,-F219*(13-MATCH(Q219,'références '!$L$4:$L$15,0))/12,IF($S$2=P219+1,-Q219,IF($S$2&gt;=N219,IF(SUM(O219:P219)=0,0,F219-Q219),0))))</f>
        <v>0</v>
      </c>
      <c r="W219" s="73">
        <f>SUM(S219:V219)</f>
        <v>0</v>
      </c>
      <c r="X219" s="70">
        <f>Tableau22[[#This Row],[nb postes A 2021]]</f>
        <v>0</v>
      </c>
      <c r="Y219" s="70">
        <f>Tableau22[[#This Row],[nb postes B 2021]]</f>
        <v>0</v>
      </c>
      <c r="Z219" s="70">
        <f>Tableau22[[#This Row],[nb postes C 2021]]</f>
        <v>0</v>
      </c>
      <c r="AA219" s="70">
        <f>Tableau22[[#This Row],[nb postes apprentis 2021]]</f>
        <v>0</v>
      </c>
      <c r="AB219" s="70">
        <f>SUM(Tableau22[[#This Row],[nb postes A cumul 2021]:[nb postes apprentis cumul 2021]])</f>
        <v>0</v>
      </c>
      <c r="AC219" s="75">
        <f>IF($S$2=N219,IF(O219="janvier",M219,M219*(13-MATCH(O219,'références '!$L$4:$L$15,0))/12),IF($S$2=P219,-M219*(13-MATCH(Q219,'références '!$L$4:$L$15,0))/12,IF($S$2=P219+1,-Q219,IF($S$2&gt;=N219,IF(SUM(O219:P219)=0,0,M219-Q219),0))))</f>
        <v>0</v>
      </c>
      <c r="AD219" s="75">
        <f>Tableau22[[#This Row],[montant DM 2021]]</f>
        <v>0</v>
      </c>
      <c r="AE219" s="73">
        <f>IF($AE$2=N219,IF(O219="janvier",C219,C219*(13-MATCH(O219,'références '!$L$4:$L$15,0))/12),IF($AE$2=P219,-C219*(13-MATCH(Q219,'références '!$L$4:$L$15,0))/12,IF($AE$2=P219+1,-Q219,IF($AE$2&gt;=N219,IF(SUM(O219:P219)=0,0,C219-X219),0))))</f>
        <v>0</v>
      </c>
      <c r="AF219" s="73">
        <f>IF($AE$2=N219,IF(O219="janvier",D219,D219*(13-MATCH(O219,'références '!$L$4:$L$15,0))/12),IF($AE$2=P219,-D219*(13-MATCH(Q219,'références '!$L$4:$L$15,0))/12,IF($AE$2=P219+1,-Q219,IF($AE$2&gt;=N219,IF(SUM(O219:P219)=0,0,D219-Y219),0))))</f>
        <v>0</v>
      </c>
      <c r="AG219" s="73">
        <f>IF($AE$2=N219,IF(O219="janvier",E219,E219*(13-MATCH(O219,'références '!$L$4:$L$15,0))/12),IF($AE$2=P219,-E219*(13-MATCH(Q219,'références '!$L$4:$L$15,0))/12,IF($AE$2=P219+1,-Q219,IF($AE$2&gt;=N219,IF(SUM(O219:P219)=0,0,E219-Z219),0))))</f>
        <v>0</v>
      </c>
      <c r="AH219" s="73">
        <f>IF($AE$2=N219,IF(O219="janvier",F219,F219*(13-MATCH(O219,'références '!$L$4:$L$15,0))/12),IF($AE$2=P219,-F219*(13-MATCH(Q219,'références '!$L$4:$L$15,0))/12,IF($AE$2=P219+1,-Q219,IF($AE$2&gt;=N219,IF(SUM(O219:P219)=0,0,F219-AA219),0))))</f>
        <v>0</v>
      </c>
      <c r="AI219" s="73">
        <f>SUM(AE219:AH219)</f>
        <v>0</v>
      </c>
      <c r="AJ219" s="70">
        <f>Tableau22[[#This Row],[nb postes A cumul 2021]]+Tableau22[[#This Row],[nb postes A 2022]]</f>
        <v>0</v>
      </c>
      <c r="AK219" s="70">
        <f>Tableau22[[#This Row],[nb postes B cumul 2021]]+Tableau22[[#This Row],[nb postes B 2022]]</f>
        <v>0</v>
      </c>
      <c r="AL219" s="70">
        <f>Tableau22[[#This Row],[nb postes C cumul 2021]]+Tableau22[[#This Row],[nb postes C 2022]]</f>
        <v>0</v>
      </c>
      <c r="AM219" s="70">
        <f>Tableau22[[#This Row],[nb postes apprentis cumul 2021]]+Tableau22[[#This Row],[nb postes apprentis 2022]]</f>
        <v>0</v>
      </c>
      <c r="AN219" s="70">
        <f>SUM(Tableau22[[#This Row],[nb postes A cumul 2021]:[nb postes apprentis cumul 2021]])</f>
        <v>0</v>
      </c>
      <c r="AO219" s="75">
        <f>IF($S$2=N219,IF(O219="janvier",M219,M219*(13-MATCH(O219,'références '!$L$4:$L$15,0))/12),IF($S$2=P219,-M219*(13-MATCH(Q219,'références '!$L$4:$L$15,0))/12,IF($S$2=P219+1,-Q219,IF($S$2&gt;=N219,IF(SUM(O219:P219)=0,0,M219-AC219),0))))</f>
        <v>0</v>
      </c>
      <c r="AP219" s="75">
        <f>Tableau22[[#This Row],[montant cumulé 2021]]+Tableau22[[#This Row],[montant BP 2022]]</f>
        <v>0</v>
      </c>
      <c r="AQ219" s="73" t="e">
        <f>IF($S$2=#REF!,IF(#REF!="janvier",R219,R219*(13-MATCH(#REF!,'références '!$L$4:$L$15,0))/12),IF($S$2=#REF!,-R219*(13-MATCH(#REF!,'références '!$L$4:$L$15,0))/12,IF($S$2=#REF!+1,-#REF!,IF($S$2&gt;=#REF!,IF(SUM(#REF!)=0,0,R219-#REF!),0))))</f>
        <v>#REF!</v>
      </c>
      <c r="AR2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19" s="73" t="e">
        <f>SUM(AQ219:AT219)</f>
        <v>#REF!</v>
      </c>
      <c r="AV219" s="70"/>
      <c r="AW219" s="70"/>
      <c r="AX219" s="70"/>
      <c r="AY219" s="70"/>
      <c r="AZ219" s="70">
        <f>SUM(Tableau22[[#This Row],[nb postes A cumul 2021]:[nb postes apprentis cumul 2021]])</f>
        <v>0</v>
      </c>
      <c r="BA21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19" s="75">
        <f>Tableau22[[#This Row],[montant DM 2021]]</f>
        <v>0</v>
      </c>
      <c r="BC219" s="73">
        <f>IF($S$2=T219,IF(U219="janvier",#REF!,#REF!*(13-MATCH(U219,'références '!$L$4:$L$15,0))/12),IF($S$2=V219,-#REF!*(13-MATCH(W219,'références '!$L$4:$L$15,0))/12,IF($S$2=V219+1,-W219,IF($S$2&gt;=T219,IF(SUM(U219:V219)=0,0,#REF!-W219),0))))</f>
        <v>0</v>
      </c>
      <c r="BD219" s="73">
        <f>IF($S$2=T219,IF(U219="janvier",#REF!,#REF!*(13-MATCH(U219,'références '!$L$4:$L$15,0))/12),IF($S$2=V219,-#REF!*(13-MATCH(W219,'références '!$L$4:$L$15,0))/12,IF($S$2=V219+1,-W219,IF($S$2&gt;=T219,IF(SUM(U219:V219)=0,0,#REF!-W219),0))))</f>
        <v>0</v>
      </c>
      <c r="BE219" s="73">
        <f>IF($S$2=T219,IF(U219="janvier",#REF!,#REF!*(13-MATCH(U219,'références '!$L$4:$L$15,0))/12),IF($S$2=V219,-#REF!*(13-MATCH(W219,'références '!$L$4:$L$15,0))/12,IF($S$2=V219+1,-W219,IF($S$2&gt;=T219,IF(SUM(U219:V219)=0,0,#REF!-W219),0))))</f>
        <v>0</v>
      </c>
      <c r="BF219" s="73">
        <f>IF($S$2=T219,IF(U219="janvier",#REF!,#REF!*(13-MATCH(U219,'références '!$L$4:$L$15,0))/12),IF($S$2=V219,-#REF!*(13-MATCH(W219,'références '!$L$4:$L$15,0))/12,IF($S$2=V219+1,-W219,IF($S$2&gt;=T219,IF(SUM(U219:V219)=0,0,#REF!-W219),0))))</f>
        <v>0</v>
      </c>
      <c r="BG219" s="73">
        <f>SUM(BC219:BF219)</f>
        <v>0</v>
      </c>
      <c r="BH219" s="70"/>
      <c r="BI219" s="70"/>
      <c r="BJ219" s="70"/>
      <c r="BK219" s="70"/>
      <c r="BL219" s="70">
        <f>SUM(Tableau22[[#This Row],[nb postes A cumul 2021]:[nb postes apprentis cumul 2021]])</f>
        <v>0</v>
      </c>
      <c r="BM219" s="75">
        <f>IF($S$2=T219,IF(U219="janvier",#REF!,#REF!*(13-MATCH(U219,'références '!$L$4:$L$15,0))/12),IF($S$2=V219,-#REF!*(13-MATCH(W219,'références '!$L$4:$L$15,0))/12,IF($S$2=V219+1,-W219,IF($S$2&gt;=T219,IF(SUM(U219:V219)=0,0,#REF!-W219),0))))</f>
        <v>0</v>
      </c>
      <c r="BN219" s="75">
        <f>Tableau22[[#This Row],[montant DM 2021]]</f>
        <v>0</v>
      </c>
      <c r="BO219" s="73">
        <f>IF($S$2=AF219,IF(AG219="janvier",#REF!,#REF!*(13-MATCH(AG219,'références '!$L$4:$L$15,0))/12),IF($S$2=AH219,-#REF!*(13-MATCH(AI219,'références '!$L$4:$L$15,0))/12,IF($S$2=AH219+1,-AI219,IF($S$2&gt;=AF219,IF(SUM(AG219:AH219)=0,0,#REF!-AI219),0))))</f>
        <v>0</v>
      </c>
      <c r="BP219" s="73">
        <f>IF($S$2=AF219,IF(AG219="janvier",#REF!,#REF!*(13-MATCH(AG219,'références '!$L$4:$L$15,0))/12),IF($S$2=AH219,-#REF!*(13-MATCH(AI219,'références '!$L$4:$L$15,0))/12,IF($S$2=AH219+1,-AI219,IF($S$2&gt;=AF219,IF(SUM(AG219:AH219)=0,0,#REF!-AI219),0))))</f>
        <v>0</v>
      </c>
      <c r="BQ219" s="73">
        <f>IF($S$2=AF219,IF(AG219="janvier",#REF!,#REF!*(13-MATCH(AG219,'références '!$L$4:$L$15,0))/12),IF($S$2=AH219,-#REF!*(13-MATCH(AI219,'références '!$L$4:$L$15,0))/12,IF($S$2=AH219+1,-AI219,IF($S$2&gt;=AF219,IF(SUM(AG219:AH219)=0,0,#REF!-AI219),0))))</f>
        <v>0</v>
      </c>
      <c r="BR219" s="73">
        <f>IF($S$2=AF219,IF(AG219="janvier",#REF!,#REF!*(13-MATCH(AG219,'références '!$L$4:$L$15,0))/12),IF($S$2=AH219,-#REF!*(13-MATCH(AI219,'références '!$L$4:$L$15,0))/12,IF($S$2=AH219+1,-AI219,IF($S$2&gt;=AF219,IF(SUM(AG219:AH219)=0,0,#REF!-AI219),0))))</f>
        <v>0</v>
      </c>
      <c r="BS219" s="73">
        <f>SUM(BO219:BR219)</f>
        <v>0</v>
      </c>
      <c r="BT219" s="70"/>
      <c r="BU219" s="70"/>
      <c r="BV219" s="70"/>
      <c r="BW219" s="70"/>
      <c r="BX219" s="70">
        <f>SUM(Tableau22[[#This Row],[nb postes A cumul 2021]:[nb postes apprentis cumul 2021]])</f>
        <v>0</v>
      </c>
      <c r="BY219" s="75">
        <f>IF($S$2=AF219,IF(AG219="janvier",Z219,Z219*(13-MATCH(AG219,'références '!$L$4:$L$15,0))/12),IF($S$2=AH219,-Z219*(13-MATCH(AI219,'références '!$L$4:$L$15,0))/12,IF($S$2=AH219+1,-AI219,IF($S$2&gt;=AF219,IF(SUM(AG219:AH219)=0,0,Z219-AI219),0))))</f>
        <v>0</v>
      </c>
      <c r="BZ219" s="75">
        <f>Tableau22[[#This Row],[montant DM 2021]]</f>
        <v>0</v>
      </c>
      <c r="CA219" s="73" t="e">
        <f>IF($S$2=AR219,IF(AS219="janvier",X219,X219*(13-MATCH(AS219,'références '!$L$4:$L$15,0))/12),IF($S$2=AT219,-X219*(13-MATCH(AU219,'références '!$L$4:$L$15,0))/12,IF($S$2=AT219+1,-AU219,IF($S$2&gt;=AR219,IF(SUM(AS219:AT219)=0,0,X219-AU219),0))))</f>
        <v>#REF!</v>
      </c>
      <c r="CB219" s="73" t="e">
        <f>IF($S$2=AR219,IF(AS219="janvier",Y219,Y219*(13-MATCH(AS219,'références '!$L$4:$L$15,0))/12),IF($S$2=AT219,-Y219*(13-MATCH(AU219,'références '!$L$4:$L$15,0))/12,IF($S$2=AT219+1,-AU219,IF($S$2&gt;=AR219,IF(SUM(AS219:AT219)=0,0,Y219-AU219),0))))</f>
        <v>#REF!</v>
      </c>
      <c r="CC219" s="73" t="e">
        <f>IF($S$2=AR219,IF(AS219="janvier",Z219,Z219*(13-MATCH(AS219,'références '!$L$4:$L$15,0))/12),IF($S$2=AT219,-Z219*(13-MATCH(AU219,'références '!$L$4:$L$15,0))/12,IF($S$2=AT219+1,-AU219,IF($S$2&gt;=AR219,IF(SUM(AS219:AT219)=0,0,Z219-AU219),0))))</f>
        <v>#REF!</v>
      </c>
      <c r="CD219" s="73" t="e">
        <f>IF($S$2=AR219,IF(AS219="janvier",AA219,AA219*(13-MATCH(AS219,'références '!$L$4:$L$15,0))/12),IF($S$2=AT219,-AA219*(13-MATCH(AU219,'références '!$L$4:$L$15,0))/12,IF($S$2=AT219+1,-AU219,IF($S$2&gt;=AR219,IF(SUM(AS219:AT219)=0,0,AA219-AU219),0))))</f>
        <v>#REF!</v>
      </c>
      <c r="CE219" s="73" t="e">
        <f>SUM(CA219:CD219)</f>
        <v>#REF!</v>
      </c>
      <c r="CF219" s="70"/>
      <c r="CG219" s="70"/>
      <c r="CH219" s="70"/>
      <c r="CI219" s="70"/>
      <c r="CJ219" s="70">
        <f>SUM(Tableau22[[#This Row],[nb postes A cumul 2021]:[nb postes apprentis cumul 2021]])</f>
        <v>0</v>
      </c>
      <c r="CK219" s="75" t="e">
        <f>IF($S$2=AR219,IF(AS219="janvier",AL219,AL219*(13-MATCH(AS219,'références '!$L$4:$L$15,0))/12),IF($S$2=AT219,-AL219*(13-MATCH(AU219,'références '!$L$4:$L$15,0))/12,IF($S$2=AT219+1,-AU219,IF($S$2&gt;=AR219,IF(SUM(AS219:AT219)=0,0,AL219-AU219),0))))</f>
        <v>#REF!</v>
      </c>
      <c r="CL219" s="75">
        <f>Tableau22[[#This Row],[montant DM 2021]]</f>
        <v>0</v>
      </c>
      <c r="CM219" s="73">
        <f>IF($S$2=BD219,IF(BE219="janvier",AJ219,AJ219*(13-MATCH(BE219,'références '!$L$4:$L$15,0))/12),IF($S$2=BF219,-AJ219*(13-MATCH(BG219,'références '!$L$4:$L$15,0))/12,IF($S$2=BF219+1,-BG219,IF($S$2&gt;=BD219,IF(SUM(BE219:BF219)=0,0,AJ219-BG219),0))))</f>
        <v>0</v>
      </c>
      <c r="CN219" s="73">
        <f>IF($S$2=BD219,IF(BE219="janvier",AK219,AK219*(13-MATCH(BE219,'références '!$L$4:$L$15,0))/12),IF($S$2=BF219,-AK219*(13-MATCH(BG219,'références '!$L$4:$L$15,0))/12,IF($S$2=BF219+1,-BG219,IF($S$2&gt;=BD219,IF(SUM(BE219:BF219)=0,0,AK219-BG219),0))))</f>
        <v>0</v>
      </c>
      <c r="CO219" s="73">
        <f>IF($S$2=BD219,IF(BE219="janvier",AL219,AL219*(13-MATCH(BE219,'références '!$L$4:$L$15,0))/12),IF($S$2=BF219,-AL219*(13-MATCH(BG219,'références '!$L$4:$L$15,0))/12,IF($S$2=BF219+1,-BG219,IF($S$2&gt;=BD219,IF(SUM(BE219:BF219)=0,0,AL219-BG219),0))))</f>
        <v>0</v>
      </c>
      <c r="CP219" s="73">
        <f>IF($S$2=BD219,IF(BE219="janvier",AM219,AM219*(13-MATCH(BE219,'références '!$L$4:$L$15,0))/12),IF($S$2=BF219,-AM219*(13-MATCH(BG219,'références '!$L$4:$L$15,0))/12,IF($S$2=BF219+1,-BG219,IF($S$2&gt;=BD219,IF(SUM(BE219:BF219)=0,0,AM219-BG219),0))))</f>
        <v>0</v>
      </c>
      <c r="CQ219" s="73">
        <f>SUM(CM219:CP219)</f>
        <v>0</v>
      </c>
      <c r="CR219" s="70"/>
      <c r="CS219" s="70"/>
      <c r="CT219" s="70"/>
      <c r="CU219" s="70"/>
      <c r="CV219" s="70">
        <f>SUM(Tableau22[[#This Row],[nb postes A cumul 2021]:[nb postes apprentis cumul 2021]])</f>
        <v>0</v>
      </c>
      <c r="CW219" s="75">
        <f>IF($S$2=BD219,IF(BE219="janvier",AX219,AX219*(13-MATCH(BE219,'références '!$L$4:$L$15,0))/12),IF($S$2=BF219,-AX219*(13-MATCH(BG219,'références '!$L$4:$L$15,0))/12,IF($S$2=BF219+1,-BG219,IF($S$2&gt;=BD219,IF(SUM(BE219:BF219)=0,0,AX219-BG219),0))))</f>
        <v>0</v>
      </c>
      <c r="CX219" s="75">
        <f>Tableau22[[#This Row],[montant DM 2021]]</f>
        <v>0</v>
      </c>
    </row>
    <row r="220" spans="1:102" ht="30" customHeight="1" x14ac:dyDescent="0.25">
      <c r="A220" s="13"/>
      <c r="B220" s="13" t="s">
        <v>90</v>
      </c>
      <c r="C220" s="25"/>
      <c r="D220" s="25"/>
      <c r="E220" s="25"/>
      <c r="F220" s="25"/>
      <c r="G220" s="25">
        <f>SUM(C220:F220)</f>
        <v>0</v>
      </c>
      <c r="H220" s="25"/>
      <c r="I220" s="25"/>
      <c r="J220" s="26">
        <f>IF(H220="titulaire",IF(I220="technique",(C220*'références coût RH'!$C$2)+(D220*'références coût RH'!$C$3)+(E220*'références coût RH'!$C$4)+(F220*'références coût RH'!$B$5),
IF(I220="administrative",(C220*'références coût RH'!$D$2)+(D220*'références coût RH'!$D$3)+(E220*'références coût RH'!$D$4)+(F220*'références coût RH'!$B$5),
IF(I220="sanitaire",(C220*'références coût RH'!$E$2)+(D220*'références coût RH'!$E$3)+(E220*'références coût RH'!$E$4)+(F220*'références coût RH'!$B$5),
IF(I220="culturelle",(C220*'références coût RH'!$F$2)+(D220*'références coût RH'!$F$3)+(E220*'références coût RH'!$F$4)+(F220*'références coût RH'!$B$5),
IF(I220="sportive",(C220*'références coût RH'!$G$2)+(D220*'références coût RH'!$G$3)+(E220*'références coût RH'!$G$4)+(F220*'références coût RH'!$B$5),
IF(I220="animation",(C220*'références coût RH'!$H$2)+(D220*'références coût RH'!$H$3)+(E220*'références coût RH'!$H$4)+(F220*'références coût RH'!$B$5),
IF(I220="PM",(C220*'références coût RH'!$I$2)+(D220*'références coût RH'!$I$3)+(E220*'références coût RH'!$I$4)+(F220*'références coût RH'!$B$5),
IF(I220="",(C220*'références coût RH'!$B$2)+(D220*'références coût RH'!$B$3)+(E220*'références coût RH'!$B$4)+(F220*'références coût RH'!$B$5))))))))),
IF(I220="technique",(C220*'références coût RH'!$C$11)+(D220*'références coût RH'!$C$12)+(E220*'références coût RH'!$C$13)+(F220*'références coût RH'!$B$14),
IF(I220="administrative",(C220*'références coût RH'!$D$11)+(D220*'références coût RH'!$D$12)+(E220*'références coût RH'!$D$13)+(F220*'références coût RH'!$B$14),
IF(I220="sanitaire",(C220*'références coût RH'!$E$11)+(D220*'références coût RH'!$E$12)+(E220*'références coût RH'!$E$13)+(F220*'références coût RH'!$B$14),
IF(I220="culturelle",(C220*'références coût RH'!$F$11)+(D220*'références coût RH'!$F$12)+(E220*'références coût RH'!$F$13)+(F220*'références coût RH'!$B$14),
IF(I220="sportive",(C220*'références coût RH'!$BH$21)+(D220*'références coût RH'!$BH$22)+(E220*'références coût RH'!$BH$23)+(F220*'références coût RH'!$B$14),
IF(I220="animation",(C220*'références coût RH'!$H$11)+(D220*'références coût RH'!$H$12)+(E220*'références coût RH'!$H$13)+(F220*'références coût RH'!$B$14),
IF(I220="PM",(C220*'références coût RH'!$I$11)+(D220*'références coût RH'!$I$12)+(E220*'références coût RH'!$I$13)+(F220*'références coût RH'!$B$14),
IF(I220="",(C220*'références coût RH'!$B$11)+(D220*'références coût RH'!$B$12)+(E220*'références coût RH'!$B$13)+(F220*'références coût RH'!$B$14))))))))))</f>
        <v>0</v>
      </c>
      <c r="K220" s="26"/>
      <c r="L220" s="26"/>
      <c r="M220" s="26">
        <f>Tableau22[[#This Row],[montant estimé 012]]+Tableau22[[#This Row],[Montant estimé 011 et 65]]+Tableau22[[#This Row],[Montant estimé recettes]]</f>
        <v>0</v>
      </c>
      <c r="N220" s="49"/>
      <c r="O220" s="13"/>
      <c r="P220" s="56"/>
      <c r="Q220" s="56"/>
      <c r="R220" s="13"/>
      <c r="S220" s="73">
        <f>IF($S$2=N220,IF(O220="janvier",C220,C220*(13-MATCH(O220,'références '!$L$4:$L$15,0))/12),IF($S$2=P220,-C220*(13-MATCH(Q220,'références '!$L$4:$L$15,0))/12,IF($S$2=P220+1,-Q220,IF($S$2&gt;=N220,IF(SUM(O220:P220)=0,0,C220-Q220),0))))</f>
        <v>0</v>
      </c>
      <c r="T220" s="73">
        <f>IF($S$2=N220,IF(O220="janvier",D220,D220*(13-MATCH(O220,'références '!$L$4:$L$15,0))/12),IF($S$2=P220,-D220*(13-MATCH(Q220,'références '!$L$4:$L$15,0))/12,IF($S$2=P220+1,-Q220,IF($S$2&gt;=N220,IF(SUM(O220:P220)=0,0,D220-Q220),0))))</f>
        <v>0</v>
      </c>
      <c r="U220" s="73">
        <f>IF($S$2=N220,IF(O220="janvier",E220,E220*(13-MATCH(O220,'références '!$L$4:$L$15,0))/12),IF($S$2=P220,-E220*(13-MATCH(Q220,'références '!$L$4:$L$15,0))/12,IF($S$2=P220+1,-Q220,IF($S$2&gt;=N220,IF(SUM(O220:P220)=0,0,E220-Q220),0))))</f>
        <v>0</v>
      </c>
      <c r="V220" s="73">
        <f>IF($S$2=N220,IF(O220="janvier",F220,F220*(13-MATCH(O220,'références '!$L$4:$L$15,0))/12),IF($S$2=P220,-F220*(13-MATCH(Q220,'références '!$L$4:$L$15,0))/12,IF($S$2=P220+1,-Q220,IF($S$2&gt;=N220,IF(SUM(O220:P220)=0,0,F220-Q220),0))))</f>
        <v>0</v>
      </c>
      <c r="W220" s="73">
        <f>SUM(S220:V220)</f>
        <v>0</v>
      </c>
      <c r="X220" s="70">
        <f>Tableau22[[#This Row],[nb postes A 2021]]</f>
        <v>0</v>
      </c>
      <c r="Y220" s="70">
        <f>Tableau22[[#This Row],[nb postes B 2021]]</f>
        <v>0</v>
      </c>
      <c r="Z220" s="70">
        <f>Tableau22[[#This Row],[nb postes C 2021]]</f>
        <v>0</v>
      </c>
      <c r="AA220" s="70">
        <f>Tableau22[[#This Row],[nb postes apprentis 2021]]</f>
        <v>0</v>
      </c>
      <c r="AB220" s="70">
        <f>SUM(Tableau22[[#This Row],[nb postes A cumul 2021]:[nb postes apprentis cumul 2021]])</f>
        <v>0</v>
      </c>
      <c r="AC220" s="75">
        <f>IF($S$2=N220,IF(O220="janvier",M220,M220*(13-MATCH(O220,'références '!$L$4:$L$15,0))/12),IF($S$2=P220,-M220*(13-MATCH(Q220,'références '!$L$4:$L$15,0))/12,IF($S$2=P220+1,-Q220,IF($S$2&gt;=N220,IF(SUM(O220:P220)=0,0,M220-Q220),0))))</f>
        <v>0</v>
      </c>
      <c r="AD220" s="75">
        <f>Tableau22[[#This Row],[montant DM 2021]]</f>
        <v>0</v>
      </c>
      <c r="AE220" s="73">
        <f>IF($AE$2=N220,IF(O220="janvier",C220,C220*(13-MATCH(O220,'références '!$L$4:$L$15,0))/12),IF($AE$2=P220,-C220*(13-MATCH(Q220,'références '!$L$4:$L$15,0))/12,IF($AE$2=P220+1,-Q220,IF($AE$2&gt;=N220,IF(SUM(O220:P220)=0,0,C220-X220),0))))</f>
        <v>0</v>
      </c>
      <c r="AF220" s="73">
        <f>IF($AE$2=N220,IF(O220="janvier",D220,D220*(13-MATCH(O220,'références '!$L$4:$L$15,0))/12),IF($AE$2=P220,-D220*(13-MATCH(Q220,'références '!$L$4:$L$15,0))/12,IF($AE$2=P220+1,-Q220,IF($AE$2&gt;=N220,IF(SUM(O220:P220)=0,0,D220-Y220),0))))</f>
        <v>0</v>
      </c>
      <c r="AG220" s="73">
        <f>IF($AE$2=N220,IF(O220="janvier",E220,E220*(13-MATCH(O220,'références '!$L$4:$L$15,0))/12),IF($AE$2=P220,-E220*(13-MATCH(Q220,'références '!$L$4:$L$15,0))/12,IF($AE$2=P220+1,-Q220,IF($AE$2&gt;=N220,IF(SUM(O220:P220)=0,0,E220-Z220),0))))</f>
        <v>0</v>
      </c>
      <c r="AH220" s="73">
        <f>IF($AE$2=N220,IF(O220="janvier",F220,F220*(13-MATCH(O220,'références '!$L$4:$L$15,0))/12),IF($AE$2=P220,-F220*(13-MATCH(Q220,'références '!$L$4:$L$15,0))/12,IF($AE$2=P220+1,-Q220,IF($AE$2&gt;=N220,IF(SUM(O220:P220)=0,0,F220-AA220),0))))</f>
        <v>0</v>
      </c>
      <c r="AI220" s="73">
        <f>SUM(AE220:AH220)</f>
        <v>0</v>
      </c>
      <c r="AJ220" s="70">
        <f>Tableau22[[#This Row],[nb postes A cumul 2021]]+Tableau22[[#This Row],[nb postes A 2022]]</f>
        <v>0</v>
      </c>
      <c r="AK220" s="70">
        <f>Tableau22[[#This Row],[nb postes B cumul 2021]]+Tableau22[[#This Row],[nb postes B 2022]]</f>
        <v>0</v>
      </c>
      <c r="AL220" s="70">
        <f>Tableau22[[#This Row],[nb postes C cumul 2021]]+Tableau22[[#This Row],[nb postes C 2022]]</f>
        <v>0</v>
      </c>
      <c r="AM220" s="70">
        <f>Tableau22[[#This Row],[nb postes apprentis cumul 2021]]+Tableau22[[#This Row],[nb postes apprentis 2022]]</f>
        <v>0</v>
      </c>
      <c r="AN220" s="70">
        <f>SUM(Tableau22[[#This Row],[nb postes A cumul 2021]:[nb postes apprentis cumul 2021]])</f>
        <v>0</v>
      </c>
      <c r="AO220" s="75">
        <f>IF($S$2=N220,IF(O220="janvier",M220,M220*(13-MATCH(O220,'références '!$L$4:$L$15,0))/12),IF($S$2=P220,-M220*(13-MATCH(Q220,'références '!$L$4:$L$15,0))/12,IF($S$2=P220+1,-Q220,IF($S$2&gt;=N220,IF(SUM(O220:P220)=0,0,M220-AC220),0))))</f>
        <v>0</v>
      </c>
      <c r="AP220" s="75">
        <f>Tableau22[[#This Row],[montant cumulé 2021]]+Tableau22[[#This Row],[montant BP 2022]]</f>
        <v>0</v>
      </c>
      <c r="AQ220" s="73" t="e">
        <f>IF($S$2=#REF!,IF(#REF!="janvier",R220,R220*(13-MATCH(#REF!,'références '!$L$4:$L$15,0))/12),IF($S$2=#REF!,-R220*(13-MATCH(#REF!,'références '!$L$4:$L$15,0))/12,IF($S$2=#REF!+1,-#REF!,IF($S$2&gt;=#REF!,IF(SUM(#REF!)=0,0,R220-#REF!),0))))</f>
        <v>#REF!</v>
      </c>
      <c r="AR2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0" s="73" t="e">
        <f>SUM(AQ220:AT220)</f>
        <v>#REF!</v>
      </c>
      <c r="AV220" s="70"/>
      <c r="AW220" s="70"/>
      <c r="AX220" s="70"/>
      <c r="AY220" s="70"/>
      <c r="AZ220" s="70">
        <f>SUM(Tableau22[[#This Row],[nb postes A cumul 2021]:[nb postes apprentis cumul 2021]])</f>
        <v>0</v>
      </c>
      <c r="BA22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0" s="75">
        <f>Tableau22[[#This Row],[montant DM 2021]]</f>
        <v>0</v>
      </c>
      <c r="BC220" s="73">
        <f>IF($S$2=T220,IF(U220="janvier",#REF!,#REF!*(13-MATCH(U220,'références '!$L$4:$L$15,0))/12),IF($S$2=V220,-#REF!*(13-MATCH(W220,'références '!$L$4:$L$15,0))/12,IF($S$2=V220+1,-W220,IF($S$2&gt;=T220,IF(SUM(U220:V220)=0,0,#REF!-W220),0))))</f>
        <v>0</v>
      </c>
      <c r="BD220" s="73">
        <f>IF($S$2=T220,IF(U220="janvier",#REF!,#REF!*(13-MATCH(U220,'références '!$L$4:$L$15,0))/12),IF($S$2=V220,-#REF!*(13-MATCH(W220,'références '!$L$4:$L$15,0))/12,IF($S$2=V220+1,-W220,IF($S$2&gt;=T220,IF(SUM(U220:V220)=0,0,#REF!-W220),0))))</f>
        <v>0</v>
      </c>
      <c r="BE220" s="73">
        <f>IF($S$2=T220,IF(U220="janvier",#REF!,#REF!*(13-MATCH(U220,'références '!$L$4:$L$15,0))/12),IF($S$2=V220,-#REF!*(13-MATCH(W220,'références '!$L$4:$L$15,0))/12,IF($S$2=V220+1,-W220,IF($S$2&gt;=T220,IF(SUM(U220:V220)=0,0,#REF!-W220),0))))</f>
        <v>0</v>
      </c>
      <c r="BF220" s="73">
        <f>IF($S$2=T220,IF(U220="janvier",#REF!,#REF!*(13-MATCH(U220,'références '!$L$4:$L$15,0))/12),IF($S$2=V220,-#REF!*(13-MATCH(W220,'références '!$L$4:$L$15,0))/12,IF($S$2=V220+1,-W220,IF($S$2&gt;=T220,IF(SUM(U220:V220)=0,0,#REF!-W220),0))))</f>
        <v>0</v>
      </c>
      <c r="BG220" s="73">
        <f>SUM(BC220:BF220)</f>
        <v>0</v>
      </c>
      <c r="BH220" s="70"/>
      <c r="BI220" s="70"/>
      <c r="BJ220" s="70"/>
      <c r="BK220" s="70"/>
      <c r="BL220" s="70">
        <f>SUM(Tableau22[[#This Row],[nb postes A cumul 2021]:[nb postes apprentis cumul 2021]])</f>
        <v>0</v>
      </c>
      <c r="BM220" s="75">
        <f>IF($S$2=T220,IF(U220="janvier",#REF!,#REF!*(13-MATCH(U220,'références '!$L$4:$L$15,0))/12),IF($S$2=V220,-#REF!*(13-MATCH(W220,'références '!$L$4:$L$15,0))/12,IF($S$2=V220+1,-W220,IF($S$2&gt;=T220,IF(SUM(U220:V220)=0,0,#REF!-W220),0))))</f>
        <v>0</v>
      </c>
      <c r="BN220" s="75">
        <f>Tableau22[[#This Row],[montant DM 2021]]</f>
        <v>0</v>
      </c>
      <c r="BO220" s="73">
        <f>IF($S$2=AF220,IF(AG220="janvier",#REF!,#REF!*(13-MATCH(AG220,'références '!$L$4:$L$15,0))/12),IF($S$2=AH220,-#REF!*(13-MATCH(AI220,'références '!$L$4:$L$15,0))/12,IF($S$2=AH220+1,-AI220,IF($S$2&gt;=AF220,IF(SUM(AG220:AH220)=0,0,#REF!-AI220),0))))</f>
        <v>0</v>
      </c>
      <c r="BP220" s="73">
        <f>IF($S$2=AF220,IF(AG220="janvier",#REF!,#REF!*(13-MATCH(AG220,'références '!$L$4:$L$15,0))/12),IF($S$2=AH220,-#REF!*(13-MATCH(AI220,'références '!$L$4:$L$15,0))/12,IF($S$2=AH220+1,-AI220,IF($S$2&gt;=AF220,IF(SUM(AG220:AH220)=0,0,#REF!-AI220),0))))</f>
        <v>0</v>
      </c>
      <c r="BQ220" s="73">
        <f>IF($S$2=AF220,IF(AG220="janvier",#REF!,#REF!*(13-MATCH(AG220,'références '!$L$4:$L$15,0))/12),IF($S$2=AH220,-#REF!*(13-MATCH(AI220,'références '!$L$4:$L$15,0))/12,IF($S$2=AH220+1,-AI220,IF($S$2&gt;=AF220,IF(SUM(AG220:AH220)=0,0,#REF!-AI220),0))))</f>
        <v>0</v>
      </c>
      <c r="BR220" s="73">
        <f>IF($S$2=AF220,IF(AG220="janvier",#REF!,#REF!*(13-MATCH(AG220,'références '!$L$4:$L$15,0))/12),IF($S$2=AH220,-#REF!*(13-MATCH(AI220,'références '!$L$4:$L$15,0))/12,IF($S$2=AH220+1,-AI220,IF($S$2&gt;=AF220,IF(SUM(AG220:AH220)=0,0,#REF!-AI220),0))))</f>
        <v>0</v>
      </c>
      <c r="BS220" s="73">
        <f>SUM(BO220:BR220)</f>
        <v>0</v>
      </c>
      <c r="BT220" s="70"/>
      <c r="BU220" s="70"/>
      <c r="BV220" s="70"/>
      <c r="BW220" s="70"/>
      <c r="BX220" s="70">
        <f>SUM(Tableau22[[#This Row],[nb postes A cumul 2021]:[nb postes apprentis cumul 2021]])</f>
        <v>0</v>
      </c>
      <c r="BY220" s="75">
        <f>IF($S$2=AF220,IF(AG220="janvier",Z220,Z220*(13-MATCH(AG220,'références '!$L$4:$L$15,0))/12),IF($S$2=AH220,-Z220*(13-MATCH(AI220,'références '!$L$4:$L$15,0))/12,IF($S$2=AH220+1,-AI220,IF($S$2&gt;=AF220,IF(SUM(AG220:AH220)=0,0,Z220-AI220),0))))</f>
        <v>0</v>
      </c>
      <c r="BZ220" s="75">
        <f>Tableau22[[#This Row],[montant DM 2021]]</f>
        <v>0</v>
      </c>
      <c r="CA220" s="73" t="e">
        <f>IF($S$2=AR220,IF(AS220="janvier",X220,X220*(13-MATCH(AS220,'références '!$L$4:$L$15,0))/12),IF($S$2=AT220,-X220*(13-MATCH(AU220,'références '!$L$4:$L$15,0))/12,IF($S$2=AT220+1,-AU220,IF($S$2&gt;=AR220,IF(SUM(AS220:AT220)=0,0,X220-AU220),0))))</f>
        <v>#REF!</v>
      </c>
      <c r="CB220" s="73" t="e">
        <f>IF($S$2=AR220,IF(AS220="janvier",Y220,Y220*(13-MATCH(AS220,'références '!$L$4:$L$15,0))/12),IF($S$2=AT220,-Y220*(13-MATCH(AU220,'références '!$L$4:$L$15,0))/12,IF($S$2=AT220+1,-AU220,IF($S$2&gt;=AR220,IF(SUM(AS220:AT220)=0,0,Y220-AU220),0))))</f>
        <v>#REF!</v>
      </c>
      <c r="CC220" s="73" t="e">
        <f>IF($S$2=AR220,IF(AS220="janvier",Z220,Z220*(13-MATCH(AS220,'références '!$L$4:$L$15,0))/12),IF($S$2=AT220,-Z220*(13-MATCH(AU220,'références '!$L$4:$L$15,0))/12,IF($S$2=AT220+1,-AU220,IF($S$2&gt;=AR220,IF(SUM(AS220:AT220)=0,0,Z220-AU220),0))))</f>
        <v>#REF!</v>
      </c>
      <c r="CD220" s="73" t="e">
        <f>IF($S$2=AR220,IF(AS220="janvier",AA220,AA220*(13-MATCH(AS220,'références '!$L$4:$L$15,0))/12),IF($S$2=AT220,-AA220*(13-MATCH(AU220,'références '!$L$4:$L$15,0))/12,IF($S$2=AT220+1,-AU220,IF($S$2&gt;=AR220,IF(SUM(AS220:AT220)=0,0,AA220-AU220),0))))</f>
        <v>#REF!</v>
      </c>
      <c r="CE220" s="73" t="e">
        <f>SUM(CA220:CD220)</f>
        <v>#REF!</v>
      </c>
      <c r="CF220" s="70"/>
      <c r="CG220" s="70"/>
      <c r="CH220" s="70"/>
      <c r="CI220" s="70"/>
      <c r="CJ220" s="70">
        <f>SUM(Tableau22[[#This Row],[nb postes A cumul 2021]:[nb postes apprentis cumul 2021]])</f>
        <v>0</v>
      </c>
      <c r="CK220" s="75" t="e">
        <f>IF($S$2=AR220,IF(AS220="janvier",AL220,AL220*(13-MATCH(AS220,'références '!$L$4:$L$15,0))/12),IF($S$2=AT220,-AL220*(13-MATCH(AU220,'références '!$L$4:$L$15,0))/12,IF($S$2=AT220+1,-AU220,IF($S$2&gt;=AR220,IF(SUM(AS220:AT220)=0,0,AL220-AU220),0))))</f>
        <v>#REF!</v>
      </c>
      <c r="CL220" s="75">
        <f>Tableau22[[#This Row],[montant DM 2021]]</f>
        <v>0</v>
      </c>
      <c r="CM220" s="73">
        <f>IF($S$2=BD220,IF(BE220="janvier",AJ220,AJ220*(13-MATCH(BE220,'références '!$L$4:$L$15,0))/12),IF($S$2=BF220,-AJ220*(13-MATCH(BG220,'références '!$L$4:$L$15,0))/12,IF($S$2=BF220+1,-BG220,IF($S$2&gt;=BD220,IF(SUM(BE220:BF220)=0,0,AJ220-BG220),0))))</f>
        <v>0</v>
      </c>
      <c r="CN220" s="73">
        <f>IF($S$2=BD220,IF(BE220="janvier",AK220,AK220*(13-MATCH(BE220,'références '!$L$4:$L$15,0))/12),IF($S$2=BF220,-AK220*(13-MATCH(BG220,'références '!$L$4:$L$15,0))/12,IF($S$2=BF220+1,-BG220,IF($S$2&gt;=BD220,IF(SUM(BE220:BF220)=0,0,AK220-BG220),0))))</f>
        <v>0</v>
      </c>
      <c r="CO220" s="73">
        <f>IF($S$2=BD220,IF(BE220="janvier",AL220,AL220*(13-MATCH(BE220,'références '!$L$4:$L$15,0))/12),IF($S$2=BF220,-AL220*(13-MATCH(BG220,'références '!$L$4:$L$15,0))/12,IF($S$2=BF220+1,-BG220,IF($S$2&gt;=BD220,IF(SUM(BE220:BF220)=0,0,AL220-BG220),0))))</f>
        <v>0</v>
      </c>
      <c r="CP220" s="73">
        <f>IF($S$2=BD220,IF(BE220="janvier",AM220,AM220*(13-MATCH(BE220,'références '!$L$4:$L$15,0))/12),IF($S$2=BF220,-AM220*(13-MATCH(BG220,'références '!$L$4:$L$15,0))/12,IF($S$2=BF220+1,-BG220,IF($S$2&gt;=BD220,IF(SUM(BE220:BF220)=0,0,AM220-BG220),0))))</f>
        <v>0</v>
      </c>
      <c r="CQ220" s="73">
        <f>SUM(CM220:CP220)</f>
        <v>0</v>
      </c>
      <c r="CR220" s="70"/>
      <c r="CS220" s="70"/>
      <c r="CT220" s="70"/>
      <c r="CU220" s="70"/>
      <c r="CV220" s="70">
        <f>SUM(Tableau22[[#This Row],[nb postes A cumul 2021]:[nb postes apprentis cumul 2021]])</f>
        <v>0</v>
      </c>
      <c r="CW220" s="75">
        <f>IF($S$2=BD220,IF(BE220="janvier",AX220,AX220*(13-MATCH(BE220,'références '!$L$4:$L$15,0))/12),IF($S$2=BF220,-AX220*(13-MATCH(BG220,'références '!$L$4:$L$15,0))/12,IF($S$2=BF220+1,-BG220,IF($S$2&gt;=BD220,IF(SUM(BE220:BF220)=0,0,AX220-BG220),0))))</f>
        <v>0</v>
      </c>
      <c r="CX220" s="75">
        <f>Tableau22[[#This Row],[montant DM 2021]]</f>
        <v>0</v>
      </c>
    </row>
    <row r="221" spans="1:102" ht="68.25" customHeight="1" x14ac:dyDescent="0.25">
      <c r="A221" s="13"/>
      <c r="B221" s="13" t="s">
        <v>90</v>
      </c>
      <c r="C221" s="25"/>
      <c r="D221" s="25"/>
      <c r="E221" s="25"/>
      <c r="F221" s="25"/>
      <c r="G221" s="25">
        <f>SUM(C221:F221)</f>
        <v>0</v>
      </c>
      <c r="H221" s="25"/>
      <c r="I221" s="25"/>
      <c r="J221" s="26">
        <f>IF(H221="titulaire",IF(I221="technique",(C221*'références coût RH'!$C$2)+(D221*'références coût RH'!$C$3)+(E221*'références coût RH'!$C$4)+(F221*'références coût RH'!$B$5),
IF(I221="administrative",(C221*'références coût RH'!$D$2)+(D221*'références coût RH'!$D$3)+(E221*'références coût RH'!$D$4)+(F221*'références coût RH'!$B$5),
IF(I221="sanitaire",(C221*'références coût RH'!$E$2)+(D221*'références coût RH'!$E$3)+(E221*'références coût RH'!$E$4)+(F221*'références coût RH'!$B$5),
IF(I221="culturelle",(C221*'références coût RH'!$F$2)+(D221*'références coût RH'!$F$3)+(E221*'références coût RH'!$F$4)+(F221*'références coût RH'!$B$5),
IF(I221="sportive",(C221*'références coût RH'!$G$2)+(D221*'références coût RH'!$G$3)+(E221*'références coût RH'!$G$4)+(F221*'références coût RH'!$B$5),
IF(I221="animation",(C221*'références coût RH'!$H$2)+(D221*'références coût RH'!$H$3)+(E221*'références coût RH'!$H$4)+(F221*'références coût RH'!$B$5),
IF(I221="PM",(C221*'références coût RH'!$I$2)+(D221*'références coût RH'!$I$3)+(E221*'références coût RH'!$I$4)+(F221*'références coût RH'!$B$5),
IF(I221="",(C221*'références coût RH'!$B$2)+(D221*'références coût RH'!$B$3)+(E221*'références coût RH'!$B$4)+(F221*'références coût RH'!$B$5))))))))),
IF(I221="technique",(C221*'références coût RH'!$C$11)+(D221*'références coût RH'!$C$12)+(E221*'références coût RH'!$C$13)+(F221*'références coût RH'!$B$14),
IF(I221="administrative",(C221*'références coût RH'!$D$11)+(D221*'références coût RH'!$D$12)+(E221*'références coût RH'!$D$13)+(F221*'références coût RH'!$B$14),
IF(I221="sanitaire",(C221*'références coût RH'!$E$11)+(D221*'références coût RH'!$E$12)+(E221*'références coût RH'!$E$13)+(F221*'références coût RH'!$B$14),
IF(I221="culturelle",(C221*'références coût RH'!$F$11)+(D221*'références coût RH'!$F$12)+(E221*'références coût RH'!$F$13)+(F221*'références coût RH'!$B$14),
IF(I221="sportive",(C221*'références coût RH'!$BH$21)+(D221*'références coût RH'!$BH$22)+(E221*'références coût RH'!$BH$23)+(F221*'références coût RH'!$B$14),
IF(I221="animation",(C221*'références coût RH'!$H$11)+(D221*'références coût RH'!$H$12)+(E221*'références coût RH'!$H$13)+(F221*'références coût RH'!$B$14),
IF(I221="PM",(C221*'références coût RH'!$I$11)+(D221*'références coût RH'!$I$12)+(E221*'références coût RH'!$I$13)+(F221*'références coût RH'!$B$14),
IF(I221="",(C221*'références coût RH'!$B$11)+(D221*'références coût RH'!$B$12)+(E221*'références coût RH'!$B$13)+(F221*'références coût RH'!$B$14))))))))))</f>
        <v>0</v>
      </c>
      <c r="K221" s="26"/>
      <c r="L221" s="26"/>
      <c r="M221" s="26">
        <f>Tableau22[[#This Row],[montant estimé 012]]+Tableau22[[#This Row],[Montant estimé 011 et 65]]+Tableau22[[#This Row],[Montant estimé recettes]]</f>
        <v>0</v>
      </c>
      <c r="N221" s="49"/>
      <c r="O221" s="13"/>
      <c r="P221" s="56"/>
      <c r="Q221" s="56"/>
      <c r="R221" s="13"/>
      <c r="S221" s="73">
        <f>IF($S$2=N221,IF(O221="janvier",C221,C221*(13-MATCH(O221,'références '!$L$4:$L$15,0))/12),IF($S$2=P221,-C221*(13-MATCH(Q221,'références '!$L$4:$L$15,0))/12,IF($S$2=P221+1,-Q221,IF($S$2&gt;=N221,IF(SUM(O221:P221)=0,0,C221-Q221),0))))</f>
        <v>0</v>
      </c>
      <c r="T221" s="73">
        <f>IF($S$2=N221,IF(O221="janvier",D221,D221*(13-MATCH(O221,'références '!$L$4:$L$15,0))/12),IF($S$2=P221,-D221*(13-MATCH(Q221,'références '!$L$4:$L$15,0))/12,IF($S$2=P221+1,-Q221,IF($S$2&gt;=N221,IF(SUM(O221:P221)=0,0,D221-Q221),0))))</f>
        <v>0</v>
      </c>
      <c r="U221" s="73">
        <f>IF($S$2=N221,IF(O221="janvier",E221,E221*(13-MATCH(O221,'références '!$L$4:$L$15,0))/12),IF($S$2=P221,-E221*(13-MATCH(Q221,'références '!$L$4:$L$15,0))/12,IF($S$2=P221+1,-Q221,IF($S$2&gt;=N221,IF(SUM(O221:P221)=0,0,E221-Q221),0))))</f>
        <v>0</v>
      </c>
      <c r="V221" s="73">
        <f>IF($S$2=N221,IF(O221="janvier",F221,F221*(13-MATCH(O221,'références '!$L$4:$L$15,0))/12),IF($S$2=P221,-F221*(13-MATCH(Q221,'références '!$L$4:$L$15,0))/12,IF($S$2=P221+1,-Q221,IF($S$2&gt;=N221,IF(SUM(O221:P221)=0,0,F221-Q221),0))))</f>
        <v>0</v>
      </c>
      <c r="W221" s="73">
        <f>SUM(S221:V221)</f>
        <v>0</v>
      </c>
      <c r="X221" s="70">
        <f>Tableau22[[#This Row],[nb postes A 2021]]</f>
        <v>0</v>
      </c>
      <c r="Y221" s="70">
        <f>Tableau22[[#This Row],[nb postes B 2021]]</f>
        <v>0</v>
      </c>
      <c r="Z221" s="70">
        <f>Tableau22[[#This Row],[nb postes C 2021]]</f>
        <v>0</v>
      </c>
      <c r="AA221" s="70">
        <f>Tableau22[[#This Row],[nb postes apprentis 2021]]</f>
        <v>0</v>
      </c>
      <c r="AB221" s="70">
        <f>SUM(Tableau22[[#This Row],[nb postes A cumul 2021]:[nb postes apprentis cumul 2021]])</f>
        <v>0</v>
      </c>
      <c r="AC221" s="75">
        <f>IF($S$2=N221,IF(O221="janvier",M221,M221*(13-MATCH(O221,'références '!$L$4:$L$15,0))/12),IF($S$2=P221,-M221*(13-MATCH(Q221,'références '!$L$4:$L$15,0))/12,IF($S$2=P221+1,-Q221,IF($S$2&gt;=N221,IF(SUM(O221:P221)=0,0,M221-Q221),0))))</f>
        <v>0</v>
      </c>
      <c r="AD221" s="75">
        <f>Tableau22[[#This Row],[montant DM 2021]]</f>
        <v>0</v>
      </c>
      <c r="AE221" s="73">
        <f>IF($AE$2=N221,IF(O221="janvier",C221,C221*(13-MATCH(O221,'références '!$L$4:$L$15,0))/12),IF($AE$2=P221,-C221*(13-MATCH(Q221,'références '!$L$4:$L$15,0))/12,IF($AE$2=P221+1,-Q221,IF($AE$2&gt;=N221,IF(SUM(O221:P221)=0,0,C221-X221),0))))</f>
        <v>0</v>
      </c>
      <c r="AF221" s="73">
        <f>IF($AE$2=N221,IF(O221="janvier",D221,D221*(13-MATCH(O221,'références '!$L$4:$L$15,0))/12),IF($AE$2=P221,-D221*(13-MATCH(Q221,'références '!$L$4:$L$15,0))/12,IF($AE$2=P221+1,-Q221,IF($AE$2&gt;=N221,IF(SUM(O221:P221)=0,0,D221-Y221),0))))</f>
        <v>0</v>
      </c>
      <c r="AG221" s="73">
        <f>IF($AE$2=N221,IF(O221="janvier",E221,E221*(13-MATCH(O221,'références '!$L$4:$L$15,0))/12),IF($AE$2=P221,-E221*(13-MATCH(Q221,'références '!$L$4:$L$15,0))/12,IF($AE$2=P221+1,-Q221,IF($AE$2&gt;=N221,IF(SUM(O221:P221)=0,0,E221-Z221),0))))</f>
        <v>0</v>
      </c>
      <c r="AH221" s="73">
        <f>IF($AE$2=N221,IF(O221="janvier",F221,F221*(13-MATCH(O221,'références '!$L$4:$L$15,0))/12),IF($AE$2=P221,-F221*(13-MATCH(Q221,'références '!$L$4:$L$15,0))/12,IF($AE$2=P221+1,-Q221,IF($AE$2&gt;=N221,IF(SUM(O221:P221)=0,0,F221-AA221),0))))</f>
        <v>0</v>
      </c>
      <c r="AI221" s="73">
        <f>SUM(AE221:AH221)</f>
        <v>0</v>
      </c>
      <c r="AJ221" s="70">
        <f>Tableau22[[#This Row],[nb postes A cumul 2021]]+Tableau22[[#This Row],[nb postes A 2022]]</f>
        <v>0</v>
      </c>
      <c r="AK221" s="70">
        <f>Tableau22[[#This Row],[nb postes B cumul 2021]]+Tableau22[[#This Row],[nb postes B 2022]]</f>
        <v>0</v>
      </c>
      <c r="AL221" s="70">
        <f>Tableau22[[#This Row],[nb postes C cumul 2021]]+Tableau22[[#This Row],[nb postes C 2022]]</f>
        <v>0</v>
      </c>
      <c r="AM221" s="70">
        <f>Tableau22[[#This Row],[nb postes apprentis cumul 2021]]+Tableau22[[#This Row],[nb postes apprentis 2022]]</f>
        <v>0</v>
      </c>
      <c r="AN221" s="70">
        <f>SUM(Tableau22[[#This Row],[nb postes A cumul 2021]:[nb postes apprentis cumul 2021]])</f>
        <v>0</v>
      </c>
      <c r="AO221" s="75">
        <f>IF($S$2=N221,IF(O221="janvier",M221,M221*(13-MATCH(O221,'références '!$L$4:$L$15,0))/12),IF($S$2=P221,-M221*(13-MATCH(Q221,'références '!$L$4:$L$15,0))/12,IF($S$2=P221+1,-Q221,IF($S$2&gt;=N221,IF(SUM(O221:P221)=0,0,M221-AC221),0))))</f>
        <v>0</v>
      </c>
      <c r="AP221" s="75">
        <f>Tableau22[[#This Row],[montant cumulé 2021]]+Tableau22[[#This Row],[montant BP 2022]]</f>
        <v>0</v>
      </c>
      <c r="AQ221" s="73" t="e">
        <f>IF($S$2=#REF!,IF(#REF!="janvier",R221,R221*(13-MATCH(#REF!,'références '!$L$4:$L$15,0))/12),IF($S$2=#REF!,-R221*(13-MATCH(#REF!,'références '!$L$4:$L$15,0))/12,IF($S$2=#REF!+1,-#REF!,IF($S$2&gt;=#REF!,IF(SUM(#REF!)=0,0,R221-#REF!),0))))</f>
        <v>#REF!</v>
      </c>
      <c r="AR2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1" s="73" t="e">
        <f>SUM(AQ221:AT221)</f>
        <v>#REF!</v>
      </c>
      <c r="AV221" s="70"/>
      <c r="AW221" s="70"/>
      <c r="AX221" s="70"/>
      <c r="AY221" s="70"/>
      <c r="AZ221" s="70">
        <f>SUM(Tableau22[[#This Row],[nb postes A cumul 2021]:[nb postes apprentis cumul 2021]])</f>
        <v>0</v>
      </c>
      <c r="BA22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1" s="75">
        <f>Tableau22[[#This Row],[montant DM 2021]]</f>
        <v>0</v>
      </c>
      <c r="BC221" s="73">
        <f>IF($S$2=T221,IF(U221="janvier",#REF!,#REF!*(13-MATCH(U221,'références '!$L$4:$L$15,0))/12),IF($S$2=V221,-#REF!*(13-MATCH(W221,'références '!$L$4:$L$15,0))/12,IF($S$2=V221+1,-W221,IF($S$2&gt;=T221,IF(SUM(U221:V221)=0,0,#REF!-W221),0))))</f>
        <v>0</v>
      </c>
      <c r="BD221" s="73">
        <f>IF($S$2=T221,IF(U221="janvier",#REF!,#REF!*(13-MATCH(U221,'références '!$L$4:$L$15,0))/12),IF($S$2=V221,-#REF!*(13-MATCH(W221,'références '!$L$4:$L$15,0))/12,IF($S$2=V221+1,-W221,IF($S$2&gt;=T221,IF(SUM(U221:V221)=0,0,#REF!-W221),0))))</f>
        <v>0</v>
      </c>
      <c r="BE221" s="73">
        <f>IF($S$2=T221,IF(U221="janvier",#REF!,#REF!*(13-MATCH(U221,'références '!$L$4:$L$15,0))/12),IF($S$2=V221,-#REF!*(13-MATCH(W221,'références '!$L$4:$L$15,0))/12,IF($S$2=V221+1,-W221,IF($S$2&gt;=T221,IF(SUM(U221:V221)=0,0,#REF!-W221),0))))</f>
        <v>0</v>
      </c>
      <c r="BF221" s="73">
        <f>IF($S$2=T221,IF(U221="janvier",#REF!,#REF!*(13-MATCH(U221,'références '!$L$4:$L$15,0))/12),IF($S$2=V221,-#REF!*(13-MATCH(W221,'références '!$L$4:$L$15,0))/12,IF($S$2=V221+1,-W221,IF($S$2&gt;=T221,IF(SUM(U221:V221)=0,0,#REF!-W221),0))))</f>
        <v>0</v>
      </c>
      <c r="BG221" s="73">
        <f>SUM(BC221:BF221)</f>
        <v>0</v>
      </c>
      <c r="BH221" s="70"/>
      <c r="BI221" s="70"/>
      <c r="BJ221" s="70"/>
      <c r="BK221" s="70"/>
      <c r="BL221" s="70">
        <f>SUM(Tableau22[[#This Row],[nb postes A cumul 2021]:[nb postes apprentis cumul 2021]])</f>
        <v>0</v>
      </c>
      <c r="BM221" s="75">
        <f>IF($S$2=T221,IF(U221="janvier",#REF!,#REF!*(13-MATCH(U221,'références '!$L$4:$L$15,0))/12),IF($S$2=V221,-#REF!*(13-MATCH(W221,'références '!$L$4:$L$15,0))/12,IF($S$2=V221+1,-W221,IF($S$2&gt;=T221,IF(SUM(U221:V221)=0,0,#REF!-W221),0))))</f>
        <v>0</v>
      </c>
      <c r="BN221" s="75">
        <f>Tableau22[[#This Row],[montant DM 2021]]</f>
        <v>0</v>
      </c>
      <c r="BO221" s="73">
        <f>IF($S$2=AF221,IF(AG221="janvier",#REF!,#REF!*(13-MATCH(AG221,'références '!$L$4:$L$15,0))/12),IF($S$2=AH221,-#REF!*(13-MATCH(AI221,'références '!$L$4:$L$15,0))/12,IF($S$2=AH221+1,-AI221,IF($S$2&gt;=AF221,IF(SUM(AG221:AH221)=0,0,#REF!-AI221),0))))</f>
        <v>0</v>
      </c>
      <c r="BP221" s="73">
        <f>IF($S$2=AF221,IF(AG221="janvier",#REF!,#REF!*(13-MATCH(AG221,'références '!$L$4:$L$15,0))/12),IF($S$2=AH221,-#REF!*(13-MATCH(AI221,'références '!$L$4:$L$15,0))/12,IF($S$2=AH221+1,-AI221,IF($S$2&gt;=AF221,IF(SUM(AG221:AH221)=0,0,#REF!-AI221),0))))</f>
        <v>0</v>
      </c>
      <c r="BQ221" s="73">
        <f>IF($S$2=AF221,IF(AG221="janvier",#REF!,#REF!*(13-MATCH(AG221,'références '!$L$4:$L$15,0))/12),IF($S$2=AH221,-#REF!*(13-MATCH(AI221,'références '!$L$4:$L$15,0))/12,IF($S$2=AH221+1,-AI221,IF($S$2&gt;=AF221,IF(SUM(AG221:AH221)=0,0,#REF!-AI221),0))))</f>
        <v>0</v>
      </c>
      <c r="BR221" s="73">
        <f>IF($S$2=AF221,IF(AG221="janvier",#REF!,#REF!*(13-MATCH(AG221,'références '!$L$4:$L$15,0))/12),IF($S$2=AH221,-#REF!*(13-MATCH(AI221,'références '!$L$4:$L$15,0))/12,IF($S$2=AH221+1,-AI221,IF($S$2&gt;=AF221,IF(SUM(AG221:AH221)=0,0,#REF!-AI221),0))))</f>
        <v>0</v>
      </c>
      <c r="BS221" s="73">
        <f>SUM(BO221:BR221)</f>
        <v>0</v>
      </c>
      <c r="BT221" s="70"/>
      <c r="BU221" s="70"/>
      <c r="BV221" s="70"/>
      <c r="BW221" s="70"/>
      <c r="BX221" s="70">
        <f>SUM(Tableau22[[#This Row],[nb postes A cumul 2021]:[nb postes apprentis cumul 2021]])</f>
        <v>0</v>
      </c>
      <c r="BY221" s="75">
        <f>IF($S$2=AF221,IF(AG221="janvier",Z221,Z221*(13-MATCH(AG221,'références '!$L$4:$L$15,0))/12),IF($S$2=AH221,-Z221*(13-MATCH(AI221,'références '!$L$4:$L$15,0))/12,IF($S$2=AH221+1,-AI221,IF($S$2&gt;=AF221,IF(SUM(AG221:AH221)=0,0,Z221-AI221),0))))</f>
        <v>0</v>
      </c>
      <c r="BZ221" s="75">
        <f>Tableau22[[#This Row],[montant DM 2021]]</f>
        <v>0</v>
      </c>
      <c r="CA221" s="73" t="e">
        <f>IF($S$2=AR221,IF(AS221="janvier",X221,X221*(13-MATCH(AS221,'références '!$L$4:$L$15,0))/12),IF($S$2=AT221,-X221*(13-MATCH(AU221,'références '!$L$4:$L$15,0))/12,IF($S$2=AT221+1,-AU221,IF($S$2&gt;=AR221,IF(SUM(AS221:AT221)=0,0,X221-AU221),0))))</f>
        <v>#REF!</v>
      </c>
      <c r="CB221" s="73" t="e">
        <f>IF($S$2=AR221,IF(AS221="janvier",Y221,Y221*(13-MATCH(AS221,'références '!$L$4:$L$15,0))/12),IF($S$2=AT221,-Y221*(13-MATCH(AU221,'références '!$L$4:$L$15,0))/12,IF($S$2=AT221+1,-AU221,IF($S$2&gt;=AR221,IF(SUM(AS221:AT221)=0,0,Y221-AU221),0))))</f>
        <v>#REF!</v>
      </c>
      <c r="CC221" s="73" t="e">
        <f>IF($S$2=AR221,IF(AS221="janvier",Z221,Z221*(13-MATCH(AS221,'références '!$L$4:$L$15,0))/12),IF($S$2=AT221,-Z221*(13-MATCH(AU221,'références '!$L$4:$L$15,0))/12,IF($S$2=AT221+1,-AU221,IF($S$2&gt;=AR221,IF(SUM(AS221:AT221)=0,0,Z221-AU221),0))))</f>
        <v>#REF!</v>
      </c>
      <c r="CD221" s="73" t="e">
        <f>IF($S$2=AR221,IF(AS221="janvier",AA221,AA221*(13-MATCH(AS221,'références '!$L$4:$L$15,0))/12),IF($S$2=AT221,-AA221*(13-MATCH(AU221,'références '!$L$4:$L$15,0))/12,IF($S$2=AT221+1,-AU221,IF($S$2&gt;=AR221,IF(SUM(AS221:AT221)=0,0,AA221-AU221),0))))</f>
        <v>#REF!</v>
      </c>
      <c r="CE221" s="73" t="e">
        <f>SUM(CA221:CD221)</f>
        <v>#REF!</v>
      </c>
      <c r="CF221" s="70"/>
      <c r="CG221" s="70"/>
      <c r="CH221" s="70"/>
      <c r="CI221" s="70"/>
      <c r="CJ221" s="70">
        <f>SUM(Tableau22[[#This Row],[nb postes A cumul 2021]:[nb postes apprentis cumul 2021]])</f>
        <v>0</v>
      </c>
      <c r="CK221" s="75" t="e">
        <f>IF($S$2=AR221,IF(AS221="janvier",AL221,AL221*(13-MATCH(AS221,'références '!$L$4:$L$15,0))/12),IF($S$2=AT221,-AL221*(13-MATCH(AU221,'références '!$L$4:$L$15,0))/12,IF($S$2=AT221+1,-AU221,IF($S$2&gt;=AR221,IF(SUM(AS221:AT221)=0,0,AL221-AU221),0))))</f>
        <v>#REF!</v>
      </c>
      <c r="CL221" s="75">
        <f>Tableau22[[#This Row],[montant DM 2021]]</f>
        <v>0</v>
      </c>
      <c r="CM221" s="73">
        <f>IF($S$2=BD221,IF(BE221="janvier",AJ221,AJ221*(13-MATCH(BE221,'références '!$L$4:$L$15,0))/12),IF($S$2=BF221,-AJ221*(13-MATCH(BG221,'références '!$L$4:$L$15,0))/12,IF($S$2=BF221+1,-BG221,IF($S$2&gt;=BD221,IF(SUM(BE221:BF221)=0,0,AJ221-BG221),0))))</f>
        <v>0</v>
      </c>
      <c r="CN221" s="73">
        <f>IF($S$2=BD221,IF(BE221="janvier",AK221,AK221*(13-MATCH(BE221,'références '!$L$4:$L$15,0))/12),IF($S$2=BF221,-AK221*(13-MATCH(BG221,'références '!$L$4:$L$15,0))/12,IF($S$2=BF221+1,-BG221,IF($S$2&gt;=BD221,IF(SUM(BE221:BF221)=0,0,AK221-BG221),0))))</f>
        <v>0</v>
      </c>
      <c r="CO221" s="73">
        <f>IF($S$2=BD221,IF(BE221="janvier",AL221,AL221*(13-MATCH(BE221,'références '!$L$4:$L$15,0))/12),IF($S$2=BF221,-AL221*(13-MATCH(BG221,'références '!$L$4:$L$15,0))/12,IF($S$2=BF221+1,-BG221,IF($S$2&gt;=BD221,IF(SUM(BE221:BF221)=0,0,AL221-BG221),0))))</f>
        <v>0</v>
      </c>
      <c r="CP221" s="73">
        <f>IF($S$2=BD221,IF(BE221="janvier",AM221,AM221*(13-MATCH(BE221,'références '!$L$4:$L$15,0))/12),IF($S$2=BF221,-AM221*(13-MATCH(BG221,'références '!$L$4:$L$15,0))/12,IF($S$2=BF221+1,-BG221,IF($S$2&gt;=BD221,IF(SUM(BE221:BF221)=0,0,AM221-BG221),0))))</f>
        <v>0</v>
      </c>
      <c r="CQ221" s="73">
        <f>SUM(CM221:CP221)</f>
        <v>0</v>
      </c>
      <c r="CR221" s="70"/>
      <c r="CS221" s="70"/>
      <c r="CT221" s="70"/>
      <c r="CU221" s="70"/>
      <c r="CV221" s="70">
        <f>SUM(Tableau22[[#This Row],[nb postes A cumul 2021]:[nb postes apprentis cumul 2021]])</f>
        <v>0</v>
      </c>
      <c r="CW221" s="75">
        <f>IF($S$2=BD221,IF(BE221="janvier",AX221,AX221*(13-MATCH(BE221,'références '!$L$4:$L$15,0))/12),IF($S$2=BF221,-AX221*(13-MATCH(BG221,'références '!$L$4:$L$15,0))/12,IF($S$2=BF221+1,-BG221,IF($S$2&gt;=BD221,IF(SUM(BE221:BF221)=0,0,AX221-BG221),0))))</f>
        <v>0</v>
      </c>
      <c r="CX221" s="75">
        <f>Tableau22[[#This Row],[montant DM 2021]]</f>
        <v>0</v>
      </c>
    </row>
    <row r="222" spans="1:102" ht="45" customHeight="1" x14ac:dyDescent="0.25">
      <c r="A222" s="13"/>
      <c r="B222" s="13" t="s">
        <v>90</v>
      </c>
      <c r="C222" s="25"/>
      <c r="D222" s="25"/>
      <c r="E222" s="25"/>
      <c r="F222" s="25"/>
      <c r="G222" s="25">
        <f>SUM(C222:F222)</f>
        <v>0</v>
      </c>
      <c r="H222" s="18"/>
      <c r="I222" s="13"/>
      <c r="J222" s="26">
        <f>IF(H222="titulaire",IF(I222="technique",(C222*'références coût RH'!$C$2)+(D222*'références coût RH'!$C$3)+(E222*'références coût RH'!$C$4)+(F222*'références coût RH'!$B$5),
IF(I222="administrative",(C222*'références coût RH'!$D$2)+(D222*'références coût RH'!$D$3)+(E222*'références coût RH'!$D$4)+(F222*'références coût RH'!$B$5),
IF(I222="sanitaire",(C222*'références coût RH'!$E$2)+(D222*'références coût RH'!$E$3)+(E222*'références coût RH'!$E$4)+(F222*'références coût RH'!$B$5),
IF(I222="culturelle",(C222*'références coût RH'!$F$2)+(D222*'références coût RH'!$F$3)+(E222*'références coût RH'!$F$4)+(F222*'références coût RH'!$B$5),
IF(I222="sportive",(C222*'références coût RH'!$G$2)+(D222*'références coût RH'!$G$3)+(E222*'références coût RH'!$G$4)+(F222*'références coût RH'!$B$5),
IF(I222="animation",(C222*'références coût RH'!$H$2)+(D222*'références coût RH'!$H$3)+(E222*'références coût RH'!$H$4)+(F222*'références coût RH'!$B$5),
IF(I222="PM",(C222*'références coût RH'!$I$2)+(D222*'références coût RH'!$I$3)+(E222*'références coût RH'!$I$4)+(F222*'références coût RH'!$B$5),
IF(I222="",(C222*'références coût RH'!$B$2)+(D222*'références coût RH'!$B$3)+(E222*'références coût RH'!$B$4)+(F222*'références coût RH'!$B$5))))))))),
IF(I222="technique",(C222*'références coût RH'!$C$11)+(D222*'références coût RH'!$C$12)+(E222*'références coût RH'!$C$13)+(F222*'références coût RH'!$B$14),
IF(I222="administrative",(C222*'références coût RH'!$D$11)+(D222*'références coût RH'!$D$12)+(E222*'références coût RH'!$D$13)+(F222*'références coût RH'!$B$14),
IF(I222="sanitaire",(C222*'références coût RH'!$E$11)+(D222*'références coût RH'!$E$12)+(E222*'références coût RH'!$E$13)+(F222*'références coût RH'!$B$14),
IF(I222="culturelle",(C222*'références coût RH'!$F$11)+(D222*'références coût RH'!$F$12)+(E222*'références coût RH'!$F$13)+(F222*'références coût RH'!$B$14),
IF(I222="sportive",(C222*'références coût RH'!$BH$21)+(D222*'références coût RH'!$BH$22)+(E222*'références coût RH'!$BH$23)+(F222*'références coût RH'!$B$14),
IF(I222="animation",(C222*'références coût RH'!$H$11)+(D222*'références coût RH'!$H$12)+(E222*'références coût RH'!$H$13)+(F222*'références coût RH'!$B$14),
IF(I222="PM",(C222*'références coût RH'!$I$11)+(D222*'références coût RH'!$I$12)+(E222*'références coût RH'!$I$13)+(F222*'références coût RH'!$B$14),
IF(I222="",(C222*'références coût RH'!$B$11)+(D222*'références coût RH'!$B$12)+(E222*'références coût RH'!$B$13)+(F222*'références coût RH'!$B$14))))))))))</f>
        <v>0</v>
      </c>
      <c r="K222" s="26">
        <v>20000</v>
      </c>
      <c r="L222" s="26"/>
      <c r="M222" s="26">
        <f>Tableau22[[#This Row],[montant estimé 012]]+Tableau22[[#This Row],[Montant estimé 011 et 65]]+Tableau22[[#This Row],[Montant estimé recettes]]</f>
        <v>20000</v>
      </c>
      <c r="N222" s="49">
        <v>2022</v>
      </c>
      <c r="O222" s="13" t="s">
        <v>114</v>
      </c>
      <c r="P222" s="56"/>
      <c r="Q222" s="56"/>
      <c r="R222" s="13"/>
      <c r="S222" s="73">
        <f>IF($S$2=N222,IF(O222="janvier",C222,C222*(13-MATCH(O222,'références '!$L$4:$L$15,0))/12),IF($S$2=P222,-C222*(13-MATCH(Q222,'références '!$L$4:$L$15,0))/12,IF($S$2=P222+1,-Q222,IF($S$2&gt;=N222,IF(SUM(O222:P222)=0,0,C222-Q222),0))))</f>
        <v>0</v>
      </c>
      <c r="T222" s="73">
        <f>IF($S$2=N222,IF(O222="janvier",D222,D222*(13-MATCH(O222,'références '!$L$4:$L$15,0))/12),IF($S$2=P222,-D222*(13-MATCH(Q222,'références '!$L$4:$L$15,0))/12,IF($S$2=P222+1,-Q222,IF($S$2&gt;=N222,IF(SUM(O222:P222)=0,0,D222-Q222),0))))</f>
        <v>0</v>
      </c>
      <c r="U222" s="73">
        <f>IF($S$2=N222,IF(O222="janvier",E222,E222*(13-MATCH(O222,'références '!$L$4:$L$15,0))/12),IF($S$2=P222,-E222*(13-MATCH(Q222,'références '!$L$4:$L$15,0))/12,IF($S$2=P222+1,-Q222,IF($S$2&gt;=N222,IF(SUM(O222:P222)=0,0,E222-Q222),0))))</f>
        <v>0</v>
      </c>
      <c r="V222" s="73">
        <f>IF($S$2=N222,IF(O222="janvier",F222,F222*(13-MATCH(O222,'références '!$L$4:$L$15,0))/12),IF($S$2=P222,-F222*(13-MATCH(Q222,'références '!$L$4:$L$15,0))/12,IF($S$2=P222+1,-Q222,IF($S$2&gt;=N222,IF(SUM(O222:P222)=0,0,F222-Q222),0))))</f>
        <v>0</v>
      </c>
      <c r="W222" s="73">
        <f>SUM(S222:V222)</f>
        <v>0</v>
      </c>
      <c r="X222" s="70">
        <f>Tableau22[[#This Row],[nb postes A 2021]]</f>
        <v>0</v>
      </c>
      <c r="Y222" s="70">
        <f>Tableau22[[#This Row],[nb postes B 2021]]</f>
        <v>0</v>
      </c>
      <c r="Z222" s="70">
        <f>Tableau22[[#This Row],[nb postes C 2021]]</f>
        <v>0</v>
      </c>
      <c r="AA222" s="70">
        <f>Tableau22[[#This Row],[nb postes apprentis 2021]]</f>
        <v>0</v>
      </c>
      <c r="AB222" s="70">
        <f>SUM(Tableau22[[#This Row],[nb postes A cumul 2021]:[nb postes apprentis cumul 2021]])</f>
        <v>0</v>
      </c>
      <c r="AC222" s="75">
        <f>IF($S$2=N222,IF(O222="janvier",M222,M222*(13-MATCH(O222,'références '!$L$4:$L$15,0))/12),IF($S$2=P222,-M222*(13-MATCH(Q222,'références '!$L$4:$L$15,0))/12,IF($S$2=P222+1,-Q222,IF($S$2&gt;=N222,IF(SUM(O222:P222)=0,0,M222-Q222),0))))</f>
        <v>0</v>
      </c>
      <c r="AD222" s="75">
        <f>Tableau22[[#This Row],[montant DM 2021]]</f>
        <v>0</v>
      </c>
      <c r="AE222" s="73">
        <f>IF($AE$2=N222,IF(O222="janvier",C222,C222*(13-MATCH(O222,'références '!$L$4:$L$15,0))/12),IF($AE$2=P222,-C222*(13-MATCH(Q222,'références '!$L$4:$L$15,0))/12,IF($AE$2=P222+1,-Q222,IF($AE$2&gt;=N222,IF(SUM(O222:P222)=0,0,C222-X222),0))))</f>
        <v>0</v>
      </c>
      <c r="AF222" s="73">
        <f>IF($AE$2=N222,IF(O222="janvier",D222,D222*(13-MATCH(O222,'références '!$L$4:$L$15,0))/12),IF($AE$2=P222,-D222*(13-MATCH(Q222,'références '!$L$4:$L$15,0))/12,IF($AE$2=P222+1,-Q222,IF($AE$2&gt;=N222,IF(SUM(O222:P222)=0,0,D222-Y222),0))))</f>
        <v>0</v>
      </c>
      <c r="AG222" s="73">
        <f>IF($AE$2=N222,IF(O222="janvier",E222,E222*(13-MATCH(O222,'références '!$L$4:$L$15,0))/12),IF($AE$2=P222,-E222*(13-MATCH(Q222,'références '!$L$4:$L$15,0))/12,IF($AE$2=P222+1,-Q222,IF($AE$2&gt;=N222,IF(SUM(O222:P222)=0,0,E222-Z222),0))))</f>
        <v>0</v>
      </c>
      <c r="AH222" s="73">
        <f>IF($AE$2=N222,IF(O222="janvier",F222,F222*(13-MATCH(O222,'références '!$L$4:$L$15,0))/12),IF($AE$2=P222,-F222*(13-MATCH(Q222,'références '!$L$4:$L$15,0))/12,IF($AE$2=P222+1,-Q222,IF($AE$2&gt;=N222,IF(SUM(O222:P222)=0,0,F222-AA222),0))))</f>
        <v>0</v>
      </c>
      <c r="AI222" s="73">
        <f>SUM(AE222:AH222)</f>
        <v>0</v>
      </c>
      <c r="AJ222" s="70">
        <f>Tableau22[[#This Row],[nb postes A cumul 2021]]+Tableau22[[#This Row],[nb postes A 2022]]</f>
        <v>0</v>
      </c>
      <c r="AK222" s="70">
        <f>Tableau22[[#This Row],[nb postes B cumul 2021]]+Tableau22[[#This Row],[nb postes B 2022]]</f>
        <v>0</v>
      </c>
      <c r="AL222" s="70">
        <f>Tableau22[[#This Row],[nb postes C cumul 2021]]+Tableau22[[#This Row],[nb postes C 2022]]</f>
        <v>0</v>
      </c>
      <c r="AM222" s="70">
        <f>Tableau22[[#This Row],[nb postes apprentis cumul 2021]]+Tableau22[[#This Row],[nb postes apprentis 2022]]</f>
        <v>0</v>
      </c>
      <c r="AN222" s="70">
        <f>SUM(Tableau22[[#This Row],[nb postes A cumul 2021]:[nb postes apprentis cumul 2021]])</f>
        <v>0</v>
      </c>
      <c r="AO222" s="75">
        <f>IF($S$2=N222,IF(O222="janvier",M222,M222*(13-MATCH(O222,'références '!$L$4:$L$15,0))/12),IF($S$2=P222,-M222*(13-MATCH(Q222,'références '!$L$4:$L$15,0))/12,IF($S$2=P222+1,-Q222,IF($S$2&gt;=N222,IF(SUM(O222:P222)=0,0,M222-AC222),0))))</f>
        <v>0</v>
      </c>
      <c r="AP222" s="75">
        <f>Tableau22[[#This Row],[montant cumulé 2021]]+Tableau22[[#This Row],[montant BP 2022]]</f>
        <v>0</v>
      </c>
      <c r="AQ222" s="73" t="e">
        <f>IF($S$2=#REF!,IF(#REF!="janvier",R222,R222*(13-MATCH(#REF!,'références '!$L$4:$L$15,0))/12),IF($S$2=#REF!,-R222*(13-MATCH(#REF!,'références '!$L$4:$L$15,0))/12,IF($S$2=#REF!+1,-#REF!,IF($S$2&gt;=#REF!,IF(SUM(#REF!)=0,0,R222-#REF!),0))))</f>
        <v>#REF!</v>
      </c>
      <c r="AR2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2" s="73" t="e">
        <f>SUM(AQ222:AT222)</f>
        <v>#REF!</v>
      </c>
      <c r="AV222" s="70"/>
      <c r="AW222" s="70"/>
      <c r="AX222" s="70"/>
      <c r="AY222" s="70"/>
      <c r="AZ222" s="70">
        <f>SUM(Tableau22[[#This Row],[nb postes A cumul 2021]:[nb postes apprentis cumul 2021]])</f>
        <v>0</v>
      </c>
      <c r="BA22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2" s="75">
        <f>Tableau22[[#This Row],[montant DM 2021]]</f>
        <v>0</v>
      </c>
      <c r="BC222" s="73">
        <f>IF($S$2=T222,IF(U222="janvier",#REF!,#REF!*(13-MATCH(U222,'références '!$L$4:$L$15,0))/12),IF($S$2=V222,-#REF!*(13-MATCH(W222,'références '!$L$4:$L$15,0))/12,IF($S$2=V222+1,-W222,IF($S$2&gt;=T222,IF(SUM(U222:V222)=0,0,#REF!-W222),0))))</f>
        <v>0</v>
      </c>
      <c r="BD222" s="73">
        <f>IF($S$2=T222,IF(U222="janvier",#REF!,#REF!*(13-MATCH(U222,'références '!$L$4:$L$15,0))/12),IF($S$2=V222,-#REF!*(13-MATCH(W222,'références '!$L$4:$L$15,0))/12,IF($S$2=V222+1,-W222,IF($S$2&gt;=T222,IF(SUM(U222:V222)=0,0,#REF!-W222),0))))</f>
        <v>0</v>
      </c>
      <c r="BE222" s="73">
        <f>IF($S$2=T222,IF(U222="janvier",#REF!,#REF!*(13-MATCH(U222,'références '!$L$4:$L$15,0))/12),IF($S$2=V222,-#REF!*(13-MATCH(W222,'références '!$L$4:$L$15,0))/12,IF($S$2=V222+1,-W222,IF($S$2&gt;=T222,IF(SUM(U222:V222)=0,0,#REF!-W222),0))))</f>
        <v>0</v>
      </c>
      <c r="BF222" s="73">
        <f>IF($S$2=T222,IF(U222="janvier",#REF!,#REF!*(13-MATCH(U222,'références '!$L$4:$L$15,0))/12),IF($S$2=V222,-#REF!*(13-MATCH(W222,'références '!$L$4:$L$15,0))/12,IF($S$2=V222+1,-W222,IF($S$2&gt;=T222,IF(SUM(U222:V222)=0,0,#REF!-W222),0))))</f>
        <v>0</v>
      </c>
      <c r="BG222" s="73">
        <f>SUM(BC222:BF222)</f>
        <v>0</v>
      </c>
      <c r="BH222" s="70"/>
      <c r="BI222" s="70"/>
      <c r="BJ222" s="70"/>
      <c r="BK222" s="70"/>
      <c r="BL222" s="70">
        <f>SUM(Tableau22[[#This Row],[nb postes A cumul 2021]:[nb postes apprentis cumul 2021]])</f>
        <v>0</v>
      </c>
      <c r="BM222" s="75">
        <f>IF($S$2=T222,IF(U222="janvier",#REF!,#REF!*(13-MATCH(U222,'références '!$L$4:$L$15,0))/12),IF($S$2=V222,-#REF!*(13-MATCH(W222,'références '!$L$4:$L$15,0))/12,IF($S$2=V222+1,-W222,IF($S$2&gt;=T222,IF(SUM(U222:V222)=0,0,#REF!-W222),0))))</f>
        <v>0</v>
      </c>
      <c r="BN222" s="75">
        <f>Tableau22[[#This Row],[montant DM 2021]]</f>
        <v>0</v>
      </c>
      <c r="BO222" s="73">
        <f>IF($S$2=AF222,IF(AG222="janvier",#REF!,#REF!*(13-MATCH(AG222,'références '!$L$4:$L$15,0))/12),IF($S$2=AH222,-#REF!*(13-MATCH(AI222,'références '!$L$4:$L$15,0))/12,IF($S$2=AH222+1,-AI222,IF($S$2&gt;=AF222,IF(SUM(AG222:AH222)=0,0,#REF!-AI222),0))))</f>
        <v>0</v>
      </c>
      <c r="BP222" s="73">
        <f>IF($S$2=AF222,IF(AG222="janvier",#REF!,#REF!*(13-MATCH(AG222,'références '!$L$4:$L$15,0))/12),IF($S$2=AH222,-#REF!*(13-MATCH(AI222,'références '!$L$4:$L$15,0))/12,IF($S$2=AH222+1,-AI222,IF($S$2&gt;=AF222,IF(SUM(AG222:AH222)=0,0,#REF!-AI222),0))))</f>
        <v>0</v>
      </c>
      <c r="BQ222" s="73">
        <f>IF($S$2=AF222,IF(AG222="janvier",#REF!,#REF!*(13-MATCH(AG222,'références '!$L$4:$L$15,0))/12),IF($S$2=AH222,-#REF!*(13-MATCH(AI222,'références '!$L$4:$L$15,0))/12,IF($S$2=AH222+1,-AI222,IF($S$2&gt;=AF222,IF(SUM(AG222:AH222)=0,0,#REF!-AI222),0))))</f>
        <v>0</v>
      </c>
      <c r="BR222" s="73">
        <f>IF($S$2=AF222,IF(AG222="janvier",#REF!,#REF!*(13-MATCH(AG222,'références '!$L$4:$L$15,0))/12),IF($S$2=AH222,-#REF!*(13-MATCH(AI222,'références '!$L$4:$L$15,0))/12,IF($S$2=AH222+1,-AI222,IF($S$2&gt;=AF222,IF(SUM(AG222:AH222)=0,0,#REF!-AI222),0))))</f>
        <v>0</v>
      </c>
      <c r="BS222" s="73">
        <f>SUM(BO222:BR222)</f>
        <v>0</v>
      </c>
      <c r="BT222" s="70"/>
      <c r="BU222" s="70"/>
      <c r="BV222" s="70"/>
      <c r="BW222" s="70"/>
      <c r="BX222" s="70">
        <f>SUM(Tableau22[[#This Row],[nb postes A cumul 2021]:[nb postes apprentis cumul 2021]])</f>
        <v>0</v>
      </c>
      <c r="BY222" s="75">
        <f>IF($S$2=AF222,IF(AG222="janvier",Z222,Z222*(13-MATCH(AG222,'références '!$L$4:$L$15,0))/12),IF($S$2=AH222,-Z222*(13-MATCH(AI222,'références '!$L$4:$L$15,0))/12,IF($S$2=AH222+1,-AI222,IF($S$2&gt;=AF222,IF(SUM(AG222:AH222)=0,0,Z222-AI222),0))))</f>
        <v>0</v>
      </c>
      <c r="BZ222" s="75">
        <f>Tableau22[[#This Row],[montant DM 2021]]</f>
        <v>0</v>
      </c>
      <c r="CA222" s="73" t="e">
        <f>IF($S$2=AR222,IF(AS222="janvier",X222,X222*(13-MATCH(AS222,'références '!$L$4:$L$15,0))/12),IF($S$2=AT222,-X222*(13-MATCH(AU222,'références '!$L$4:$L$15,0))/12,IF($S$2=AT222+1,-AU222,IF($S$2&gt;=AR222,IF(SUM(AS222:AT222)=0,0,X222-AU222),0))))</f>
        <v>#REF!</v>
      </c>
      <c r="CB222" s="73" t="e">
        <f>IF($S$2=AR222,IF(AS222="janvier",Y222,Y222*(13-MATCH(AS222,'références '!$L$4:$L$15,0))/12),IF($S$2=AT222,-Y222*(13-MATCH(AU222,'références '!$L$4:$L$15,0))/12,IF($S$2=AT222+1,-AU222,IF($S$2&gt;=AR222,IF(SUM(AS222:AT222)=0,0,Y222-AU222),0))))</f>
        <v>#REF!</v>
      </c>
      <c r="CC222" s="73" t="e">
        <f>IF($S$2=AR222,IF(AS222="janvier",Z222,Z222*(13-MATCH(AS222,'références '!$L$4:$L$15,0))/12),IF($S$2=AT222,-Z222*(13-MATCH(AU222,'références '!$L$4:$L$15,0))/12,IF($S$2=AT222+1,-AU222,IF($S$2&gt;=AR222,IF(SUM(AS222:AT222)=0,0,Z222-AU222),0))))</f>
        <v>#REF!</v>
      </c>
      <c r="CD222" s="73" t="e">
        <f>IF($S$2=AR222,IF(AS222="janvier",AA222,AA222*(13-MATCH(AS222,'références '!$L$4:$L$15,0))/12),IF($S$2=AT222,-AA222*(13-MATCH(AU222,'références '!$L$4:$L$15,0))/12,IF($S$2=AT222+1,-AU222,IF($S$2&gt;=AR222,IF(SUM(AS222:AT222)=0,0,AA222-AU222),0))))</f>
        <v>#REF!</v>
      </c>
      <c r="CE222" s="73" t="e">
        <f>SUM(CA222:CD222)</f>
        <v>#REF!</v>
      </c>
      <c r="CF222" s="70"/>
      <c r="CG222" s="70"/>
      <c r="CH222" s="70"/>
      <c r="CI222" s="70"/>
      <c r="CJ222" s="70">
        <f>SUM(Tableau22[[#This Row],[nb postes A cumul 2021]:[nb postes apprentis cumul 2021]])</f>
        <v>0</v>
      </c>
      <c r="CK222" s="75" t="e">
        <f>IF($S$2=AR222,IF(AS222="janvier",AL222,AL222*(13-MATCH(AS222,'références '!$L$4:$L$15,0))/12),IF($S$2=AT222,-AL222*(13-MATCH(AU222,'références '!$L$4:$L$15,0))/12,IF($S$2=AT222+1,-AU222,IF($S$2&gt;=AR222,IF(SUM(AS222:AT222)=0,0,AL222-AU222),0))))</f>
        <v>#REF!</v>
      </c>
      <c r="CL222" s="75">
        <f>Tableau22[[#This Row],[montant DM 2021]]</f>
        <v>0</v>
      </c>
      <c r="CM222" s="73">
        <f>IF($S$2=BD222,IF(BE222="janvier",AJ222,AJ222*(13-MATCH(BE222,'références '!$L$4:$L$15,0))/12),IF($S$2=BF222,-AJ222*(13-MATCH(BG222,'références '!$L$4:$L$15,0))/12,IF($S$2=BF222+1,-BG222,IF($S$2&gt;=BD222,IF(SUM(BE222:BF222)=0,0,AJ222-BG222),0))))</f>
        <v>0</v>
      </c>
      <c r="CN222" s="73">
        <f>IF($S$2=BD222,IF(BE222="janvier",AK222,AK222*(13-MATCH(BE222,'références '!$L$4:$L$15,0))/12),IF($S$2=BF222,-AK222*(13-MATCH(BG222,'références '!$L$4:$L$15,0))/12,IF($S$2=BF222+1,-BG222,IF($S$2&gt;=BD222,IF(SUM(BE222:BF222)=0,0,AK222-BG222),0))))</f>
        <v>0</v>
      </c>
      <c r="CO222" s="73">
        <f>IF($S$2=BD222,IF(BE222="janvier",AL222,AL222*(13-MATCH(BE222,'références '!$L$4:$L$15,0))/12),IF($S$2=BF222,-AL222*(13-MATCH(BG222,'références '!$L$4:$L$15,0))/12,IF($S$2=BF222+1,-BG222,IF($S$2&gt;=BD222,IF(SUM(BE222:BF222)=0,0,AL222-BG222),0))))</f>
        <v>0</v>
      </c>
      <c r="CP222" s="73">
        <f>IF($S$2=BD222,IF(BE222="janvier",AM222,AM222*(13-MATCH(BE222,'références '!$L$4:$L$15,0))/12),IF($S$2=BF222,-AM222*(13-MATCH(BG222,'références '!$L$4:$L$15,0))/12,IF($S$2=BF222+1,-BG222,IF($S$2&gt;=BD222,IF(SUM(BE222:BF222)=0,0,AM222-BG222),0))))</f>
        <v>0</v>
      </c>
      <c r="CQ222" s="73">
        <f>SUM(CM222:CP222)</f>
        <v>0</v>
      </c>
      <c r="CR222" s="70"/>
      <c r="CS222" s="70"/>
      <c r="CT222" s="70"/>
      <c r="CU222" s="70"/>
      <c r="CV222" s="70">
        <f>SUM(Tableau22[[#This Row],[nb postes A cumul 2021]:[nb postes apprentis cumul 2021]])</f>
        <v>0</v>
      </c>
      <c r="CW222" s="75">
        <f>IF($S$2=BD222,IF(BE222="janvier",AX222,AX222*(13-MATCH(BE222,'références '!$L$4:$L$15,0))/12),IF($S$2=BF222,-AX222*(13-MATCH(BG222,'références '!$L$4:$L$15,0))/12,IF($S$2=BF222+1,-BG222,IF($S$2&gt;=BD222,IF(SUM(BE222:BF222)=0,0,AX222-BG222),0))))</f>
        <v>0</v>
      </c>
      <c r="CX222" s="75">
        <f>Tableau22[[#This Row],[montant DM 2021]]</f>
        <v>0</v>
      </c>
    </row>
    <row r="223" spans="1:102" ht="90" customHeight="1" x14ac:dyDescent="0.25">
      <c r="A223" s="24"/>
      <c r="B223" s="24" t="s">
        <v>90</v>
      </c>
      <c r="C223" s="25"/>
      <c r="D223" s="25"/>
      <c r="E223" s="25"/>
      <c r="F223" s="25"/>
      <c r="G223" s="25">
        <f>SUM(C223:F223)</f>
        <v>0</v>
      </c>
      <c r="H223" s="25"/>
      <c r="I223" s="25"/>
      <c r="J223" s="26">
        <f>IF(H223="titulaire",IF(I223="technique",(C223*'références coût RH'!$C$2)+(D223*'références coût RH'!$C$3)+(E223*'références coût RH'!$C$4)+(F223*'références coût RH'!$B$5),
IF(I223="administrative",(C223*'références coût RH'!$D$2)+(D223*'références coût RH'!$D$3)+(E223*'références coût RH'!$D$4)+(F223*'références coût RH'!$B$5),
IF(I223="sanitaire",(C223*'références coût RH'!$E$2)+(D223*'références coût RH'!$E$3)+(E223*'références coût RH'!$E$4)+(F223*'références coût RH'!$B$5),
IF(I223="culturelle",(C223*'références coût RH'!$F$2)+(D223*'références coût RH'!$F$3)+(E223*'références coût RH'!$F$4)+(F223*'références coût RH'!$B$5),
IF(I223="sportive",(C223*'références coût RH'!$G$2)+(D223*'références coût RH'!$G$3)+(E223*'références coût RH'!$G$4)+(F223*'références coût RH'!$B$5),
IF(I223="animation",(C223*'références coût RH'!$H$2)+(D223*'références coût RH'!$H$3)+(E223*'références coût RH'!$H$4)+(F223*'références coût RH'!$B$5),
IF(I223="PM",(C223*'références coût RH'!$I$2)+(D223*'références coût RH'!$I$3)+(E223*'références coût RH'!$I$4)+(F223*'références coût RH'!$B$5),
IF(I223="",(C223*'références coût RH'!$B$2)+(D223*'références coût RH'!$B$3)+(E223*'références coût RH'!$B$4)+(F223*'références coût RH'!$B$5))))))))),
IF(I223="technique",(C223*'références coût RH'!$C$11)+(D223*'références coût RH'!$C$12)+(E223*'références coût RH'!$C$13)+(F223*'références coût RH'!$B$14),
IF(I223="administrative",(C223*'références coût RH'!$D$11)+(D223*'références coût RH'!$D$12)+(E223*'références coût RH'!$D$13)+(F223*'références coût RH'!$B$14),
IF(I223="sanitaire",(C223*'références coût RH'!$E$11)+(D223*'références coût RH'!$E$12)+(E223*'références coût RH'!$E$13)+(F223*'références coût RH'!$B$14),
IF(I223="culturelle",(C223*'références coût RH'!$F$11)+(D223*'références coût RH'!$F$12)+(E223*'références coût RH'!$F$13)+(F223*'références coût RH'!$B$14),
IF(I223="sportive",(C223*'références coût RH'!$BH$21)+(D223*'références coût RH'!$BH$22)+(E223*'références coût RH'!$BH$23)+(F223*'références coût RH'!$B$14),
IF(I223="animation",(C223*'références coût RH'!$H$11)+(D223*'références coût RH'!$H$12)+(E223*'références coût RH'!$H$13)+(F223*'références coût RH'!$B$14),
IF(I223="PM",(C223*'références coût RH'!$I$11)+(D223*'références coût RH'!$I$12)+(E223*'références coût RH'!$I$13)+(F223*'références coût RH'!$B$14),
IF(I223="",(C223*'références coût RH'!$B$11)+(D223*'références coût RH'!$B$12)+(E223*'références coût RH'!$B$13)+(F223*'références coût RH'!$B$14))))))))))</f>
        <v>0</v>
      </c>
      <c r="K223" s="26">
        <v>300000</v>
      </c>
      <c r="L223" s="26"/>
      <c r="M223" s="26">
        <f>Tableau22[[#This Row],[montant estimé 012]]+Tableau22[[#This Row],[Montant estimé 011 et 65]]+Tableau22[[#This Row],[Montant estimé recettes]]</f>
        <v>300000</v>
      </c>
      <c r="N223" s="49">
        <v>2021</v>
      </c>
      <c r="O223" s="24" t="s">
        <v>114</v>
      </c>
      <c r="P223" s="56"/>
      <c r="Q223" s="56"/>
      <c r="R223" s="25"/>
      <c r="S223" s="73">
        <f>IF($S$2=N223,IF(O223="janvier",C223,C223*(13-MATCH(O223,'références '!$L$4:$L$15,0))/12),IF($S$2=P223,-C223*(13-MATCH(Q223,'références '!$L$4:$L$15,0))/12,IF($S$2=P223+1,-Q223,IF($S$2&gt;=N223,IF(SUM(O223:P223)=0,0,C223-Q223),0))))</f>
        <v>0</v>
      </c>
      <c r="T223" s="73">
        <f>IF($S$2=N223,IF(O223="janvier",D223,D223*(13-MATCH(O223,'références '!$L$4:$L$15,0))/12),IF($S$2=P223,-D223*(13-MATCH(Q223,'références '!$L$4:$L$15,0))/12,IF($S$2=P223+1,-Q223,IF($S$2&gt;=N223,IF(SUM(O223:P223)=0,0,D223-Q223),0))))</f>
        <v>0</v>
      </c>
      <c r="U223" s="73">
        <f>IF($S$2=N223,IF(O223="janvier",E223,E223*(13-MATCH(O223,'références '!$L$4:$L$15,0))/12),IF($S$2=P223,-E223*(13-MATCH(Q223,'références '!$L$4:$L$15,0))/12,IF($S$2=P223+1,-Q223,IF($S$2&gt;=N223,IF(SUM(O223:P223)=0,0,E223-Q223),0))))</f>
        <v>0</v>
      </c>
      <c r="V223" s="73">
        <f>IF($S$2=N223,IF(O223="janvier",F223,F223*(13-MATCH(O223,'références '!$L$4:$L$15,0))/12),IF($S$2=P223,-F223*(13-MATCH(Q223,'références '!$L$4:$L$15,0))/12,IF($S$2=P223+1,-Q223,IF($S$2&gt;=N223,IF(SUM(O223:P223)=0,0,F223-Q223),0))))</f>
        <v>0</v>
      </c>
      <c r="W223" s="73">
        <f>SUM(S223:V223)</f>
        <v>0</v>
      </c>
      <c r="X223" s="70">
        <f>Tableau22[[#This Row],[nb postes A 2021]]</f>
        <v>0</v>
      </c>
      <c r="Y223" s="70">
        <f>Tableau22[[#This Row],[nb postes B 2021]]</f>
        <v>0</v>
      </c>
      <c r="Z223" s="70">
        <f>Tableau22[[#This Row],[nb postes C 2021]]</f>
        <v>0</v>
      </c>
      <c r="AA223" s="70">
        <f>Tableau22[[#This Row],[nb postes apprentis 2021]]</f>
        <v>0</v>
      </c>
      <c r="AB223" s="70">
        <f>SUM(Tableau22[[#This Row],[nb postes A cumul 2021]:[nb postes apprentis cumul 2021]])</f>
        <v>0</v>
      </c>
      <c r="AC223" s="75">
        <f>IF($S$2=N223,IF(O223="janvier",M223,M223*(13-MATCH(O223,'références '!$L$4:$L$15,0))/12),IF($S$2=P223,-M223*(13-MATCH(Q223,'références '!$L$4:$L$15,0))/12,IF($S$2=P223+1,-Q223,IF($S$2&gt;=N223,IF(SUM(O223:P223)=0,0,M223-Q223),0))))</f>
        <v>300000</v>
      </c>
      <c r="AD223" s="75">
        <f>Tableau22[[#This Row],[montant DM 2021]]</f>
        <v>300000</v>
      </c>
      <c r="AE223" s="73">
        <f>IF($AE$2=N223,IF(O223="janvier",C223,C223*(13-MATCH(O223,'références '!$L$4:$L$15,0))/12),IF($AE$2=P223,-C223*(13-MATCH(Q223,'références '!$L$4:$L$15,0))/12,IF($AE$2=P223+1,-Q223,IF($AE$2&gt;=N223,IF(SUM(O223:P223)=0,0,C223-X223),0))))</f>
        <v>0</v>
      </c>
      <c r="AF223" s="73">
        <f>IF($AE$2=N223,IF(O223="janvier",D223,D223*(13-MATCH(O223,'références '!$L$4:$L$15,0))/12),IF($AE$2=P223,-D223*(13-MATCH(Q223,'références '!$L$4:$L$15,0))/12,IF($AE$2=P223+1,-Q223,IF($AE$2&gt;=N223,IF(SUM(O223:P223)=0,0,D223-Y223),0))))</f>
        <v>0</v>
      </c>
      <c r="AG223" s="73">
        <f>IF($AE$2=N223,IF(O223="janvier",E223,E223*(13-MATCH(O223,'références '!$L$4:$L$15,0))/12),IF($AE$2=P223,-E223*(13-MATCH(Q223,'références '!$L$4:$L$15,0))/12,IF($AE$2=P223+1,-Q223,IF($AE$2&gt;=N223,IF(SUM(O223:P223)=0,0,E223-Z223),0))))</f>
        <v>0</v>
      </c>
      <c r="AH223" s="73">
        <f>IF($AE$2=N223,IF(O223="janvier",F223,F223*(13-MATCH(O223,'références '!$L$4:$L$15,0))/12),IF($AE$2=P223,-F223*(13-MATCH(Q223,'références '!$L$4:$L$15,0))/12,IF($AE$2=P223+1,-Q223,IF($AE$2&gt;=N223,IF(SUM(O223:P223)=0,0,F223-AA223),0))))</f>
        <v>0</v>
      </c>
      <c r="AI223" s="73">
        <f>SUM(AE223:AH223)</f>
        <v>0</v>
      </c>
      <c r="AJ223" s="70">
        <f>Tableau22[[#This Row],[nb postes A cumul 2021]]+Tableau22[[#This Row],[nb postes A 2022]]</f>
        <v>0</v>
      </c>
      <c r="AK223" s="70">
        <f>Tableau22[[#This Row],[nb postes B cumul 2021]]+Tableau22[[#This Row],[nb postes B 2022]]</f>
        <v>0</v>
      </c>
      <c r="AL223" s="70">
        <f>Tableau22[[#This Row],[nb postes C cumul 2021]]+Tableau22[[#This Row],[nb postes C 2022]]</f>
        <v>0</v>
      </c>
      <c r="AM223" s="70">
        <f>Tableau22[[#This Row],[nb postes apprentis cumul 2021]]+Tableau22[[#This Row],[nb postes apprentis 2022]]</f>
        <v>0</v>
      </c>
      <c r="AN223" s="70">
        <f>SUM(Tableau22[[#This Row],[nb postes A cumul 2021]:[nb postes apprentis cumul 2021]])</f>
        <v>0</v>
      </c>
      <c r="AO223" s="75">
        <f>IF($S$2=N223,IF(O223="janvier",M223,M223*(13-MATCH(O223,'références '!$L$4:$L$15,0))/12),IF($S$2=P223,-M223*(13-MATCH(Q223,'références '!$L$4:$L$15,0))/12,IF($S$2=P223+1,-Q223,IF($S$2&gt;=N223,IF(SUM(O223:P223)=0,0,M223-AC223),0))))</f>
        <v>300000</v>
      </c>
      <c r="AP223" s="75">
        <f>Tableau22[[#This Row],[montant cumulé 2021]]+Tableau22[[#This Row],[montant BP 2022]]</f>
        <v>600000</v>
      </c>
      <c r="AQ223" s="73" t="e">
        <f>IF($S$2=#REF!,IF(#REF!="janvier",R223,R223*(13-MATCH(#REF!,'références '!$L$4:$L$15,0))/12),IF($S$2=#REF!,-R223*(13-MATCH(#REF!,'références '!$L$4:$L$15,0))/12,IF($S$2=#REF!+1,-#REF!,IF($S$2&gt;=#REF!,IF(SUM(#REF!)=0,0,R223-#REF!),0))))</f>
        <v>#REF!</v>
      </c>
      <c r="AR2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3" s="73" t="e">
        <f>SUM(AQ223:AT223)</f>
        <v>#REF!</v>
      </c>
      <c r="AV223" s="70"/>
      <c r="AW223" s="70"/>
      <c r="AX223" s="70"/>
      <c r="AY223" s="70"/>
      <c r="AZ223" s="70">
        <f>SUM(Tableau22[[#This Row],[nb postes A cumul 2021]:[nb postes apprentis cumul 2021]])</f>
        <v>0</v>
      </c>
      <c r="BA22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3" s="75">
        <f>Tableau22[[#This Row],[montant DM 2021]]</f>
        <v>300000</v>
      </c>
      <c r="BC223" s="73">
        <f>IF($S$2=T223,IF(U223="janvier",#REF!,#REF!*(13-MATCH(U223,'références '!$L$4:$L$15,0))/12),IF($S$2=V223,-#REF!*(13-MATCH(W223,'références '!$L$4:$L$15,0))/12,IF($S$2=V223+1,-W223,IF($S$2&gt;=T223,IF(SUM(U223:V223)=0,0,#REF!-W223),0))))</f>
        <v>0</v>
      </c>
      <c r="BD223" s="73">
        <f>IF($S$2=T223,IF(U223="janvier",#REF!,#REF!*(13-MATCH(U223,'références '!$L$4:$L$15,0))/12),IF($S$2=V223,-#REF!*(13-MATCH(W223,'références '!$L$4:$L$15,0))/12,IF($S$2=V223+1,-W223,IF($S$2&gt;=T223,IF(SUM(U223:V223)=0,0,#REF!-W223),0))))</f>
        <v>0</v>
      </c>
      <c r="BE223" s="73">
        <f>IF($S$2=T223,IF(U223="janvier",#REF!,#REF!*(13-MATCH(U223,'références '!$L$4:$L$15,0))/12),IF($S$2=V223,-#REF!*(13-MATCH(W223,'références '!$L$4:$L$15,0))/12,IF($S$2=V223+1,-W223,IF($S$2&gt;=T223,IF(SUM(U223:V223)=0,0,#REF!-W223),0))))</f>
        <v>0</v>
      </c>
      <c r="BF223" s="73">
        <f>IF($S$2=T223,IF(U223="janvier",#REF!,#REF!*(13-MATCH(U223,'références '!$L$4:$L$15,0))/12),IF($S$2=V223,-#REF!*(13-MATCH(W223,'références '!$L$4:$L$15,0))/12,IF($S$2=V223+1,-W223,IF($S$2&gt;=T223,IF(SUM(U223:V223)=0,0,#REF!-W223),0))))</f>
        <v>0</v>
      </c>
      <c r="BG223" s="73">
        <f>SUM(BC223:BF223)</f>
        <v>0</v>
      </c>
      <c r="BH223" s="70"/>
      <c r="BI223" s="70"/>
      <c r="BJ223" s="70"/>
      <c r="BK223" s="70"/>
      <c r="BL223" s="70">
        <f>SUM(Tableau22[[#This Row],[nb postes A cumul 2021]:[nb postes apprentis cumul 2021]])</f>
        <v>0</v>
      </c>
      <c r="BM223" s="75">
        <f>IF($S$2=T223,IF(U223="janvier",#REF!,#REF!*(13-MATCH(U223,'références '!$L$4:$L$15,0))/12),IF($S$2=V223,-#REF!*(13-MATCH(W223,'références '!$L$4:$L$15,0))/12,IF($S$2=V223+1,-W223,IF($S$2&gt;=T223,IF(SUM(U223:V223)=0,0,#REF!-W223),0))))</f>
        <v>0</v>
      </c>
      <c r="BN223" s="75">
        <f>Tableau22[[#This Row],[montant DM 2021]]</f>
        <v>300000</v>
      </c>
      <c r="BO223" s="73">
        <f>IF($S$2=AF223,IF(AG223="janvier",#REF!,#REF!*(13-MATCH(AG223,'références '!$L$4:$L$15,0))/12),IF($S$2=AH223,-#REF!*(13-MATCH(AI223,'références '!$L$4:$L$15,0))/12,IF($S$2=AH223+1,-AI223,IF($S$2&gt;=AF223,IF(SUM(AG223:AH223)=0,0,#REF!-AI223),0))))</f>
        <v>0</v>
      </c>
      <c r="BP223" s="73">
        <f>IF($S$2=AF223,IF(AG223="janvier",#REF!,#REF!*(13-MATCH(AG223,'références '!$L$4:$L$15,0))/12),IF($S$2=AH223,-#REF!*(13-MATCH(AI223,'références '!$L$4:$L$15,0))/12,IF($S$2=AH223+1,-AI223,IF($S$2&gt;=AF223,IF(SUM(AG223:AH223)=0,0,#REF!-AI223),0))))</f>
        <v>0</v>
      </c>
      <c r="BQ223" s="73">
        <f>IF($S$2=AF223,IF(AG223="janvier",#REF!,#REF!*(13-MATCH(AG223,'références '!$L$4:$L$15,0))/12),IF($S$2=AH223,-#REF!*(13-MATCH(AI223,'références '!$L$4:$L$15,0))/12,IF($S$2=AH223+1,-AI223,IF($S$2&gt;=AF223,IF(SUM(AG223:AH223)=0,0,#REF!-AI223),0))))</f>
        <v>0</v>
      </c>
      <c r="BR223" s="73">
        <f>IF($S$2=AF223,IF(AG223="janvier",#REF!,#REF!*(13-MATCH(AG223,'références '!$L$4:$L$15,0))/12),IF($S$2=AH223,-#REF!*(13-MATCH(AI223,'références '!$L$4:$L$15,0))/12,IF($S$2=AH223+1,-AI223,IF($S$2&gt;=AF223,IF(SUM(AG223:AH223)=0,0,#REF!-AI223),0))))</f>
        <v>0</v>
      </c>
      <c r="BS223" s="73">
        <f>SUM(BO223:BR223)</f>
        <v>0</v>
      </c>
      <c r="BT223" s="70"/>
      <c r="BU223" s="70"/>
      <c r="BV223" s="70"/>
      <c r="BW223" s="70"/>
      <c r="BX223" s="70">
        <f>SUM(Tableau22[[#This Row],[nb postes A cumul 2021]:[nb postes apprentis cumul 2021]])</f>
        <v>0</v>
      </c>
      <c r="BY223" s="75">
        <f>IF($S$2=AF223,IF(AG223="janvier",Z223,Z223*(13-MATCH(AG223,'références '!$L$4:$L$15,0))/12),IF($S$2=AH223,-Z223*(13-MATCH(AI223,'références '!$L$4:$L$15,0))/12,IF($S$2=AH223+1,-AI223,IF($S$2&gt;=AF223,IF(SUM(AG223:AH223)=0,0,Z223-AI223),0))))</f>
        <v>0</v>
      </c>
      <c r="BZ223" s="75">
        <f>Tableau22[[#This Row],[montant DM 2021]]</f>
        <v>300000</v>
      </c>
      <c r="CA223" s="73" t="e">
        <f>IF($S$2=AR223,IF(AS223="janvier",X223,X223*(13-MATCH(AS223,'références '!$L$4:$L$15,0))/12),IF($S$2=AT223,-X223*(13-MATCH(AU223,'références '!$L$4:$L$15,0))/12,IF($S$2=AT223+1,-AU223,IF($S$2&gt;=AR223,IF(SUM(AS223:AT223)=0,0,X223-AU223),0))))</f>
        <v>#REF!</v>
      </c>
      <c r="CB223" s="73" t="e">
        <f>IF($S$2=AR223,IF(AS223="janvier",Y223,Y223*(13-MATCH(AS223,'références '!$L$4:$L$15,0))/12),IF($S$2=AT223,-Y223*(13-MATCH(AU223,'références '!$L$4:$L$15,0))/12,IF($S$2=AT223+1,-AU223,IF($S$2&gt;=AR223,IF(SUM(AS223:AT223)=0,0,Y223-AU223),0))))</f>
        <v>#REF!</v>
      </c>
      <c r="CC223" s="73" t="e">
        <f>IF($S$2=AR223,IF(AS223="janvier",Z223,Z223*(13-MATCH(AS223,'références '!$L$4:$L$15,0))/12),IF($S$2=AT223,-Z223*(13-MATCH(AU223,'références '!$L$4:$L$15,0))/12,IF($S$2=AT223+1,-AU223,IF($S$2&gt;=AR223,IF(SUM(AS223:AT223)=0,0,Z223-AU223),0))))</f>
        <v>#REF!</v>
      </c>
      <c r="CD223" s="73" t="e">
        <f>IF($S$2=AR223,IF(AS223="janvier",AA223,AA223*(13-MATCH(AS223,'références '!$L$4:$L$15,0))/12),IF($S$2=AT223,-AA223*(13-MATCH(AU223,'références '!$L$4:$L$15,0))/12,IF($S$2=AT223+1,-AU223,IF($S$2&gt;=AR223,IF(SUM(AS223:AT223)=0,0,AA223-AU223),0))))</f>
        <v>#REF!</v>
      </c>
      <c r="CE223" s="73" t="e">
        <f>SUM(CA223:CD223)</f>
        <v>#REF!</v>
      </c>
      <c r="CF223" s="70"/>
      <c r="CG223" s="70"/>
      <c r="CH223" s="70"/>
      <c r="CI223" s="70"/>
      <c r="CJ223" s="70">
        <f>SUM(Tableau22[[#This Row],[nb postes A cumul 2021]:[nb postes apprentis cumul 2021]])</f>
        <v>0</v>
      </c>
      <c r="CK223" s="75" t="e">
        <f>IF($S$2=AR223,IF(AS223="janvier",AL223,AL223*(13-MATCH(AS223,'références '!$L$4:$L$15,0))/12),IF($S$2=AT223,-AL223*(13-MATCH(AU223,'références '!$L$4:$L$15,0))/12,IF($S$2=AT223+1,-AU223,IF($S$2&gt;=AR223,IF(SUM(AS223:AT223)=0,0,AL223-AU223),0))))</f>
        <v>#REF!</v>
      </c>
      <c r="CL223" s="75">
        <f>Tableau22[[#This Row],[montant DM 2021]]</f>
        <v>300000</v>
      </c>
      <c r="CM223" s="73">
        <f>IF($S$2=BD223,IF(BE223="janvier",AJ223,AJ223*(13-MATCH(BE223,'références '!$L$4:$L$15,0))/12),IF($S$2=BF223,-AJ223*(13-MATCH(BG223,'références '!$L$4:$L$15,0))/12,IF($S$2=BF223+1,-BG223,IF($S$2&gt;=BD223,IF(SUM(BE223:BF223)=0,0,AJ223-BG223),0))))</f>
        <v>0</v>
      </c>
      <c r="CN223" s="73">
        <f>IF($S$2=BD223,IF(BE223="janvier",AK223,AK223*(13-MATCH(BE223,'références '!$L$4:$L$15,0))/12),IF($S$2=BF223,-AK223*(13-MATCH(BG223,'références '!$L$4:$L$15,0))/12,IF($S$2=BF223+1,-BG223,IF($S$2&gt;=BD223,IF(SUM(BE223:BF223)=0,0,AK223-BG223),0))))</f>
        <v>0</v>
      </c>
      <c r="CO223" s="73">
        <f>IF($S$2=BD223,IF(BE223="janvier",AL223,AL223*(13-MATCH(BE223,'références '!$L$4:$L$15,0))/12),IF($S$2=BF223,-AL223*(13-MATCH(BG223,'références '!$L$4:$L$15,0))/12,IF($S$2=BF223+1,-BG223,IF($S$2&gt;=BD223,IF(SUM(BE223:BF223)=0,0,AL223-BG223),0))))</f>
        <v>0</v>
      </c>
      <c r="CP223" s="73">
        <f>IF($S$2=BD223,IF(BE223="janvier",AM223,AM223*(13-MATCH(BE223,'références '!$L$4:$L$15,0))/12),IF($S$2=BF223,-AM223*(13-MATCH(BG223,'références '!$L$4:$L$15,0))/12,IF($S$2=BF223+1,-BG223,IF($S$2&gt;=BD223,IF(SUM(BE223:BF223)=0,0,AM223-BG223),0))))</f>
        <v>0</v>
      </c>
      <c r="CQ223" s="73">
        <f>SUM(CM223:CP223)</f>
        <v>0</v>
      </c>
      <c r="CR223" s="70"/>
      <c r="CS223" s="70"/>
      <c r="CT223" s="70"/>
      <c r="CU223" s="70"/>
      <c r="CV223" s="70">
        <f>SUM(Tableau22[[#This Row],[nb postes A cumul 2021]:[nb postes apprentis cumul 2021]])</f>
        <v>0</v>
      </c>
      <c r="CW223" s="75">
        <f>IF($S$2=BD223,IF(BE223="janvier",AX223,AX223*(13-MATCH(BE223,'références '!$L$4:$L$15,0))/12),IF($S$2=BF223,-AX223*(13-MATCH(BG223,'références '!$L$4:$L$15,0))/12,IF($S$2=BF223+1,-BG223,IF($S$2&gt;=BD223,IF(SUM(BE223:BF223)=0,0,AX223-BG223),0))))</f>
        <v>0</v>
      </c>
      <c r="CX223" s="75">
        <f>Tableau22[[#This Row],[montant DM 2021]]</f>
        <v>300000</v>
      </c>
    </row>
    <row r="224" spans="1:102" ht="60" customHeight="1" x14ac:dyDescent="0.25">
      <c r="A224" s="18"/>
      <c r="B224" s="13" t="s">
        <v>90</v>
      </c>
      <c r="C224" s="25"/>
      <c r="D224" s="25"/>
      <c r="E224" s="25"/>
      <c r="F224" s="25"/>
      <c r="G224" s="27">
        <f>SUM(C224:F224)</f>
        <v>0</v>
      </c>
      <c r="H224" s="25"/>
      <c r="I224" s="25"/>
      <c r="J224" s="26">
        <f>IF(H224="titulaire",IF(I224="technique",(C224*'références coût RH'!$C$2)+(D224*'références coût RH'!$C$3)+(E224*'références coût RH'!$C$4)+(F224*'références coût RH'!$B$5),
IF(I224="administrative",(C224*'références coût RH'!$D$2)+(D224*'références coût RH'!$D$3)+(E224*'références coût RH'!$D$4)+(F224*'références coût RH'!$B$5),
IF(I224="sanitaire",(C224*'références coût RH'!$E$2)+(D224*'références coût RH'!$E$3)+(E224*'références coût RH'!$E$4)+(F224*'références coût RH'!$B$5),
IF(I224="culturelle",(C224*'références coût RH'!$F$2)+(D224*'références coût RH'!$F$3)+(E224*'références coût RH'!$F$4)+(F224*'références coût RH'!$B$5),
IF(I224="sportive",(C224*'références coût RH'!$G$2)+(D224*'références coût RH'!$G$3)+(E224*'références coût RH'!$G$4)+(F224*'références coût RH'!$B$5),
IF(I224="animation",(C224*'références coût RH'!$H$2)+(D224*'références coût RH'!$H$3)+(E224*'références coût RH'!$H$4)+(F224*'références coût RH'!$B$5),
IF(I224="PM",(C224*'références coût RH'!$I$2)+(D224*'références coût RH'!$I$3)+(E224*'références coût RH'!$I$4)+(F224*'références coût RH'!$B$5),
IF(I224="",(C224*'références coût RH'!$B$2)+(D224*'références coût RH'!$B$3)+(E224*'références coût RH'!$B$4)+(F224*'références coût RH'!$B$5))))))))),
IF(I224="technique",(C224*'références coût RH'!$C$11)+(D224*'références coût RH'!$C$12)+(E224*'références coût RH'!$C$13)+(F224*'références coût RH'!$B$14),
IF(I224="administrative",(C224*'références coût RH'!$D$11)+(D224*'références coût RH'!$D$12)+(E224*'références coût RH'!$D$13)+(F224*'références coût RH'!$B$14),
IF(I224="sanitaire",(C224*'références coût RH'!$E$11)+(D224*'références coût RH'!$E$12)+(E224*'références coût RH'!$E$13)+(F224*'références coût RH'!$B$14),
IF(I224="culturelle",(C224*'références coût RH'!$F$11)+(D224*'références coût RH'!$F$12)+(E224*'références coût RH'!$F$13)+(F224*'références coût RH'!$B$14),
IF(I224="sportive",(C224*'références coût RH'!$BH$21)+(D224*'références coût RH'!$BH$22)+(E224*'références coût RH'!$BH$23)+(F224*'références coût RH'!$B$14),
IF(I224="animation",(C224*'références coût RH'!$H$11)+(D224*'références coût RH'!$H$12)+(E224*'références coût RH'!$H$13)+(F224*'références coût RH'!$B$14),
IF(I224="PM",(C224*'références coût RH'!$I$11)+(D224*'références coût RH'!$I$12)+(E224*'références coût RH'!$I$13)+(F224*'références coût RH'!$B$14),
IF(I224="",(C224*'références coût RH'!$B$11)+(D224*'références coût RH'!$B$12)+(E224*'références coût RH'!$B$13)+(F224*'références coût RH'!$B$14))))))))))</f>
        <v>0</v>
      </c>
      <c r="K224" s="26"/>
      <c r="L224" s="26"/>
      <c r="M224" s="26">
        <f>Tableau22[[#This Row],[montant estimé 012]]+Tableau22[[#This Row],[Montant estimé 011 et 65]]+Tableau22[[#This Row],[Montant estimé recettes]]</f>
        <v>0</v>
      </c>
      <c r="N224" s="49"/>
      <c r="O224" s="13"/>
      <c r="P224" s="56"/>
      <c r="Q224" s="59"/>
      <c r="R224" s="13"/>
      <c r="S224" s="73">
        <f>IF($S$2=N224,IF(O224="janvier",C224,C224*(13-MATCH(O224,'références '!$L$4:$L$15,0))/12),IF($S$2=P224,-C224*(13-MATCH(Q224,'références '!$L$4:$L$15,0))/12,IF($S$2=P224+1,-Q224,IF($S$2&gt;=N224,IF(SUM(O224:P224)=0,0,C224-Q224),0))))</f>
        <v>0</v>
      </c>
      <c r="T224" s="73">
        <f>IF($S$2=N224,IF(O224="janvier",D224,D224*(13-MATCH(O224,'références '!$L$4:$L$15,0))/12),IF($S$2=P224,-D224*(13-MATCH(Q224,'références '!$L$4:$L$15,0))/12,IF($S$2=P224+1,-Q224,IF($S$2&gt;=N224,IF(SUM(O224:P224)=0,0,D224-Q224),0))))</f>
        <v>0</v>
      </c>
      <c r="U224" s="73">
        <f>IF($S$2=N224,IF(O224="janvier",E224,E224*(13-MATCH(O224,'références '!$L$4:$L$15,0))/12),IF($S$2=P224,-E224*(13-MATCH(Q224,'références '!$L$4:$L$15,0))/12,IF($S$2=P224+1,-Q224,IF($S$2&gt;=N224,IF(SUM(O224:P224)=0,0,E224-Q224),0))))</f>
        <v>0</v>
      </c>
      <c r="V224" s="73">
        <f>IF($S$2=N224,IF(O224="janvier",F224,F224*(13-MATCH(O224,'références '!$L$4:$L$15,0))/12),IF($S$2=P224,-F224*(13-MATCH(Q224,'références '!$L$4:$L$15,0))/12,IF($S$2=P224+1,-Q224,IF($S$2&gt;=N224,IF(SUM(O224:P224)=0,0,F224-Q224),0))))</f>
        <v>0</v>
      </c>
      <c r="W224" s="73">
        <f>SUM(S224:V224)</f>
        <v>0</v>
      </c>
      <c r="X224" s="70">
        <f>Tableau22[[#This Row],[nb postes A 2021]]</f>
        <v>0</v>
      </c>
      <c r="Y224" s="70">
        <f>Tableau22[[#This Row],[nb postes B 2021]]</f>
        <v>0</v>
      </c>
      <c r="Z224" s="70">
        <f>Tableau22[[#This Row],[nb postes C 2021]]</f>
        <v>0</v>
      </c>
      <c r="AA224" s="70">
        <f>Tableau22[[#This Row],[nb postes apprentis 2021]]</f>
        <v>0</v>
      </c>
      <c r="AB224" s="70">
        <f>SUM(Tableau22[[#This Row],[nb postes A cumul 2021]:[nb postes apprentis cumul 2021]])</f>
        <v>0</v>
      </c>
      <c r="AC224" s="75">
        <f>IF($S$2=N224,IF(O224="janvier",M224,M224*(13-MATCH(O224,'références '!$L$4:$L$15,0))/12),IF($S$2=P224,-M224*(13-MATCH(Q224,'références '!$L$4:$L$15,0))/12,IF($S$2=P224+1,-Q224,IF($S$2&gt;=N224,IF(SUM(O224:P224)=0,0,M224-Q224),0))))</f>
        <v>0</v>
      </c>
      <c r="AD224" s="75">
        <f>Tableau22[[#This Row],[montant DM 2021]]</f>
        <v>0</v>
      </c>
      <c r="AE224" s="73">
        <f>IF($AE$2=N224,IF(O224="janvier",C224,C224*(13-MATCH(O224,'références '!$L$4:$L$15,0))/12),IF($AE$2=P224,-C224*(13-MATCH(Q224,'références '!$L$4:$L$15,0))/12,IF($AE$2=P224+1,-Q224,IF($AE$2&gt;=N224,IF(SUM(O224:P224)=0,0,C224-X224),0))))</f>
        <v>0</v>
      </c>
      <c r="AF224" s="73">
        <f>IF($AE$2=N224,IF(O224="janvier",D224,D224*(13-MATCH(O224,'références '!$L$4:$L$15,0))/12),IF($AE$2=P224,-D224*(13-MATCH(Q224,'références '!$L$4:$L$15,0))/12,IF($AE$2=P224+1,-Q224,IF($AE$2&gt;=N224,IF(SUM(O224:P224)=0,0,D224-Y224),0))))</f>
        <v>0</v>
      </c>
      <c r="AG224" s="73">
        <f>IF($AE$2=N224,IF(O224="janvier",E224,E224*(13-MATCH(O224,'références '!$L$4:$L$15,0))/12),IF($AE$2=P224,-E224*(13-MATCH(Q224,'références '!$L$4:$L$15,0))/12,IF($AE$2=P224+1,-Q224,IF($AE$2&gt;=N224,IF(SUM(O224:P224)=0,0,E224-Z224),0))))</f>
        <v>0</v>
      </c>
      <c r="AH224" s="73">
        <f>IF($AE$2=N224,IF(O224="janvier",F224,F224*(13-MATCH(O224,'références '!$L$4:$L$15,0))/12),IF($AE$2=P224,-F224*(13-MATCH(Q224,'références '!$L$4:$L$15,0))/12,IF($AE$2=P224+1,-Q224,IF($AE$2&gt;=N224,IF(SUM(O224:P224)=0,0,F224-AA224),0))))</f>
        <v>0</v>
      </c>
      <c r="AI224" s="73">
        <f>SUM(AE224:AH224)</f>
        <v>0</v>
      </c>
      <c r="AJ224" s="70">
        <f>Tableau22[[#This Row],[nb postes A cumul 2021]]+Tableau22[[#This Row],[nb postes A 2022]]</f>
        <v>0</v>
      </c>
      <c r="AK224" s="70">
        <f>Tableau22[[#This Row],[nb postes B cumul 2021]]+Tableau22[[#This Row],[nb postes B 2022]]</f>
        <v>0</v>
      </c>
      <c r="AL224" s="70">
        <f>Tableau22[[#This Row],[nb postes C cumul 2021]]+Tableau22[[#This Row],[nb postes C 2022]]</f>
        <v>0</v>
      </c>
      <c r="AM224" s="70">
        <f>Tableau22[[#This Row],[nb postes apprentis cumul 2021]]+Tableau22[[#This Row],[nb postes apprentis 2022]]</f>
        <v>0</v>
      </c>
      <c r="AN224" s="70">
        <f>SUM(Tableau22[[#This Row],[nb postes A cumul 2021]:[nb postes apprentis cumul 2021]])</f>
        <v>0</v>
      </c>
      <c r="AO224" s="75">
        <f>IF($S$2=N224,IF(O224="janvier",M224,M224*(13-MATCH(O224,'références '!$L$4:$L$15,0))/12),IF($S$2=P224,-M224*(13-MATCH(Q224,'références '!$L$4:$L$15,0))/12,IF($S$2=P224+1,-Q224,IF($S$2&gt;=N224,IF(SUM(O224:P224)=0,0,M224-AC224),0))))</f>
        <v>0</v>
      </c>
      <c r="AP224" s="75">
        <f>Tableau22[[#This Row],[montant cumulé 2021]]+Tableau22[[#This Row],[montant BP 2022]]</f>
        <v>0</v>
      </c>
      <c r="AQ224" s="73" t="e">
        <f>IF($S$2=#REF!,IF(#REF!="janvier",R224,R224*(13-MATCH(#REF!,'références '!$L$4:$L$15,0))/12),IF($S$2=#REF!,-R224*(13-MATCH(#REF!,'références '!$L$4:$L$15,0))/12,IF($S$2=#REF!+1,-#REF!,IF($S$2&gt;=#REF!,IF(SUM(#REF!)=0,0,R224-#REF!),0))))</f>
        <v>#REF!</v>
      </c>
      <c r="AR2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4" s="73" t="e">
        <f>SUM(AQ224:AT224)</f>
        <v>#REF!</v>
      </c>
      <c r="AV224" s="70"/>
      <c r="AW224" s="70"/>
      <c r="AX224" s="70"/>
      <c r="AY224" s="70"/>
      <c r="AZ224" s="70">
        <f>SUM(Tableau22[[#This Row],[nb postes A cumul 2021]:[nb postes apprentis cumul 2021]])</f>
        <v>0</v>
      </c>
      <c r="BA22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4" s="75">
        <f>Tableau22[[#This Row],[montant DM 2021]]</f>
        <v>0</v>
      </c>
      <c r="BC224" s="73">
        <f>IF($S$2=T224,IF(U224="janvier",#REF!,#REF!*(13-MATCH(U224,'références '!$L$4:$L$15,0))/12),IF($S$2=V224,-#REF!*(13-MATCH(W224,'références '!$L$4:$L$15,0))/12,IF($S$2=V224+1,-W224,IF($S$2&gt;=T224,IF(SUM(U224:V224)=0,0,#REF!-W224),0))))</f>
        <v>0</v>
      </c>
      <c r="BD224" s="73">
        <f>IF($S$2=T224,IF(U224="janvier",#REF!,#REF!*(13-MATCH(U224,'références '!$L$4:$L$15,0))/12),IF($S$2=V224,-#REF!*(13-MATCH(W224,'références '!$L$4:$L$15,0))/12,IF($S$2=V224+1,-W224,IF($S$2&gt;=T224,IF(SUM(U224:V224)=0,0,#REF!-W224),0))))</f>
        <v>0</v>
      </c>
      <c r="BE224" s="73">
        <f>IF($S$2=T224,IF(U224="janvier",#REF!,#REF!*(13-MATCH(U224,'références '!$L$4:$L$15,0))/12),IF($S$2=V224,-#REF!*(13-MATCH(W224,'références '!$L$4:$L$15,0))/12,IF($S$2=V224+1,-W224,IF($S$2&gt;=T224,IF(SUM(U224:V224)=0,0,#REF!-W224),0))))</f>
        <v>0</v>
      </c>
      <c r="BF224" s="73">
        <f>IF($S$2=T224,IF(U224="janvier",#REF!,#REF!*(13-MATCH(U224,'références '!$L$4:$L$15,0))/12),IF($S$2=V224,-#REF!*(13-MATCH(W224,'références '!$L$4:$L$15,0))/12,IF($S$2=V224+1,-W224,IF($S$2&gt;=T224,IF(SUM(U224:V224)=0,0,#REF!-W224),0))))</f>
        <v>0</v>
      </c>
      <c r="BG224" s="73">
        <f>SUM(BC224:BF224)</f>
        <v>0</v>
      </c>
      <c r="BH224" s="70"/>
      <c r="BI224" s="70"/>
      <c r="BJ224" s="70"/>
      <c r="BK224" s="70"/>
      <c r="BL224" s="70">
        <f>SUM(Tableau22[[#This Row],[nb postes A cumul 2021]:[nb postes apprentis cumul 2021]])</f>
        <v>0</v>
      </c>
      <c r="BM224" s="75">
        <f>IF($S$2=T224,IF(U224="janvier",#REF!,#REF!*(13-MATCH(U224,'références '!$L$4:$L$15,0))/12),IF($S$2=V224,-#REF!*(13-MATCH(W224,'références '!$L$4:$L$15,0))/12,IF($S$2=V224+1,-W224,IF($S$2&gt;=T224,IF(SUM(U224:V224)=0,0,#REF!-W224),0))))</f>
        <v>0</v>
      </c>
      <c r="BN224" s="75">
        <f>Tableau22[[#This Row],[montant DM 2021]]</f>
        <v>0</v>
      </c>
      <c r="BO224" s="73">
        <f>IF($S$2=AF224,IF(AG224="janvier",#REF!,#REF!*(13-MATCH(AG224,'références '!$L$4:$L$15,0))/12),IF($S$2=AH224,-#REF!*(13-MATCH(AI224,'références '!$L$4:$L$15,0))/12,IF($S$2=AH224+1,-AI224,IF($S$2&gt;=AF224,IF(SUM(AG224:AH224)=0,0,#REF!-AI224),0))))</f>
        <v>0</v>
      </c>
      <c r="BP224" s="73">
        <f>IF($S$2=AF224,IF(AG224="janvier",#REF!,#REF!*(13-MATCH(AG224,'références '!$L$4:$L$15,0))/12),IF($S$2=AH224,-#REF!*(13-MATCH(AI224,'références '!$L$4:$L$15,0))/12,IF($S$2=AH224+1,-AI224,IF($S$2&gt;=AF224,IF(SUM(AG224:AH224)=0,0,#REF!-AI224),0))))</f>
        <v>0</v>
      </c>
      <c r="BQ224" s="73">
        <f>IF($S$2=AF224,IF(AG224="janvier",#REF!,#REF!*(13-MATCH(AG224,'références '!$L$4:$L$15,0))/12),IF($S$2=AH224,-#REF!*(13-MATCH(AI224,'références '!$L$4:$L$15,0))/12,IF($S$2=AH224+1,-AI224,IF($S$2&gt;=AF224,IF(SUM(AG224:AH224)=0,0,#REF!-AI224),0))))</f>
        <v>0</v>
      </c>
      <c r="BR224" s="73">
        <f>IF($S$2=AF224,IF(AG224="janvier",#REF!,#REF!*(13-MATCH(AG224,'références '!$L$4:$L$15,0))/12),IF($S$2=AH224,-#REF!*(13-MATCH(AI224,'références '!$L$4:$L$15,0))/12,IF($S$2=AH224+1,-AI224,IF($S$2&gt;=AF224,IF(SUM(AG224:AH224)=0,0,#REF!-AI224),0))))</f>
        <v>0</v>
      </c>
      <c r="BS224" s="73">
        <f>SUM(BO224:BR224)</f>
        <v>0</v>
      </c>
      <c r="BT224" s="70"/>
      <c r="BU224" s="70"/>
      <c r="BV224" s="70"/>
      <c r="BW224" s="70"/>
      <c r="BX224" s="70">
        <f>SUM(Tableau22[[#This Row],[nb postes A cumul 2021]:[nb postes apprentis cumul 2021]])</f>
        <v>0</v>
      </c>
      <c r="BY224" s="75">
        <f>IF($S$2=AF224,IF(AG224="janvier",Z224,Z224*(13-MATCH(AG224,'références '!$L$4:$L$15,0))/12),IF($S$2=AH224,-Z224*(13-MATCH(AI224,'références '!$L$4:$L$15,0))/12,IF($S$2=AH224+1,-AI224,IF($S$2&gt;=AF224,IF(SUM(AG224:AH224)=0,0,Z224-AI224),0))))</f>
        <v>0</v>
      </c>
      <c r="BZ224" s="75">
        <f>Tableau22[[#This Row],[montant DM 2021]]</f>
        <v>0</v>
      </c>
      <c r="CA224" s="73" t="e">
        <f>IF($S$2=AR224,IF(AS224="janvier",X224,X224*(13-MATCH(AS224,'références '!$L$4:$L$15,0))/12),IF($S$2=AT224,-X224*(13-MATCH(AU224,'références '!$L$4:$L$15,0))/12,IF($S$2=AT224+1,-AU224,IF($S$2&gt;=AR224,IF(SUM(AS224:AT224)=0,0,X224-AU224),0))))</f>
        <v>#REF!</v>
      </c>
      <c r="CB224" s="73" t="e">
        <f>IF($S$2=AR224,IF(AS224="janvier",Y224,Y224*(13-MATCH(AS224,'références '!$L$4:$L$15,0))/12),IF($S$2=AT224,-Y224*(13-MATCH(AU224,'références '!$L$4:$L$15,0))/12,IF($S$2=AT224+1,-AU224,IF($S$2&gt;=AR224,IF(SUM(AS224:AT224)=0,0,Y224-AU224),0))))</f>
        <v>#REF!</v>
      </c>
      <c r="CC224" s="73" t="e">
        <f>IF($S$2=AR224,IF(AS224="janvier",Z224,Z224*(13-MATCH(AS224,'références '!$L$4:$L$15,0))/12),IF($S$2=AT224,-Z224*(13-MATCH(AU224,'références '!$L$4:$L$15,0))/12,IF($S$2=AT224+1,-AU224,IF($S$2&gt;=AR224,IF(SUM(AS224:AT224)=0,0,Z224-AU224),0))))</f>
        <v>#REF!</v>
      </c>
      <c r="CD224" s="73" t="e">
        <f>IF($S$2=AR224,IF(AS224="janvier",AA224,AA224*(13-MATCH(AS224,'références '!$L$4:$L$15,0))/12),IF($S$2=AT224,-AA224*(13-MATCH(AU224,'références '!$L$4:$L$15,0))/12,IF($S$2=AT224+1,-AU224,IF($S$2&gt;=AR224,IF(SUM(AS224:AT224)=0,0,AA224-AU224),0))))</f>
        <v>#REF!</v>
      </c>
      <c r="CE224" s="73" t="e">
        <f>SUM(CA224:CD224)</f>
        <v>#REF!</v>
      </c>
      <c r="CF224" s="70"/>
      <c r="CG224" s="70"/>
      <c r="CH224" s="70"/>
      <c r="CI224" s="70"/>
      <c r="CJ224" s="70">
        <f>SUM(Tableau22[[#This Row],[nb postes A cumul 2021]:[nb postes apprentis cumul 2021]])</f>
        <v>0</v>
      </c>
      <c r="CK224" s="75" t="e">
        <f>IF($S$2=AR224,IF(AS224="janvier",AL224,AL224*(13-MATCH(AS224,'références '!$L$4:$L$15,0))/12),IF($S$2=AT224,-AL224*(13-MATCH(AU224,'références '!$L$4:$L$15,0))/12,IF($S$2=AT224+1,-AU224,IF($S$2&gt;=AR224,IF(SUM(AS224:AT224)=0,0,AL224-AU224),0))))</f>
        <v>#REF!</v>
      </c>
      <c r="CL224" s="75">
        <f>Tableau22[[#This Row],[montant DM 2021]]</f>
        <v>0</v>
      </c>
      <c r="CM224" s="73">
        <f>IF($S$2=BD224,IF(BE224="janvier",AJ224,AJ224*(13-MATCH(BE224,'références '!$L$4:$L$15,0))/12),IF($S$2=BF224,-AJ224*(13-MATCH(BG224,'références '!$L$4:$L$15,0))/12,IF($S$2=BF224+1,-BG224,IF($S$2&gt;=BD224,IF(SUM(BE224:BF224)=0,0,AJ224-BG224),0))))</f>
        <v>0</v>
      </c>
      <c r="CN224" s="73">
        <f>IF($S$2=BD224,IF(BE224="janvier",AK224,AK224*(13-MATCH(BE224,'références '!$L$4:$L$15,0))/12),IF($S$2=BF224,-AK224*(13-MATCH(BG224,'références '!$L$4:$L$15,0))/12,IF($S$2=BF224+1,-BG224,IF($S$2&gt;=BD224,IF(SUM(BE224:BF224)=0,0,AK224-BG224),0))))</f>
        <v>0</v>
      </c>
      <c r="CO224" s="73">
        <f>IF($S$2=BD224,IF(BE224="janvier",AL224,AL224*(13-MATCH(BE224,'références '!$L$4:$L$15,0))/12),IF($S$2=BF224,-AL224*(13-MATCH(BG224,'références '!$L$4:$L$15,0))/12,IF($S$2=BF224+1,-BG224,IF($S$2&gt;=BD224,IF(SUM(BE224:BF224)=0,0,AL224-BG224),0))))</f>
        <v>0</v>
      </c>
      <c r="CP224" s="73">
        <f>IF($S$2=BD224,IF(BE224="janvier",AM224,AM224*(13-MATCH(BE224,'références '!$L$4:$L$15,0))/12),IF($S$2=BF224,-AM224*(13-MATCH(BG224,'références '!$L$4:$L$15,0))/12,IF($S$2=BF224+1,-BG224,IF($S$2&gt;=BD224,IF(SUM(BE224:BF224)=0,0,AM224-BG224),0))))</f>
        <v>0</v>
      </c>
      <c r="CQ224" s="73">
        <f>SUM(CM224:CP224)</f>
        <v>0</v>
      </c>
      <c r="CR224" s="70"/>
      <c r="CS224" s="70"/>
      <c r="CT224" s="70"/>
      <c r="CU224" s="70"/>
      <c r="CV224" s="70">
        <f>SUM(Tableau22[[#This Row],[nb postes A cumul 2021]:[nb postes apprentis cumul 2021]])</f>
        <v>0</v>
      </c>
      <c r="CW224" s="75">
        <f>IF($S$2=BD224,IF(BE224="janvier",AX224,AX224*(13-MATCH(BE224,'références '!$L$4:$L$15,0))/12),IF($S$2=BF224,-AX224*(13-MATCH(BG224,'références '!$L$4:$L$15,0))/12,IF($S$2=BF224+1,-BG224,IF($S$2&gt;=BD224,IF(SUM(BE224:BF224)=0,0,AX224-BG224),0))))</f>
        <v>0</v>
      </c>
      <c r="CX224" s="75">
        <f>Tableau22[[#This Row],[montant DM 2021]]</f>
        <v>0</v>
      </c>
    </row>
    <row r="225" spans="1:102" x14ac:dyDescent="0.25">
      <c r="A225" s="13"/>
      <c r="B225" s="13" t="s">
        <v>90</v>
      </c>
      <c r="C225" s="25"/>
      <c r="D225" s="25"/>
      <c r="E225" s="25"/>
      <c r="F225" s="25"/>
      <c r="G225" s="27"/>
      <c r="H225" s="18"/>
      <c r="I225" s="13"/>
      <c r="J225" s="26">
        <f>IF(H225="titulaire",IF(I225="technique",(C225*'références coût RH'!$C$2)+(D225*'références coût RH'!$C$3)+(E225*'références coût RH'!$C$4)+(F225*'références coût RH'!$B$5),
IF(I225="administrative",(C225*'références coût RH'!$D$2)+(D225*'références coût RH'!$D$3)+(E225*'références coût RH'!$D$4)+(F225*'références coût RH'!$B$5),
IF(I225="sanitaire",(C225*'références coût RH'!$E$2)+(D225*'références coût RH'!$E$3)+(E225*'références coût RH'!$E$4)+(F225*'références coût RH'!$B$5),
IF(I225="culturelle",(C225*'références coût RH'!$F$2)+(D225*'références coût RH'!$F$3)+(E225*'références coût RH'!$F$4)+(F225*'références coût RH'!$B$5),
IF(I225="sportive",(C225*'références coût RH'!$G$2)+(D225*'références coût RH'!$G$3)+(E225*'références coût RH'!$G$4)+(F225*'références coût RH'!$B$5),
IF(I225="animation",(C225*'références coût RH'!$H$2)+(D225*'références coût RH'!$H$3)+(E225*'références coût RH'!$H$4)+(F225*'références coût RH'!$B$5),
IF(I225="PM",(C225*'références coût RH'!$I$2)+(D225*'références coût RH'!$I$3)+(E225*'références coût RH'!$I$4)+(F225*'références coût RH'!$B$5),
IF(I225="",(C225*'références coût RH'!$B$2)+(D225*'références coût RH'!$B$3)+(E225*'références coût RH'!$B$4)+(F225*'références coût RH'!$B$5))))))))),
IF(I225="technique",(C225*'références coût RH'!$C$11)+(D225*'références coût RH'!$C$12)+(E225*'références coût RH'!$C$13)+(F225*'références coût RH'!$B$14),
IF(I225="administrative",(C225*'références coût RH'!$D$11)+(D225*'références coût RH'!$D$12)+(E225*'références coût RH'!$D$13)+(F225*'références coût RH'!$B$14),
IF(I225="sanitaire",(C225*'références coût RH'!$E$11)+(D225*'références coût RH'!$E$12)+(E225*'références coût RH'!$E$13)+(F225*'références coût RH'!$B$14),
IF(I225="culturelle",(C225*'références coût RH'!$F$11)+(D225*'références coût RH'!$F$12)+(E225*'références coût RH'!$F$13)+(F225*'références coût RH'!$B$14),
IF(I225="sportive",(C225*'références coût RH'!$BH$21)+(D225*'références coût RH'!$BH$22)+(E225*'références coût RH'!$BH$23)+(F225*'références coût RH'!$B$14),
IF(I225="animation",(C225*'références coût RH'!$H$11)+(D225*'références coût RH'!$H$12)+(E225*'références coût RH'!$H$13)+(F225*'références coût RH'!$B$14),
IF(I225="PM",(C225*'références coût RH'!$I$11)+(D225*'références coût RH'!$I$12)+(E225*'références coût RH'!$I$13)+(F225*'références coût RH'!$B$14),
IF(I225="",(C225*'références coût RH'!$B$11)+(D225*'références coût RH'!$B$12)+(E225*'références coût RH'!$B$13)+(F225*'références coût RH'!$B$14))))))))))</f>
        <v>0</v>
      </c>
      <c r="K225" s="26">
        <v>-50000</v>
      </c>
      <c r="L225" s="26"/>
      <c r="M225" s="18">
        <f>Tableau22[[#This Row],[montant estimé 012]]+Tableau22[[#This Row],[Montant estimé 011 et 65]]+Tableau22[[#This Row],[Montant estimé recettes]]</f>
        <v>-50000</v>
      </c>
      <c r="N225" s="49">
        <v>2022</v>
      </c>
      <c r="O225" s="13" t="s">
        <v>114</v>
      </c>
      <c r="P225" s="56">
        <v>2023</v>
      </c>
      <c r="Q225" s="57" t="s">
        <v>114</v>
      </c>
      <c r="R225" s="13"/>
      <c r="S225" s="73">
        <f>IF($S$2=N225,IF(O225="janvier",C225,C225*(13-MATCH(O225,'références '!$L$4:$L$15,0))/12),IF($S$2=P225,-C225*(13-MATCH(Q225,'références '!$L$4:$L$15,0))/12,IF($S$2=P225+1,-Q225,IF($S$2&gt;=N225,IF(SUM(O225:P225)=0,0,C225-Q225),0))))</f>
        <v>0</v>
      </c>
      <c r="T225" s="73">
        <f>IF($S$2=N225,IF(O225="janvier",D225,D225*(13-MATCH(O225,'références '!$L$4:$L$15,0))/12),IF($S$2=P225,-D225*(13-MATCH(Q225,'références '!$L$4:$L$15,0))/12,IF($S$2=P225+1,-Q225,IF($S$2&gt;=N225,IF(SUM(O225:P225)=0,0,D225-Q225),0))))</f>
        <v>0</v>
      </c>
      <c r="U225" s="73">
        <f>IF($S$2=N225,IF(O225="janvier",E225,E225*(13-MATCH(O225,'références '!$L$4:$L$15,0))/12),IF($S$2=P225,-E225*(13-MATCH(Q225,'références '!$L$4:$L$15,0))/12,IF($S$2=P225+1,-Q225,IF($S$2&gt;=N225,IF(SUM(O225:P225)=0,0,E225-Q225),0))))</f>
        <v>0</v>
      </c>
      <c r="V225" s="73">
        <f>IF($S$2=N225,IF(O225="janvier",F225,F225*(13-MATCH(O225,'références '!$L$4:$L$15,0))/12),IF($S$2=P225,-F225*(13-MATCH(Q225,'références '!$L$4:$L$15,0))/12,IF($S$2=P225+1,-Q225,IF($S$2&gt;=N225,IF(SUM(O225:P225)=0,0,F225-Q225),0))))</f>
        <v>0</v>
      </c>
      <c r="W225" s="73">
        <f>SUM(S225:V225)</f>
        <v>0</v>
      </c>
      <c r="X225" s="70">
        <f>Tableau22[[#This Row],[nb postes A 2021]]</f>
        <v>0</v>
      </c>
      <c r="Y225" s="70">
        <f>Tableau22[[#This Row],[nb postes B 2021]]</f>
        <v>0</v>
      </c>
      <c r="Z225" s="70">
        <f>Tableau22[[#This Row],[nb postes C 2021]]</f>
        <v>0</v>
      </c>
      <c r="AA225" s="70">
        <f>Tableau22[[#This Row],[nb postes apprentis 2021]]</f>
        <v>0</v>
      </c>
      <c r="AB225" s="70">
        <f>SUM(Tableau22[[#This Row],[nb postes A cumul 2021]:[nb postes apprentis cumul 2021]])</f>
        <v>0</v>
      </c>
      <c r="AC225" s="75">
        <f>IF($S$2=N225,IF(O225="janvier",M225,M225*(13-MATCH(O225,'références '!$L$4:$L$15,0))/12),IF($S$2=P225,-M225*(13-MATCH(Q225,'références '!$L$4:$L$15,0))/12,IF($S$2=P225+1,-Q225,IF($S$2&gt;=N225,IF(SUM(O225:P225)=0,0,M225-Q225),0))))</f>
        <v>0</v>
      </c>
      <c r="AD225" s="75">
        <f>Tableau22[[#This Row],[montant DM 2021]]</f>
        <v>0</v>
      </c>
      <c r="AE225" s="73">
        <f>IF($AE$2=N225,IF(O225="janvier",C225,C225*(13-MATCH(O225,'références '!$L$4:$L$15,0))/12),IF($AE$2=P225,-C225*(13-MATCH(Q225,'références '!$L$4:$L$15,0))/12,IF($AE$2=P225+1,-Q225,IF($AE$2&gt;=N225,IF(SUM(O225:P225)=0,0,C225-X225),0))))</f>
        <v>0</v>
      </c>
      <c r="AF225" s="73">
        <f>IF($AE$2=N225,IF(O225="janvier",D225,D225*(13-MATCH(O225,'références '!$L$4:$L$15,0))/12),IF($AE$2=P225,-D225*(13-MATCH(Q225,'références '!$L$4:$L$15,0))/12,IF($AE$2=P225+1,-Q225,IF($AE$2&gt;=N225,IF(SUM(O225:P225)=0,0,D225-Y225),0))))</f>
        <v>0</v>
      </c>
      <c r="AG225" s="73">
        <f>IF($AE$2=N225,IF(O225="janvier",E225,E225*(13-MATCH(O225,'références '!$L$4:$L$15,0))/12),IF($AE$2=P225,-E225*(13-MATCH(Q225,'références '!$L$4:$L$15,0))/12,IF($AE$2=P225+1,-Q225,IF($AE$2&gt;=N225,IF(SUM(O225:P225)=0,0,E225-Z225),0))))</f>
        <v>0</v>
      </c>
      <c r="AH225" s="73">
        <f>IF($AE$2=N225,IF(O225="janvier",F225,F225*(13-MATCH(O225,'références '!$L$4:$L$15,0))/12),IF($AE$2=P225,-F225*(13-MATCH(Q225,'références '!$L$4:$L$15,0))/12,IF($AE$2=P225+1,-Q225,IF($AE$2&gt;=N225,IF(SUM(O225:P225)=0,0,F225-AA225),0))))</f>
        <v>0</v>
      </c>
      <c r="AI225" s="73">
        <f>SUM(AE225:AH225)</f>
        <v>0</v>
      </c>
      <c r="AJ225" s="70">
        <f>Tableau22[[#This Row],[nb postes A cumul 2021]]+Tableau22[[#This Row],[nb postes A 2022]]</f>
        <v>0</v>
      </c>
      <c r="AK225" s="70">
        <f>Tableau22[[#This Row],[nb postes B cumul 2021]]+Tableau22[[#This Row],[nb postes B 2022]]</f>
        <v>0</v>
      </c>
      <c r="AL225" s="70">
        <f>Tableau22[[#This Row],[nb postes C cumul 2021]]+Tableau22[[#This Row],[nb postes C 2022]]</f>
        <v>0</v>
      </c>
      <c r="AM225" s="70">
        <f>Tableau22[[#This Row],[nb postes apprentis cumul 2021]]+Tableau22[[#This Row],[nb postes apprentis 2022]]</f>
        <v>0</v>
      </c>
      <c r="AN225" s="70">
        <f>SUM(Tableau22[[#This Row],[nb postes A cumul 2021]:[nb postes apprentis cumul 2021]])</f>
        <v>0</v>
      </c>
      <c r="AO225" s="75">
        <f>IF($S$2=N225,IF(O225="janvier",M225,M225*(13-MATCH(O225,'références '!$L$4:$L$15,0))/12),IF($S$2=P225,-M225*(13-MATCH(Q225,'références '!$L$4:$L$15,0))/12,IF($S$2=P225+1,-Q225,IF($S$2&gt;=N225,IF(SUM(O225:P225)=0,0,M225-AC225),0))))</f>
        <v>0</v>
      </c>
      <c r="AP225" s="75">
        <f>Tableau22[[#This Row],[montant cumulé 2021]]+Tableau22[[#This Row],[montant BP 2022]]</f>
        <v>0</v>
      </c>
      <c r="AQ225" s="73" t="e">
        <f>IF($S$2=#REF!,IF(#REF!="janvier",R225,R225*(13-MATCH(#REF!,'références '!$L$4:$L$15,0))/12),IF($S$2=#REF!,-R225*(13-MATCH(#REF!,'références '!$L$4:$L$15,0))/12,IF($S$2=#REF!+1,-#REF!,IF($S$2&gt;=#REF!,IF(SUM(#REF!)=0,0,R225-#REF!),0))))</f>
        <v>#REF!</v>
      </c>
      <c r="AR2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5" s="73" t="e">
        <f>SUM(AQ225:AT225)</f>
        <v>#REF!</v>
      </c>
      <c r="AV225" s="70"/>
      <c r="AW225" s="70"/>
      <c r="AX225" s="70"/>
      <c r="AY225" s="70"/>
      <c r="AZ225" s="70">
        <f>SUM(Tableau22[[#This Row],[nb postes A cumul 2021]:[nb postes apprentis cumul 2021]])</f>
        <v>0</v>
      </c>
      <c r="BA22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5" s="75">
        <f>Tableau22[[#This Row],[montant DM 2021]]</f>
        <v>0</v>
      </c>
      <c r="BC225" s="73">
        <f>IF($S$2=T225,IF(U225="janvier",#REF!,#REF!*(13-MATCH(U225,'références '!$L$4:$L$15,0))/12),IF($S$2=V225,-#REF!*(13-MATCH(W225,'références '!$L$4:$L$15,0))/12,IF($S$2=V225+1,-W225,IF($S$2&gt;=T225,IF(SUM(U225:V225)=0,0,#REF!-W225),0))))</f>
        <v>0</v>
      </c>
      <c r="BD225" s="73">
        <f>IF($S$2=T225,IF(U225="janvier",#REF!,#REF!*(13-MATCH(U225,'références '!$L$4:$L$15,0))/12),IF($S$2=V225,-#REF!*(13-MATCH(W225,'références '!$L$4:$L$15,0))/12,IF($S$2=V225+1,-W225,IF($S$2&gt;=T225,IF(SUM(U225:V225)=0,0,#REF!-W225),0))))</f>
        <v>0</v>
      </c>
      <c r="BE225" s="73">
        <f>IF($S$2=T225,IF(U225="janvier",#REF!,#REF!*(13-MATCH(U225,'références '!$L$4:$L$15,0))/12),IF($S$2=V225,-#REF!*(13-MATCH(W225,'références '!$L$4:$L$15,0))/12,IF($S$2=V225+1,-W225,IF($S$2&gt;=T225,IF(SUM(U225:V225)=0,0,#REF!-W225),0))))</f>
        <v>0</v>
      </c>
      <c r="BF225" s="73">
        <f>IF($S$2=T225,IF(U225="janvier",#REF!,#REF!*(13-MATCH(U225,'références '!$L$4:$L$15,0))/12),IF($S$2=V225,-#REF!*(13-MATCH(W225,'références '!$L$4:$L$15,0))/12,IF($S$2=V225+1,-W225,IF($S$2&gt;=T225,IF(SUM(U225:V225)=0,0,#REF!-W225),0))))</f>
        <v>0</v>
      </c>
      <c r="BG225" s="73">
        <f>SUM(BC225:BF225)</f>
        <v>0</v>
      </c>
      <c r="BH225" s="70"/>
      <c r="BI225" s="70"/>
      <c r="BJ225" s="70"/>
      <c r="BK225" s="70"/>
      <c r="BL225" s="70">
        <f>SUM(Tableau22[[#This Row],[nb postes A cumul 2021]:[nb postes apprentis cumul 2021]])</f>
        <v>0</v>
      </c>
      <c r="BM225" s="75">
        <f>IF($S$2=T225,IF(U225="janvier",#REF!,#REF!*(13-MATCH(U225,'références '!$L$4:$L$15,0))/12),IF($S$2=V225,-#REF!*(13-MATCH(W225,'références '!$L$4:$L$15,0))/12,IF($S$2=V225+1,-W225,IF($S$2&gt;=T225,IF(SUM(U225:V225)=0,0,#REF!-W225),0))))</f>
        <v>0</v>
      </c>
      <c r="BN225" s="75">
        <f>Tableau22[[#This Row],[montant DM 2021]]</f>
        <v>0</v>
      </c>
      <c r="BO225" s="73">
        <f>IF($S$2=AF225,IF(AG225="janvier",#REF!,#REF!*(13-MATCH(AG225,'références '!$L$4:$L$15,0))/12),IF($S$2=AH225,-#REF!*(13-MATCH(AI225,'références '!$L$4:$L$15,0))/12,IF($S$2=AH225+1,-AI225,IF($S$2&gt;=AF225,IF(SUM(AG225:AH225)=0,0,#REF!-AI225),0))))</f>
        <v>0</v>
      </c>
      <c r="BP225" s="73">
        <f>IF($S$2=AF225,IF(AG225="janvier",#REF!,#REF!*(13-MATCH(AG225,'références '!$L$4:$L$15,0))/12),IF($S$2=AH225,-#REF!*(13-MATCH(AI225,'références '!$L$4:$L$15,0))/12,IF($S$2=AH225+1,-AI225,IF($S$2&gt;=AF225,IF(SUM(AG225:AH225)=0,0,#REF!-AI225),0))))</f>
        <v>0</v>
      </c>
      <c r="BQ225" s="73">
        <f>IF($S$2=AF225,IF(AG225="janvier",#REF!,#REF!*(13-MATCH(AG225,'références '!$L$4:$L$15,0))/12),IF($S$2=AH225,-#REF!*(13-MATCH(AI225,'références '!$L$4:$L$15,0))/12,IF($S$2=AH225+1,-AI225,IF($S$2&gt;=AF225,IF(SUM(AG225:AH225)=0,0,#REF!-AI225),0))))</f>
        <v>0</v>
      </c>
      <c r="BR225" s="73">
        <f>IF($S$2=AF225,IF(AG225="janvier",#REF!,#REF!*(13-MATCH(AG225,'références '!$L$4:$L$15,0))/12),IF($S$2=AH225,-#REF!*(13-MATCH(AI225,'références '!$L$4:$L$15,0))/12,IF($S$2=AH225+1,-AI225,IF($S$2&gt;=AF225,IF(SUM(AG225:AH225)=0,0,#REF!-AI225),0))))</f>
        <v>0</v>
      </c>
      <c r="BS225" s="73">
        <f>SUM(BO225:BR225)</f>
        <v>0</v>
      </c>
      <c r="BT225" s="70"/>
      <c r="BU225" s="70"/>
      <c r="BV225" s="70"/>
      <c r="BW225" s="70"/>
      <c r="BX225" s="70">
        <f>SUM(Tableau22[[#This Row],[nb postes A cumul 2021]:[nb postes apprentis cumul 2021]])</f>
        <v>0</v>
      </c>
      <c r="BY225" s="75">
        <f>IF($S$2=AF225,IF(AG225="janvier",Z225,Z225*(13-MATCH(AG225,'références '!$L$4:$L$15,0))/12),IF($S$2=AH225,-Z225*(13-MATCH(AI225,'références '!$L$4:$L$15,0))/12,IF($S$2=AH225+1,-AI225,IF($S$2&gt;=AF225,IF(SUM(AG225:AH225)=0,0,Z225-AI225),0))))</f>
        <v>0</v>
      </c>
      <c r="BZ225" s="75">
        <f>Tableau22[[#This Row],[montant DM 2021]]</f>
        <v>0</v>
      </c>
      <c r="CA225" s="73" t="e">
        <f>IF($S$2=AR225,IF(AS225="janvier",X225,X225*(13-MATCH(AS225,'références '!$L$4:$L$15,0))/12),IF($S$2=AT225,-X225*(13-MATCH(AU225,'références '!$L$4:$L$15,0))/12,IF($S$2=AT225+1,-AU225,IF($S$2&gt;=AR225,IF(SUM(AS225:AT225)=0,0,X225-AU225),0))))</f>
        <v>#REF!</v>
      </c>
      <c r="CB225" s="73" t="e">
        <f>IF($S$2=AR225,IF(AS225="janvier",Y225,Y225*(13-MATCH(AS225,'références '!$L$4:$L$15,0))/12),IF($S$2=AT225,-Y225*(13-MATCH(AU225,'références '!$L$4:$L$15,0))/12,IF($S$2=AT225+1,-AU225,IF($S$2&gt;=AR225,IF(SUM(AS225:AT225)=0,0,Y225-AU225),0))))</f>
        <v>#REF!</v>
      </c>
      <c r="CC225" s="73" t="e">
        <f>IF($S$2=AR225,IF(AS225="janvier",Z225,Z225*(13-MATCH(AS225,'références '!$L$4:$L$15,0))/12),IF($S$2=AT225,-Z225*(13-MATCH(AU225,'références '!$L$4:$L$15,0))/12,IF($S$2=AT225+1,-AU225,IF($S$2&gt;=AR225,IF(SUM(AS225:AT225)=0,0,Z225-AU225),0))))</f>
        <v>#REF!</v>
      </c>
      <c r="CD225" s="73" t="e">
        <f>IF($S$2=AR225,IF(AS225="janvier",AA225,AA225*(13-MATCH(AS225,'références '!$L$4:$L$15,0))/12),IF($S$2=AT225,-AA225*(13-MATCH(AU225,'références '!$L$4:$L$15,0))/12,IF($S$2=AT225+1,-AU225,IF($S$2&gt;=AR225,IF(SUM(AS225:AT225)=0,0,AA225-AU225),0))))</f>
        <v>#REF!</v>
      </c>
      <c r="CE225" s="73" t="e">
        <f>SUM(CA225:CD225)</f>
        <v>#REF!</v>
      </c>
      <c r="CF225" s="70"/>
      <c r="CG225" s="70"/>
      <c r="CH225" s="70"/>
      <c r="CI225" s="70"/>
      <c r="CJ225" s="70">
        <f>SUM(Tableau22[[#This Row],[nb postes A cumul 2021]:[nb postes apprentis cumul 2021]])</f>
        <v>0</v>
      </c>
      <c r="CK225" s="75" t="e">
        <f>IF($S$2=AR225,IF(AS225="janvier",AL225,AL225*(13-MATCH(AS225,'références '!$L$4:$L$15,0))/12),IF($S$2=AT225,-AL225*(13-MATCH(AU225,'références '!$L$4:$L$15,0))/12,IF($S$2=AT225+1,-AU225,IF($S$2&gt;=AR225,IF(SUM(AS225:AT225)=0,0,AL225-AU225),0))))</f>
        <v>#REF!</v>
      </c>
      <c r="CL225" s="75">
        <f>Tableau22[[#This Row],[montant DM 2021]]</f>
        <v>0</v>
      </c>
      <c r="CM225" s="73">
        <f>IF($S$2=BD225,IF(BE225="janvier",AJ225,AJ225*(13-MATCH(BE225,'références '!$L$4:$L$15,0))/12),IF($S$2=BF225,-AJ225*(13-MATCH(BG225,'références '!$L$4:$L$15,0))/12,IF($S$2=BF225+1,-BG225,IF($S$2&gt;=BD225,IF(SUM(BE225:BF225)=0,0,AJ225-BG225),0))))</f>
        <v>0</v>
      </c>
      <c r="CN225" s="73">
        <f>IF($S$2=BD225,IF(BE225="janvier",AK225,AK225*(13-MATCH(BE225,'références '!$L$4:$L$15,0))/12),IF($S$2=BF225,-AK225*(13-MATCH(BG225,'références '!$L$4:$L$15,0))/12,IF($S$2=BF225+1,-BG225,IF($S$2&gt;=BD225,IF(SUM(BE225:BF225)=0,0,AK225-BG225),0))))</f>
        <v>0</v>
      </c>
      <c r="CO225" s="73">
        <f>IF($S$2=BD225,IF(BE225="janvier",AL225,AL225*(13-MATCH(BE225,'références '!$L$4:$L$15,0))/12),IF($S$2=BF225,-AL225*(13-MATCH(BG225,'références '!$L$4:$L$15,0))/12,IF($S$2=BF225+1,-BG225,IF($S$2&gt;=BD225,IF(SUM(BE225:BF225)=0,0,AL225-BG225),0))))</f>
        <v>0</v>
      </c>
      <c r="CP225" s="73">
        <f>IF($S$2=BD225,IF(BE225="janvier",AM225,AM225*(13-MATCH(BE225,'références '!$L$4:$L$15,0))/12),IF($S$2=BF225,-AM225*(13-MATCH(BG225,'références '!$L$4:$L$15,0))/12,IF($S$2=BF225+1,-BG225,IF($S$2&gt;=BD225,IF(SUM(BE225:BF225)=0,0,AM225-BG225),0))))</f>
        <v>0</v>
      </c>
      <c r="CQ225" s="73">
        <f>SUM(CM225:CP225)</f>
        <v>0</v>
      </c>
      <c r="CR225" s="70"/>
      <c r="CS225" s="70"/>
      <c r="CT225" s="70"/>
      <c r="CU225" s="70"/>
      <c r="CV225" s="70">
        <f>SUM(Tableau22[[#This Row],[nb postes A cumul 2021]:[nb postes apprentis cumul 2021]])</f>
        <v>0</v>
      </c>
      <c r="CW225" s="75">
        <f>IF($S$2=BD225,IF(BE225="janvier",AX225,AX225*(13-MATCH(BE225,'références '!$L$4:$L$15,0))/12),IF($S$2=BF225,-AX225*(13-MATCH(BG225,'références '!$L$4:$L$15,0))/12,IF($S$2=BF225+1,-BG225,IF($S$2&gt;=BD225,IF(SUM(BE225:BF225)=0,0,AX225-BG225),0))))</f>
        <v>0</v>
      </c>
      <c r="CX225" s="75">
        <f>Tableau22[[#This Row],[montant DM 2021]]</f>
        <v>0</v>
      </c>
    </row>
    <row r="226" spans="1:102" ht="81.75" customHeight="1" x14ac:dyDescent="0.25">
      <c r="A226" s="13"/>
      <c r="B226" s="13" t="s">
        <v>90</v>
      </c>
      <c r="C226" s="25"/>
      <c r="D226" s="25"/>
      <c r="E226" s="25"/>
      <c r="F226" s="25"/>
      <c r="G226" s="25"/>
      <c r="H226" s="25"/>
      <c r="I226" s="25"/>
      <c r="J226" s="26">
        <f>IF(H226="titulaire",IF(I226="technique",(C226*'références coût RH'!$C$2)+(D226*'références coût RH'!$C$3)+(E226*'références coût RH'!$C$4)+(F226*'références coût RH'!$B$5),
IF(I226="administrative",(C226*'références coût RH'!$D$2)+(D226*'références coût RH'!$D$3)+(E226*'références coût RH'!$D$4)+(F226*'références coût RH'!$B$5),
IF(I226="sanitaire",(C226*'références coût RH'!$E$2)+(D226*'références coût RH'!$E$3)+(E226*'références coût RH'!$E$4)+(F226*'références coût RH'!$B$5),
IF(I226="culturelle",(C226*'références coût RH'!$F$2)+(D226*'références coût RH'!$F$3)+(E226*'références coût RH'!$F$4)+(F226*'références coût RH'!$B$5),
IF(I226="sportive",(C226*'références coût RH'!$G$2)+(D226*'références coût RH'!$G$3)+(E226*'références coût RH'!$G$4)+(F226*'références coût RH'!$B$5),
IF(I226="animation",(C226*'références coût RH'!$H$2)+(D226*'références coût RH'!$H$3)+(E226*'références coût RH'!$H$4)+(F226*'références coût RH'!$B$5),
IF(I226="PM",(C226*'références coût RH'!$I$2)+(D226*'références coût RH'!$I$3)+(E226*'références coût RH'!$I$4)+(F226*'références coût RH'!$B$5),
IF(I226="",(C226*'références coût RH'!$B$2)+(D226*'références coût RH'!$B$3)+(E226*'références coût RH'!$B$4)+(F226*'références coût RH'!$B$5))))))))),
IF(I226="technique",(C226*'références coût RH'!$C$11)+(D226*'références coût RH'!$C$12)+(E226*'références coût RH'!$C$13)+(F226*'références coût RH'!$B$14),
IF(I226="administrative",(C226*'références coût RH'!$D$11)+(D226*'références coût RH'!$D$12)+(E226*'références coût RH'!$D$13)+(F226*'références coût RH'!$B$14),
IF(I226="sanitaire",(C226*'références coût RH'!$E$11)+(D226*'références coût RH'!$E$12)+(E226*'références coût RH'!$E$13)+(F226*'références coût RH'!$B$14),
IF(I226="culturelle",(C226*'références coût RH'!$F$11)+(D226*'références coût RH'!$F$12)+(E226*'références coût RH'!$F$13)+(F226*'références coût RH'!$B$14),
IF(I226="sportive",(C226*'références coût RH'!$BH$21)+(D226*'références coût RH'!$BH$22)+(E226*'références coût RH'!$BH$23)+(F226*'références coût RH'!$B$14),
IF(I226="animation",(C226*'références coût RH'!$H$11)+(D226*'références coût RH'!$H$12)+(E226*'références coût RH'!$H$13)+(F226*'références coût RH'!$B$14),
IF(I226="PM",(C226*'références coût RH'!$I$11)+(D226*'références coût RH'!$I$12)+(E226*'références coût RH'!$I$13)+(F226*'références coût RH'!$B$14),
IF(I226="",(C226*'références coût RH'!$B$11)+(D226*'références coût RH'!$B$12)+(E226*'références coût RH'!$B$13)+(F226*'références coût RH'!$B$14))))))))))</f>
        <v>0</v>
      </c>
      <c r="K226" s="26"/>
      <c r="L226" s="26"/>
      <c r="M226" s="26">
        <f>Tableau22[[#This Row],[montant estimé 012]]+Tableau22[[#This Row],[Montant estimé 011 et 65]]+Tableau22[[#This Row],[Montant estimé recettes]]</f>
        <v>0</v>
      </c>
      <c r="N226" s="49">
        <v>2022</v>
      </c>
      <c r="O226" s="13" t="s">
        <v>114</v>
      </c>
      <c r="P226" s="56">
        <v>2024</v>
      </c>
      <c r="Q226" s="56" t="s">
        <v>114</v>
      </c>
      <c r="R226" s="11"/>
      <c r="S226" s="73">
        <f>IF($S$2=N226,IF(O226="janvier",C226,C226*(13-MATCH(O226,'références '!$L$4:$L$15,0))/12),IF($S$2=P226,-C226*(13-MATCH(Q226,'références '!$L$4:$L$15,0))/12,IF($S$2=P226+1,-Q226,IF($S$2&gt;=N226,IF(SUM(O226:P226)=0,0,C226-Q226),0))))</f>
        <v>0</v>
      </c>
      <c r="T226" s="73">
        <f>IF($S$2=N226,IF(O226="janvier",D226,D226*(13-MATCH(O226,'références '!$L$4:$L$15,0))/12),IF($S$2=P226,-D226*(13-MATCH(Q226,'références '!$L$4:$L$15,0))/12,IF($S$2=P226+1,-Q226,IF($S$2&gt;=N226,IF(SUM(O226:P226)=0,0,D226-Q226),0))))</f>
        <v>0</v>
      </c>
      <c r="U226" s="73">
        <f>IF($S$2=N226,IF(O226="janvier",E226,E226*(13-MATCH(O226,'références '!$L$4:$L$15,0))/12),IF($S$2=P226,-E226*(13-MATCH(Q226,'références '!$L$4:$L$15,0))/12,IF($S$2=P226+1,-Q226,IF($S$2&gt;=N226,IF(SUM(O226:P226)=0,0,E226-Q226),0))))</f>
        <v>0</v>
      </c>
      <c r="V226" s="73">
        <f>IF($S$2=N226,IF(O226="janvier",F226,F226*(13-MATCH(O226,'références '!$L$4:$L$15,0))/12),IF($S$2=P226,-F226*(13-MATCH(Q226,'références '!$L$4:$L$15,0))/12,IF($S$2=P226+1,-Q226,IF($S$2&gt;=N226,IF(SUM(O226:P226)=0,0,F226-Q226),0))))</f>
        <v>0</v>
      </c>
      <c r="W226" s="73">
        <f>SUM(S226:V226)</f>
        <v>0</v>
      </c>
      <c r="X226" s="70">
        <f>Tableau22[[#This Row],[nb postes A 2021]]</f>
        <v>0</v>
      </c>
      <c r="Y226" s="70">
        <f>Tableau22[[#This Row],[nb postes B 2021]]</f>
        <v>0</v>
      </c>
      <c r="Z226" s="70">
        <f>Tableau22[[#This Row],[nb postes C 2021]]</f>
        <v>0</v>
      </c>
      <c r="AA226" s="70">
        <f>Tableau22[[#This Row],[nb postes apprentis 2021]]</f>
        <v>0</v>
      </c>
      <c r="AB226" s="70">
        <f>SUM(Tableau22[[#This Row],[nb postes A cumul 2021]:[nb postes apprentis cumul 2021]])</f>
        <v>0</v>
      </c>
      <c r="AC226" s="75">
        <f>IF($S$2=N226,IF(O226="janvier",M226,M226*(13-MATCH(O226,'références '!$L$4:$L$15,0))/12),IF($S$2=P226,-M226*(13-MATCH(Q226,'références '!$L$4:$L$15,0))/12,IF($S$2=P226+1,-Q226,IF($S$2&gt;=N226,IF(SUM(O226:P226)=0,0,M226-Q226),0))))</f>
        <v>0</v>
      </c>
      <c r="AD226" s="75">
        <f>Tableau22[[#This Row],[montant DM 2021]]</f>
        <v>0</v>
      </c>
      <c r="AE226" s="73">
        <f>IF($AE$2=N226,IF(O226="janvier",C226,C226*(13-MATCH(O226,'références '!$L$4:$L$15,0))/12),IF($AE$2=P226,-C226*(13-MATCH(Q226,'références '!$L$4:$L$15,0))/12,IF($AE$2=P226+1,-Q226,IF($AE$2&gt;=N226,IF(SUM(O226:P226)=0,0,C226-X226),0))))</f>
        <v>0</v>
      </c>
      <c r="AF226" s="73">
        <f>IF($AE$2=N226,IF(O226="janvier",D226,D226*(13-MATCH(O226,'références '!$L$4:$L$15,0))/12),IF($AE$2=P226,-D226*(13-MATCH(Q226,'références '!$L$4:$L$15,0))/12,IF($AE$2=P226+1,-Q226,IF($AE$2&gt;=N226,IF(SUM(O226:P226)=0,0,D226-Y226),0))))</f>
        <v>0</v>
      </c>
      <c r="AG226" s="73">
        <f>IF($AE$2=N226,IF(O226="janvier",E226,E226*(13-MATCH(O226,'références '!$L$4:$L$15,0))/12),IF($AE$2=P226,-E226*(13-MATCH(Q226,'références '!$L$4:$L$15,0))/12,IF($AE$2=P226+1,-Q226,IF($AE$2&gt;=N226,IF(SUM(O226:P226)=0,0,E226-Z226),0))))</f>
        <v>0</v>
      </c>
      <c r="AH226" s="73">
        <f>IF($AE$2=N226,IF(O226="janvier",F226,F226*(13-MATCH(O226,'références '!$L$4:$L$15,0))/12),IF($AE$2=P226,-F226*(13-MATCH(Q226,'références '!$L$4:$L$15,0))/12,IF($AE$2=P226+1,-Q226,IF($AE$2&gt;=N226,IF(SUM(O226:P226)=0,0,F226-AA226),0))))</f>
        <v>0</v>
      </c>
      <c r="AI226" s="73">
        <f>SUM(AE226:AH226)</f>
        <v>0</v>
      </c>
      <c r="AJ226" s="70">
        <f>Tableau22[[#This Row],[nb postes A cumul 2021]]+Tableau22[[#This Row],[nb postes A 2022]]</f>
        <v>0</v>
      </c>
      <c r="AK226" s="70">
        <f>Tableau22[[#This Row],[nb postes B cumul 2021]]+Tableau22[[#This Row],[nb postes B 2022]]</f>
        <v>0</v>
      </c>
      <c r="AL226" s="70">
        <f>Tableau22[[#This Row],[nb postes C cumul 2021]]+Tableau22[[#This Row],[nb postes C 2022]]</f>
        <v>0</v>
      </c>
      <c r="AM226" s="70">
        <f>Tableau22[[#This Row],[nb postes apprentis cumul 2021]]+Tableau22[[#This Row],[nb postes apprentis 2022]]</f>
        <v>0</v>
      </c>
      <c r="AN226" s="70">
        <f>SUM(Tableau22[[#This Row],[nb postes A cumul 2021]:[nb postes apprentis cumul 2021]])</f>
        <v>0</v>
      </c>
      <c r="AO226" s="75">
        <f>IF($S$2=N226,IF(O226="janvier",M226,M226*(13-MATCH(O226,'références '!$L$4:$L$15,0))/12),IF($S$2=P226,-M226*(13-MATCH(Q226,'références '!$L$4:$L$15,0))/12,IF($S$2=P226+1,-Q226,IF($S$2&gt;=N226,IF(SUM(O226:P226)=0,0,M226-AC226),0))))</f>
        <v>0</v>
      </c>
      <c r="AP226" s="75">
        <f>Tableau22[[#This Row],[montant cumulé 2021]]+Tableau22[[#This Row],[montant BP 2022]]</f>
        <v>0</v>
      </c>
      <c r="AQ226" s="73" t="e">
        <f>IF($S$2=#REF!,IF(#REF!="janvier",R226,R226*(13-MATCH(#REF!,'références '!$L$4:$L$15,0))/12),IF($S$2=#REF!,-R226*(13-MATCH(#REF!,'références '!$L$4:$L$15,0))/12,IF($S$2=#REF!+1,-#REF!,IF($S$2&gt;=#REF!,IF(SUM(#REF!)=0,0,R226-#REF!),0))))</f>
        <v>#REF!</v>
      </c>
      <c r="AR2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6" s="73" t="e">
        <f>SUM(AQ226:AT226)</f>
        <v>#REF!</v>
      </c>
      <c r="AV226" s="70"/>
      <c r="AW226" s="70"/>
      <c r="AX226" s="70"/>
      <c r="AY226" s="70"/>
      <c r="AZ226" s="70">
        <f>SUM(Tableau22[[#This Row],[nb postes A cumul 2021]:[nb postes apprentis cumul 2021]])</f>
        <v>0</v>
      </c>
      <c r="BA22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6" s="75">
        <f>Tableau22[[#This Row],[montant DM 2021]]</f>
        <v>0</v>
      </c>
      <c r="BC226" s="73">
        <f>IF($S$2=T226,IF(U226="janvier",#REF!,#REF!*(13-MATCH(U226,'références '!$L$4:$L$15,0))/12),IF($S$2=V226,-#REF!*(13-MATCH(W226,'références '!$L$4:$L$15,0))/12,IF($S$2=V226+1,-W226,IF($S$2&gt;=T226,IF(SUM(U226:V226)=0,0,#REF!-W226),0))))</f>
        <v>0</v>
      </c>
      <c r="BD226" s="73">
        <f>IF($S$2=T226,IF(U226="janvier",#REF!,#REF!*(13-MATCH(U226,'références '!$L$4:$L$15,0))/12),IF($S$2=V226,-#REF!*(13-MATCH(W226,'références '!$L$4:$L$15,0))/12,IF($S$2=V226+1,-W226,IF($S$2&gt;=T226,IF(SUM(U226:V226)=0,0,#REF!-W226),0))))</f>
        <v>0</v>
      </c>
      <c r="BE226" s="73">
        <f>IF($S$2=T226,IF(U226="janvier",#REF!,#REF!*(13-MATCH(U226,'références '!$L$4:$L$15,0))/12),IF($S$2=V226,-#REF!*(13-MATCH(W226,'références '!$L$4:$L$15,0))/12,IF($S$2=V226+1,-W226,IF($S$2&gt;=T226,IF(SUM(U226:V226)=0,0,#REF!-W226),0))))</f>
        <v>0</v>
      </c>
      <c r="BF226" s="73">
        <f>IF($S$2=T226,IF(U226="janvier",#REF!,#REF!*(13-MATCH(U226,'références '!$L$4:$L$15,0))/12),IF($S$2=V226,-#REF!*(13-MATCH(W226,'références '!$L$4:$L$15,0))/12,IF($S$2=V226+1,-W226,IF($S$2&gt;=T226,IF(SUM(U226:V226)=0,0,#REF!-W226),0))))</f>
        <v>0</v>
      </c>
      <c r="BG226" s="73">
        <f>SUM(BC226:BF226)</f>
        <v>0</v>
      </c>
      <c r="BH226" s="70"/>
      <c r="BI226" s="70"/>
      <c r="BJ226" s="70"/>
      <c r="BK226" s="70"/>
      <c r="BL226" s="70">
        <f>SUM(Tableau22[[#This Row],[nb postes A cumul 2021]:[nb postes apprentis cumul 2021]])</f>
        <v>0</v>
      </c>
      <c r="BM226" s="75">
        <f>IF($S$2=T226,IF(U226="janvier",#REF!,#REF!*(13-MATCH(U226,'références '!$L$4:$L$15,0))/12),IF($S$2=V226,-#REF!*(13-MATCH(W226,'références '!$L$4:$L$15,0))/12,IF($S$2=V226+1,-W226,IF($S$2&gt;=T226,IF(SUM(U226:V226)=0,0,#REF!-W226),0))))</f>
        <v>0</v>
      </c>
      <c r="BN226" s="75">
        <f>Tableau22[[#This Row],[montant DM 2021]]</f>
        <v>0</v>
      </c>
      <c r="BO226" s="73">
        <f>IF($S$2=AF226,IF(AG226="janvier",#REF!,#REF!*(13-MATCH(AG226,'références '!$L$4:$L$15,0))/12),IF($S$2=AH226,-#REF!*(13-MATCH(AI226,'références '!$L$4:$L$15,0))/12,IF($S$2=AH226+1,-AI226,IF($S$2&gt;=AF226,IF(SUM(AG226:AH226)=0,0,#REF!-AI226),0))))</f>
        <v>0</v>
      </c>
      <c r="BP226" s="73">
        <f>IF($S$2=AF226,IF(AG226="janvier",#REF!,#REF!*(13-MATCH(AG226,'références '!$L$4:$L$15,0))/12),IF($S$2=AH226,-#REF!*(13-MATCH(AI226,'références '!$L$4:$L$15,0))/12,IF($S$2=AH226+1,-AI226,IF($S$2&gt;=AF226,IF(SUM(AG226:AH226)=0,0,#REF!-AI226),0))))</f>
        <v>0</v>
      </c>
      <c r="BQ226" s="73">
        <f>IF($S$2=AF226,IF(AG226="janvier",#REF!,#REF!*(13-MATCH(AG226,'références '!$L$4:$L$15,0))/12),IF($S$2=AH226,-#REF!*(13-MATCH(AI226,'références '!$L$4:$L$15,0))/12,IF($S$2=AH226+1,-AI226,IF($S$2&gt;=AF226,IF(SUM(AG226:AH226)=0,0,#REF!-AI226),0))))</f>
        <v>0</v>
      </c>
      <c r="BR226" s="73">
        <f>IF($S$2=AF226,IF(AG226="janvier",#REF!,#REF!*(13-MATCH(AG226,'références '!$L$4:$L$15,0))/12),IF($S$2=AH226,-#REF!*(13-MATCH(AI226,'références '!$L$4:$L$15,0))/12,IF($S$2=AH226+1,-AI226,IF($S$2&gt;=AF226,IF(SUM(AG226:AH226)=0,0,#REF!-AI226),0))))</f>
        <v>0</v>
      </c>
      <c r="BS226" s="73">
        <f>SUM(BO226:BR226)</f>
        <v>0</v>
      </c>
      <c r="BT226" s="70"/>
      <c r="BU226" s="70"/>
      <c r="BV226" s="70"/>
      <c r="BW226" s="70"/>
      <c r="BX226" s="70">
        <f>SUM(Tableau22[[#This Row],[nb postes A cumul 2021]:[nb postes apprentis cumul 2021]])</f>
        <v>0</v>
      </c>
      <c r="BY226" s="75">
        <f>IF($S$2=AF226,IF(AG226="janvier",Z226,Z226*(13-MATCH(AG226,'références '!$L$4:$L$15,0))/12),IF($S$2=AH226,-Z226*(13-MATCH(AI226,'références '!$L$4:$L$15,0))/12,IF($S$2=AH226+1,-AI226,IF($S$2&gt;=AF226,IF(SUM(AG226:AH226)=0,0,Z226-AI226),0))))</f>
        <v>0</v>
      </c>
      <c r="BZ226" s="75">
        <f>Tableau22[[#This Row],[montant DM 2021]]</f>
        <v>0</v>
      </c>
      <c r="CA226" s="73" t="e">
        <f>IF($S$2=AR226,IF(AS226="janvier",X226,X226*(13-MATCH(AS226,'références '!$L$4:$L$15,0))/12),IF($S$2=AT226,-X226*(13-MATCH(AU226,'références '!$L$4:$L$15,0))/12,IF($S$2=AT226+1,-AU226,IF($S$2&gt;=AR226,IF(SUM(AS226:AT226)=0,0,X226-AU226),0))))</f>
        <v>#REF!</v>
      </c>
      <c r="CB226" s="73" t="e">
        <f>IF($S$2=AR226,IF(AS226="janvier",Y226,Y226*(13-MATCH(AS226,'références '!$L$4:$L$15,0))/12),IF($S$2=AT226,-Y226*(13-MATCH(AU226,'références '!$L$4:$L$15,0))/12,IF($S$2=AT226+1,-AU226,IF($S$2&gt;=AR226,IF(SUM(AS226:AT226)=0,0,Y226-AU226),0))))</f>
        <v>#REF!</v>
      </c>
      <c r="CC226" s="73" t="e">
        <f>IF($S$2=AR226,IF(AS226="janvier",Z226,Z226*(13-MATCH(AS226,'références '!$L$4:$L$15,0))/12),IF($S$2=AT226,-Z226*(13-MATCH(AU226,'références '!$L$4:$L$15,0))/12,IF($S$2=AT226+1,-AU226,IF($S$2&gt;=AR226,IF(SUM(AS226:AT226)=0,0,Z226-AU226),0))))</f>
        <v>#REF!</v>
      </c>
      <c r="CD226" s="73" t="e">
        <f>IF($S$2=AR226,IF(AS226="janvier",AA226,AA226*(13-MATCH(AS226,'références '!$L$4:$L$15,0))/12),IF($S$2=AT226,-AA226*(13-MATCH(AU226,'références '!$L$4:$L$15,0))/12,IF($S$2=AT226+1,-AU226,IF($S$2&gt;=AR226,IF(SUM(AS226:AT226)=0,0,AA226-AU226),0))))</f>
        <v>#REF!</v>
      </c>
      <c r="CE226" s="73" t="e">
        <f>SUM(CA226:CD226)</f>
        <v>#REF!</v>
      </c>
      <c r="CF226" s="70"/>
      <c r="CG226" s="70"/>
      <c r="CH226" s="70"/>
      <c r="CI226" s="70"/>
      <c r="CJ226" s="70">
        <f>SUM(Tableau22[[#This Row],[nb postes A cumul 2021]:[nb postes apprentis cumul 2021]])</f>
        <v>0</v>
      </c>
      <c r="CK226" s="75" t="e">
        <f>IF($S$2=AR226,IF(AS226="janvier",AL226,AL226*(13-MATCH(AS226,'références '!$L$4:$L$15,0))/12),IF($S$2=AT226,-AL226*(13-MATCH(AU226,'références '!$L$4:$L$15,0))/12,IF($S$2=AT226+1,-AU226,IF($S$2&gt;=AR226,IF(SUM(AS226:AT226)=0,0,AL226-AU226),0))))</f>
        <v>#REF!</v>
      </c>
      <c r="CL226" s="75">
        <f>Tableau22[[#This Row],[montant DM 2021]]</f>
        <v>0</v>
      </c>
      <c r="CM226" s="73">
        <f>IF($S$2=BD226,IF(BE226="janvier",AJ226,AJ226*(13-MATCH(BE226,'références '!$L$4:$L$15,0))/12),IF($S$2=BF226,-AJ226*(13-MATCH(BG226,'références '!$L$4:$L$15,0))/12,IF($S$2=BF226+1,-BG226,IF($S$2&gt;=BD226,IF(SUM(BE226:BF226)=0,0,AJ226-BG226),0))))</f>
        <v>0</v>
      </c>
      <c r="CN226" s="73">
        <f>IF($S$2=BD226,IF(BE226="janvier",AK226,AK226*(13-MATCH(BE226,'références '!$L$4:$L$15,0))/12),IF($S$2=BF226,-AK226*(13-MATCH(BG226,'références '!$L$4:$L$15,0))/12,IF($S$2=BF226+1,-BG226,IF($S$2&gt;=BD226,IF(SUM(BE226:BF226)=0,0,AK226-BG226),0))))</f>
        <v>0</v>
      </c>
      <c r="CO226" s="73">
        <f>IF($S$2=BD226,IF(BE226="janvier",AL226,AL226*(13-MATCH(BE226,'références '!$L$4:$L$15,0))/12),IF($S$2=BF226,-AL226*(13-MATCH(BG226,'références '!$L$4:$L$15,0))/12,IF($S$2=BF226+1,-BG226,IF($S$2&gt;=BD226,IF(SUM(BE226:BF226)=0,0,AL226-BG226),0))))</f>
        <v>0</v>
      </c>
      <c r="CP226" s="73">
        <f>IF($S$2=BD226,IF(BE226="janvier",AM226,AM226*(13-MATCH(BE226,'références '!$L$4:$L$15,0))/12),IF($S$2=BF226,-AM226*(13-MATCH(BG226,'références '!$L$4:$L$15,0))/12,IF($S$2=BF226+1,-BG226,IF($S$2&gt;=BD226,IF(SUM(BE226:BF226)=0,0,AM226-BG226),0))))</f>
        <v>0</v>
      </c>
      <c r="CQ226" s="73">
        <f>SUM(CM226:CP226)</f>
        <v>0</v>
      </c>
      <c r="CR226" s="70"/>
      <c r="CS226" s="70"/>
      <c r="CT226" s="70"/>
      <c r="CU226" s="70"/>
      <c r="CV226" s="70">
        <f>SUM(Tableau22[[#This Row],[nb postes A cumul 2021]:[nb postes apprentis cumul 2021]])</f>
        <v>0</v>
      </c>
      <c r="CW226" s="75">
        <f>IF($S$2=BD226,IF(BE226="janvier",AX226,AX226*(13-MATCH(BE226,'références '!$L$4:$L$15,0))/12),IF($S$2=BF226,-AX226*(13-MATCH(BG226,'références '!$L$4:$L$15,0))/12,IF($S$2=BF226+1,-BG226,IF($S$2&gt;=BD226,IF(SUM(BE226:BF226)=0,0,AX226-BG226),0))))</f>
        <v>0</v>
      </c>
      <c r="CX226" s="75">
        <f>Tableau22[[#This Row],[montant DM 2021]]</f>
        <v>0</v>
      </c>
    </row>
    <row r="227" spans="1:102" ht="108" customHeight="1" x14ac:dyDescent="0.25">
      <c r="A227" s="13"/>
      <c r="B227" s="13" t="s">
        <v>90</v>
      </c>
      <c r="C227" s="25"/>
      <c r="D227" s="25"/>
      <c r="E227" s="25"/>
      <c r="F227" s="25"/>
      <c r="G227" s="25"/>
      <c r="H227" s="18"/>
      <c r="I227" s="13"/>
      <c r="J227" s="26">
        <f>IF(H227="titulaire",IF(I227="technique",(C227*'références coût RH'!$C$2)+(D227*'références coût RH'!$C$3)+(E227*'références coût RH'!$C$4)+(F227*'références coût RH'!$B$5),
IF(I227="administrative",(C227*'références coût RH'!$D$2)+(D227*'références coût RH'!$D$3)+(E227*'références coût RH'!$D$4)+(F227*'références coût RH'!$B$5),
IF(I227="sanitaire",(C227*'références coût RH'!$E$2)+(D227*'références coût RH'!$E$3)+(E227*'références coût RH'!$E$4)+(F227*'références coût RH'!$B$5),
IF(I227="culturelle",(C227*'références coût RH'!$F$2)+(D227*'références coût RH'!$F$3)+(E227*'références coût RH'!$F$4)+(F227*'références coût RH'!$B$5),
IF(I227="sportive",(C227*'références coût RH'!$G$2)+(D227*'références coût RH'!$G$3)+(E227*'références coût RH'!$G$4)+(F227*'références coût RH'!$B$5),
IF(I227="animation",(C227*'références coût RH'!$H$2)+(D227*'références coût RH'!$H$3)+(E227*'références coût RH'!$H$4)+(F227*'références coût RH'!$B$5),
IF(I227="PM",(C227*'références coût RH'!$I$2)+(D227*'références coût RH'!$I$3)+(E227*'références coût RH'!$I$4)+(F227*'références coût RH'!$B$5),
IF(I227="",(C227*'références coût RH'!$B$2)+(D227*'références coût RH'!$B$3)+(E227*'références coût RH'!$B$4)+(F227*'références coût RH'!$B$5))))))))),
IF(I227="technique",(C227*'références coût RH'!$C$11)+(D227*'références coût RH'!$C$12)+(E227*'références coût RH'!$C$13)+(F227*'références coût RH'!$B$14),
IF(I227="administrative",(C227*'références coût RH'!$D$11)+(D227*'références coût RH'!$D$12)+(E227*'références coût RH'!$D$13)+(F227*'références coût RH'!$B$14),
IF(I227="sanitaire",(C227*'références coût RH'!$E$11)+(D227*'références coût RH'!$E$12)+(E227*'références coût RH'!$E$13)+(F227*'références coût RH'!$B$14),
IF(I227="culturelle",(C227*'références coût RH'!$F$11)+(D227*'références coût RH'!$F$12)+(E227*'références coût RH'!$F$13)+(F227*'références coût RH'!$B$14),
IF(I227="sportive",(C227*'références coût RH'!$BH$21)+(D227*'références coût RH'!$BH$22)+(E227*'références coût RH'!$BH$23)+(F227*'références coût RH'!$B$14),
IF(I227="animation",(C227*'références coût RH'!$H$11)+(D227*'références coût RH'!$H$12)+(E227*'références coût RH'!$H$13)+(F227*'références coût RH'!$B$14),
IF(I227="PM",(C227*'références coût RH'!$I$11)+(D227*'références coût RH'!$I$12)+(E227*'références coût RH'!$I$13)+(F227*'références coût RH'!$B$14),
IF(I227="",(C227*'références coût RH'!$B$11)+(D227*'références coût RH'!$B$12)+(E227*'références coût RH'!$B$13)+(F227*'références coût RH'!$B$14))))))))))</f>
        <v>0</v>
      </c>
      <c r="K227" s="26"/>
      <c r="L227" s="26"/>
      <c r="M227" s="26">
        <f>Tableau22[[#This Row],[montant estimé 012]]+Tableau22[[#This Row],[Montant estimé 011 et 65]]+Tableau22[[#This Row],[Montant estimé recettes]]</f>
        <v>0</v>
      </c>
      <c r="N227" s="49">
        <v>2022</v>
      </c>
      <c r="O227" s="13" t="s">
        <v>114</v>
      </c>
      <c r="P227" s="56">
        <v>2024</v>
      </c>
      <c r="Q227" s="56" t="s">
        <v>114</v>
      </c>
      <c r="R227" s="11"/>
      <c r="S227" s="73">
        <f>IF($S$2=N227,IF(O227="janvier",C227,C227*(13-MATCH(O227,'références '!$L$4:$L$15,0))/12),IF($S$2=P227,-C227*(13-MATCH(Q227,'références '!$L$4:$L$15,0))/12,IF($S$2=P227+1,-Q227,IF($S$2&gt;=N227,IF(SUM(O227:P227)=0,0,C227-Q227),0))))</f>
        <v>0</v>
      </c>
      <c r="T227" s="73">
        <f>IF($S$2=N227,IF(O227="janvier",D227,D227*(13-MATCH(O227,'références '!$L$4:$L$15,0))/12),IF($S$2=P227,-D227*(13-MATCH(Q227,'références '!$L$4:$L$15,0))/12,IF($S$2=P227+1,-Q227,IF($S$2&gt;=N227,IF(SUM(O227:P227)=0,0,D227-Q227),0))))</f>
        <v>0</v>
      </c>
      <c r="U227" s="73">
        <f>IF($S$2=N227,IF(O227="janvier",E227,E227*(13-MATCH(O227,'références '!$L$4:$L$15,0))/12),IF($S$2=P227,-E227*(13-MATCH(Q227,'références '!$L$4:$L$15,0))/12,IF($S$2=P227+1,-Q227,IF($S$2&gt;=N227,IF(SUM(O227:P227)=0,0,E227-Q227),0))))</f>
        <v>0</v>
      </c>
      <c r="V227" s="73">
        <f>IF($S$2=N227,IF(O227="janvier",F227,F227*(13-MATCH(O227,'références '!$L$4:$L$15,0))/12),IF($S$2=P227,-F227*(13-MATCH(Q227,'références '!$L$4:$L$15,0))/12,IF($S$2=P227+1,-Q227,IF($S$2&gt;=N227,IF(SUM(O227:P227)=0,0,F227-Q227),0))))</f>
        <v>0</v>
      </c>
      <c r="W227" s="73">
        <f>SUM(S227:V227)</f>
        <v>0</v>
      </c>
      <c r="X227" s="70">
        <f>Tableau22[[#This Row],[nb postes A 2021]]</f>
        <v>0</v>
      </c>
      <c r="Y227" s="70">
        <f>Tableau22[[#This Row],[nb postes B 2021]]</f>
        <v>0</v>
      </c>
      <c r="Z227" s="70">
        <f>Tableau22[[#This Row],[nb postes C 2021]]</f>
        <v>0</v>
      </c>
      <c r="AA227" s="70">
        <f>Tableau22[[#This Row],[nb postes apprentis 2021]]</f>
        <v>0</v>
      </c>
      <c r="AB227" s="70">
        <f>SUM(Tableau22[[#This Row],[nb postes A cumul 2021]:[nb postes apprentis cumul 2021]])</f>
        <v>0</v>
      </c>
      <c r="AC227" s="75">
        <f>IF($S$2=N227,IF(O227="janvier",M227,M227*(13-MATCH(O227,'références '!$L$4:$L$15,0))/12),IF($S$2=P227,-M227*(13-MATCH(Q227,'références '!$L$4:$L$15,0))/12,IF($S$2=P227+1,-Q227,IF($S$2&gt;=N227,IF(SUM(O227:P227)=0,0,M227-Q227),0))))</f>
        <v>0</v>
      </c>
      <c r="AD227" s="75">
        <f>Tableau22[[#This Row],[montant DM 2021]]</f>
        <v>0</v>
      </c>
      <c r="AE227" s="73">
        <f>IF($AE$2=N227,IF(O227="janvier",C227,C227*(13-MATCH(O227,'références '!$L$4:$L$15,0))/12),IF($AE$2=P227,-C227*(13-MATCH(Q227,'références '!$L$4:$L$15,0))/12,IF($AE$2=P227+1,-Q227,IF($AE$2&gt;=N227,IF(SUM(O227:P227)=0,0,C227-X227),0))))</f>
        <v>0</v>
      </c>
      <c r="AF227" s="73">
        <f>IF($AE$2=N227,IF(O227="janvier",D227,D227*(13-MATCH(O227,'références '!$L$4:$L$15,0))/12),IF($AE$2=P227,-D227*(13-MATCH(Q227,'références '!$L$4:$L$15,0))/12,IF($AE$2=P227+1,-Q227,IF($AE$2&gt;=N227,IF(SUM(O227:P227)=0,0,D227-Y227),0))))</f>
        <v>0</v>
      </c>
      <c r="AG227" s="73">
        <f>IF($AE$2=N227,IF(O227="janvier",E227,E227*(13-MATCH(O227,'références '!$L$4:$L$15,0))/12),IF($AE$2=P227,-E227*(13-MATCH(Q227,'références '!$L$4:$L$15,0))/12,IF($AE$2=P227+1,-Q227,IF($AE$2&gt;=N227,IF(SUM(O227:P227)=0,0,E227-Z227),0))))</f>
        <v>0</v>
      </c>
      <c r="AH227" s="73">
        <f>IF($AE$2=N227,IF(O227="janvier",F227,F227*(13-MATCH(O227,'références '!$L$4:$L$15,0))/12),IF($AE$2=P227,-F227*(13-MATCH(Q227,'références '!$L$4:$L$15,0))/12,IF($AE$2=P227+1,-Q227,IF($AE$2&gt;=N227,IF(SUM(O227:P227)=0,0,F227-AA227),0))))</f>
        <v>0</v>
      </c>
      <c r="AI227" s="73">
        <f>SUM(AE227:AH227)</f>
        <v>0</v>
      </c>
      <c r="AJ227" s="70">
        <f>Tableau22[[#This Row],[nb postes A cumul 2021]]+Tableau22[[#This Row],[nb postes A 2022]]</f>
        <v>0</v>
      </c>
      <c r="AK227" s="70">
        <f>Tableau22[[#This Row],[nb postes B cumul 2021]]+Tableau22[[#This Row],[nb postes B 2022]]</f>
        <v>0</v>
      </c>
      <c r="AL227" s="70">
        <f>Tableau22[[#This Row],[nb postes C cumul 2021]]+Tableau22[[#This Row],[nb postes C 2022]]</f>
        <v>0</v>
      </c>
      <c r="AM227" s="70">
        <f>Tableau22[[#This Row],[nb postes apprentis cumul 2021]]+Tableau22[[#This Row],[nb postes apprentis 2022]]</f>
        <v>0</v>
      </c>
      <c r="AN227" s="70">
        <f>SUM(Tableau22[[#This Row],[nb postes A cumul 2021]:[nb postes apprentis cumul 2021]])</f>
        <v>0</v>
      </c>
      <c r="AO227" s="75">
        <f>IF($S$2=N227,IF(O227="janvier",M227,M227*(13-MATCH(O227,'références '!$L$4:$L$15,0))/12),IF($S$2=P227,-M227*(13-MATCH(Q227,'références '!$L$4:$L$15,0))/12,IF($S$2=P227+1,-Q227,IF($S$2&gt;=N227,IF(SUM(O227:P227)=0,0,M227-AC227),0))))</f>
        <v>0</v>
      </c>
      <c r="AP227" s="75">
        <f>Tableau22[[#This Row],[montant cumulé 2021]]+Tableau22[[#This Row],[montant BP 2022]]</f>
        <v>0</v>
      </c>
      <c r="AQ227" s="73" t="e">
        <f>IF($S$2=#REF!,IF(#REF!="janvier",R227,R227*(13-MATCH(#REF!,'références '!$L$4:$L$15,0))/12),IF($S$2=#REF!,-R227*(13-MATCH(#REF!,'références '!$L$4:$L$15,0))/12,IF($S$2=#REF!+1,-#REF!,IF($S$2&gt;=#REF!,IF(SUM(#REF!)=0,0,R227-#REF!),0))))</f>
        <v>#REF!</v>
      </c>
      <c r="AR2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7" s="73" t="e">
        <f>SUM(AQ227:AT227)</f>
        <v>#REF!</v>
      </c>
      <c r="AV227" s="70"/>
      <c r="AW227" s="70"/>
      <c r="AX227" s="70"/>
      <c r="AY227" s="70"/>
      <c r="AZ227" s="70">
        <f>SUM(Tableau22[[#This Row],[nb postes A cumul 2021]:[nb postes apprentis cumul 2021]])</f>
        <v>0</v>
      </c>
      <c r="BA22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7" s="75">
        <f>Tableau22[[#This Row],[montant DM 2021]]</f>
        <v>0</v>
      </c>
      <c r="BC227" s="73">
        <f>IF($S$2=T227,IF(U227="janvier",#REF!,#REF!*(13-MATCH(U227,'références '!$L$4:$L$15,0))/12),IF($S$2=V227,-#REF!*(13-MATCH(W227,'références '!$L$4:$L$15,0))/12,IF($S$2=V227+1,-W227,IF($S$2&gt;=T227,IF(SUM(U227:V227)=0,0,#REF!-W227),0))))</f>
        <v>0</v>
      </c>
      <c r="BD227" s="73">
        <f>IF($S$2=T227,IF(U227="janvier",#REF!,#REF!*(13-MATCH(U227,'références '!$L$4:$L$15,0))/12),IF($S$2=V227,-#REF!*(13-MATCH(W227,'références '!$L$4:$L$15,0))/12,IF($S$2=V227+1,-W227,IF($S$2&gt;=T227,IF(SUM(U227:V227)=0,0,#REF!-W227),0))))</f>
        <v>0</v>
      </c>
      <c r="BE227" s="73">
        <f>IF($S$2=T227,IF(U227="janvier",#REF!,#REF!*(13-MATCH(U227,'références '!$L$4:$L$15,0))/12),IF($S$2=V227,-#REF!*(13-MATCH(W227,'références '!$L$4:$L$15,0))/12,IF($S$2=V227+1,-W227,IF($S$2&gt;=T227,IF(SUM(U227:V227)=0,0,#REF!-W227),0))))</f>
        <v>0</v>
      </c>
      <c r="BF227" s="73">
        <f>IF($S$2=T227,IF(U227="janvier",#REF!,#REF!*(13-MATCH(U227,'références '!$L$4:$L$15,0))/12),IF($S$2=V227,-#REF!*(13-MATCH(W227,'références '!$L$4:$L$15,0))/12,IF($S$2=V227+1,-W227,IF($S$2&gt;=T227,IF(SUM(U227:V227)=0,0,#REF!-W227),0))))</f>
        <v>0</v>
      </c>
      <c r="BG227" s="73">
        <f>SUM(BC227:BF227)</f>
        <v>0</v>
      </c>
      <c r="BH227" s="70"/>
      <c r="BI227" s="70"/>
      <c r="BJ227" s="70"/>
      <c r="BK227" s="70"/>
      <c r="BL227" s="70">
        <f>SUM(Tableau22[[#This Row],[nb postes A cumul 2021]:[nb postes apprentis cumul 2021]])</f>
        <v>0</v>
      </c>
      <c r="BM227" s="75">
        <f>IF($S$2=T227,IF(U227="janvier",#REF!,#REF!*(13-MATCH(U227,'références '!$L$4:$L$15,0))/12),IF($S$2=V227,-#REF!*(13-MATCH(W227,'références '!$L$4:$L$15,0))/12,IF($S$2=V227+1,-W227,IF($S$2&gt;=T227,IF(SUM(U227:V227)=0,0,#REF!-W227),0))))</f>
        <v>0</v>
      </c>
      <c r="BN227" s="75">
        <f>Tableau22[[#This Row],[montant DM 2021]]</f>
        <v>0</v>
      </c>
      <c r="BO227" s="73">
        <f>IF($S$2=AF227,IF(AG227="janvier",#REF!,#REF!*(13-MATCH(AG227,'références '!$L$4:$L$15,0))/12),IF($S$2=AH227,-#REF!*(13-MATCH(AI227,'références '!$L$4:$L$15,0))/12,IF($S$2=AH227+1,-AI227,IF($S$2&gt;=AF227,IF(SUM(AG227:AH227)=0,0,#REF!-AI227),0))))</f>
        <v>0</v>
      </c>
      <c r="BP227" s="73">
        <f>IF($S$2=AF227,IF(AG227="janvier",#REF!,#REF!*(13-MATCH(AG227,'références '!$L$4:$L$15,0))/12),IF($S$2=AH227,-#REF!*(13-MATCH(AI227,'références '!$L$4:$L$15,0))/12,IF($S$2=AH227+1,-AI227,IF($S$2&gt;=AF227,IF(SUM(AG227:AH227)=0,0,#REF!-AI227),0))))</f>
        <v>0</v>
      </c>
      <c r="BQ227" s="73">
        <f>IF($S$2=AF227,IF(AG227="janvier",#REF!,#REF!*(13-MATCH(AG227,'références '!$L$4:$L$15,0))/12),IF($S$2=AH227,-#REF!*(13-MATCH(AI227,'références '!$L$4:$L$15,0))/12,IF($S$2=AH227+1,-AI227,IF($S$2&gt;=AF227,IF(SUM(AG227:AH227)=0,0,#REF!-AI227),0))))</f>
        <v>0</v>
      </c>
      <c r="BR227" s="73">
        <f>IF($S$2=AF227,IF(AG227="janvier",#REF!,#REF!*(13-MATCH(AG227,'références '!$L$4:$L$15,0))/12),IF($S$2=AH227,-#REF!*(13-MATCH(AI227,'références '!$L$4:$L$15,0))/12,IF($S$2=AH227+1,-AI227,IF($S$2&gt;=AF227,IF(SUM(AG227:AH227)=0,0,#REF!-AI227),0))))</f>
        <v>0</v>
      </c>
      <c r="BS227" s="73">
        <f>SUM(BO227:BR227)</f>
        <v>0</v>
      </c>
      <c r="BT227" s="70"/>
      <c r="BU227" s="70"/>
      <c r="BV227" s="70"/>
      <c r="BW227" s="70"/>
      <c r="BX227" s="70">
        <f>SUM(Tableau22[[#This Row],[nb postes A cumul 2021]:[nb postes apprentis cumul 2021]])</f>
        <v>0</v>
      </c>
      <c r="BY227" s="75">
        <f>IF($S$2=AF227,IF(AG227="janvier",Z227,Z227*(13-MATCH(AG227,'références '!$L$4:$L$15,0))/12),IF($S$2=AH227,-Z227*(13-MATCH(AI227,'références '!$L$4:$L$15,0))/12,IF($S$2=AH227+1,-AI227,IF($S$2&gt;=AF227,IF(SUM(AG227:AH227)=0,0,Z227-AI227),0))))</f>
        <v>0</v>
      </c>
      <c r="BZ227" s="75">
        <f>Tableau22[[#This Row],[montant DM 2021]]</f>
        <v>0</v>
      </c>
      <c r="CA227" s="73" t="e">
        <f>IF($S$2=AR227,IF(AS227="janvier",X227,X227*(13-MATCH(AS227,'références '!$L$4:$L$15,0))/12),IF($S$2=AT227,-X227*(13-MATCH(AU227,'références '!$L$4:$L$15,0))/12,IF($S$2=AT227+1,-AU227,IF($S$2&gt;=AR227,IF(SUM(AS227:AT227)=0,0,X227-AU227),0))))</f>
        <v>#REF!</v>
      </c>
      <c r="CB227" s="73" t="e">
        <f>IF($S$2=AR227,IF(AS227="janvier",Y227,Y227*(13-MATCH(AS227,'références '!$L$4:$L$15,0))/12),IF($S$2=AT227,-Y227*(13-MATCH(AU227,'références '!$L$4:$L$15,0))/12,IF($S$2=AT227+1,-AU227,IF($S$2&gt;=AR227,IF(SUM(AS227:AT227)=0,0,Y227-AU227),0))))</f>
        <v>#REF!</v>
      </c>
      <c r="CC227" s="73" t="e">
        <f>IF($S$2=AR227,IF(AS227="janvier",Z227,Z227*(13-MATCH(AS227,'références '!$L$4:$L$15,0))/12),IF($S$2=AT227,-Z227*(13-MATCH(AU227,'références '!$L$4:$L$15,0))/12,IF($S$2=AT227+1,-AU227,IF($S$2&gt;=AR227,IF(SUM(AS227:AT227)=0,0,Z227-AU227),0))))</f>
        <v>#REF!</v>
      </c>
      <c r="CD227" s="73" t="e">
        <f>IF($S$2=AR227,IF(AS227="janvier",AA227,AA227*(13-MATCH(AS227,'références '!$L$4:$L$15,0))/12),IF($S$2=AT227,-AA227*(13-MATCH(AU227,'références '!$L$4:$L$15,0))/12,IF($S$2=AT227+1,-AU227,IF($S$2&gt;=AR227,IF(SUM(AS227:AT227)=0,0,AA227-AU227),0))))</f>
        <v>#REF!</v>
      </c>
      <c r="CE227" s="73" t="e">
        <f>SUM(CA227:CD227)</f>
        <v>#REF!</v>
      </c>
      <c r="CF227" s="70"/>
      <c r="CG227" s="70"/>
      <c r="CH227" s="70"/>
      <c r="CI227" s="70"/>
      <c r="CJ227" s="70">
        <f>SUM(Tableau22[[#This Row],[nb postes A cumul 2021]:[nb postes apprentis cumul 2021]])</f>
        <v>0</v>
      </c>
      <c r="CK227" s="75" t="e">
        <f>IF($S$2=AR227,IF(AS227="janvier",AL227,AL227*(13-MATCH(AS227,'références '!$L$4:$L$15,0))/12),IF($S$2=AT227,-AL227*(13-MATCH(AU227,'références '!$L$4:$L$15,0))/12,IF($S$2=AT227+1,-AU227,IF($S$2&gt;=AR227,IF(SUM(AS227:AT227)=0,0,AL227-AU227),0))))</f>
        <v>#REF!</v>
      </c>
      <c r="CL227" s="75">
        <f>Tableau22[[#This Row],[montant DM 2021]]</f>
        <v>0</v>
      </c>
      <c r="CM227" s="73">
        <f>IF($S$2=BD227,IF(BE227="janvier",AJ227,AJ227*(13-MATCH(BE227,'références '!$L$4:$L$15,0))/12),IF($S$2=BF227,-AJ227*(13-MATCH(BG227,'références '!$L$4:$L$15,0))/12,IF($S$2=BF227+1,-BG227,IF($S$2&gt;=BD227,IF(SUM(BE227:BF227)=0,0,AJ227-BG227),0))))</f>
        <v>0</v>
      </c>
      <c r="CN227" s="73">
        <f>IF($S$2=BD227,IF(BE227="janvier",AK227,AK227*(13-MATCH(BE227,'références '!$L$4:$L$15,0))/12),IF($S$2=BF227,-AK227*(13-MATCH(BG227,'références '!$L$4:$L$15,0))/12,IF($S$2=BF227+1,-BG227,IF($S$2&gt;=BD227,IF(SUM(BE227:BF227)=0,0,AK227-BG227),0))))</f>
        <v>0</v>
      </c>
      <c r="CO227" s="73">
        <f>IF($S$2=BD227,IF(BE227="janvier",AL227,AL227*(13-MATCH(BE227,'références '!$L$4:$L$15,0))/12),IF($S$2=BF227,-AL227*(13-MATCH(BG227,'références '!$L$4:$L$15,0))/12,IF($S$2=BF227+1,-BG227,IF($S$2&gt;=BD227,IF(SUM(BE227:BF227)=0,0,AL227-BG227),0))))</f>
        <v>0</v>
      </c>
      <c r="CP227" s="73">
        <f>IF($S$2=BD227,IF(BE227="janvier",AM227,AM227*(13-MATCH(BE227,'références '!$L$4:$L$15,0))/12),IF($S$2=BF227,-AM227*(13-MATCH(BG227,'références '!$L$4:$L$15,0))/12,IF($S$2=BF227+1,-BG227,IF($S$2&gt;=BD227,IF(SUM(BE227:BF227)=0,0,AM227-BG227),0))))</f>
        <v>0</v>
      </c>
      <c r="CQ227" s="73">
        <f>SUM(CM227:CP227)</f>
        <v>0</v>
      </c>
      <c r="CR227" s="70"/>
      <c r="CS227" s="70"/>
      <c r="CT227" s="70"/>
      <c r="CU227" s="70"/>
      <c r="CV227" s="70">
        <f>SUM(Tableau22[[#This Row],[nb postes A cumul 2021]:[nb postes apprentis cumul 2021]])</f>
        <v>0</v>
      </c>
      <c r="CW227" s="75">
        <f>IF($S$2=BD227,IF(BE227="janvier",AX227,AX227*(13-MATCH(BE227,'références '!$L$4:$L$15,0))/12),IF($S$2=BF227,-AX227*(13-MATCH(BG227,'références '!$L$4:$L$15,0))/12,IF($S$2=BF227+1,-BG227,IF($S$2&gt;=BD227,IF(SUM(BE227:BF227)=0,0,AX227-BG227),0))))</f>
        <v>0</v>
      </c>
      <c r="CX227" s="75">
        <f>Tableau22[[#This Row],[montant DM 2021]]</f>
        <v>0</v>
      </c>
    </row>
    <row r="228" spans="1:102" ht="30" x14ac:dyDescent="0.25">
      <c r="A228" s="17"/>
      <c r="B228" s="17" t="s">
        <v>90</v>
      </c>
      <c r="C228" s="25"/>
      <c r="D228" s="25"/>
      <c r="E228" s="25"/>
      <c r="F228" s="25"/>
      <c r="G228" s="27">
        <f>SUM(C228:F228)</f>
        <v>0</v>
      </c>
      <c r="H228" s="18"/>
      <c r="I228" s="13"/>
      <c r="J228" s="26">
        <f>IF(H228="titulaire",IF(I228="technique",(C228*'références coût RH'!$C$2)+(D228*'références coût RH'!$C$3)+(E228*'références coût RH'!$C$4)+(F228*'références coût RH'!$B$5),
IF(I228="administrative",(C228*'références coût RH'!$D$2)+(D228*'références coût RH'!$D$3)+(E228*'références coût RH'!$D$4)+(F228*'références coût RH'!$B$5),
IF(I228="sanitaire",(C228*'références coût RH'!$E$2)+(D228*'références coût RH'!$E$3)+(E228*'références coût RH'!$E$4)+(F228*'références coût RH'!$B$5),
IF(I228="culturelle",(C228*'références coût RH'!$F$2)+(D228*'références coût RH'!$F$3)+(E228*'références coût RH'!$F$4)+(F228*'références coût RH'!$B$5),
IF(I228="sportive",(C228*'références coût RH'!$G$2)+(D228*'références coût RH'!$G$3)+(E228*'références coût RH'!$G$4)+(F228*'références coût RH'!$B$5),
IF(I228="animation",(C228*'références coût RH'!$H$2)+(D228*'références coût RH'!$H$3)+(E228*'références coût RH'!$H$4)+(F228*'références coût RH'!$B$5),
IF(I228="PM",(C228*'références coût RH'!$I$2)+(D228*'références coût RH'!$I$3)+(E228*'références coût RH'!$I$4)+(F228*'références coût RH'!$B$5),
IF(I228="",(C228*'références coût RH'!$B$2)+(D228*'références coût RH'!$B$3)+(E228*'références coût RH'!$B$4)+(F228*'références coût RH'!$B$5))))))))),
IF(I228="technique",(C228*'références coût RH'!$C$11)+(D228*'références coût RH'!$C$12)+(E228*'références coût RH'!$C$13)+(F228*'références coût RH'!$B$14),
IF(I228="administrative",(C228*'références coût RH'!$D$11)+(D228*'références coût RH'!$D$12)+(E228*'références coût RH'!$D$13)+(F228*'références coût RH'!$B$14),
IF(I228="sanitaire",(C228*'références coût RH'!$E$11)+(D228*'références coût RH'!$E$12)+(E228*'références coût RH'!$E$13)+(F228*'références coût RH'!$B$14),
IF(I228="culturelle",(C228*'références coût RH'!$F$11)+(D228*'références coût RH'!$F$12)+(E228*'références coût RH'!$F$13)+(F228*'références coût RH'!$B$14),
IF(I228="sportive",(C228*'références coût RH'!$BH$21)+(D228*'références coût RH'!$BH$22)+(E228*'références coût RH'!$BH$23)+(F228*'références coût RH'!$B$14),
IF(I228="animation",(C228*'références coût RH'!$H$11)+(D228*'références coût RH'!$H$12)+(E228*'références coût RH'!$H$13)+(F228*'références coût RH'!$B$14),
IF(I228="PM",(C228*'références coût RH'!$I$11)+(D228*'références coût RH'!$I$12)+(E228*'références coût RH'!$I$13)+(F228*'références coût RH'!$B$14),
IF(I228="",(C228*'références coût RH'!$B$11)+(D228*'références coût RH'!$B$12)+(E228*'références coût RH'!$B$13)+(F228*'références coût RH'!$B$14))))))))))</f>
        <v>0</v>
      </c>
      <c r="K228" s="26">
        <v>3462</v>
      </c>
      <c r="L228" s="26"/>
      <c r="M228" s="26">
        <f>Tableau22[[#This Row],[montant estimé 012]]+Tableau22[[#This Row],[Montant estimé 011 et 65]]+Tableau22[[#This Row],[Montant estimé recettes]]</f>
        <v>3462</v>
      </c>
      <c r="N228" s="52">
        <v>2022</v>
      </c>
      <c r="O228" s="17" t="s">
        <v>122</v>
      </c>
      <c r="P228" s="56"/>
      <c r="Q228" s="57"/>
      <c r="R228" s="11"/>
      <c r="S228" s="73">
        <f>IF($S$2=N228,IF(O228="janvier",C228,C228*(13-MATCH(O228,'références '!$L$4:$L$15,0))/12),IF($S$2=P228,-C228*(13-MATCH(Q228,'références '!$L$4:$L$15,0))/12,IF($S$2=P228+1,-Q228,IF($S$2&gt;=N228,IF(SUM(O228:P228)=0,0,C228-Q228),0))))</f>
        <v>0</v>
      </c>
      <c r="T228" s="73">
        <f>IF($S$2=N228,IF(O228="janvier",D228,D228*(13-MATCH(O228,'références '!$L$4:$L$15,0))/12),IF($S$2=P228,-D228*(13-MATCH(Q228,'références '!$L$4:$L$15,0))/12,IF($S$2=P228+1,-Q228,IF($S$2&gt;=N228,IF(SUM(O228:P228)=0,0,D228-Q228),0))))</f>
        <v>0</v>
      </c>
      <c r="U228" s="73">
        <f>IF($S$2=N228,IF(O228="janvier",E228,E228*(13-MATCH(O228,'références '!$L$4:$L$15,0))/12),IF($S$2=P228,-E228*(13-MATCH(Q228,'références '!$L$4:$L$15,0))/12,IF($S$2=P228+1,-Q228,IF($S$2&gt;=N228,IF(SUM(O228:P228)=0,0,E228-Q228),0))))</f>
        <v>0</v>
      </c>
      <c r="V228" s="73">
        <f>IF($S$2=N228,IF(O228="janvier",F228,F228*(13-MATCH(O228,'références '!$L$4:$L$15,0))/12),IF($S$2=P228,-F228*(13-MATCH(Q228,'références '!$L$4:$L$15,0))/12,IF($S$2=P228+1,-Q228,IF($S$2&gt;=N228,IF(SUM(O228:P228)=0,0,F228-Q228),0))))</f>
        <v>0</v>
      </c>
      <c r="W228" s="73">
        <f>SUM(S228:V228)</f>
        <v>0</v>
      </c>
      <c r="X228" s="70">
        <f>Tableau22[[#This Row],[nb postes A 2021]]</f>
        <v>0</v>
      </c>
      <c r="Y228" s="70">
        <f>Tableau22[[#This Row],[nb postes B 2021]]</f>
        <v>0</v>
      </c>
      <c r="Z228" s="70">
        <f>Tableau22[[#This Row],[nb postes C 2021]]</f>
        <v>0</v>
      </c>
      <c r="AA228" s="70">
        <f>Tableau22[[#This Row],[nb postes apprentis 2021]]</f>
        <v>0</v>
      </c>
      <c r="AB228" s="70">
        <f>SUM(Tableau22[[#This Row],[nb postes A cumul 2021]:[nb postes apprentis cumul 2021]])</f>
        <v>0</v>
      </c>
      <c r="AC228" s="75">
        <f>IF($S$2=N228,IF(O228="janvier",M228,M228*(13-MATCH(O228,'références '!$L$4:$L$15,0))/12),IF($S$2=P228,-M228*(13-MATCH(Q228,'références '!$L$4:$L$15,0))/12,IF($S$2=P228+1,-Q228,IF($S$2&gt;=N228,IF(SUM(O228:P228)=0,0,M228-Q228),0))))</f>
        <v>0</v>
      </c>
      <c r="AD228" s="75">
        <f>Tableau22[[#This Row],[montant DM 2021]]</f>
        <v>0</v>
      </c>
      <c r="AE228" s="73">
        <f>IF($AE$2=N228,IF(O228="janvier",C228,C228*(13-MATCH(O228,'références '!$L$4:$L$15,0))/12),IF($AE$2=P228,-C228*(13-MATCH(Q228,'références '!$L$4:$L$15,0))/12,IF($AE$2=P228+1,-Q228,IF($AE$2&gt;=N228,IF(SUM(O228:P228)=0,0,C228-X228),0))))</f>
        <v>0</v>
      </c>
      <c r="AF228" s="73">
        <f>IF($AE$2=N228,IF(O228="janvier",D228,D228*(13-MATCH(O228,'références '!$L$4:$L$15,0))/12),IF($AE$2=P228,-D228*(13-MATCH(Q228,'références '!$L$4:$L$15,0))/12,IF($AE$2=P228+1,-Q228,IF($AE$2&gt;=N228,IF(SUM(O228:P228)=0,0,D228-Y228),0))))</f>
        <v>0</v>
      </c>
      <c r="AG228" s="73">
        <f>IF($AE$2=N228,IF(O228="janvier",E228,E228*(13-MATCH(O228,'références '!$L$4:$L$15,0))/12),IF($AE$2=P228,-E228*(13-MATCH(Q228,'références '!$L$4:$L$15,0))/12,IF($AE$2=P228+1,-Q228,IF($AE$2&gt;=N228,IF(SUM(O228:P228)=0,0,E228-Z228),0))))</f>
        <v>0</v>
      </c>
      <c r="AH228" s="73">
        <f>IF($AE$2=N228,IF(O228="janvier",F228,F228*(13-MATCH(O228,'références '!$L$4:$L$15,0))/12),IF($AE$2=P228,-F228*(13-MATCH(Q228,'références '!$L$4:$L$15,0))/12,IF($AE$2=P228+1,-Q228,IF($AE$2&gt;=N228,IF(SUM(O228:P228)=0,0,F228-AA228),0))))</f>
        <v>0</v>
      </c>
      <c r="AI228" s="73">
        <f>SUM(AE228:AH228)</f>
        <v>0</v>
      </c>
      <c r="AJ228" s="70">
        <f>Tableau22[[#This Row],[nb postes A cumul 2021]]+Tableau22[[#This Row],[nb postes A 2022]]</f>
        <v>0</v>
      </c>
      <c r="AK228" s="70">
        <f>Tableau22[[#This Row],[nb postes B cumul 2021]]+Tableau22[[#This Row],[nb postes B 2022]]</f>
        <v>0</v>
      </c>
      <c r="AL228" s="70">
        <f>Tableau22[[#This Row],[nb postes C cumul 2021]]+Tableau22[[#This Row],[nb postes C 2022]]</f>
        <v>0</v>
      </c>
      <c r="AM228" s="70">
        <f>Tableau22[[#This Row],[nb postes apprentis cumul 2021]]+Tableau22[[#This Row],[nb postes apprentis 2022]]</f>
        <v>0</v>
      </c>
      <c r="AN228" s="70">
        <f>SUM(Tableau22[[#This Row],[nb postes A cumul 2021]:[nb postes apprentis cumul 2021]])</f>
        <v>0</v>
      </c>
      <c r="AO228" s="75">
        <f>IF($S$2=N228,IF(O228="janvier",M228,M228*(13-MATCH(O228,'références '!$L$4:$L$15,0))/12),IF($S$2=P228,-M228*(13-MATCH(Q228,'références '!$L$4:$L$15,0))/12,IF($S$2=P228+1,-Q228,IF($S$2&gt;=N228,IF(SUM(O228:P228)=0,0,M228-AC228),0))))</f>
        <v>0</v>
      </c>
      <c r="AP228" s="75">
        <f>Tableau22[[#This Row],[montant cumulé 2021]]+Tableau22[[#This Row],[montant BP 2022]]</f>
        <v>0</v>
      </c>
      <c r="AQ228" s="73" t="e">
        <f>IF($S$2=#REF!,IF(#REF!="janvier",R228,R228*(13-MATCH(#REF!,'références '!$L$4:$L$15,0))/12),IF($S$2=#REF!,-R228*(13-MATCH(#REF!,'références '!$L$4:$L$15,0))/12,IF($S$2=#REF!+1,-#REF!,IF($S$2&gt;=#REF!,IF(SUM(#REF!)=0,0,R228-#REF!),0))))</f>
        <v>#REF!</v>
      </c>
      <c r="AR2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8" s="73" t="e">
        <f>SUM(AQ228:AT228)</f>
        <v>#REF!</v>
      </c>
      <c r="AV228" s="70"/>
      <c r="AW228" s="70"/>
      <c r="AX228" s="70"/>
      <c r="AY228" s="70"/>
      <c r="AZ228" s="70">
        <f>SUM(Tableau22[[#This Row],[nb postes A cumul 2021]:[nb postes apprentis cumul 2021]])</f>
        <v>0</v>
      </c>
      <c r="BA22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8" s="75">
        <f>Tableau22[[#This Row],[montant DM 2021]]</f>
        <v>0</v>
      </c>
      <c r="BC228" s="73">
        <f>IF($S$2=T228,IF(U228="janvier",#REF!,#REF!*(13-MATCH(U228,'références '!$L$4:$L$15,0))/12),IF($S$2=V228,-#REF!*(13-MATCH(W228,'références '!$L$4:$L$15,0))/12,IF($S$2=V228+1,-W228,IF($S$2&gt;=T228,IF(SUM(U228:V228)=0,0,#REF!-W228),0))))</f>
        <v>0</v>
      </c>
      <c r="BD228" s="73">
        <f>IF($S$2=T228,IF(U228="janvier",#REF!,#REF!*(13-MATCH(U228,'références '!$L$4:$L$15,0))/12),IF($S$2=V228,-#REF!*(13-MATCH(W228,'références '!$L$4:$L$15,0))/12,IF($S$2=V228+1,-W228,IF($S$2&gt;=T228,IF(SUM(U228:V228)=0,0,#REF!-W228),0))))</f>
        <v>0</v>
      </c>
      <c r="BE228" s="73">
        <f>IF($S$2=T228,IF(U228="janvier",#REF!,#REF!*(13-MATCH(U228,'références '!$L$4:$L$15,0))/12),IF($S$2=V228,-#REF!*(13-MATCH(W228,'références '!$L$4:$L$15,0))/12,IF($S$2=V228+1,-W228,IF($S$2&gt;=T228,IF(SUM(U228:V228)=0,0,#REF!-W228),0))))</f>
        <v>0</v>
      </c>
      <c r="BF228" s="73">
        <f>IF($S$2=T228,IF(U228="janvier",#REF!,#REF!*(13-MATCH(U228,'références '!$L$4:$L$15,0))/12),IF($S$2=V228,-#REF!*(13-MATCH(W228,'références '!$L$4:$L$15,0))/12,IF($S$2=V228+1,-W228,IF($S$2&gt;=T228,IF(SUM(U228:V228)=0,0,#REF!-W228),0))))</f>
        <v>0</v>
      </c>
      <c r="BG228" s="73">
        <f>SUM(BC228:BF228)</f>
        <v>0</v>
      </c>
      <c r="BH228" s="70"/>
      <c r="BI228" s="70"/>
      <c r="BJ228" s="70"/>
      <c r="BK228" s="70"/>
      <c r="BL228" s="70">
        <f>SUM(Tableau22[[#This Row],[nb postes A cumul 2021]:[nb postes apprentis cumul 2021]])</f>
        <v>0</v>
      </c>
      <c r="BM228" s="75">
        <f>IF($S$2=T228,IF(U228="janvier",#REF!,#REF!*(13-MATCH(U228,'références '!$L$4:$L$15,0))/12),IF($S$2=V228,-#REF!*(13-MATCH(W228,'références '!$L$4:$L$15,0))/12,IF($S$2=V228+1,-W228,IF($S$2&gt;=T228,IF(SUM(U228:V228)=0,0,#REF!-W228),0))))</f>
        <v>0</v>
      </c>
      <c r="BN228" s="75">
        <f>Tableau22[[#This Row],[montant DM 2021]]</f>
        <v>0</v>
      </c>
      <c r="BO228" s="73">
        <f>IF($S$2=AF228,IF(AG228="janvier",#REF!,#REF!*(13-MATCH(AG228,'références '!$L$4:$L$15,0))/12),IF($S$2=AH228,-#REF!*(13-MATCH(AI228,'références '!$L$4:$L$15,0))/12,IF($S$2=AH228+1,-AI228,IF($S$2&gt;=AF228,IF(SUM(AG228:AH228)=0,0,#REF!-AI228),0))))</f>
        <v>0</v>
      </c>
      <c r="BP228" s="73">
        <f>IF($S$2=AF228,IF(AG228="janvier",#REF!,#REF!*(13-MATCH(AG228,'références '!$L$4:$L$15,0))/12),IF($S$2=AH228,-#REF!*(13-MATCH(AI228,'références '!$L$4:$L$15,0))/12,IF($S$2=AH228+1,-AI228,IF($S$2&gt;=AF228,IF(SUM(AG228:AH228)=0,0,#REF!-AI228),0))))</f>
        <v>0</v>
      </c>
      <c r="BQ228" s="73">
        <f>IF($S$2=AF228,IF(AG228="janvier",#REF!,#REF!*(13-MATCH(AG228,'références '!$L$4:$L$15,0))/12),IF($S$2=AH228,-#REF!*(13-MATCH(AI228,'références '!$L$4:$L$15,0))/12,IF($S$2=AH228+1,-AI228,IF($S$2&gt;=AF228,IF(SUM(AG228:AH228)=0,0,#REF!-AI228),0))))</f>
        <v>0</v>
      </c>
      <c r="BR228" s="73">
        <f>IF($S$2=AF228,IF(AG228="janvier",#REF!,#REF!*(13-MATCH(AG228,'références '!$L$4:$L$15,0))/12),IF($S$2=AH228,-#REF!*(13-MATCH(AI228,'références '!$L$4:$L$15,0))/12,IF($S$2=AH228+1,-AI228,IF($S$2&gt;=AF228,IF(SUM(AG228:AH228)=0,0,#REF!-AI228),0))))</f>
        <v>0</v>
      </c>
      <c r="BS228" s="73">
        <f>SUM(BO228:BR228)</f>
        <v>0</v>
      </c>
      <c r="BT228" s="70"/>
      <c r="BU228" s="70"/>
      <c r="BV228" s="70"/>
      <c r="BW228" s="70"/>
      <c r="BX228" s="70">
        <f>SUM(Tableau22[[#This Row],[nb postes A cumul 2021]:[nb postes apprentis cumul 2021]])</f>
        <v>0</v>
      </c>
      <c r="BY228" s="75">
        <f>IF($S$2=AF228,IF(AG228="janvier",Z228,Z228*(13-MATCH(AG228,'références '!$L$4:$L$15,0))/12),IF($S$2=AH228,-Z228*(13-MATCH(AI228,'références '!$L$4:$L$15,0))/12,IF($S$2=AH228+1,-AI228,IF($S$2&gt;=AF228,IF(SUM(AG228:AH228)=0,0,Z228-AI228),0))))</f>
        <v>0</v>
      </c>
      <c r="BZ228" s="75">
        <f>Tableau22[[#This Row],[montant DM 2021]]</f>
        <v>0</v>
      </c>
      <c r="CA228" s="73" t="e">
        <f>IF($S$2=AR228,IF(AS228="janvier",X228,X228*(13-MATCH(AS228,'références '!$L$4:$L$15,0))/12),IF($S$2=AT228,-X228*(13-MATCH(AU228,'références '!$L$4:$L$15,0))/12,IF($S$2=AT228+1,-AU228,IF($S$2&gt;=AR228,IF(SUM(AS228:AT228)=0,0,X228-AU228),0))))</f>
        <v>#REF!</v>
      </c>
      <c r="CB228" s="73" t="e">
        <f>IF($S$2=AR228,IF(AS228="janvier",Y228,Y228*(13-MATCH(AS228,'références '!$L$4:$L$15,0))/12),IF($S$2=AT228,-Y228*(13-MATCH(AU228,'références '!$L$4:$L$15,0))/12,IF($S$2=AT228+1,-AU228,IF($S$2&gt;=AR228,IF(SUM(AS228:AT228)=0,0,Y228-AU228),0))))</f>
        <v>#REF!</v>
      </c>
      <c r="CC228" s="73" t="e">
        <f>IF($S$2=AR228,IF(AS228="janvier",Z228,Z228*(13-MATCH(AS228,'références '!$L$4:$L$15,0))/12),IF($S$2=AT228,-Z228*(13-MATCH(AU228,'références '!$L$4:$L$15,0))/12,IF($S$2=AT228+1,-AU228,IF($S$2&gt;=AR228,IF(SUM(AS228:AT228)=0,0,Z228-AU228),0))))</f>
        <v>#REF!</v>
      </c>
      <c r="CD228" s="73" t="e">
        <f>IF($S$2=AR228,IF(AS228="janvier",AA228,AA228*(13-MATCH(AS228,'références '!$L$4:$L$15,0))/12),IF($S$2=AT228,-AA228*(13-MATCH(AU228,'références '!$L$4:$L$15,0))/12,IF($S$2=AT228+1,-AU228,IF($S$2&gt;=AR228,IF(SUM(AS228:AT228)=0,0,AA228-AU228),0))))</f>
        <v>#REF!</v>
      </c>
      <c r="CE228" s="73" t="e">
        <f>SUM(CA228:CD228)</f>
        <v>#REF!</v>
      </c>
      <c r="CF228" s="70"/>
      <c r="CG228" s="70"/>
      <c r="CH228" s="70"/>
      <c r="CI228" s="70"/>
      <c r="CJ228" s="70">
        <f>SUM(Tableau22[[#This Row],[nb postes A cumul 2021]:[nb postes apprentis cumul 2021]])</f>
        <v>0</v>
      </c>
      <c r="CK228" s="75" t="e">
        <f>IF($S$2=AR228,IF(AS228="janvier",AL228,AL228*(13-MATCH(AS228,'références '!$L$4:$L$15,0))/12),IF($S$2=AT228,-AL228*(13-MATCH(AU228,'références '!$L$4:$L$15,0))/12,IF($S$2=AT228+1,-AU228,IF($S$2&gt;=AR228,IF(SUM(AS228:AT228)=0,0,AL228-AU228),0))))</f>
        <v>#REF!</v>
      </c>
      <c r="CL228" s="75">
        <f>Tableau22[[#This Row],[montant DM 2021]]</f>
        <v>0</v>
      </c>
      <c r="CM228" s="73">
        <f>IF($S$2=BD228,IF(BE228="janvier",AJ228,AJ228*(13-MATCH(BE228,'références '!$L$4:$L$15,0))/12),IF($S$2=BF228,-AJ228*(13-MATCH(BG228,'références '!$L$4:$L$15,0))/12,IF($S$2=BF228+1,-BG228,IF($S$2&gt;=BD228,IF(SUM(BE228:BF228)=0,0,AJ228-BG228),0))))</f>
        <v>0</v>
      </c>
      <c r="CN228" s="73">
        <f>IF($S$2=BD228,IF(BE228="janvier",AK228,AK228*(13-MATCH(BE228,'références '!$L$4:$L$15,0))/12),IF($S$2=BF228,-AK228*(13-MATCH(BG228,'références '!$L$4:$L$15,0))/12,IF($S$2=BF228+1,-BG228,IF($S$2&gt;=BD228,IF(SUM(BE228:BF228)=0,0,AK228-BG228),0))))</f>
        <v>0</v>
      </c>
      <c r="CO228" s="73">
        <f>IF($S$2=BD228,IF(BE228="janvier",AL228,AL228*(13-MATCH(BE228,'références '!$L$4:$L$15,0))/12),IF($S$2=BF228,-AL228*(13-MATCH(BG228,'références '!$L$4:$L$15,0))/12,IF($S$2=BF228+1,-BG228,IF($S$2&gt;=BD228,IF(SUM(BE228:BF228)=0,0,AL228-BG228),0))))</f>
        <v>0</v>
      </c>
      <c r="CP228" s="73">
        <f>IF($S$2=BD228,IF(BE228="janvier",AM228,AM228*(13-MATCH(BE228,'références '!$L$4:$L$15,0))/12),IF($S$2=BF228,-AM228*(13-MATCH(BG228,'références '!$L$4:$L$15,0))/12,IF($S$2=BF228+1,-BG228,IF($S$2&gt;=BD228,IF(SUM(BE228:BF228)=0,0,AM228-BG228),0))))</f>
        <v>0</v>
      </c>
      <c r="CQ228" s="73">
        <f>SUM(CM228:CP228)</f>
        <v>0</v>
      </c>
      <c r="CR228" s="70"/>
      <c r="CS228" s="70"/>
      <c r="CT228" s="70"/>
      <c r="CU228" s="70"/>
      <c r="CV228" s="70">
        <f>SUM(Tableau22[[#This Row],[nb postes A cumul 2021]:[nb postes apprentis cumul 2021]])</f>
        <v>0</v>
      </c>
      <c r="CW228" s="75">
        <f>IF($S$2=BD228,IF(BE228="janvier",AX228,AX228*(13-MATCH(BE228,'références '!$L$4:$L$15,0))/12),IF($S$2=BF228,-AX228*(13-MATCH(BG228,'références '!$L$4:$L$15,0))/12,IF($S$2=BF228+1,-BG228,IF($S$2&gt;=BD228,IF(SUM(BE228:BF228)=0,0,AX228-BG228),0))))</f>
        <v>0</v>
      </c>
      <c r="CX228" s="75">
        <f>Tableau22[[#This Row],[montant DM 2021]]</f>
        <v>0</v>
      </c>
    </row>
    <row r="229" spans="1:102" ht="30" x14ac:dyDescent="0.25">
      <c r="A229" s="17"/>
      <c r="B229" s="17" t="s">
        <v>90</v>
      </c>
      <c r="C229" s="25"/>
      <c r="D229" s="25"/>
      <c r="E229" s="25"/>
      <c r="F229" s="25"/>
      <c r="G229" s="27">
        <f>SUM(C229:F229)</f>
        <v>0</v>
      </c>
      <c r="H229" s="18"/>
      <c r="I229" s="13"/>
      <c r="J229" s="26">
        <f>IF(H229="titulaire",IF(I229="technique",(C229*'références coût RH'!$C$2)+(D229*'références coût RH'!$C$3)+(E229*'références coût RH'!$C$4)+(F229*'références coût RH'!$B$5),
IF(I229="administrative",(C229*'références coût RH'!$D$2)+(D229*'références coût RH'!$D$3)+(E229*'références coût RH'!$D$4)+(F229*'références coût RH'!$B$5),
IF(I229="sanitaire",(C229*'références coût RH'!$E$2)+(D229*'références coût RH'!$E$3)+(E229*'références coût RH'!$E$4)+(F229*'références coût RH'!$B$5),
IF(I229="culturelle",(C229*'références coût RH'!$F$2)+(D229*'références coût RH'!$F$3)+(E229*'références coût RH'!$F$4)+(F229*'références coût RH'!$B$5),
IF(I229="sportive",(C229*'références coût RH'!$G$2)+(D229*'références coût RH'!$G$3)+(E229*'références coût RH'!$G$4)+(F229*'références coût RH'!$B$5),
IF(I229="animation",(C229*'références coût RH'!$H$2)+(D229*'références coût RH'!$H$3)+(E229*'références coût RH'!$H$4)+(F229*'références coût RH'!$B$5),
IF(I229="PM",(C229*'références coût RH'!$I$2)+(D229*'références coût RH'!$I$3)+(E229*'références coût RH'!$I$4)+(F229*'références coût RH'!$B$5),
IF(I229="",(C229*'références coût RH'!$B$2)+(D229*'références coût RH'!$B$3)+(E229*'références coût RH'!$B$4)+(F229*'références coût RH'!$B$5))))))))),
IF(I229="technique",(C229*'références coût RH'!$C$11)+(D229*'références coût RH'!$C$12)+(E229*'références coût RH'!$C$13)+(F229*'références coût RH'!$B$14),
IF(I229="administrative",(C229*'références coût RH'!$D$11)+(D229*'références coût RH'!$D$12)+(E229*'références coût RH'!$D$13)+(F229*'références coût RH'!$B$14),
IF(I229="sanitaire",(C229*'références coût RH'!$E$11)+(D229*'références coût RH'!$E$12)+(E229*'références coût RH'!$E$13)+(F229*'références coût RH'!$B$14),
IF(I229="culturelle",(C229*'références coût RH'!$F$11)+(D229*'références coût RH'!$F$12)+(E229*'références coût RH'!$F$13)+(F229*'références coût RH'!$B$14),
IF(I229="sportive",(C229*'références coût RH'!$BH$21)+(D229*'références coût RH'!$BH$22)+(E229*'références coût RH'!$BH$23)+(F229*'références coût RH'!$B$14),
IF(I229="animation",(C229*'références coût RH'!$H$11)+(D229*'références coût RH'!$H$12)+(E229*'références coût RH'!$H$13)+(F229*'références coût RH'!$B$14),
IF(I229="PM",(C229*'références coût RH'!$I$11)+(D229*'références coût RH'!$I$12)+(E229*'références coût RH'!$I$13)+(F229*'références coût RH'!$B$14),
IF(I229="",(C229*'références coût RH'!$B$11)+(D229*'références coût RH'!$B$12)+(E229*'références coût RH'!$B$13)+(F229*'références coût RH'!$B$14))))))))))</f>
        <v>0</v>
      </c>
      <c r="K229" s="26">
        <v>4137</v>
      </c>
      <c r="L229" s="26"/>
      <c r="M229" s="26">
        <f>Tableau22[[#This Row],[montant estimé 012]]+Tableau22[[#This Row],[Montant estimé 011 et 65]]+Tableau22[[#This Row],[Montant estimé recettes]]</f>
        <v>4137</v>
      </c>
      <c r="N229" s="52">
        <v>2023</v>
      </c>
      <c r="O229" s="17" t="s">
        <v>122</v>
      </c>
      <c r="P229" s="56"/>
      <c r="Q229" s="57"/>
      <c r="R229" s="11"/>
      <c r="S229" s="73">
        <f>IF($S$2=N229,IF(O229="janvier",C229,C229*(13-MATCH(O229,'références '!$L$4:$L$15,0))/12),IF($S$2=P229,-C229*(13-MATCH(Q229,'références '!$L$4:$L$15,0))/12,IF($S$2=P229+1,-Q229,IF($S$2&gt;=N229,IF(SUM(O229:P229)=0,0,C229-Q229),0))))</f>
        <v>0</v>
      </c>
      <c r="T229" s="73">
        <f>IF($S$2=N229,IF(O229="janvier",D229,D229*(13-MATCH(O229,'références '!$L$4:$L$15,0))/12),IF($S$2=P229,-D229*(13-MATCH(Q229,'références '!$L$4:$L$15,0))/12,IF($S$2=P229+1,-Q229,IF($S$2&gt;=N229,IF(SUM(O229:P229)=0,0,D229-Q229),0))))</f>
        <v>0</v>
      </c>
      <c r="U229" s="73">
        <f>IF($S$2=N229,IF(O229="janvier",E229,E229*(13-MATCH(O229,'références '!$L$4:$L$15,0))/12),IF($S$2=P229,-E229*(13-MATCH(Q229,'références '!$L$4:$L$15,0))/12,IF($S$2=P229+1,-Q229,IF($S$2&gt;=N229,IF(SUM(O229:P229)=0,0,E229-Q229),0))))</f>
        <v>0</v>
      </c>
      <c r="V229" s="73">
        <f>IF($S$2=N229,IF(O229="janvier",F229,F229*(13-MATCH(O229,'références '!$L$4:$L$15,0))/12),IF($S$2=P229,-F229*(13-MATCH(Q229,'références '!$L$4:$L$15,0))/12,IF($S$2=P229+1,-Q229,IF($S$2&gt;=N229,IF(SUM(O229:P229)=0,0,F229-Q229),0))))</f>
        <v>0</v>
      </c>
      <c r="W229" s="73">
        <f>SUM(S229:V229)</f>
        <v>0</v>
      </c>
      <c r="X229" s="70">
        <f>Tableau22[[#This Row],[nb postes A 2021]]</f>
        <v>0</v>
      </c>
      <c r="Y229" s="70">
        <f>Tableau22[[#This Row],[nb postes B 2021]]</f>
        <v>0</v>
      </c>
      <c r="Z229" s="70">
        <f>Tableau22[[#This Row],[nb postes C 2021]]</f>
        <v>0</v>
      </c>
      <c r="AA229" s="70">
        <f>Tableau22[[#This Row],[nb postes apprentis 2021]]</f>
        <v>0</v>
      </c>
      <c r="AB229" s="70">
        <f>SUM(Tableau22[[#This Row],[nb postes A cumul 2021]:[nb postes apprentis cumul 2021]])</f>
        <v>0</v>
      </c>
      <c r="AC229" s="75">
        <f>IF($S$2=N229,IF(O229="janvier",M229,M229*(13-MATCH(O229,'références '!$L$4:$L$15,0))/12),IF($S$2=P229,-M229*(13-MATCH(Q229,'références '!$L$4:$L$15,0))/12,IF($S$2=P229+1,-Q229,IF($S$2&gt;=N229,IF(SUM(O229:P229)=0,0,M229-Q229),0))))</f>
        <v>0</v>
      </c>
      <c r="AD229" s="75">
        <f>Tableau22[[#This Row],[montant DM 2021]]</f>
        <v>0</v>
      </c>
      <c r="AE229" s="73">
        <f>IF($AE$2=N229,IF(O229="janvier",C229,C229*(13-MATCH(O229,'références '!$L$4:$L$15,0))/12),IF($AE$2=P229,-C229*(13-MATCH(Q229,'références '!$L$4:$L$15,0))/12,IF($AE$2=P229+1,-Q229,IF($AE$2&gt;=N229,IF(SUM(O229:P229)=0,0,C229-X229),0))))</f>
        <v>0</v>
      </c>
      <c r="AF229" s="73">
        <f>IF($AE$2=N229,IF(O229="janvier",D229,D229*(13-MATCH(O229,'références '!$L$4:$L$15,0))/12),IF($AE$2=P229,-D229*(13-MATCH(Q229,'références '!$L$4:$L$15,0))/12,IF($AE$2=P229+1,-Q229,IF($AE$2&gt;=N229,IF(SUM(O229:P229)=0,0,D229-Y229),0))))</f>
        <v>0</v>
      </c>
      <c r="AG229" s="73">
        <f>IF($AE$2=N229,IF(O229="janvier",E229,E229*(13-MATCH(O229,'références '!$L$4:$L$15,0))/12),IF($AE$2=P229,-E229*(13-MATCH(Q229,'références '!$L$4:$L$15,0))/12,IF($AE$2=P229+1,-Q229,IF($AE$2&gt;=N229,IF(SUM(O229:P229)=0,0,E229-Z229),0))))</f>
        <v>0</v>
      </c>
      <c r="AH229" s="73">
        <f>IF($AE$2=N229,IF(O229="janvier",F229,F229*(13-MATCH(O229,'références '!$L$4:$L$15,0))/12),IF($AE$2=P229,-F229*(13-MATCH(Q229,'références '!$L$4:$L$15,0))/12,IF($AE$2=P229+1,-Q229,IF($AE$2&gt;=N229,IF(SUM(O229:P229)=0,0,F229-AA229),0))))</f>
        <v>0</v>
      </c>
      <c r="AI229" s="73">
        <f>SUM(AE229:AH229)</f>
        <v>0</v>
      </c>
      <c r="AJ229" s="70">
        <f>Tableau22[[#This Row],[nb postes A cumul 2021]]+Tableau22[[#This Row],[nb postes A 2022]]</f>
        <v>0</v>
      </c>
      <c r="AK229" s="70">
        <f>Tableau22[[#This Row],[nb postes B cumul 2021]]+Tableau22[[#This Row],[nb postes B 2022]]</f>
        <v>0</v>
      </c>
      <c r="AL229" s="70">
        <f>Tableau22[[#This Row],[nb postes C cumul 2021]]+Tableau22[[#This Row],[nb postes C 2022]]</f>
        <v>0</v>
      </c>
      <c r="AM229" s="70">
        <f>Tableau22[[#This Row],[nb postes apprentis cumul 2021]]+Tableau22[[#This Row],[nb postes apprentis 2022]]</f>
        <v>0</v>
      </c>
      <c r="AN229" s="70">
        <f>SUM(Tableau22[[#This Row],[nb postes A cumul 2021]:[nb postes apprentis cumul 2021]])</f>
        <v>0</v>
      </c>
      <c r="AO229" s="75">
        <f>IF($S$2=N229,IF(O229="janvier",M229,M229*(13-MATCH(O229,'références '!$L$4:$L$15,0))/12),IF($S$2=P229,-M229*(13-MATCH(Q229,'références '!$L$4:$L$15,0))/12,IF($S$2=P229+1,-Q229,IF($S$2&gt;=N229,IF(SUM(O229:P229)=0,0,M229-AC229),0))))</f>
        <v>0</v>
      </c>
      <c r="AP229" s="75">
        <f>Tableau22[[#This Row],[montant cumulé 2021]]+Tableau22[[#This Row],[montant BP 2022]]</f>
        <v>0</v>
      </c>
      <c r="AQ229" s="73" t="e">
        <f>IF($S$2=#REF!,IF(#REF!="janvier",R229,R229*(13-MATCH(#REF!,'références '!$L$4:$L$15,0))/12),IF($S$2=#REF!,-R229*(13-MATCH(#REF!,'références '!$L$4:$L$15,0))/12,IF($S$2=#REF!+1,-#REF!,IF($S$2&gt;=#REF!,IF(SUM(#REF!)=0,0,R229-#REF!),0))))</f>
        <v>#REF!</v>
      </c>
      <c r="AR2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29" s="73" t="e">
        <f>SUM(AQ229:AT229)</f>
        <v>#REF!</v>
      </c>
      <c r="AV229" s="70"/>
      <c r="AW229" s="70"/>
      <c r="AX229" s="70"/>
      <c r="AY229" s="70"/>
      <c r="AZ229" s="70">
        <f>SUM(Tableau22[[#This Row],[nb postes A cumul 2021]:[nb postes apprentis cumul 2021]])</f>
        <v>0</v>
      </c>
      <c r="BA22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29" s="75">
        <f>Tableau22[[#This Row],[montant DM 2021]]</f>
        <v>0</v>
      </c>
      <c r="BC229" s="73">
        <f>IF($S$2=T229,IF(U229="janvier",#REF!,#REF!*(13-MATCH(U229,'références '!$L$4:$L$15,0))/12),IF($S$2=V229,-#REF!*(13-MATCH(W229,'références '!$L$4:$L$15,0))/12,IF($S$2=V229+1,-W229,IF($S$2&gt;=T229,IF(SUM(U229:V229)=0,0,#REF!-W229),0))))</f>
        <v>0</v>
      </c>
      <c r="BD229" s="73">
        <f>IF($S$2=T229,IF(U229="janvier",#REF!,#REF!*(13-MATCH(U229,'références '!$L$4:$L$15,0))/12),IF($S$2=V229,-#REF!*(13-MATCH(W229,'références '!$L$4:$L$15,0))/12,IF($S$2=V229+1,-W229,IF($S$2&gt;=T229,IF(SUM(U229:V229)=0,0,#REF!-W229),0))))</f>
        <v>0</v>
      </c>
      <c r="BE229" s="73">
        <f>IF($S$2=T229,IF(U229="janvier",#REF!,#REF!*(13-MATCH(U229,'références '!$L$4:$L$15,0))/12),IF($S$2=V229,-#REF!*(13-MATCH(W229,'références '!$L$4:$L$15,0))/12,IF($S$2=V229+1,-W229,IF($S$2&gt;=T229,IF(SUM(U229:V229)=0,0,#REF!-W229),0))))</f>
        <v>0</v>
      </c>
      <c r="BF229" s="73">
        <f>IF($S$2=T229,IF(U229="janvier",#REF!,#REF!*(13-MATCH(U229,'références '!$L$4:$L$15,0))/12),IF($S$2=V229,-#REF!*(13-MATCH(W229,'références '!$L$4:$L$15,0))/12,IF($S$2=V229+1,-W229,IF($S$2&gt;=T229,IF(SUM(U229:V229)=0,0,#REF!-W229),0))))</f>
        <v>0</v>
      </c>
      <c r="BG229" s="73">
        <f>SUM(BC229:BF229)</f>
        <v>0</v>
      </c>
      <c r="BH229" s="70"/>
      <c r="BI229" s="70"/>
      <c r="BJ229" s="70"/>
      <c r="BK229" s="70"/>
      <c r="BL229" s="70">
        <f>SUM(Tableau22[[#This Row],[nb postes A cumul 2021]:[nb postes apprentis cumul 2021]])</f>
        <v>0</v>
      </c>
      <c r="BM229" s="75">
        <f>IF($S$2=T229,IF(U229="janvier",#REF!,#REF!*(13-MATCH(U229,'références '!$L$4:$L$15,0))/12),IF($S$2=V229,-#REF!*(13-MATCH(W229,'références '!$L$4:$L$15,0))/12,IF($S$2=V229+1,-W229,IF($S$2&gt;=T229,IF(SUM(U229:V229)=0,0,#REF!-W229),0))))</f>
        <v>0</v>
      </c>
      <c r="BN229" s="75">
        <f>Tableau22[[#This Row],[montant DM 2021]]</f>
        <v>0</v>
      </c>
      <c r="BO229" s="73">
        <f>IF($S$2=AF229,IF(AG229="janvier",#REF!,#REF!*(13-MATCH(AG229,'références '!$L$4:$L$15,0))/12),IF($S$2=AH229,-#REF!*(13-MATCH(AI229,'références '!$L$4:$L$15,0))/12,IF($S$2=AH229+1,-AI229,IF($S$2&gt;=AF229,IF(SUM(AG229:AH229)=0,0,#REF!-AI229),0))))</f>
        <v>0</v>
      </c>
      <c r="BP229" s="73">
        <f>IF($S$2=AF229,IF(AG229="janvier",#REF!,#REF!*(13-MATCH(AG229,'références '!$L$4:$L$15,0))/12),IF($S$2=AH229,-#REF!*(13-MATCH(AI229,'références '!$L$4:$L$15,0))/12,IF($S$2=AH229+1,-AI229,IF($S$2&gt;=AF229,IF(SUM(AG229:AH229)=0,0,#REF!-AI229),0))))</f>
        <v>0</v>
      </c>
      <c r="BQ229" s="73">
        <f>IF($S$2=AF229,IF(AG229="janvier",#REF!,#REF!*(13-MATCH(AG229,'références '!$L$4:$L$15,0))/12),IF($S$2=AH229,-#REF!*(13-MATCH(AI229,'références '!$L$4:$L$15,0))/12,IF($S$2=AH229+1,-AI229,IF($S$2&gt;=AF229,IF(SUM(AG229:AH229)=0,0,#REF!-AI229),0))))</f>
        <v>0</v>
      </c>
      <c r="BR229" s="73">
        <f>IF($S$2=AF229,IF(AG229="janvier",#REF!,#REF!*(13-MATCH(AG229,'références '!$L$4:$L$15,0))/12),IF($S$2=AH229,-#REF!*(13-MATCH(AI229,'références '!$L$4:$L$15,0))/12,IF($S$2=AH229+1,-AI229,IF($S$2&gt;=AF229,IF(SUM(AG229:AH229)=0,0,#REF!-AI229),0))))</f>
        <v>0</v>
      </c>
      <c r="BS229" s="73">
        <f>SUM(BO229:BR229)</f>
        <v>0</v>
      </c>
      <c r="BT229" s="70"/>
      <c r="BU229" s="70"/>
      <c r="BV229" s="70"/>
      <c r="BW229" s="70"/>
      <c r="BX229" s="70">
        <f>SUM(Tableau22[[#This Row],[nb postes A cumul 2021]:[nb postes apprentis cumul 2021]])</f>
        <v>0</v>
      </c>
      <c r="BY229" s="75">
        <f>IF($S$2=AF229,IF(AG229="janvier",Z229,Z229*(13-MATCH(AG229,'références '!$L$4:$L$15,0))/12),IF($S$2=AH229,-Z229*(13-MATCH(AI229,'références '!$L$4:$L$15,0))/12,IF($S$2=AH229+1,-AI229,IF($S$2&gt;=AF229,IF(SUM(AG229:AH229)=0,0,Z229-AI229),0))))</f>
        <v>0</v>
      </c>
      <c r="BZ229" s="75">
        <f>Tableau22[[#This Row],[montant DM 2021]]</f>
        <v>0</v>
      </c>
      <c r="CA229" s="73" t="e">
        <f>IF($S$2=AR229,IF(AS229="janvier",X229,X229*(13-MATCH(AS229,'références '!$L$4:$L$15,0))/12),IF($S$2=AT229,-X229*(13-MATCH(AU229,'références '!$L$4:$L$15,0))/12,IF($S$2=AT229+1,-AU229,IF($S$2&gt;=AR229,IF(SUM(AS229:AT229)=0,0,X229-AU229),0))))</f>
        <v>#REF!</v>
      </c>
      <c r="CB229" s="73" t="e">
        <f>IF($S$2=AR229,IF(AS229="janvier",Y229,Y229*(13-MATCH(AS229,'références '!$L$4:$L$15,0))/12),IF($S$2=AT229,-Y229*(13-MATCH(AU229,'références '!$L$4:$L$15,0))/12,IF($S$2=AT229+1,-AU229,IF($S$2&gt;=AR229,IF(SUM(AS229:AT229)=0,0,Y229-AU229),0))))</f>
        <v>#REF!</v>
      </c>
      <c r="CC229" s="73" t="e">
        <f>IF($S$2=AR229,IF(AS229="janvier",Z229,Z229*(13-MATCH(AS229,'références '!$L$4:$L$15,0))/12),IF($S$2=AT229,-Z229*(13-MATCH(AU229,'références '!$L$4:$L$15,0))/12,IF($S$2=AT229+1,-AU229,IF($S$2&gt;=AR229,IF(SUM(AS229:AT229)=0,0,Z229-AU229),0))))</f>
        <v>#REF!</v>
      </c>
      <c r="CD229" s="73" t="e">
        <f>IF($S$2=AR229,IF(AS229="janvier",AA229,AA229*(13-MATCH(AS229,'références '!$L$4:$L$15,0))/12),IF($S$2=AT229,-AA229*(13-MATCH(AU229,'références '!$L$4:$L$15,0))/12,IF($S$2=AT229+1,-AU229,IF($S$2&gt;=AR229,IF(SUM(AS229:AT229)=0,0,AA229-AU229),0))))</f>
        <v>#REF!</v>
      </c>
      <c r="CE229" s="73" t="e">
        <f>SUM(CA229:CD229)</f>
        <v>#REF!</v>
      </c>
      <c r="CF229" s="70"/>
      <c r="CG229" s="70"/>
      <c r="CH229" s="70"/>
      <c r="CI229" s="70"/>
      <c r="CJ229" s="70">
        <f>SUM(Tableau22[[#This Row],[nb postes A cumul 2021]:[nb postes apprentis cumul 2021]])</f>
        <v>0</v>
      </c>
      <c r="CK229" s="75" t="e">
        <f>IF($S$2=AR229,IF(AS229="janvier",AL229,AL229*(13-MATCH(AS229,'références '!$L$4:$L$15,0))/12),IF($S$2=AT229,-AL229*(13-MATCH(AU229,'références '!$L$4:$L$15,0))/12,IF($S$2=AT229+1,-AU229,IF($S$2&gt;=AR229,IF(SUM(AS229:AT229)=0,0,AL229-AU229),0))))</f>
        <v>#REF!</v>
      </c>
      <c r="CL229" s="75">
        <f>Tableau22[[#This Row],[montant DM 2021]]</f>
        <v>0</v>
      </c>
      <c r="CM229" s="73">
        <f>IF($S$2=BD229,IF(BE229="janvier",AJ229,AJ229*(13-MATCH(BE229,'références '!$L$4:$L$15,0))/12),IF($S$2=BF229,-AJ229*(13-MATCH(BG229,'références '!$L$4:$L$15,0))/12,IF($S$2=BF229+1,-BG229,IF($S$2&gt;=BD229,IF(SUM(BE229:BF229)=0,0,AJ229-BG229),0))))</f>
        <v>0</v>
      </c>
      <c r="CN229" s="73">
        <f>IF($S$2=BD229,IF(BE229="janvier",AK229,AK229*(13-MATCH(BE229,'références '!$L$4:$L$15,0))/12),IF($S$2=BF229,-AK229*(13-MATCH(BG229,'références '!$L$4:$L$15,0))/12,IF($S$2=BF229+1,-BG229,IF($S$2&gt;=BD229,IF(SUM(BE229:BF229)=0,0,AK229-BG229),0))))</f>
        <v>0</v>
      </c>
      <c r="CO229" s="73">
        <f>IF($S$2=BD229,IF(BE229="janvier",AL229,AL229*(13-MATCH(BE229,'références '!$L$4:$L$15,0))/12),IF($S$2=BF229,-AL229*(13-MATCH(BG229,'références '!$L$4:$L$15,0))/12,IF($S$2=BF229+1,-BG229,IF($S$2&gt;=BD229,IF(SUM(BE229:BF229)=0,0,AL229-BG229),0))))</f>
        <v>0</v>
      </c>
      <c r="CP229" s="73">
        <f>IF($S$2=BD229,IF(BE229="janvier",AM229,AM229*(13-MATCH(BE229,'références '!$L$4:$L$15,0))/12),IF($S$2=BF229,-AM229*(13-MATCH(BG229,'références '!$L$4:$L$15,0))/12,IF($S$2=BF229+1,-BG229,IF($S$2&gt;=BD229,IF(SUM(BE229:BF229)=0,0,AM229-BG229),0))))</f>
        <v>0</v>
      </c>
      <c r="CQ229" s="73">
        <f>SUM(CM229:CP229)</f>
        <v>0</v>
      </c>
      <c r="CR229" s="70"/>
      <c r="CS229" s="70"/>
      <c r="CT229" s="70"/>
      <c r="CU229" s="70"/>
      <c r="CV229" s="70">
        <f>SUM(Tableau22[[#This Row],[nb postes A cumul 2021]:[nb postes apprentis cumul 2021]])</f>
        <v>0</v>
      </c>
      <c r="CW229" s="75">
        <f>IF($S$2=BD229,IF(BE229="janvier",AX229,AX229*(13-MATCH(BE229,'références '!$L$4:$L$15,0))/12),IF($S$2=BF229,-AX229*(13-MATCH(BG229,'références '!$L$4:$L$15,0))/12,IF($S$2=BF229+1,-BG229,IF($S$2&gt;=BD229,IF(SUM(BE229:BF229)=0,0,AX229-BG229),0))))</f>
        <v>0</v>
      </c>
      <c r="CX229" s="75">
        <f>Tableau22[[#This Row],[montant DM 2021]]</f>
        <v>0</v>
      </c>
    </row>
    <row r="230" spans="1:102" ht="30" x14ac:dyDescent="0.25">
      <c r="A230" s="17"/>
      <c r="B230" s="17" t="s">
        <v>90</v>
      </c>
      <c r="C230" s="25"/>
      <c r="D230" s="25"/>
      <c r="E230" s="25"/>
      <c r="F230" s="25"/>
      <c r="G230" s="27">
        <f>SUM(C230:F230)</f>
        <v>0</v>
      </c>
      <c r="H230" s="18"/>
      <c r="I230" s="13"/>
      <c r="J230" s="26">
        <f>IF(H230="titulaire",IF(I230="technique",(C230*'références coût RH'!$C$2)+(D230*'références coût RH'!$C$3)+(E230*'références coût RH'!$C$4)+(F230*'références coût RH'!$B$5),
IF(I230="administrative",(C230*'références coût RH'!$D$2)+(D230*'références coût RH'!$D$3)+(E230*'références coût RH'!$D$4)+(F230*'références coût RH'!$B$5),
IF(I230="sanitaire",(C230*'références coût RH'!$E$2)+(D230*'références coût RH'!$E$3)+(E230*'références coût RH'!$E$4)+(F230*'références coût RH'!$B$5),
IF(I230="culturelle",(C230*'références coût RH'!$F$2)+(D230*'références coût RH'!$F$3)+(E230*'références coût RH'!$F$4)+(F230*'références coût RH'!$B$5),
IF(I230="sportive",(C230*'références coût RH'!$G$2)+(D230*'références coût RH'!$G$3)+(E230*'références coût RH'!$G$4)+(F230*'références coût RH'!$B$5),
IF(I230="animation",(C230*'références coût RH'!$H$2)+(D230*'références coût RH'!$H$3)+(E230*'références coût RH'!$H$4)+(F230*'références coût RH'!$B$5),
IF(I230="PM",(C230*'références coût RH'!$I$2)+(D230*'références coût RH'!$I$3)+(E230*'références coût RH'!$I$4)+(F230*'références coût RH'!$B$5),
IF(I230="",(C230*'références coût RH'!$B$2)+(D230*'références coût RH'!$B$3)+(E230*'références coût RH'!$B$4)+(F230*'références coût RH'!$B$5))))))))),
IF(I230="technique",(C230*'références coût RH'!$C$11)+(D230*'références coût RH'!$C$12)+(E230*'références coût RH'!$C$13)+(F230*'références coût RH'!$B$14),
IF(I230="administrative",(C230*'références coût RH'!$D$11)+(D230*'références coût RH'!$D$12)+(E230*'références coût RH'!$D$13)+(F230*'références coût RH'!$B$14),
IF(I230="sanitaire",(C230*'références coût RH'!$E$11)+(D230*'références coût RH'!$E$12)+(E230*'références coût RH'!$E$13)+(F230*'références coût RH'!$B$14),
IF(I230="culturelle",(C230*'références coût RH'!$F$11)+(D230*'références coût RH'!$F$12)+(E230*'références coût RH'!$F$13)+(F230*'références coût RH'!$B$14),
IF(I230="sportive",(C230*'références coût RH'!$BH$21)+(D230*'références coût RH'!$BH$22)+(E230*'références coût RH'!$BH$23)+(F230*'références coût RH'!$B$14),
IF(I230="animation",(C230*'références coût RH'!$H$11)+(D230*'références coût RH'!$H$12)+(E230*'références coût RH'!$H$13)+(F230*'références coût RH'!$B$14),
IF(I230="PM",(C230*'références coût RH'!$I$11)+(D230*'références coût RH'!$I$12)+(E230*'références coût RH'!$I$13)+(F230*'références coût RH'!$B$14),
IF(I230="",(C230*'références coût RH'!$B$11)+(D230*'références coût RH'!$B$12)+(E230*'références coût RH'!$B$13)+(F230*'références coût RH'!$B$14))))))))))</f>
        <v>0</v>
      </c>
      <c r="K230" s="26">
        <v>4674</v>
      </c>
      <c r="L230" s="26"/>
      <c r="M230" s="26">
        <f>Tableau22[[#This Row],[montant estimé 012]]+Tableau22[[#This Row],[Montant estimé 011 et 65]]+Tableau22[[#This Row],[Montant estimé recettes]]</f>
        <v>4674</v>
      </c>
      <c r="N230" s="52">
        <v>2024</v>
      </c>
      <c r="O230" s="17" t="s">
        <v>122</v>
      </c>
      <c r="P230" s="56"/>
      <c r="Q230" s="57"/>
      <c r="R230" s="11"/>
      <c r="S230" s="73">
        <f>IF($S$2=N230,IF(O230="janvier",C230,C230*(13-MATCH(O230,'références '!$L$4:$L$15,0))/12),IF($S$2=P230,-C230*(13-MATCH(Q230,'références '!$L$4:$L$15,0))/12,IF($S$2=P230+1,-Q230,IF($S$2&gt;=N230,IF(SUM(O230:P230)=0,0,C230-Q230),0))))</f>
        <v>0</v>
      </c>
      <c r="T230" s="73">
        <f>IF($S$2=N230,IF(O230="janvier",D230,D230*(13-MATCH(O230,'références '!$L$4:$L$15,0))/12),IF($S$2=P230,-D230*(13-MATCH(Q230,'références '!$L$4:$L$15,0))/12,IF($S$2=P230+1,-Q230,IF($S$2&gt;=N230,IF(SUM(O230:P230)=0,0,D230-Q230),0))))</f>
        <v>0</v>
      </c>
      <c r="U230" s="73">
        <f>IF($S$2=N230,IF(O230="janvier",E230,E230*(13-MATCH(O230,'références '!$L$4:$L$15,0))/12),IF($S$2=P230,-E230*(13-MATCH(Q230,'références '!$L$4:$L$15,0))/12,IF($S$2=P230+1,-Q230,IF($S$2&gt;=N230,IF(SUM(O230:P230)=0,0,E230-Q230),0))))</f>
        <v>0</v>
      </c>
      <c r="V230" s="73">
        <f>IF($S$2=N230,IF(O230="janvier",F230,F230*(13-MATCH(O230,'références '!$L$4:$L$15,0))/12),IF($S$2=P230,-F230*(13-MATCH(Q230,'références '!$L$4:$L$15,0))/12,IF($S$2=P230+1,-Q230,IF($S$2&gt;=N230,IF(SUM(O230:P230)=0,0,F230-Q230),0))))</f>
        <v>0</v>
      </c>
      <c r="W230" s="73">
        <f>SUM(S230:V230)</f>
        <v>0</v>
      </c>
      <c r="X230" s="70">
        <f>Tableau22[[#This Row],[nb postes A 2021]]</f>
        <v>0</v>
      </c>
      <c r="Y230" s="70">
        <f>Tableau22[[#This Row],[nb postes B 2021]]</f>
        <v>0</v>
      </c>
      <c r="Z230" s="70">
        <f>Tableau22[[#This Row],[nb postes C 2021]]</f>
        <v>0</v>
      </c>
      <c r="AA230" s="70">
        <f>Tableau22[[#This Row],[nb postes apprentis 2021]]</f>
        <v>0</v>
      </c>
      <c r="AB230" s="70">
        <f>SUM(Tableau22[[#This Row],[nb postes A cumul 2021]:[nb postes apprentis cumul 2021]])</f>
        <v>0</v>
      </c>
      <c r="AC230" s="75">
        <f>IF($S$2=N230,IF(O230="janvier",M230,M230*(13-MATCH(O230,'références '!$L$4:$L$15,0))/12),IF($S$2=P230,-M230*(13-MATCH(Q230,'références '!$L$4:$L$15,0))/12,IF($S$2=P230+1,-Q230,IF($S$2&gt;=N230,IF(SUM(O230:P230)=0,0,M230-Q230),0))))</f>
        <v>0</v>
      </c>
      <c r="AD230" s="75">
        <f>Tableau22[[#This Row],[montant DM 2021]]</f>
        <v>0</v>
      </c>
      <c r="AE230" s="73">
        <f>IF($AE$2=N230,IF(O230="janvier",C230,C230*(13-MATCH(O230,'références '!$L$4:$L$15,0))/12),IF($AE$2=P230,-C230*(13-MATCH(Q230,'références '!$L$4:$L$15,0))/12,IF($AE$2=P230+1,-Q230,IF($AE$2&gt;=N230,IF(SUM(O230:P230)=0,0,C230-X230),0))))</f>
        <v>0</v>
      </c>
      <c r="AF230" s="73">
        <f>IF($AE$2=N230,IF(O230="janvier",D230,D230*(13-MATCH(O230,'références '!$L$4:$L$15,0))/12),IF($AE$2=P230,-D230*(13-MATCH(Q230,'références '!$L$4:$L$15,0))/12,IF($AE$2=P230+1,-Q230,IF($AE$2&gt;=N230,IF(SUM(O230:P230)=0,0,D230-Y230),0))))</f>
        <v>0</v>
      </c>
      <c r="AG230" s="73">
        <f>IF($AE$2=N230,IF(O230="janvier",E230,E230*(13-MATCH(O230,'références '!$L$4:$L$15,0))/12),IF($AE$2=P230,-E230*(13-MATCH(Q230,'références '!$L$4:$L$15,0))/12,IF($AE$2=P230+1,-Q230,IF($AE$2&gt;=N230,IF(SUM(O230:P230)=0,0,E230-Z230),0))))</f>
        <v>0</v>
      </c>
      <c r="AH230" s="73">
        <f>IF($AE$2=N230,IF(O230="janvier",F230,F230*(13-MATCH(O230,'références '!$L$4:$L$15,0))/12),IF($AE$2=P230,-F230*(13-MATCH(Q230,'références '!$L$4:$L$15,0))/12,IF($AE$2=P230+1,-Q230,IF($AE$2&gt;=N230,IF(SUM(O230:P230)=0,0,F230-AA230),0))))</f>
        <v>0</v>
      </c>
      <c r="AI230" s="73">
        <f>SUM(AE230:AH230)</f>
        <v>0</v>
      </c>
      <c r="AJ230" s="70">
        <f>Tableau22[[#This Row],[nb postes A cumul 2021]]+Tableau22[[#This Row],[nb postes A 2022]]</f>
        <v>0</v>
      </c>
      <c r="AK230" s="70">
        <f>Tableau22[[#This Row],[nb postes B cumul 2021]]+Tableau22[[#This Row],[nb postes B 2022]]</f>
        <v>0</v>
      </c>
      <c r="AL230" s="70">
        <f>Tableau22[[#This Row],[nb postes C cumul 2021]]+Tableau22[[#This Row],[nb postes C 2022]]</f>
        <v>0</v>
      </c>
      <c r="AM230" s="70">
        <f>Tableau22[[#This Row],[nb postes apprentis cumul 2021]]+Tableau22[[#This Row],[nb postes apprentis 2022]]</f>
        <v>0</v>
      </c>
      <c r="AN230" s="70">
        <f>SUM(Tableau22[[#This Row],[nb postes A cumul 2021]:[nb postes apprentis cumul 2021]])</f>
        <v>0</v>
      </c>
      <c r="AO230" s="75">
        <f>IF($S$2=N230,IF(O230="janvier",M230,M230*(13-MATCH(O230,'références '!$L$4:$L$15,0))/12),IF($S$2=P230,-M230*(13-MATCH(Q230,'références '!$L$4:$L$15,0))/12,IF($S$2=P230+1,-Q230,IF($S$2&gt;=N230,IF(SUM(O230:P230)=0,0,M230-AC230),0))))</f>
        <v>0</v>
      </c>
      <c r="AP230" s="75">
        <f>Tableau22[[#This Row],[montant cumulé 2021]]+Tableau22[[#This Row],[montant BP 2022]]</f>
        <v>0</v>
      </c>
      <c r="AQ230" s="73" t="e">
        <f>IF($S$2=#REF!,IF(#REF!="janvier",R230,R230*(13-MATCH(#REF!,'références '!$L$4:$L$15,0))/12),IF($S$2=#REF!,-R230*(13-MATCH(#REF!,'références '!$L$4:$L$15,0))/12,IF($S$2=#REF!+1,-#REF!,IF($S$2&gt;=#REF!,IF(SUM(#REF!)=0,0,R230-#REF!),0))))</f>
        <v>#REF!</v>
      </c>
      <c r="AR2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0" s="73" t="e">
        <f>SUM(AQ230:AT230)</f>
        <v>#REF!</v>
      </c>
      <c r="AV230" s="70"/>
      <c r="AW230" s="70"/>
      <c r="AX230" s="70"/>
      <c r="AY230" s="70"/>
      <c r="AZ230" s="70">
        <f>SUM(Tableau22[[#This Row],[nb postes A cumul 2021]:[nb postes apprentis cumul 2021]])</f>
        <v>0</v>
      </c>
      <c r="BA23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0" s="75">
        <f>Tableau22[[#This Row],[montant DM 2021]]</f>
        <v>0</v>
      </c>
      <c r="BC230" s="73">
        <f>IF($S$2=T230,IF(U230="janvier",#REF!,#REF!*(13-MATCH(U230,'références '!$L$4:$L$15,0))/12),IF($S$2=V230,-#REF!*(13-MATCH(W230,'références '!$L$4:$L$15,0))/12,IF($S$2=V230+1,-W230,IF($S$2&gt;=T230,IF(SUM(U230:V230)=0,0,#REF!-W230),0))))</f>
        <v>0</v>
      </c>
      <c r="BD230" s="73">
        <f>IF($S$2=T230,IF(U230="janvier",#REF!,#REF!*(13-MATCH(U230,'références '!$L$4:$L$15,0))/12),IF($S$2=V230,-#REF!*(13-MATCH(W230,'références '!$L$4:$L$15,0))/12,IF($S$2=V230+1,-W230,IF($S$2&gt;=T230,IF(SUM(U230:V230)=0,0,#REF!-W230),0))))</f>
        <v>0</v>
      </c>
      <c r="BE230" s="73">
        <f>IF($S$2=T230,IF(U230="janvier",#REF!,#REF!*(13-MATCH(U230,'références '!$L$4:$L$15,0))/12),IF($S$2=V230,-#REF!*(13-MATCH(W230,'références '!$L$4:$L$15,0))/12,IF($S$2=V230+1,-W230,IF($S$2&gt;=T230,IF(SUM(U230:V230)=0,0,#REF!-W230),0))))</f>
        <v>0</v>
      </c>
      <c r="BF230" s="73">
        <f>IF($S$2=T230,IF(U230="janvier",#REF!,#REF!*(13-MATCH(U230,'références '!$L$4:$L$15,0))/12),IF($S$2=V230,-#REF!*(13-MATCH(W230,'références '!$L$4:$L$15,0))/12,IF($S$2=V230+1,-W230,IF($S$2&gt;=T230,IF(SUM(U230:V230)=0,0,#REF!-W230),0))))</f>
        <v>0</v>
      </c>
      <c r="BG230" s="73">
        <f>SUM(BC230:BF230)</f>
        <v>0</v>
      </c>
      <c r="BH230" s="70"/>
      <c r="BI230" s="70"/>
      <c r="BJ230" s="70"/>
      <c r="BK230" s="70"/>
      <c r="BL230" s="70">
        <f>SUM(Tableau22[[#This Row],[nb postes A cumul 2021]:[nb postes apprentis cumul 2021]])</f>
        <v>0</v>
      </c>
      <c r="BM230" s="75">
        <f>IF($S$2=T230,IF(U230="janvier",#REF!,#REF!*(13-MATCH(U230,'références '!$L$4:$L$15,0))/12),IF($S$2=V230,-#REF!*(13-MATCH(W230,'références '!$L$4:$L$15,0))/12,IF($S$2=V230+1,-W230,IF($S$2&gt;=T230,IF(SUM(U230:V230)=0,0,#REF!-W230),0))))</f>
        <v>0</v>
      </c>
      <c r="BN230" s="75">
        <f>Tableau22[[#This Row],[montant DM 2021]]</f>
        <v>0</v>
      </c>
      <c r="BO230" s="73">
        <f>IF($S$2=AF230,IF(AG230="janvier",#REF!,#REF!*(13-MATCH(AG230,'références '!$L$4:$L$15,0))/12),IF($S$2=AH230,-#REF!*(13-MATCH(AI230,'références '!$L$4:$L$15,0))/12,IF($S$2=AH230+1,-AI230,IF($S$2&gt;=AF230,IF(SUM(AG230:AH230)=0,0,#REF!-AI230),0))))</f>
        <v>0</v>
      </c>
      <c r="BP230" s="73">
        <f>IF($S$2=AF230,IF(AG230="janvier",#REF!,#REF!*(13-MATCH(AG230,'références '!$L$4:$L$15,0))/12),IF($S$2=AH230,-#REF!*(13-MATCH(AI230,'références '!$L$4:$L$15,0))/12,IF($S$2=AH230+1,-AI230,IF($S$2&gt;=AF230,IF(SUM(AG230:AH230)=0,0,#REF!-AI230),0))))</f>
        <v>0</v>
      </c>
      <c r="BQ230" s="73">
        <f>IF($S$2=AF230,IF(AG230="janvier",#REF!,#REF!*(13-MATCH(AG230,'références '!$L$4:$L$15,0))/12),IF($S$2=AH230,-#REF!*(13-MATCH(AI230,'références '!$L$4:$L$15,0))/12,IF($S$2=AH230+1,-AI230,IF($S$2&gt;=AF230,IF(SUM(AG230:AH230)=0,0,#REF!-AI230),0))))</f>
        <v>0</v>
      </c>
      <c r="BR230" s="73">
        <f>IF($S$2=AF230,IF(AG230="janvier",#REF!,#REF!*(13-MATCH(AG230,'références '!$L$4:$L$15,0))/12),IF($S$2=AH230,-#REF!*(13-MATCH(AI230,'références '!$L$4:$L$15,0))/12,IF($S$2=AH230+1,-AI230,IF($S$2&gt;=AF230,IF(SUM(AG230:AH230)=0,0,#REF!-AI230),0))))</f>
        <v>0</v>
      </c>
      <c r="BS230" s="73">
        <f>SUM(BO230:BR230)</f>
        <v>0</v>
      </c>
      <c r="BT230" s="70"/>
      <c r="BU230" s="70"/>
      <c r="BV230" s="70"/>
      <c r="BW230" s="70"/>
      <c r="BX230" s="70">
        <f>SUM(Tableau22[[#This Row],[nb postes A cumul 2021]:[nb postes apprentis cumul 2021]])</f>
        <v>0</v>
      </c>
      <c r="BY230" s="75">
        <f>IF($S$2=AF230,IF(AG230="janvier",Z230,Z230*(13-MATCH(AG230,'références '!$L$4:$L$15,0))/12),IF($S$2=AH230,-Z230*(13-MATCH(AI230,'références '!$L$4:$L$15,0))/12,IF($S$2=AH230+1,-AI230,IF($S$2&gt;=AF230,IF(SUM(AG230:AH230)=0,0,Z230-AI230),0))))</f>
        <v>0</v>
      </c>
      <c r="BZ230" s="75">
        <f>Tableau22[[#This Row],[montant DM 2021]]</f>
        <v>0</v>
      </c>
      <c r="CA230" s="73" t="e">
        <f>IF($S$2=AR230,IF(AS230="janvier",X230,X230*(13-MATCH(AS230,'références '!$L$4:$L$15,0))/12),IF($S$2=AT230,-X230*(13-MATCH(AU230,'références '!$L$4:$L$15,0))/12,IF($S$2=AT230+1,-AU230,IF($S$2&gt;=AR230,IF(SUM(AS230:AT230)=0,0,X230-AU230),0))))</f>
        <v>#REF!</v>
      </c>
      <c r="CB230" s="73" t="e">
        <f>IF($S$2=AR230,IF(AS230="janvier",Y230,Y230*(13-MATCH(AS230,'références '!$L$4:$L$15,0))/12),IF($S$2=AT230,-Y230*(13-MATCH(AU230,'références '!$L$4:$L$15,0))/12,IF($S$2=AT230+1,-AU230,IF($S$2&gt;=AR230,IF(SUM(AS230:AT230)=0,0,Y230-AU230),0))))</f>
        <v>#REF!</v>
      </c>
      <c r="CC230" s="73" t="e">
        <f>IF($S$2=AR230,IF(AS230="janvier",Z230,Z230*(13-MATCH(AS230,'références '!$L$4:$L$15,0))/12),IF($S$2=AT230,-Z230*(13-MATCH(AU230,'références '!$L$4:$L$15,0))/12,IF($S$2=AT230+1,-AU230,IF($S$2&gt;=AR230,IF(SUM(AS230:AT230)=0,0,Z230-AU230),0))))</f>
        <v>#REF!</v>
      </c>
      <c r="CD230" s="73" t="e">
        <f>IF($S$2=AR230,IF(AS230="janvier",AA230,AA230*(13-MATCH(AS230,'références '!$L$4:$L$15,0))/12),IF($S$2=AT230,-AA230*(13-MATCH(AU230,'références '!$L$4:$L$15,0))/12,IF($S$2=AT230+1,-AU230,IF($S$2&gt;=AR230,IF(SUM(AS230:AT230)=0,0,AA230-AU230),0))))</f>
        <v>#REF!</v>
      </c>
      <c r="CE230" s="73" t="e">
        <f>SUM(CA230:CD230)</f>
        <v>#REF!</v>
      </c>
      <c r="CF230" s="70"/>
      <c r="CG230" s="70"/>
      <c r="CH230" s="70"/>
      <c r="CI230" s="70"/>
      <c r="CJ230" s="70">
        <f>SUM(Tableau22[[#This Row],[nb postes A cumul 2021]:[nb postes apprentis cumul 2021]])</f>
        <v>0</v>
      </c>
      <c r="CK230" s="75" t="e">
        <f>IF($S$2=AR230,IF(AS230="janvier",AL230,AL230*(13-MATCH(AS230,'références '!$L$4:$L$15,0))/12),IF($S$2=AT230,-AL230*(13-MATCH(AU230,'références '!$L$4:$L$15,0))/12,IF($S$2=AT230+1,-AU230,IF($S$2&gt;=AR230,IF(SUM(AS230:AT230)=0,0,AL230-AU230),0))))</f>
        <v>#REF!</v>
      </c>
      <c r="CL230" s="75">
        <f>Tableau22[[#This Row],[montant DM 2021]]</f>
        <v>0</v>
      </c>
      <c r="CM230" s="73">
        <f>IF($S$2=BD230,IF(BE230="janvier",AJ230,AJ230*(13-MATCH(BE230,'références '!$L$4:$L$15,0))/12),IF($S$2=BF230,-AJ230*(13-MATCH(BG230,'références '!$L$4:$L$15,0))/12,IF($S$2=BF230+1,-BG230,IF($S$2&gt;=BD230,IF(SUM(BE230:BF230)=0,0,AJ230-BG230),0))))</f>
        <v>0</v>
      </c>
      <c r="CN230" s="73">
        <f>IF($S$2=BD230,IF(BE230="janvier",AK230,AK230*(13-MATCH(BE230,'références '!$L$4:$L$15,0))/12),IF($S$2=BF230,-AK230*(13-MATCH(BG230,'références '!$L$4:$L$15,0))/12,IF($S$2=BF230+1,-BG230,IF($S$2&gt;=BD230,IF(SUM(BE230:BF230)=0,0,AK230-BG230),0))))</f>
        <v>0</v>
      </c>
      <c r="CO230" s="73">
        <f>IF($S$2=BD230,IF(BE230="janvier",AL230,AL230*(13-MATCH(BE230,'références '!$L$4:$L$15,0))/12),IF($S$2=BF230,-AL230*(13-MATCH(BG230,'références '!$L$4:$L$15,0))/12,IF($S$2=BF230+1,-BG230,IF($S$2&gt;=BD230,IF(SUM(BE230:BF230)=0,0,AL230-BG230),0))))</f>
        <v>0</v>
      </c>
      <c r="CP230" s="73">
        <f>IF($S$2=BD230,IF(BE230="janvier",AM230,AM230*(13-MATCH(BE230,'références '!$L$4:$L$15,0))/12),IF($S$2=BF230,-AM230*(13-MATCH(BG230,'références '!$L$4:$L$15,0))/12,IF($S$2=BF230+1,-BG230,IF($S$2&gt;=BD230,IF(SUM(BE230:BF230)=0,0,AM230-BG230),0))))</f>
        <v>0</v>
      </c>
      <c r="CQ230" s="73">
        <f>SUM(CM230:CP230)</f>
        <v>0</v>
      </c>
      <c r="CR230" s="70"/>
      <c r="CS230" s="70"/>
      <c r="CT230" s="70"/>
      <c r="CU230" s="70"/>
      <c r="CV230" s="70">
        <f>SUM(Tableau22[[#This Row],[nb postes A cumul 2021]:[nb postes apprentis cumul 2021]])</f>
        <v>0</v>
      </c>
      <c r="CW230" s="75">
        <f>IF($S$2=BD230,IF(BE230="janvier",AX230,AX230*(13-MATCH(BE230,'références '!$L$4:$L$15,0))/12),IF($S$2=BF230,-AX230*(13-MATCH(BG230,'références '!$L$4:$L$15,0))/12,IF($S$2=BF230+1,-BG230,IF($S$2&gt;=BD230,IF(SUM(BE230:BF230)=0,0,AX230-BG230),0))))</f>
        <v>0</v>
      </c>
      <c r="CX230" s="75">
        <f>Tableau22[[#This Row],[montant DM 2021]]</f>
        <v>0</v>
      </c>
    </row>
    <row r="231" spans="1:102" x14ac:dyDescent="0.25">
      <c r="A231" s="17"/>
      <c r="B231" s="17" t="s">
        <v>90</v>
      </c>
      <c r="C231" s="25"/>
      <c r="D231" s="25"/>
      <c r="E231" s="25"/>
      <c r="F231" s="25"/>
      <c r="G231" s="27">
        <f>SUM(C231:F231)</f>
        <v>0</v>
      </c>
      <c r="H231" s="18"/>
      <c r="I231" s="13"/>
      <c r="J231" s="26">
        <f>IF(H231="titulaire",IF(I231="technique",(C231*'références coût RH'!$C$2)+(D231*'références coût RH'!$C$3)+(E231*'références coût RH'!$C$4)+(F231*'références coût RH'!$B$5),
IF(I231="administrative",(C231*'références coût RH'!$D$2)+(D231*'références coût RH'!$D$3)+(E231*'références coût RH'!$D$4)+(F231*'références coût RH'!$B$5),
IF(I231="sanitaire",(C231*'références coût RH'!$E$2)+(D231*'références coût RH'!$E$3)+(E231*'références coût RH'!$E$4)+(F231*'références coût RH'!$B$5),
IF(I231="culturelle",(C231*'références coût RH'!$F$2)+(D231*'références coût RH'!$F$3)+(E231*'références coût RH'!$F$4)+(F231*'références coût RH'!$B$5),
IF(I231="sportive",(C231*'références coût RH'!$G$2)+(D231*'références coût RH'!$G$3)+(E231*'références coût RH'!$G$4)+(F231*'références coût RH'!$B$5),
IF(I231="animation",(C231*'références coût RH'!$H$2)+(D231*'références coût RH'!$H$3)+(E231*'références coût RH'!$H$4)+(F231*'références coût RH'!$B$5),
IF(I231="PM",(C231*'références coût RH'!$I$2)+(D231*'références coût RH'!$I$3)+(E231*'références coût RH'!$I$4)+(F231*'références coût RH'!$B$5),
IF(I231="",(C231*'références coût RH'!$B$2)+(D231*'références coût RH'!$B$3)+(E231*'références coût RH'!$B$4)+(F231*'références coût RH'!$B$5))))))))),
IF(I231="technique",(C231*'références coût RH'!$C$11)+(D231*'références coût RH'!$C$12)+(E231*'références coût RH'!$C$13)+(F231*'références coût RH'!$B$14),
IF(I231="administrative",(C231*'références coût RH'!$D$11)+(D231*'références coût RH'!$D$12)+(E231*'références coût RH'!$D$13)+(F231*'références coût RH'!$B$14),
IF(I231="sanitaire",(C231*'références coût RH'!$E$11)+(D231*'références coût RH'!$E$12)+(E231*'références coût RH'!$E$13)+(F231*'références coût RH'!$B$14),
IF(I231="culturelle",(C231*'références coût RH'!$F$11)+(D231*'références coût RH'!$F$12)+(E231*'références coût RH'!$F$13)+(F231*'références coût RH'!$B$14),
IF(I231="sportive",(C231*'références coût RH'!$BH$21)+(D231*'références coût RH'!$BH$22)+(E231*'références coût RH'!$BH$23)+(F231*'références coût RH'!$B$14),
IF(I231="animation",(C231*'références coût RH'!$H$11)+(D231*'références coût RH'!$H$12)+(E231*'références coût RH'!$H$13)+(F231*'références coût RH'!$B$14),
IF(I231="PM",(C231*'références coût RH'!$I$11)+(D231*'références coût RH'!$I$12)+(E231*'références coût RH'!$I$13)+(F231*'références coût RH'!$B$14),
IF(I231="",(C231*'références coût RH'!$B$11)+(D231*'références coût RH'!$B$12)+(E231*'références coût RH'!$B$13)+(F231*'références coût RH'!$B$14))))))))))</f>
        <v>0</v>
      </c>
      <c r="K231" s="26">
        <v>4459</v>
      </c>
      <c r="L231" s="26"/>
      <c r="M231" s="26">
        <f>Tableau22[[#This Row],[montant estimé 012]]+Tableau22[[#This Row],[Montant estimé 011 et 65]]+Tableau22[[#This Row],[Montant estimé recettes]]</f>
        <v>4459</v>
      </c>
      <c r="N231" s="52">
        <v>2025</v>
      </c>
      <c r="O231" s="17" t="s">
        <v>122</v>
      </c>
      <c r="P231" s="56"/>
      <c r="Q231" s="57"/>
      <c r="R231" s="11"/>
      <c r="S231" s="73">
        <f>IF($S$2=N231,IF(O231="janvier",C231,C231*(13-MATCH(O231,'références '!$L$4:$L$15,0))/12),IF($S$2=P231,-C231*(13-MATCH(Q231,'références '!$L$4:$L$15,0))/12,IF($S$2=P231+1,-Q231,IF($S$2&gt;=N231,IF(SUM(O231:P231)=0,0,C231-Q231),0))))</f>
        <v>0</v>
      </c>
      <c r="T231" s="73">
        <f>IF($S$2=N231,IF(O231="janvier",D231,D231*(13-MATCH(O231,'références '!$L$4:$L$15,0))/12),IF($S$2=P231,-D231*(13-MATCH(Q231,'références '!$L$4:$L$15,0))/12,IF($S$2=P231+1,-Q231,IF($S$2&gt;=N231,IF(SUM(O231:P231)=0,0,D231-Q231),0))))</f>
        <v>0</v>
      </c>
      <c r="U231" s="73">
        <f>IF($S$2=N231,IF(O231="janvier",E231,E231*(13-MATCH(O231,'références '!$L$4:$L$15,0))/12),IF($S$2=P231,-E231*(13-MATCH(Q231,'références '!$L$4:$L$15,0))/12,IF($S$2=P231+1,-Q231,IF($S$2&gt;=N231,IF(SUM(O231:P231)=0,0,E231-Q231),0))))</f>
        <v>0</v>
      </c>
      <c r="V231" s="73">
        <f>IF($S$2=N231,IF(O231="janvier",F231,F231*(13-MATCH(O231,'références '!$L$4:$L$15,0))/12),IF($S$2=P231,-F231*(13-MATCH(Q231,'références '!$L$4:$L$15,0))/12,IF($S$2=P231+1,-Q231,IF($S$2&gt;=N231,IF(SUM(O231:P231)=0,0,F231-Q231),0))))</f>
        <v>0</v>
      </c>
      <c r="W231" s="73">
        <f>SUM(S231:V231)</f>
        <v>0</v>
      </c>
      <c r="X231" s="70">
        <f>Tableau22[[#This Row],[nb postes A 2021]]</f>
        <v>0</v>
      </c>
      <c r="Y231" s="70">
        <f>Tableau22[[#This Row],[nb postes B 2021]]</f>
        <v>0</v>
      </c>
      <c r="Z231" s="70">
        <f>Tableau22[[#This Row],[nb postes C 2021]]</f>
        <v>0</v>
      </c>
      <c r="AA231" s="70">
        <f>Tableau22[[#This Row],[nb postes apprentis 2021]]</f>
        <v>0</v>
      </c>
      <c r="AB231" s="70">
        <f>SUM(Tableau22[[#This Row],[nb postes A cumul 2021]:[nb postes apprentis cumul 2021]])</f>
        <v>0</v>
      </c>
      <c r="AC231" s="75">
        <f>IF($S$2=N231,IF(O231="janvier",M231,M231*(13-MATCH(O231,'références '!$L$4:$L$15,0))/12),IF($S$2=P231,-M231*(13-MATCH(Q231,'références '!$L$4:$L$15,0))/12,IF($S$2=P231+1,-Q231,IF($S$2&gt;=N231,IF(SUM(O231:P231)=0,0,M231-Q231),0))))</f>
        <v>0</v>
      </c>
      <c r="AD231" s="75">
        <f>Tableau22[[#This Row],[montant DM 2021]]</f>
        <v>0</v>
      </c>
      <c r="AE231" s="73">
        <f>IF($AE$2=N231,IF(O231="janvier",C231,C231*(13-MATCH(O231,'références '!$L$4:$L$15,0))/12),IF($AE$2=P231,-C231*(13-MATCH(Q231,'références '!$L$4:$L$15,0))/12,IF($AE$2=P231+1,-Q231,IF($AE$2&gt;=N231,IF(SUM(O231:P231)=0,0,C231-X231),0))))</f>
        <v>0</v>
      </c>
      <c r="AF231" s="73">
        <f>IF($AE$2=N231,IF(O231="janvier",D231,D231*(13-MATCH(O231,'références '!$L$4:$L$15,0))/12),IF($AE$2=P231,-D231*(13-MATCH(Q231,'références '!$L$4:$L$15,0))/12,IF($AE$2=P231+1,-Q231,IF($AE$2&gt;=N231,IF(SUM(O231:P231)=0,0,D231-Y231),0))))</f>
        <v>0</v>
      </c>
      <c r="AG231" s="73">
        <f>IF($AE$2=N231,IF(O231="janvier",E231,E231*(13-MATCH(O231,'références '!$L$4:$L$15,0))/12),IF($AE$2=P231,-E231*(13-MATCH(Q231,'références '!$L$4:$L$15,0))/12,IF($AE$2=P231+1,-Q231,IF($AE$2&gt;=N231,IF(SUM(O231:P231)=0,0,E231-Z231),0))))</f>
        <v>0</v>
      </c>
      <c r="AH231" s="73">
        <f>IF($AE$2=N231,IF(O231="janvier",F231,F231*(13-MATCH(O231,'références '!$L$4:$L$15,0))/12),IF($AE$2=P231,-F231*(13-MATCH(Q231,'références '!$L$4:$L$15,0))/12,IF($AE$2=P231+1,-Q231,IF($AE$2&gt;=N231,IF(SUM(O231:P231)=0,0,F231-AA231),0))))</f>
        <v>0</v>
      </c>
      <c r="AI231" s="73">
        <f>SUM(AE231:AH231)</f>
        <v>0</v>
      </c>
      <c r="AJ231" s="70">
        <f>Tableau22[[#This Row],[nb postes A cumul 2021]]+Tableau22[[#This Row],[nb postes A 2022]]</f>
        <v>0</v>
      </c>
      <c r="AK231" s="70">
        <f>Tableau22[[#This Row],[nb postes B cumul 2021]]+Tableau22[[#This Row],[nb postes B 2022]]</f>
        <v>0</v>
      </c>
      <c r="AL231" s="70">
        <f>Tableau22[[#This Row],[nb postes C cumul 2021]]+Tableau22[[#This Row],[nb postes C 2022]]</f>
        <v>0</v>
      </c>
      <c r="AM231" s="70">
        <f>Tableau22[[#This Row],[nb postes apprentis cumul 2021]]+Tableau22[[#This Row],[nb postes apprentis 2022]]</f>
        <v>0</v>
      </c>
      <c r="AN231" s="70">
        <f>SUM(Tableau22[[#This Row],[nb postes A cumul 2021]:[nb postes apprentis cumul 2021]])</f>
        <v>0</v>
      </c>
      <c r="AO231" s="75">
        <f>IF($S$2=N231,IF(O231="janvier",M231,M231*(13-MATCH(O231,'références '!$L$4:$L$15,0))/12),IF($S$2=P231,-M231*(13-MATCH(Q231,'références '!$L$4:$L$15,0))/12,IF($S$2=P231+1,-Q231,IF($S$2&gt;=N231,IF(SUM(O231:P231)=0,0,M231-AC231),0))))</f>
        <v>0</v>
      </c>
      <c r="AP231" s="75">
        <f>Tableau22[[#This Row],[montant cumulé 2021]]+Tableau22[[#This Row],[montant BP 2022]]</f>
        <v>0</v>
      </c>
      <c r="AQ231" s="73" t="e">
        <f>IF($S$2=#REF!,IF(#REF!="janvier",R231,R231*(13-MATCH(#REF!,'références '!$L$4:$L$15,0))/12),IF($S$2=#REF!,-R231*(13-MATCH(#REF!,'références '!$L$4:$L$15,0))/12,IF($S$2=#REF!+1,-#REF!,IF($S$2&gt;=#REF!,IF(SUM(#REF!)=0,0,R231-#REF!),0))))</f>
        <v>#REF!</v>
      </c>
      <c r="AR2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1" s="73" t="e">
        <f>SUM(AQ231:AT231)</f>
        <v>#REF!</v>
      </c>
      <c r="AV231" s="70"/>
      <c r="AW231" s="70"/>
      <c r="AX231" s="70"/>
      <c r="AY231" s="70"/>
      <c r="AZ231" s="70">
        <f>SUM(Tableau22[[#This Row],[nb postes A cumul 2021]:[nb postes apprentis cumul 2021]])</f>
        <v>0</v>
      </c>
      <c r="BA23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1" s="75">
        <f>Tableau22[[#This Row],[montant DM 2021]]</f>
        <v>0</v>
      </c>
      <c r="BC231" s="73">
        <f>IF($S$2=T231,IF(U231="janvier",#REF!,#REF!*(13-MATCH(U231,'références '!$L$4:$L$15,0))/12),IF($S$2=V231,-#REF!*(13-MATCH(W231,'références '!$L$4:$L$15,0))/12,IF($S$2=V231+1,-W231,IF($S$2&gt;=T231,IF(SUM(U231:V231)=0,0,#REF!-W231),0))))</f>
        <v>0</v>
      </c>
      <c r="BD231" s="73">
        <f>IF($S$2=T231,IF(U231="janvier",#REF!,#REF!*(13-MATCH(U231,'références '!$L$4:$L$15,0))/12),IF($S$2=V231,-#REF!*(13-MATCH(W231,'références '!$L$4:$L$15,0))/12,IF($S$2=V231+1,-W231,IF($S$2&gt;=T231,IF(SUM(U231:V231)=0,0,#REF!-W231),0))))</f>
        <v>0</v>
      </c>
      <c r="BE231" s="73">
        <f>IF($S$2=T231,IF(U231="janvier",#REF!,#REF!*(13-MATCH(U231,'références '!$L$4:$L$15,0))/12),IF($S$2=V231,-#REF!*(13-MATCH(W231,'références '!$L$4:$L$15,0))/12,IF($S$2=V231+1,-W231,IF($S$2&gt;=T231,IF(SUM(U231:V231)=0,0,#REF!-W231),0))))</f>
        <v>0</v>
      </c>
      <c r="BF231" s="73">
        <f>IF($S$2=T231,IF(U231="janvier",#REF!,#REF!*(13-MATCH(U231,'références '!$L$4:$L$15,0))/12),IF($S$2=V231,-#REF!*(13-MATCH(W231,'références '!$L$4:$L$15,0))/12,IF($S$2=V231+1,-W231,IF($S$2&gt;=T231,IF(SUM(U231:V231)=0,0,#REF!-W231),0))))</f>
        <v>0</v>
      </c>
      <c r="BG231" s="73">
        <f>SUM(BC231:BF231)</f>
        <v>0</v>
      </c>
      <c r="BH231" s="70"/>
      <c r="BI231" s="70"/>
      <c r="BJ231" s="70"/>
      <c r="BK231" s="70"/>
      <c r="BL231" s="70">
        <f>SUM(Tableau22[[#This Row],[nb postes A cumul 2021]:[nb postes apprentis cumul 2021]])</f>
        <v>0</v>
      </c>
      <c r="BM231" s="75">
        <f>IF($S$2=T231,IF(U231="janvier",#REF!,#REF!*(13-MATCH(U231,'références '!$L$4:$L$15,0))/12),IF($S$2=V231,-#REF!*(13-MATCH(W231,'références '!$L$4:$L$15,0))/12,IF($S$2=V231+1,-W231,IF($S$2&gt;=T231,IF(SUM(U231:V231)=0,0,#REF!-W231),0))))</f>
        <v>0</v>
      </c>
      <c r="BN231" s="75">
        <f>Tableau22[[#This Row],[montant DM 2021]]</f>
        <v>0</v>
      </c>
      <c r="BO231" s="73">
        <f>IF($S$2=AF231,IF(AG231="janvier",#REF!,#REF!*(13-MATCH(AG231,'références '!$L$4:$L$15,0))/12),IF($S$2=AH231,-#REF!*(13-MATCH(AI231,'références '!$L$4:$L$15,0))/12,IF($S$2=AH231+1,-AI231,IF($S$2&gt;=AF231,IF(SUM(AG231:AH231)=0,0,#REF!-AI231),0))))</f>
        <v>0</v>
      </c>
      <c r="BP231" s="73">
        <f>IF($S$2=AF231,IF(AG231="janvier",#REF!,#REF!*(13-MATCH(AG231,'références '!$L$4:$L$15,0))/12),IF($S$2=AH231,-#REF!*(13-MATCH(AI231,'références '!$L$4:$L$15,0))/12,IF($S$2=AH231+1,-AI231,IF($S$2&gt;=AF231,IF(SUM(AG231:AH231)=0,0,#REF!-AI231),0))))</f>
        <v>0</v>
      </c>
      <c r="BQ231" s="73">
        <f>IF($S$2=AF231,IF(AG231="janvier",#REF!,#REF!*(13-MATCH(AG231,'références '!$L$4:$L$15,0))/12),IF($S$2=AH231,-#REF!*(13-MATCH(AI231,'références '!$L$4:$L$15,0))/12,IF($S$2=AH231+1,-AI231,IF($S$2&gt;=AF231,IF(SUM(AG231:AH231)=0,0,#REF!-AI231),0))))</f>
        <v>0</v>
      </c>
      <c r="BR231" s="73">
        <f>IF($S$2=AF231,IF(AG231="janvier",#REF!,#REF!*(13-MATCH(AG231,'références '!$L$4:$L$15,0))/12),IF($S$2=AH231,-#REF!*(13-MATCH(AI231,'références '!$L$4:$L$15,0))/12,IF($S$2=AH231+1,-AI231,IF($S$2&gt;=AF231,IF(SUM(AG231:AH231)=0,0,#REF!-AI231),0))))</f>
        <v>0</v>
      </c>
      <c r="BS231" s="73">
        <f>SUM(BO231:BR231)</f>
        <v>0</v>
      </c>
      <c r="BT231" s="70"/>
      <c r="BU231" s="70"/>
      <c r="BV231" s="70"/>
      <c r="BW231" s="70"/>
      <c r="BX231" s="70">
        <f>SUM(Tableau22[[#This Row],[nb postes A cumul 2021]:[nb postes apprentis cumul 2021]])</f>
        <v>0</v>
      </c>
      <c r="BY231" s="75">
        <f>IF($S$2=AF231,IF(AG231="janvier",Z231,Z231*(13-MATCH(AG231,'références '!$L$4:$L$15,0))/12),IF($S$2=AH231,-Z231*(13-MATCH(AI231,'références '!$L$4:$L$15,0))/12,IF($S$2=AH231+1,-AI231,IF($S$2&gt;=AF231,IF(SUM(AG231:AH231)=0,0,Z231-AI231),0))))</f>
        <v>0</v>
      </c>
      <c r="BZ231" s="75">
        <f>Tableau22[[#This Row],[montant DM 2021]]</f>
        <v>0</v>
      </c>
      <c r="CA231" s="73" t="e">
        <f>IF($S$2=AR231,IF(AS231="janvier",X231,X231*(13-MATCH(AS231,'références '!$L$4:$L$15,0))/12),IF($S$2=AT231,-X231*(13-MATCH(AU231,'références '!$L$4:$L$15,0))/12,IF($S$2=AT231+1,-AU231,IF($S$2&gt;=AR231,IF(SUM(AS231:AT231)=0,0,X231-AU231),0))))</f>
        <v>#REF!</v>
      </c>
      <c r="CB231" s="73" t="e">
        <f>IF($S$2=AR231,IF(AS231="janvier",Y231,Y231*(13-MATCH(AS231,'références '!$L$4:$L$15,0))/12),IF($S$2=AT231,-Y231*(13-MATCH(AU231,'références '!$L$4:$L$15,0))/12,IF($S$2=AT231+1,-AU231,IF($S$2&gt;=AR231,IF(SUM(AS231:AT231)=0,0,Y231-AU231),0))))</f>
        <v>#REF!</v>
      </c>
      <c r="CC231" s="73" t="e">
        <f>IF($S$2=AR231,IF(AS231="janvier",Z231,Z231*(13-MATCH(AS231,'références '!$L$4:$L$15,0))/12),IF($S$2=AT231,-Z231*(13-MATCH(AU231,'références '!$L$4:$L$15,0))/12,IF($S$2=AT231+1,-AU231,IF($S$2&gt;=AR231,IF(SUM(AS231:AT231)=0,0,Z231-AU231),0))))</f>
        <v>#REF!</v>
      </c>
      <c r="CD231" s="73" t="e">
        <f>IF($S$2=AR231,IF(AS231="janvier",AA231,AA231*(13-MATCH(AS231,'références '!$L$4:$L$15,0))/12),IF($S$2=AT231,-AA231*(13-MATCH(AU231,'références '!$L$4:$L$15,0))/12,IF($S$2=AT231+1,-AU231,IF($S$2&gt;=AR231,IF(SUM(AS231:AT231)=0,0,AA231-AU231),0))))</f>
        <v>#REF!</v>
      </c>
      <c r="CE231" s="73" t="e">
        <f>SUM(CA231:CD231)</f>
        <v>#REF!</v>
      </c>
      <c r="CF231" s="70"/>
      <c r="CG231" s="70"/>
      <c r="CH231" s="70"/>
      <c r="CI231" s="70"/>
      <c r="CJ231" s="70">
        <f>SUM(Tableau22[[#This Row],[nb postes A cumul 2021]:[nb postes apprentis cumul 2021]])</f>
        <v>0</v>
      </c>
      <c r="CK231" s="75" t="e">
        <f>IF($S$2=AR231,IF(AS231="janvier",AL231,AL231*(13-MATCH(AS231,'références '!$L$4:$L$15,0))/12),IF($S$2=AT231,-AL231*(13-MATCH(AU231,'références '!$L$4:$L$15,0))/12,IF($S$2=AT231+1,-AU231,IF($S$2&gt;=AR231,IF(SUM(AS231:AT231)=0,0,AL231-AU231),0))))</f>
        <v>#REF!</v>
      </c>
      <c r="CL231" s="75">
        <f>Tableau22[[#This Row],[montant DM 2021]]</f>
        <v>0</v>
      </c>
      <c r="CM231" s="73">
        <f>IF($S$2=BD231,IF(BE231="janvier",AJ231,AJ231*(13-MATCH(BE231,'références '!$L$4:$L$15,0))/12),IF($S$2=BF231,-AJ231*(13-MATCH(BG231,'références '!$L$4:$L$15,0))/12,IF($S$2=BF231+1,-BG231,IF($S$2&gt;=BD231,IF(SUM(BE231:BF231)=0,0,AJ231-BG231),0))))</f>
        <v>0</v>
      </c>
      <c r="CN231" s="73">
        <f>IF($S$2=BD231,IF(BE231="janvier",AK231,AK231*(13-MATCH(BE231,'références '!$L$4:$L$15,0))/12),IF($S$2=BF231,-AK231*(13-MATCH(BG231,'références '!$L$4:$L$15,0))/12,IF($S$2=BF231+1,-BG231,IF($S$2&gt;=BD231,IF(SUM(BE231:BF231)=0,0,AK231-BG231),0))))</f>
        <v>0</v>
      </c>
      <c r="CO231" s="73">
        <f>IF($S$2=BD231,IF(BE231="janvier",AL231,AL231*(13-MATCH(BE231,'références '!$L$4:$L$15,0))/12),IF($S$2=BF231,-AL231*(13-MATCH(BG231,'références '!$L$4:$L$15,0))/12,IF($S$2=BF231+1,-BG231,IF($S$2&gt;=BD231,IF(SUM(BE231:BF231)=0,0,AL231-BG231),0))))</f>
        <v>0</v>
      </c>
      <c r="CP231" s="73">
        <f>IF($S$2=BD231,IF(BE231="janvier",AM231,AM231*(13-MATCH(BE231,'références '!$L$4:$L$15,0))/12),IF($S$2=BF231,-AM231*(13-MATCH(BG231,'références '!$L$4:$L$15,0))/12,IF($S$2=BF231+1,-BG231,IF($S$2&gt;=BD231,IF(SUM(BE231:BF231)=0,0,AM231-BG231),0))))</f>
        <v>0</v>
      </c>
      <c r="CQ231" s="73">
        <f>SUM(CM231:CP231)</f>
        <v>0</v>
      </c>
      <c r="CR231" s="70"/>
      <c r="CS231" s="70"/>
      <c r="CT231" s="70"/>
      <c r="CU231" s="70"/>
      <c r="CV231" s="70">
        <f>SUM(Tableau22[[#This Row],[nb postes A cumul 2021]:[nb postes apprentis cumul 2021]])</f>
        <v>0</v>
      </c>
      <c r="CW231" s="75">
        <f>IF($S$2=BD231,IF(BE231="janvier",AX231,AX231*(13-MATCH(BE231,'références '!$L$4:$L$15,0))/12),IF($S$2=BF231,-AX231*(13-MATCH(BG231,'références '!$L$4:$L$15,0))/12,IF($S$2=BF231+1,-BG231,IF($S$2&gt;=BD231,IF(SUM(BE231:BF231)=0,0,AX231-BG231),0))))</f>
        <v>0</v>
      </c>
      <c r="CX231" s="75">
        <f>Tableau22[[#This Row],[montant DM 2021]]</f>
        <v>0</v>
      </c>
    </row>
    <row r="232" spans="1:102" ht="119.25" customHeight="1" x14ac:dyDescent="0.25">
      <c r="A232" s="17"/>
      <c r="B232" s="17" t="s">
        <v>90</v>
      </c>
      <c r="C232" s="25"/>
      <c r="D232" s="25"/>
      <c r="E232" s="25"/>
      <c r="F232" s="25"/>
      <c r="G232" s="27">
        <f>SUM(C232:F232)</f>
        <v>0</v>
      </c>
      <c r="H232" s="18"/>
      <c r="I232" s="13"/>
      <c r="J232" s="26">
        <f>IF(H232="titulaire",IF(I232="technique",(C232*'références coût RH'!$C$2)+(D232*'références coût RH'!$C$3)+(E232*'références coût RH'!$C$4)+(F232*'références coût RH'!$B$5),
IF(I232="administrative",(C232*'références coût RH'!$D$2)+(D232*'références coût RH'!$D$3)+(E232*'références coût RH'!$D$4)+(F232*'références coût RH'!$B$5),
IF(I232="sanitaire",(C232*'références coût RH'!$E$2)+(D232*'références coût RH'!$E$3)+(E232*'références coût RH'!$E$4)+(F232*'références coût RH'!$B$5),
IF(I232="culturelle",(C232*'références coût RH'!$F$2)+(D232*'références coût RH'!$F$3)+(E232*'références coût RH'!$F$4)+(F232*'références coût RH'!$B$5),
IF(I232="sportive",(C232*'références coût RH'!$G$2)+(D232*'références coût RH'!$G$3)+(E232*'références coût RH'!$G$4)+(F232*'références coût RH'!$B$5),
IF(I232="animation",(C232*'références coût RH'!$H$2)+(D232*'références coût RH'!$H$3)+(E232*'références coût RH'!$H$4)+(F232*'références coût RH'!$B$5),
IF(I232="PM",(C232*'références coût RH'!$I$2)+(D232*'références coût RH'!$I$3)+(E232*'références coût RH'!$I$4)+(F232*'références coût RH'!$B$5),
IF(I232="",(C232*'références coût RH'!$B$2)+(D232*'références coût RH'!$B$3)+(E232*'références coût RH'!$B$4)+(F232*'références coût RH'!$B$5))))))))),
IF(I232="technique",(C232*'références coût RH'!$C$11)+(D232*'références coût RH'!$C$12)+(E232*'références coût RH'!$C$13)+(F232*'références coût RH'!$B$14),
IF(I232="administrative",(C232*'références coût RH'!$D$11)+(D232*'références coût RH'!$D$12)+(E232*'références coût RH'!$D$13)+(F232*'références coût RH'!$B$14),
IF(I232="sanitaire",(C232*'références coût RH'!$E$11)+(D232*'références coût RH'!$E$12)+(E232*'références coût RH'!$E$13)+(F232*'références coût RH'!$B$14),
IF(I232="culturelle",(C232*'références coût RH'!$F$11)+(D232*'références coût RH'!$F$12)+(E232*'références coût RH'!$F$13)+(F232*'références coût RH'!$B$14),
IF(I232="sportive",(C232*'références coût RH'!$BH$21)+(D232*'références coût RH'!$BH$22)+(E232*'références coût RH'!$BH$23)+(F232*'références coût RH'!$B$14),
IF(I232="animation",(C232*'références coût RH'!$H$11)+(D232*'références coût RH'!$H$12)+(E232*'références coût RH'!$H$13)+(F232*'références coût RH'!$B$14),
IF(I232="PM",(C232*'références coût RH'!$I$11)+(D232*'références coût RH'!$I$12)+(E232*'références coût RH'!$I$13)+(F232*'références coût RH'!$B$14),
IF(I232="",(C232*'références coût RH'!$B$11)+(D232*'références coût RH'!$B$12)+(E232*'références coût RH'!$B$13)+(F232*'références coût RH'!$B$14))))))))))</f>
        <v>0</v>
      </c>
      <c r="K232" s="26">
        <v>4459</v>
      </c>
      <c r="L232" s="26"/>
      <c r="M232" s="26">
        <f>Tableau22[[#This Row],[montant estimé 012]]+Tableau22[[#This Row],[Montant estimé 011 et 65]]+Tableau22[[#This Row],[Montant estimé recettes]]</f>
        <v>4459</v>
      </c>
      <c r="N232" s="52">
        <v>2026</v>
      </c>
      <c r="O232" s="17" t="s">
        <v>122</v>
      </c>
      <c r="P232" s="56"/>
      <c r="Q232" s="57"/>
      <c r="R232" s="11"/>
      <c r="S232" s="73">
        <f>IF($S$2=N232,IF(O232="janvier",C232,C232*(13-MATCH(O232,'références '!$L$4:$L$15,0))/12),IF($S$2=P232,-C232*(13-MATCH(Q232,'références '!$L$4:$L$15,0))/12,IF($S$2=P232+1,-Q232,IF($S$2&gt;=N232,IF(SUM(O232:P232)=0,0,C232-Q232),0))))</f>
        <v>0</v>
      </c>
      <c r="T232" s="73">
        <f>IF($S$2=N232,IF(O232="janvier",D232,D232*(13-MATCH(O232,'références '!$L$4:$L$15,0))/12),IF($S$2=P232,-D232*(13-MATCH(Q232,'références '!$L$4:$L$15,0))/12,IF($S$2=P232+1,-Q232,IF($S$2&gt;=N232,IF(SUM(O232:P232)=0,0,D232-Q232),0))))</f>
        <v>0</v>
      </c>
      <c r="U232" s="73">
        <f>IF($S$2=N232,IF(O232="janvier",E232,E232*(13-MATCH(O232,'références '!$L$4:$L$15,0))/12),IF($S$2=P232,-E232*(13-MATCH(Q232,'références '!$L$4:$L$15,0))/12,IF($S$2=P232+1,-Q232,IF($S$2&gt;=N232,IF(SUM(O232:P232)=0,0,E232-Q232),0))))</f>
        <v>0</v>
      </c>
      <c r="V232" s="73">
        <f>IF($S$2=N232,IF(O232="janvier",F232,F232*(13-MATCH(O232,'références '!$L$4:$L$15,0))/12),IF($S$2=P232,-F232*(13-MATCH(Q232,'références '!$L$4:$L$15,0))/12,IF($S$2=P232+1,-Q232,IF($S$2&gt;=N232,IF(SUM(O232:P232)=0,0,F232-Q232),0))))</f>
        <v>0</v>
      </c>
      <c r="W232" s="73">
        <f>SUM(S232:V232)</f>
        <v>0</v>
      </c>
      <c r="X232" s="70">
        <f>Tableau22[[#This Row],[nb postes A 2021]]</f>
        <v>0</v>
      </c>
      <c r="Y232" s="70">
        <f>Tableau22[[#This Row],[nb postes B 2021]]</f>
        <v>0</v>
      </c>
      <c r="Z232" s="70">
        <f>Tableau22[[#This Row],[nb postes C 2021]]</f>
        <v>0</v>
      </c>
      <c r="AA232" s="70">
        <f>Tableau22[[#This Row],[nb postes apprentis 2021]]</f>
        <v>0</v>
      </c>
      <c r="AB232" s="70">
        <f>SUM(Tableau22[[#This Row],[nb postes A cumul 2021]:[nb postes apprentis cumul 2021]])</f>
        <v>0</v>
      </c>
      <c r="AC232" s="75">
        <f>IF($S$2=N232,IF(O232="janvier",M232,M232*(13-MATCH(O232,'références '!$L$4:$L$15,0))/12),IF($S$2=P232,-M232*(13-MATCH(Q232,'références '!$L$4:$L$15,0))/12,IF($S$2=P232+1,-Q232,IF($S$2&gt;=N232,IF(SUM(O232:P232)=0,0,M232-Q232),0))))</f>
        <v>0</v>
      </c>
      <c r="AD232" s="75">
        <f>Tableau22[[#This Row],[montant DM 2021]]</f>
        <v>0</v>
      </c>
      <c r="AE232" s="73">
        <f>IF($AE$2=N232,IF(O232="janvier",C232,C232*(13-MATCH(O232,'références '!$L$4:$L$15,0))/12),IF($AE$2=P232,-C232*(13-MATCH(Q232,'références '!$L$4:$L$15,0))/12,IF($AE$2=P232+1,-Q232,IF($AE$2&gt;=N232,IF(SUM(O232:P232)=0,0,C232-X232),0))))</f>
        <v>0</v>
      </c>
      <c r="AF232" s="73">
        <f>IF($AE$2=N232,IF(O232="janvier",D232,D232*(13-MATCH(O232,'références '!$L$4:$L$15,0))/12),IF($AE$2=P232,-D232*(13-MATCH(Q232,'références '!$L$4:$L$15,0))/12,IF($AE$2=P232+1,-Q232,IF($AE$2&gt;=N232,IF(SUM(O232:P232)=0,0,D232-Y232),0))))</f>
        <v>0</v>
      </c>
      <c r="AG232" s="73">
        <f>IF($AE$2=N232,IF(O232="janvier",E232,E232*(13-MATCH(O232,'références '!$L$4:$L$15,0))/12),IF($AE$2=P232,-E232*(13-MATCH(Q232,'références '!$L$4:$L$15,0))/12,IF($AE$2=P232+1,-Q232,IF($AE$2&gt;=N232,IF(SUM(O232:P232)=0,0,E232-Z232),0))))</f>
        <v>0</v>
      </c>
      <c r="AH232" s="73">
        <f>IF($AE$2=N232,IF(O232="janvier",F232,F232*(13-MATCH(O232,'références '!$L$4:$L$15,0))/12),IF($AE$2=P232,-F232*(13-MATCH(Q232,'références '!$L$4:$L$15,0))/12,IF($AE$2=P232+1,-Q232,IF($AE$2&gt;=N232,IF(SUM(O232:P232)=0,0,F232-AA232),0))))</f>
        <v>0</v>
      </c>
      <c r="AI232" s="73">
        <f>SUM(AE232:AH232)</f>
        <v>0</v>
      </c>
      <c r="AJ232" s="70">
        <f>Tableau22[[#This Row],[nb postes A cumul 2021]]+Tableau22[[#This Row],[nb postes A 2022]]</f>
        <v>0</v>
      </c>
      <c r="AK232" s="70">
        <f>Tableau22[[#This Row],[nb postes B cumul 2021]]+Tableau22[[#This Row],[nb postes B 2022]]</f>
        <v>0</v>
      </c>
      <c r="AL232" s="70">
        <f>Tableau22[[#This Row],[nb postes C cumul 2021]]+Tableau22[[#This Row],[nb postes C 2022]]</f>
        <v>0</v>
      </c>
      <c r="AM232" s="70">
        <f>Tableau22[[#This Row],[nb postes apprentis cumul 2021]]+Tableau22[[#This Row],[nb postes apprentis 2022]]</f>
        <v>0</v>
      </c>
      <c r="AN232" s="70">
        <f>SUM(Tableau22[[#This Row],[nb postes A cumul 2021]:[nb postes apprentis cumul 2021]])</f>
        <v>0</v>
      </c>
      <c r="AO232" s="75">
        <f>IF($S$2=N232,IF(O232="janvier",M232,M232*(13-MATCH(O232,'références '!$L$4:$L$15,0))/12),IF($S$2=P232,-M232*(13-MATCH(Q232,'références '!$L$4:$L$15,0))/12,IF($S$2=P232+1,-Q232,IF($S$2&gt;=N232,IF(SUM(O232:P232)=0,0,M232-AC232),0))))</f>
        <v>0</v>
      </c>
      <c r="AP232" s="75">
        <f>Tableau22[[#This Row],[montant cumulé 2021]]+Tableau22[[#This Row],[montant BP 2022]]</f>
        <v>0</v>
      </c>
      <c r="AQ232" s="73" t="e">
        <f>IF($S$2=#REF!,IF(#REF!="janvier",R232,R232*(13-MATCH(#REF!,'références '!$L$4:$L$15,0))/12),IF($S$2=#REF!,-R232*(13-MATCH(#REF!,'références '!$L$4:$L$15,0))/12,IF($S$2=#REF!+1,-#REF!,IF($S$2&gt;=#REF!,IF(SUM(#REF!)=0,0,R232-#REF!),0))))</f>
        <v>#REF!</v>
      </c>
      <c r="AR2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2" s="73" t="e">
        <f>SUM(AQ232:AT232)</f>
        <v>#REF!</v>
      </c>
      <c r="AV232" s="70"/>
      <c r="AW232" s="70"/>
      <c r="AX232" s="70"/>
      <c r="AY232" s="70"/>
      <c r="AZ232" s="70">
        <f>SUM(Tableau22[[#This Row],[nb postes A cumul 2021]:[nb postes apprentis cumul 2021]])</f>
        <v>0</v>
      </c>
      <c r="BA23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2" s="75">
        <f>Tableau22[[#This Row],[montant DM 2021]]</f>
        <v>0</v>
      </c>
      <c r="BC232" s="73">
        <f>IF($S$2=T232,IF(U232="janvier",#REF!,#REF!*(13-MATCH(U232,'références '!$L$4:$L$15,0))/12),IF($S$2=V232,-#REF!*(13-MATCH(W232,'références '!$L$4:$L$15,0))/12,IF($S$2=V232+1,-W232,IF($S$2&gt;=T232,IF(SUM(U232:V232)=0,0,#REF!-W232),0))))</f>
        <v>0</v>
      </c>
      <c r="BD232" s="73">
        <f>IF($S$2=T232,IF(U232="janvier",#REF!,#REF!*(13-MATCH(U232,'références '!$L$4:$L$15,0))/12),IF($S$2=V232,-#REF!*(13-MATCH(W232,'références '!$L$4:$L$15,0))/12,IF($S$2=V232+1,-W232,IF($S$2&gt;=T232,IF(SUM(U232:V232)=0,0,#REF!-W232),0))))</f>
        <v>0</v>
      </c>
      <c r="BE232" s="73">
        <f>IF($S$2=T232,IF(U232="janvier",#REF!,#REF!*(13-MATCH(U232,'références '!$L$4:$L$15,0))/12),IF($S$2=V232,-#REF!*(13-MATCH(W232,'références '!$L$4:$L$15,0))/12,IF($S$2=V232+1,-W232,IF($S$2&gt;=T232,IF(SUM(U232:V232)=0,0,#REF!-W232),0))))</f>
        <v>0</v>
      </c>
      <c r="BF232" s="73">
        <f>IF($S$2=T232,IF(U232="janvier",#REF!,#REF!*(13-MATCH(U232,'références '!$L$4:$L$15,0))/12),IF($S$2=V232,-#REF!*(13-MATCH(W232,'références '!$L$4:$L$15,0))/12,IF($S$2=V232+1,-W232,IF($S$2&gt;=T232,IF(SUM(U232:V232)=0,0,#REF!-W232),0))))</f>
        <v>0</v>
      </c>
      <c r="BG232" s="73">
        <f>SUM(BC232:BF232)</f>
        <v>0</v>
      </c>
      <c r="BH232" s="70"/>
      <c r="BI232" s="70"/>
      <c r="BJ232" s="70"/>
      <c r="BK232" s="70"/>
      <c r="BL232" s="70">
        <f>SUM(Tableau22[[#This Row],[nb postes A cumul 2021]:[nb postes apprentis cumul 2021]])</f>
        <v>0</v>
      </c>
      <c r="BM232" s="75">
        <f>IF($S$2=T232,IF(U232="janvier",#REF!,#REF!*(13-MATCH(U232,'références '!$L$4:$L$15,0))/12),IF($S$2=V232,-#REF!*(13-MATCH(W232,'références '!$L$4:$L$15,0))/12,IF($S$2=V232+1,-W232,IF($S$2&gt;=T232,IF(SUM(U232:V232)=0,0,#REF!-W232),0))))</f>
        <v>0</v>
      </c>
      <c r="BN232" s="75">
        <f>Tableau22[[#This Row],[montant DM 2021]]</f>
        <v>0</v>
      </c>
      <c r="BO232" s="73">
        <f>IF($S$2=AF232,IF(AG232="janvier",#REF!,#REF!*(13-MATCH(AG232,'références '!$L$4:$L$15,0))/12),IF($S$2=AH232,-#REF!*(13-MATCH(AI232,'références '!$L$4:$L$15,0))/12,IF($S$2=AH232+1,-AI232,IF($S$2&gt;=AF232,IF(SUM(AG232:AH232)=0,0,#REF!-AI232),0))))</f>
        <v>0</v>
      </c>
      <c r="BP232" s="73">
        <f>IF($S$2=AF232,IF(AG232="janvier",#REF!,#REF!*(13-MATCH(AG232,'références '!$L$4:$L$15,0))/12),IF($S$2=AH232,-#REF!*(13-MATCH(AI232,'références '!$L$4:$L$15,0))/12,IF($S$2=AH232+1,-AI232,IF($S$2&gt;=AF232,IF(SUM(AG232:AH232)=0,0,#REF!-AI232),0))))</f>
        <v>0</v>
      </c>
      <c r="BQ232" s="73">
        <f>IF($S$2=AF232,IF(AG232="janvier",#REF!,#REF!*(13-MATCH(AG232,'références '!$L$4:$L$15,0))/12),IF($S$2=AH232,-#REF!*(13-MATCH(AI232,'références '!$L$4:$L$15,0))/12,IF($S$2=AH232+1,-AI232,IF($S$2&gt;=AF232,IF(SUM(AG232:AH232)=0,0,#REF!-AI232),0))))</f>
        <v>0</v>
      </c>
      <c r="BR232" s="73">
        <f>IF($S$2=AF232,IF(AG232="janvier",#REF!,#REF!*(13-MATCH(AG232,'références '!$L$4:$L$15,0))/12),IF($S$2=AH232,-#REF!*(13-MATCH(AI232,'références '!$L$4:$L$15,0))/12,IF($S$2=AH232+1,-AI232,IF($S$2&gt;=AF232,IF(SUM(AG232:AH232)=0,0,#REF!-AI232),0))))</f>
        <v>0</v>
      </c>
      <c r="BS232" s="73">
        <f>SUM(BO232:BR232)</f>
        <v>0</v>
      </c>
      <c r="BT232" s="70"/>
      <c r="BU232" s="70"/>
      <c r="BV232" s="70"/>
      <c r="BW232" s="70"/>
      <c r="BX232" s="70">
        <f>SUM(Tableau22[[#This Row],[nb postes A cumul 2021]:[nb postes apprentis cumul 2021]])</f>
        <v>0</v>
      </c>
      <c r="BY232" s="75">
        <f>IF($S$2=AF232,IF(AG232="janvier",Z232,Z232*(13-MATCH(AG232,'références '!$L$4:$L$15,0))/12),IF($S$2=AH232,-Z232*(13-MATCH(AI232,'références '!$L$4:$L$15,0))/12,IF($S$2=AH232+1,-AI232,IF($S$2&gt;=AF232,IF(SUM(AG232:AH232)=0,0,Z232-AI232),0))))</f>
        <v>0</v>
      </c>
      <c r="BZ232" s="75">
        <f>Tableau22[[#This Row],[montant DM 2021]]</f>
        <v>0</v>
      </c>
      <c r="CA232" s="73" t="e">
        <f>IF($S$2=AR232,IF(AS232="janvier",X232,X232*(13-MATCH(AS232,'références '!$L$4:$L$15,0))/12),IF($S$2=AT232,-X232*(13-MATCH(AU232,'références '!$L$4:$L$15,0))/12,IF($S$2=AT232+1,-AU232,IF($S$2&gt;=AR232,IF(SUM(AS232:AT232)=0,0,X232-AU232),0))))</f>
        <v>#REF!</v>
      </c>
      <c r="CB232" s="73" t="e">
        <f>IF($S$2=AR232,IF(AS232="janvier",Y232,Y232*(13-MATCH(AS232,'références '!$L$4:$L$15,0))/12),IF($S$2=AT232,-Y232*(13-MATCH(AU232,'références '!$L$4:$L$15,0))/12,IF($S$2=AT232+1,-AU232,IF($S$2&gt;=AR232,IF(SUM(AS232:AT232)=0,0,Y232-AU232),0))))</f>
        <v>#REF!</v>
      </c>
      <c r="CC232" s="73" t="e">
        <f>IF($S$2=AR232,IF(AS232="janvier",Z232,Z232*(13-MATCH(AS232,'références '!$L$4:$L$15,0))/12),IF($S$2=AT232,-Z232*(13-MATCH(AU232,'références '!$L$4:$L$15,0))/12,IF($S$2=AT232+1,-AU232,IF($S$2&gt;=AR232,IF(SUM(AS232:AT232)=0,0,Z232-AU232),0))))</f>
        <v>#REF!</v>
      </c>
      <c r="CD232" s="73" t="e">
        <f>IF($S$2=AR232,IF(AS232="janvier",AA232,AA232*(13-MATCH(AS232,'références '!$L$4:$L$15,0))/12),IF($S$2=AT232,-AA232*(13-MATCH(AU232,'références '!$L$4:$L$15,0))/12,IF($S$2=AT232+1,-AU232,IF($S$2&gt;=AR232,IF(SUM(AS232:AT232)=0,0,AA232-AU232),0))))</f>
        <v>#REF!</v>
      </c>
      <c r="CE232" s="73" t="e">
        <f>SUM(CA232:CD232)</f>
        <v>#REF!</v>
      </c>
      <c r="CF232" s="70"/>
      <c r="CG232" s="70"/>
      <c r="CH232" s="70"/>
      <c r="CI232" s="70"/>
      <c r="CJ232" s="70">
        <f>SUM(Tableau22[[#This Row],[nb postes A cumul 2021]:[nb postes apprentis cumul 2021]])</f>
        <v>0</v>
      </c>
      <c r="CK232" s="75" t="e">
        <f>IF($S$2=AR232,IF(AS232="janvier",AL232,AL232*(13-MATCH(AS232,'références '!$L$4:$L$15,0))/12),IF($S$2=AT232,-AL232*(13-MATCH(AU232,'références '!$L$4:$L$15,0))/12,IF($S$2=AT232+1,-AU232,IF($S$2&gt;=AR232,IF(SUM(AS232:AT232)=0,0,AL232-AU232),0))))</f>
        <v>#REF!</v>
      </c>
      <c r="CL232" s="75">
        <f>Tableau22[[#This Row],[montant DM 2021]]</f>
        <v>0</v>
      </c>
      <c r="CM232" s="73">
        <f>IF($S$2=BD232,IF(BE232="janvier",AJ232,AJ232*(13-MATCH(BE232,'références '!$L$4:$L$15,0))/12),IF($S$2=BF232,-AJ232*(13-MATCH(BG232,'références '!$L$4:$L$15,0))/12,IF($S$2=BF232+1,-BG232,IF($S$2&gt;=BD232,IF(SUM(BE232:BF232)=0,0,AJ232-BG232),0))))</f>
        <v>0</v>
      </c>
      <c r="CN232" s="73">
        <f>IF($S$2=BD232,IF(BE232="janvier",AK232,AK232*(13-MATCH(BE232,'références '!$L$4:$L$15,0))/12),IF($S$2=BF232,-AK232*(13-MATCH(BG232,'références '!$L$4:$L$15,0))/12,IF($S$2=BF232+1,-BG232,IF($S$2&gt;=BD232,IF(SUM(BE232:BF232)=0,0,AK232-BG232),0))))</f>
        <v>0</v>
      </c>
      <c r="CO232" s="73">
        <f>IF($S$2=BD232,IF(BE232="janvier",AL232,AL232*(13-MATCH(BE232,'références '!$L$4:$L$15,0))/12),IF($S$2=BF232,-AL232*(13-MATCH(BG232,'références '!$L$4:$L$15,0))/12,IF($S$2=BF232+1,-BG232,IF($S$2&gt;=BD232,IF(SUM(BE232:BF232)=0,0,AL232-BG232),0))))</f>
        <v>0</v>
      </c>
      <c r="CP232" s="73">
        <f>IF($S$2=BD232,IF(BE232="janvier",AM232,AM232*(13-MATCH(BE232,'références '!$L$4:$L$15,0))/12),IF($S$2=BF232,-AM232*(13-MATCH(BG232,'références '!$L$4:$L$15,0))/12,IF($S$2=BF232+1,-BG232,IF($S$2&gt;=BD232,IF(SUM(BE232:BF232)=0,0,AM232-BG232),0))))</f>
        <v>0</v>
      </c>
      <c r="CQ232" s="73">
        <f>SUM(CM232:CP232)</f>
        <v>0</v>
      </c>
      <c r="CR232" s="70"/>
      <c r="CS232" s="70"/>
      <c r="CT232" s="70"/>
      <c r="CU232" s="70"/>
      <c r="CV232" s="70">
        <f>SUM(Tableau22[[#This Row],[nb postes A cumul 2021]:[nb postes apprentis cumul 2021]])</f>
        <v>0</v>
      </c>
      <c r="CW232" s="75">
        <f>IF($S$2=BD232,IF(BE232="janvier",AX232,AX232*(13-MATCH(BE232,'références '!$L$4:$L$15,0))/12),IF($S$2=BF232,-AX232*(13-MATCH(BG232,'références '!$L$4:$L$15,0))/12,IF($S$2=BF232+1,-BG232,IF($S$2&gt;=BD232,IF(SUM(BE232:BF232)=0,0,AX232-BG232),0))))</f>
        <v>0</v>
      </c>
      <c r="CX232" s="75">
        <f>Tableau22[[#This Row],[montant DM 2021]]</f>
        <v>0</v>
      </c>
    </row>
    <row r="233" spans="1:102" ht="86.25" customHeight="1" x14ac:dyDescent="0.25">
      <c r="A233" s="17"/>
      <c r="B233" s="17" t="s">
        <v>90</v>
      </c>
      <c r="C233" s="25"/>
      <c r="D233" s="25"/>
      <c r="E233" s="25"/>
      <c r="F233" s="25"/>
      <c r="G233" s="27">
        <f>SUM(C233:F233)</f>
        <v>0</v>
      </c>
      <c r="H233" s="18"/>
      <c r="I233" s="13"/>
      <c r="J233" s="26">
        <f>IF(H233="titulaire",IF(I233="technique",(C233*'références coût RH'!$C$2)+(D233*'références coût RH'!$C$3)+(E233*'références coût RH'!$C$4)+(F233*'références coût RH'!$B$5),
IF(I233="administrative",(C233*'références coût RH'!$D$2)+(D233*'références coût RH'!$D$3)+(E233*'références coût RH'!$D$4)+(F233*'références coût RH'!$B$5),
IF(I233="sanitaire",(C233*'références coût RH'!$E$2)+(D233*'références coût RH'!$E$3)+(E233*'références coût RH'!$E$4)+(F233*'références coût RH'!$B$5),
IF(I233="culturelle",(C233*'références coût RH'!$F$2)+(D233*'références coût RH'!$F$3)+(E233*'références coût RH'!$F$4)+(F233*'références coût RH'!$B$5),
IF(I233="sportive",(C233*'références coût RH'!$G$2)+(D233*'références coût RH'!$G$3)+(E233*'références coût RH'!$G$4)+(F233*'références coût RH'!$B$5),
IF(I233="animation",(C233*'références coût RH'!$H$2)+(D233*'références coût RH'!$H$3)+(E233*'références coût RH'!$H$4)+(F233*'références coût RH'!$B$5),
IF(I233="PM",(C233*'références coût RH'!$I$2)+(D233*'références coût RH'!$I$3)+(E233*'références coût RH'!$I$4)+(F233*'références coût RH'!$B$5),
IF(I233="",(C233*'références coût RH'!$B$2)+(D233*'références coût RH'!$B$3)+(E233*'références coût RH'!$B$4)+(F233*'références coût RH'!$B$5))))))))),
IF(I233="technique",(C233*'références coût RH'!$C$11)+(D233*'références coût RH'!$C$12)+(E233*'références coût RH'!$C$13)+(F233*'références coût RH'!$B$14),
IF(I233="administrative",(C233*'références coût RH'!$D$11)+(D233*'références coût RH'!$D$12)+(E233*'références coût RH'!$D$13)+(F233*'références coût RH'!$B$14),
IF(I233="sanitaire",(C233*'références coût RH'!$E$11)+(D233*'références coût RH'!$E$12)+(E233*'références coût RH'!$E$13)+(F233*'références coût RH'!$B$14),
IF(I233="culturelle",(C233*'références coût RH'!$F$11)+(D233*'références coût RH'!$F$12)+(E233*'références coût RH'!$F$13)+(F233*'références coût RH'!$B$14),
IF(I233="sportive",(C233*'références coût RH'!$BH$21)+(D233*'références coût RH'!$BH$22)+(E233*'références coût RH'!$BH$23)+(F233*'références coût RH'!$B$14),
IF(I233="animation",(C233*'références coût RH'!$H$11)+(D233*'références coût RH'!$H$12)+(E233*'références coût RH'!$H$13)+(F233*'références coût RH'!$B$14),
IF(I233="PM",(C233*'références coût RH'!$I$11)+(D233*'références coût RH'!$I$12)+(E233*'références coût RH'!$I$13)+(F233*'références coût RH'!$B$14),
IF(I233="",(C233*'références coût RH'!$B$11)+(D233*'références coût RH'!$B$12)+(E233*'références coût RH'!$B$13)+(F233*'références coût RH'!$B$14))))))))))</f>
        <v>0</v>
      </c>
      <c r="K233" s="26">
        <f>302</f>
        <v>302</v>
      </c>
      <c r="L233" s="26"/>
      <c r="M233" s="26">
        <f>Tableau22[[#This Row],[montant estimé 012]]+Tableau22[[#This Row],[Montant estimé 011 et 65]]+Tableau22[[#This Row],[Montant estimé recettes]]</f>
        <v>302</v>
      </c>
      <c r="N233" s="52">
        <v>2022</v>
      </c>
      <c r="O233" s="17" t="s">
        <v>114</v>
      </c>
      <c r="P233" s="56"/>
      <c r="Q233" s="57"/>
      <c r="R233" s="11"/>
      <c r="S233" s="73">
        <f>IF($S$2=N233,IF(O233="janvier",C233,C233*(13-MATCH(O233,'références '!$L$4:$L$15,0))/12),IF($S$2=P233,-C233*(13-MATCH(Q233,'références '!$L$4:$L$15,0))/12,IF($S$2=P233+1,-Q233,IF($S$2&gt;=N233,IF(SUM(O233:P233)=0,0,C233-Q233),0))))</f>
        <v>0</v>
      </c>
      <c r="T233" s="73">
        <f>IF($S$2=N233,IF(O233="janvier",D233,D233*(13-MATCH(O233,'références '!$L$4:$L$15,0))/12),IF($S$2=P233,-D233*(13-MATCH(Q233,'références '!$L$4:$L$15,0))/12,IF($S$2=P233+1,-Q233,IF($S$2&gt;=N233,IF(SUM(O233:P233)=0,0,D233-Q233),0))))</f>
        <v>0</v>
      </c>
      <c r="U233" s="73">
        <f>IF($S$2=N233,IF(O233="janvier",E233,E233*(13-MATCH(O233,'références '!$L$4:$L$15,0))/12),IF($S$2=P233,-E233*(13-MATCH(Q233,'références '!$L$4:$L$15,0))/12,IF($S$2=P233+1,-Q233,IF($S$2&gt;=N233,IF(SUM(O233:P233)=0,0,E233-Q233),0))))</f>
        <v>0</v>
      </c>
      <c r="V233" s="73">
        <f>IF($S$2=N233,IF(O233="janvier",F233,F233*(13-MATCH(O233,'références '!$L$4:$L$15,0))/12),IF($S$2=P233,-F233*(13-MATCH(Q233,'références '!$L$4:$L$15,0))/12,IF($S$2=P233+1,-Q233,IF($S$2&gt;=N233,IF(SUM(O233:P233)=0,0,F233-Q233),0))))</f>
        <v>0</v>
      </c>
      <c r="W233" s="73">
        <f>SUM(S233:V233)</f>
        <v>0</v>
      </c>
      <c r="X233" s="70">
        <f>Tableau22[[#This Row],[nb postes A 2021]]</f>
        <v>0</v>
      </c>
      <c r="Y233" s="70">
        <f>Tableau22[[#This Row],[nb postes B 2021]]</f>
        <v>0</v>
      </c>
      <c r="Z233" s="70">
        <f>Tableau22[[#This Row],[nb postes C 2021]]</f>
        <v>0</v>
      </c>
      <c r="AA233" s="70">
        <f>Tableau22[[#This Row],[nb postes apprentis 2021]]</f>
        <v>0</v>
      </c>
      <c r="AB233" s="70">
        <f>SUM(Tableau22[[#This Row],[nb postes A cumul 2021]:[nb postes apprentis cumul 2021]])</f>
        <v>0</v>
      </c>
      <c r="AC233" s="75">
        <f>IF($S$2=N233,IF(O233="janvier",M233,M233*(13-MATCH(O233,'références '!$L$4:$L$15,0))/12),IF($S$2=P233,-M233*(13-MATCH(Q233,'références '!$L$4:$L$15,0))/12,IF($S$2=P233+1,-Q233,IF($S$2&gt;=N233,IF(SUM(O233:P233)=0,0,M233-Q233),0))))</f>
        <v>0</v>
      </c>
      <c r="AD233" s="75">
        <f>Tableau22[[#This Row],[montant DM 2021]]</f>
        <v>0</v>
      </c>
      <c r="AE233" s="73">
        <f>IF($AE$2=N233,IF(O233="janvier",C233,C233*(13-MATCH(O233,'références '!$L$4:$L$15,0))/12),IF($AE$2=P233,-C233*(13-MATCH(Q233,'références '!$L$4:$L$15,0))/12,IF($AE$2=P233+1,-Q233,IF($AE$2&gt;=N233,IF(SUM(O233:P233)=0,0,C233-X233),0))))</f>
        <v>0</v>
      </c>
      <c r="AF233" s="73">
        <f>IF($AE$2=N233,IF(O233="janvier",D233,D233*(13-MATCH(O233,'références '!$L$4:$L$15,0))/12),IF($AE$2=P233,-D233*(13-MATCH(Q233,'références '!$L$4:$L$15,0))/12,IF($AE$2=P233+1,-Q233,IF($AE$2&gt;=N233,IF(SUM(O233:P233)=0,0,D233-Y233),0))))</f>
        <v>0</v>
      </c>
      <c r="AG233" s="73">
        <f>IF($AE$2=N233,IF(O233="janvier",E233,E233*(13-MATCH(O233,'références '!$L$4:$L$15,0))/12),IF($AE$2=P233,-E233*(13-MATCH(Q233,'références '!$L$4:$L$15,0))/12,IF($AE$2=P233+1,-Q233,IF($AE$2&gt;=N233,IF(SUM(O233:P233)=0,0,E233-Z233),0))))</f>
        <v>0</v>
      </c>
      <c r="AH233" s="73">
        <f>IF($AE$2=N233,IF(O233="janvier",F233,F233*(13-MATCH(O233,'références '!$L$4:$L$15,0))/12),IF($AE$2=P233,-F233*(13-MATCH(Q233,'références '!$L$4:$L$15,0))/12,IF($AE$2=P233+1,-Q233,IF($AE$2&gt;=N233,IF(SUM(O233:P233)=0,0,F233-AA233),0))))</f>
        <v>0</v>
      </c>
      <c r="AI233" s="73">
        <f>SUM(AE233:AH233)</f>
        <v>0</v>
      </c>
      <c r="AJ233" s="70">
        <f>Tableau22[[#This Row],[nb postes A cumul 2021]]+Tableau22[[#This Row],[nb postes A 2022]]</f>
        <v>0</v>
      </c>
      <c r="AK233" s="70">
        <f>Tableau22[[#This Row],[nb postes B cumul 2021]]+Tableau22[[#This Row],[nb postes B 2022]]</f>
        <v>0</v>
      </c>
      <c r="AL233" s="70">
        <f>Tableau22[[#This Row],[nb postes C cumul 2021]]+Tableau22[[#This Row],[nb postes C 2022]]</f>
        <v>0</v>
      </c>
      <c r="AM233" s="70">
        <f>Tableau22[[#This Row],[nb postes apprentis cumul 2021]]+Tableau22[[#This Row],[nb postes apprentis 2022]]</f>
        <v>0</v>
      </c>
      <c r="AN233" s="70">
        <f>SUM(Tableau22[[#This Row],[nb postes A cumul 2021]:[nb postes apprentis cumul 2021]])</f>
        <v>0</v>
      </c>
      <c r="AO233" s="75">
        <f>IF($S$2=N233,IF(O233="janvier",M233,M233*(13-MATCH(O233,'références '!$L$4:$L$15,0))/12),IF($S$2=P233,-M233*(13-MATCH(Q233,'références '!$L$4:$L$15,0))/12,IF($S$2=P233+1,-Q233,IF($S$2&gt;=N233,IF(SUM(O233:P233)=0,0,M233-AC233),0))))</f>
        <v>0</v>
      </c>
      <c r="AP233" s="75">
        <f>Tableau22[[#This Row],[montant cumulé 2021]]+Tableau22[[#This Row],[montant BP 2022]]</f>
        <v>0</v>
      </c>
      <c r="AQ233" s="73" t="e">
        <f>IF($S$2=#REF!,IF(#REF!="janvier",R233,R233*(13-MATCH(#REF!,'références '!$L$4:$L$15,0))/12),IF($S$2=#REF!,-R233*(13-MATCH(#REF!,'références '!$L$4:$L$15,0))/12,IF($S$2=#REF!+1,-#REF!,IF($S$2&gt;=#REF!,IF(SUM(#REF!)=0,0,R233-#REF!),0))))</f>
        <v>#REF!</v>
      </c>
      <c r="AR2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3" s="73" t="e">
        <f>SUM(AQ233:AT233)</f>
        <v>#REF!</v>
      </c>
      <c r="AV233" s="70"/>
      <c r="AW233" s="70"/>
      <c r="AX233" s="70"/>
      <c r="AY233" s="70"/>
      <c r="AZ233" s="70">
        <f>SUM(Tableau22[[#This Row],[nb postes A cumul 2021]:[nb postes apprentis cumul 2021]])</f>
        <v>0</v>
      </c>
      <c r="BA23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3" s="75">
        <f>Tableau22[[#This Row],[montant DM 2021]]</f>
        <v>0</v>
      </c>
      <c r="BC233" s="73">
        <f>IF($S$2=T233,IF(U233="janvier",#REF!,#REF!*(13-MATCH(U233,'références '!$L$4:$L$15,0))/12),IF($S$2=V233,-#REF!*(13-MATCH(W233,'références '!$L$4:$L$15,0))/12,IF($S$2=V233+1,-W233,IF($S$2&gt;=T233,IF(SUM(U233:V233)=0,0,#REF!-W233),0))))</f>
        <v>0</v>
      </c>
      <c r="BD233" s="73">
        <f>IF($S$2=T233,IF(U233="janvier",#REF!,#REF!*(13-MATCH(U233,'références '!$L$4:$L$15,0))/12),IF($S$2=V233,-#REF!*(13-MATCH(W233,'références '!$L$4:$L$15,0))/12,IF($S$2=V233+1,-W233,IF($S$2&gt;=T233,IF(SUM(U233:V233)=0,0,#REF!-W233),0))))</f>
        <v>0</v>
      </c>
      <c r="BE233" s="73">
        <f>IF($S$2=T233,IF(U233="janvier",#REF!,#REF!*(13-MATCH(U233,'références '!$L$4:$L$15,0))/12),IF($S$2=V233,-#REF!*(13-MATCH(W233,'références '!$L$4:$L$15,0))/12,IF($S$2=V233+1,-W233,IF($S$2&gt;=T233,IF(SUM(U233:V233)=0,0,#REF!-W233),0))))</f>
        <v>0</v>
      </c>
      <c r="BF233" s="73">
        <f>IF($S$2=T233,IF(U233="janvier",#REF!,#REF!*(13-MATCH(U233,'références '!$L$4:$L$15,0))/12),IF($S$2=V233,-#REF!*(13-MATCH(W233,'références '!$L$4:$L$15,0))/12,IF($S$2=V233+1,-W233,IF($S$2&gt;=T233,IF(SUM(U233:V233)=0,0,#REF!-W233),0))))</f>
        <v>0</v>
      </c>
      <c r="BG233" s="73">
        <f>SUM(BC233:BF233)</f>
        <v>0</v>
      </c>
      <c r="BH233" s="70"/>
      <c r="BI233" s="70"/>
      <c r="BJ233" s="70"/>
      <c r="BK233" s="70"/>
      <c r="BL233" s="70">
        <f>SUM(Tableau22[[#This Row],[nb postes A cumul 2021]:[nb postes apprentis cumul 2021]])</f>
        <v>0</v>
      </c>
      <c r="BM233" s="75">
        <f>IF($S$2=T233,IF(U233="janvier",#REF!,#REF!*(13-MATCH(U233,'références '!$L$4:$L$15,0))/12),IF($S$2=V233,-#REF!*(13-MATCH(W233,'références '!$L$4:$L$15,0))/12,IF($S$2=V233+1,-W233,IF($S$2&gt;=T233,IF(SUM(U233:V233)=0,0,#REF!-W233),0))))</f>
        <v>0</v>
      </c>
      <c r="BN233" s="75">
        <f>Tableau22[[#This Row],[montant DM 2021]]</f>
        <v>0</v>
      </c>
      <c r="BO233" s="73">
        <f>IF($S$2=AF233,IF(AG233="janvier",#REF!,#REF!*(13-MATCH(AG233,'références '!$L$4:$L$15,0))/12),IF($S$2=AH233,-#REF!*(13-MATCH(AI233,'références '!$L$4:$L$15,0))/12,IF($S$2=AH233+1,-AI233,IF($S$2&gt;=AF233,IF(SUM(AG233:AH233)=0,0,#REF!-AI233),0))))</f>
        <v>0</v>
      </c>
      <c r="BP233" s="73">
        <f>IF($S$2=AF233,IF(AG233="janvier",#REF!,#REF!*(13-MATCH(AG233,'références '!$L$4:$L$15,0))/12),IF($S$2=AH233,-#REF!*(13-MATCH(AI233,'références '!$L$4:$L$15,0))/12,IF($S$2=AH233+1,-AI233,IF($S$2&gt;=AF233,IF(SUM(AG233:AH233)=0,0,#REF!-AI233),0))))</f>
        <v>0</v>
      </c>
      <c r="BQ233" s="73">
        <f>IF($S$2=AF233,IF(AG233="janvier",#REF!,#REF!*(13-MATCH(AG233,'références '!$L$4:$L$15,0))/12),IF($S$2=AH233,-#REF!*(13-MATCH(AI233,'références '!$L$4:$L$15,0))/12,IF($S$2=AH233+1,-AI233,IF($S$2&gt;=AF233,IF(SUM(AG233:AH233)=0,0,#REF!-AI233),0))))</f>
        <v>0</v>
      </c>
      <c r="BR233" s="73">
        <f>IF($S$2=AF233,IF(AG233="janvier",#REF!,#REF!*(13-MATCH(AG233,'références '!$L$4:$L$15,0))/12),IF($S$2=AH233,-#REF!*(13-MATCH(AI233,'références '!$L$4:$L$15,0))/12,IF($S$2=AH233+1,-AI233,IF($S$2&gt;=AF233,IF(SUM(AG233:AH233)=0,0,#REF!-AI233),0))))</f>
        <v>0</v>
      </c>
      <c r="BS233" s="73">
        <f>SUM(BO233:BR233)</f>
        <v>0</v>
      </c>
      <c r="BT233" s="70"/>
      <c r="BU233" s="70"/>
      <c r="BV233" s="70"/>
      <c r="BW233" s="70"/>
      <c r="BX233" s="70">
        <f>SUM(Tableau22[[#This Row],[nb postes A cumul 2021]:[nb postes apprentis cumul 2021]])</f>
        <v>0</v>
      </c>
      <c r="BY233" s="75">
        <f>IF($S$2=AF233,IF(AG233="janvier",Z233,Z233*(13-MATCH(AG233,'références '!$L$4:$L$15,0))/12),IF($S$2=AH233,-Z233*(13-MATCH(AI233,'références '!$L$4:$L$15,0))/12,IF($S$2=AH233+1,-AI233,IF($S$2&gt;=AF233,IF(SUM(AG233:AH233)=0,0,Z233-AI233),0))))</f>
        <v>0</v>
      </c>
      <c r="BZ233" s="75">
        <f>Tableau22[[#This Row],[montant DM 2021]]</f>
        <v>0</v>
      </c>
      <c r="CA233" s="73" t="e">
        <f>IF($S$2=AR233,IF(AS233="janvier",X233,X233*(13-MATCH(AS233,'références '!$L$4:$L$15,0))/12),IF($S$2=AT233,-X233*(13-MATCH(AU233,'références '!$L$4:$L$15,0))/12,IF($S$2=AT233+1,-AU233,IF($S$2&gt;=AR233,IF(SUM(AS233:AT233)=0,0,X233-AU233),0))))</f>
        <v>#REF!</v>
      </c>
      <c r="CB233" s="73" t="e">
        <f>IF($S$2=AR233,IF(AS233="janvier",Y233,Y233*(13-MATCH(AS233,'références '!$L$4:$L$15,0))/12),IF($S$2=AT233,-Y233*(13-MATCH(AU233,'références '!$L$4:$L$15,0))/12,IF($S$2=AT233+1,-AU233,IF($S$2&gt;=AR233,IF(SUM(AS233:AT233)=0,0,Y233-AU233),0))))</f>
        <v>#REF!</v>
      </c>
      <c r="CC233" s="73" t="e">
        <f>IF($S$2=AR233,IF(AS233="janvier",Z233,Z233*(13-MATCH(AS233,'références '!$L$4:$L$15,0))/12),IF($S$2=AT233,-Z233*(13-MATCH(AU233,'références '!$L$4:$L$15,0))/12,IF($S$2=AT233+1,-AU233,IF($S$2&gt;=AR233,IF(SUM(AS233:AT233)=0,0,Z233-AU233),0))))</f>
        <v>#REF!</v>
      </c>
      <c r="CD233" s="73" t="e">
        <f>IF($S$2=AR233,IF(AS233="janvier",AA233,AA233*(13-MATCH(AS233,'références '!$L$4:$L$15,0))/12),IF($S$2=AT233,-AA233*(13-MATCH(AU233,'références '!$L$4:$L$15,0))/12,IF($S$2=AT233+1,-AU233,IF($S$2&gt;=AR233,IF(SUM(AS233:AT233)=0,0,AA233-AU233),0))))</f>
        <v>#REF!</v>
      </c>
      <c r="CE233" s="73" t="e">
        <f>SUM(CA233:CD233)</f>
        <v>#REF!</v>
      </c>
      <c r="CF233" s="70"/>
      <c r="CG233" s="70"/>
      <c r="CH233" s="70"/>
      <c r="CI233" s="70"/>
      <c r="CJ233" s="70">
        <f>SUM(Tableau22[[#This Row],[nb postes A cumul 2021]:[nb postes apprentis cumul 2021]])</f>
        <v>0</v>
      </c>
      <c r="CK233" s="75" t="e">
        <f>IF($S$2=AR233,IF(AS233="janvier",AL233,AL233*(13-MATCH(AS233,'références '!$L$4:$L$15,0))/12),IF($S$2=AT233,-AL233*(13-MATCH(AU233,'références '!$L$4:$L$15,0))/12,IF($S$2=AT233+1,-AU233,IF($S$2&gt;=AR233,IF(SUM(AS233:AT233)=0,0,AL233-AU233),0))))</f>
        <v>#REF!</v>
      </c>
      <c r="CL233" s="75">
        <f>Tableau22[[#This Row],[montant DM 2021]]</f>
        <v>0</v>
      </c>
      <c r="CM233" s="73">
        <f>IF($S$2=BD233,IF(BE233="janvier",AJ233,AJ233*(13-MATCH(BE233,'références '!$L$4:$L$15,0))/12),IF($S$2=BF233,-AJ233*(13-MATCH(BG233,'références '!$L$4:$L$15,0))/12,IF($S$2=BF233+1,-BG233,IF($S$2&gt;=BD233,IF(SUM(BE233:BF233)=0,0,AJ233-BG233),0))))</f>
        <v>0</v>
      </c>
      <c r="CN233" s="73">
        <f>IF($S$2=BD233,IF(BE233="janvier",AK233,AK233*(13-MATCH(BE233,'références '!$L$4:$L$15,0))/12),IF($S$2=BF233,-AK233*(13-MATCH(BG233,'références '!$L$4:$L$15,0))/12,IF($S$2=BF233+1,-BG233,IF($S$2&gt;=BD233,IF(SUM(BE233:BF233)=0,0,AK233-BG233),0))))</f>
        <v>0</v>
      </c>
      <c r="CO233" s="73">
        <f>IF($S$2=BD233,IF(BE233="janvier",AL233,AL233*(13-MATCH(BE233,'références '!$L$4:$L$15,0))/12),IF($S$2=BF233,-AL233*(13-MATCH(BG233,'références '!$L$4:$L$15,0))/12,IF($S$2=BF233+1,-BG233,IF($S$2&gt;=BD233,IF(SUM(BE233:BF233)=0,0,AL233-BG233),0))))</f>
        <v>0</v>
      </c>
      <c r="CP233" s="73">
        <f>IF($S$2=BD233,IF(BE233="janvier",AM233,AM233*(13-MATCH(BE233,'références '!$L$4:$L$15,0))/12),IF($S$2=BF233,-AM233*(13-MATCH(BG233,'références '!$L$4:$L$15,0))/12,IF($S$2=BF233+1,-BG233,IF($S$2&gt;=BD233,IF(SUM(BE233:BF233)=0,0,AM233-BG233),0))))</f>
        <v>0</v>
      </c>
      <c r="CQ233" s="73">
        <f>SUM(CM233:CP233)</f>
        <v>0</v>
      </c>
      <c r="CR233" s="70"/>
      <c r="CS233" s="70"/>
      <c r="CT233" s="70"/>
      <c r="CU233" s="70"/>
      <c r="CV233" s="70">
        <f>SUM(Tableau22[[#This Row],[nb postes A cumul 2021]:[nb postes apprentis cumul 2021]])</f>
        <v>0</v>
      </c>
      <c r="CW233" s="75">
        <f>IF($S$2=BD233,IF(BE233="janvier",AX233,AX233*(13-MATCH(BE233,'références '!$L$4:$L$15,0))/12),IF($S$2=BF233,-AX233*(13-MATCH(BG233,'références '!$L$4:$L$15,0))/12,IF($S$2=BF233+1,-BG233,IF($S$2&gt;=BD233,IF(SUM(BE233:BF233)=0,0,AX233-BG233),0))))</f>
        <v>0</v>
      </c>
      <c r="CX233" s="75">
        <f>Tableau22[[#This Row],[montant DM 2021]]</f>
        <v>0</v>
      </c>
    </row>
    <row r="234" spans="1:102" ht="60" customHeight="1" x14ac:dyDescent="0.25">
      <c r="A234" s="17"/>
      <c r="B234" s="17" t="s">
        <v>90</v>
      </c>
      <c r="C234" s="25"/>
      <c r="D234" s="25"/>
      <c r="E234" s="25"/>
      <c r="F234" s="25"/>
      <c r="G234" s="27">
        <f>SUM(C234:F234)</f>
        <v>0</v>
      </c>
      <c r="H234" s="18"/>
      <c r="I234" s="13"/>
      <c r="J234" s="26">
        <f>IF(H234="titulaire",IF(I234="technique",(C234*'références coût RH'!$C$2)+(D234*'références coût RH'!$C$3)+(E234*'références coût RH'!$C$4)+(F234*'références coût RH'!$B$5),
IF(I234="administrative",(C234*'références coût RH'!$D$2)+(D234*'références coût RH'!$D$3)+(E234*'références coût RH'!$D$4)+(F234*'références coût RH'!$B$5),
IF(I234="sanitaire",(C234*'références coût RH'!$E$2)+(D234*'références coût RH'!$E$3)+(E234*'références coût RH'!$E$4)+(F234*'références coût RH'!$B$5),
IF(I234="culturelle",(C234*'références coût RH'!$F$2)+(D234*'références coût RH'!$F$3)+(E234*'références coût RH'!$F$4)+(F234*'références coût RH'!$B$5),
IF(I234="sportive",(C234*'références coût RH'!$G$2)+(D234*'références coût RH'!$G$3)+(E234*'références coût RH'!$G$4)+(F234*'références coût RH'!$B$5),
IF(I234="animation",(C234*'références coût RH'!$H$2)+(D234*'références coût RH'!$H$3)+(E234*'références coût RH'!$H$4)+(F234*'références coût RH'!$B$5),
IF(I234="PM",(C234*'références coût RH'!$I$2)+(D234*'références coût RH'!$I$3)+(E234*'références coût RH'!$I$4)+(F234*'références coût RH'!$B$5),
IF(I234="",(C234*'références coût RH'!$B$2)+(D234*'références coût RH'!$B$3)+(E234*'références coût RH'!$B$4)+(F234*'références coût RH'!$B$5))))))))),
IF(I234="technique",(C234*'références coût RH'!$C$11)+(D234*'références coût RH'!$C$12)+(E234*'références coût RH'!$C$13)+(F234*'références coût RH'!$B$14),
IF(I234="administrative",(C234*'références coût RH'!$D$11)+(D234*'références coût RH'!$D$12)+(E234*'références coût RH'!$D$13)+(F234*'références coût RH'!$B$14),
IF(I234="sanitaire",(C234*'références coût RH'!$E$11)+(D234*'références coût RH'!$E$12)+(E234*'références coût RH'!$E$13)+(F234*'références coût RH'!$B$14),
IF(I234="culturelle",(C234*'références coût RH'!$F$11)+(D234*'références coût RH'!$F$12)+(E234*'références coût RH'!$F$13)+(F234*'références coût RH'!$B$14),
IF(I234="sportive",(C234*'références coût RH'!$BH$21)+(D234*'références coût RH'!$BH$22)+(E234*'références coût RH'!$BH$23)+(F234*'références coût RH'!$B$14),
IF(I234="animation",(C234*'références coût RH'!$H$11)+(D234*'références coût RH'!$H$12)+(E234*'références coût RH'!$H$13)+(F234*'références coût RH'!$B$14),
IF(I234="PM",(C234*'références coût RH'!$I$11)+(D234*'références coût RH'!$I$12)+(E234*'références coût RH'!$I$13)+(F234*'références coût RH'!$B$14),
IF(I234="",(C234*'références coût RH'!$B$11)+(D234*'références coût RH'!$B$12)+(E234*'références coût RH'!$B$13)+(F234*'références coût RH'!$B$14))))))))))</f>
        <v>0</v>
      </c>
      <c r="K234" s="26">
        <v>4137</v>
      </c>
      <c r="L234" s="26"/>
      <c r="M234" s="26">
        <v>4222</v>
      </c>
      <c r="N234" s="52">
        <v>2023</v>
      </c>
      <c r="O234" s="17" t="s">
        <v>114</v>
      </c>
      <c r="P234" s="56"/>
      <c r="Q234" s="57"/>
      <c r="R234" s="11"/>
      <c r="S234" s="73">
        <f>IF($S$2=N234,IF(O234="janvier",C234,C234*(13-MATCH(O234,'références '!$L$4:$L$15,0))/12),IF($S$2=P234,-C234*(13-MATCH(Q234,'références '!$L$4:$L$15,0))/12,IF($S$2=P234+1,-Q234,IF($S$2&gt;=N234,IF(SUM(O234:P234)=0,0,C234-Q234),0))))</f>
        <v>0</v>
      </c>
      <c r="T234" s="73">
        <f>IF($S$2=N234,IF(O234="janvier",D234,D234*(13-MATCH(O234,'références '!$L$4:$L$15,0))/12),IF($S$2=P234,-D234*(13-MATCH(Q234,'références '!$L$4:$L$15,0))/12,IF($S$2=P234+1,-Q234,IF($S$2&gt;=N234,IF(SUM(O234:P234)=0,0,D234-Q234),0))))</f>
        <v>0</v>
      </c>
      <c r="U234" s="73">
        <f>IF($S$2=N234,IF(O234="janvier",E234,E234*(13-MATCH(O234,'références '!$L$4:$L$15,0))/12),IF($S$2=P234,-E234*(13-MATCH(Q234,'références '!$L$4:$L$15,0))/12,IF($S$2=P234+1,-Q234,IF($S$2&gt;=N234,IF(SUM(O234:P234)=0,0,E234-Q234),0))))</f>
        <v>0</v>
      </c>
      <c r="V234" s="73">
        <f>IF($S$2=N234,IF(O234="janvier",F234,F234*(13-MATCH(O234,'références '!$L$4:$L$15,0))/12),IF($S$2=P234,-F234*(13-MATCH(Q234,'références '!$L$4:$L$15,0))/12,IF($S$2=P234+1,-Q234,IF($S$2&gt;=N234,IF(SUM(O234:P234)=0,0,F234-Q234),0))))</f>
        <v>0</v>
      </c>
      <c r="W234" s="73">
        <f>SUM(S234:V234)</f>
        <v>0</v>
      </c>
      <c r="X234" s="70">
        <f>Tableau22[[#This Row],[nb postes A 2021]]</f>
        <v>0</v>
      </c>
      <c r="Y234" s="70">
        <f>Tableau22[[#This Row],[nb postes B 2021]]</f>
        <v>0</v>
      </c>
      <c r="Z234" s="70">
        <f>Tableau22[[#This Row],[nb postes C 2021]]</f>
        <v>0</v>
      </c>
      <c r="AA234" s="70">
        <f>Tableau22[[#This Row],[nb postes apprentis 2021]]</f>
        <v>0</v>
      </c>
      <c r="AB234" s="70">
        <f>SUM(Tableau22[[#This Row],[nb postes A cumul 2021]:[nb postes apprentis cumul 2021]])</f>
        <v>0</v>
      </c>
      <c r="AC234" s="75">
        <f>IF($S$2=N234,IF(O234="janvier",M234,M234*(13-MATCH(O234,'références '!$L$4:$L$15,0))/12),IF($S$2=P234,-M234*(13-MATCH(Q234,'références '!$L$4:$L$15,0))/12,IF($S$2=P234+1,-Q234,IF($S$2&gt;=N234,IF(SUM(O234:P234)=0,0,M234-Q234),0))))</f>
        <v>0</v>
      </c>
      <c r="AD234" s="75">
        <f>Tableau22[[#This Row],[montant DM 2021]]</f>
        <v>0</v>
      </c>
      <c r="AE234" s="73">
        <f>IF($AE$2=N234,IF(O234="janvier",C234,C234*(13-MATCH(O234,'références '!$L$4:$L$15,0))/12),IF($AE$2=P234,-C234*(13-MATCH(Q234,'références '!$L$4:$L$15,0))/12,IF($AE$2=P234+1,-Q234,IF($AE$2&gt;=N234,IF(SUM(O234:P234)=0,0,C234-X234),0))))</f>
        <v>0</v>
      </c>
      <c r="AF234" s="73">
        <f>IF($AE$2=N234,IF(O234="janvier",D234,D234*(13-MATCH(O234,'références '!$L$4:$L$15,0))/12),IF($AE$2=P234,-D234*(13-MATCH(Q234,'références '!$L$4:$L$15,0))/12,IF($AE$2=P234+1,-Q234,IF($AE$2&gt;=N234,IF(SUM(O234:P234)=0,0,D234-Y234),0))))</f>
        <v>0</v>
      </c>
      <c r="AG234" s="73">
        <f>IF($AE$2=N234,IF(O234="janvier",E234,E234*(13-MATCH(O234,'références '!$L$4:$L$15,0))/12),IF($AE$2=P234,-E234*(13-MATCH(Q234,'références '!$L$4:$L$15,0))/12,IF($AE$2=P234+1,-Q234,IF($AE$2&gt;=N234,IF(SUM(O234:P234)=0,0,E234-Z234),0))))</f>
        <v>0</v>
      </c>
      <c r="AH234" s="73">
        <f>IF($AE$2=N234,IF(O234="janvier",F234,F234*(13-MATCH(O234,'références '!$L$4:$L$15,0))/12),IF($AE$2=P234,-F234*(13-MATCH(Q234,'références '!$L$4:$L$15,0))/12,IF($AE$2=P234+1,-Q234,IF($AE$2&gt;=N234,IF(SUM(O234:P234)=0,0,F234-AA234),0))))</f>
        <v>0</v>
      </c>
      <c r="AI234" s="73">
        <f>SUM(AE234:AH234)</f>
        <v>0</v>
      </c>
      <c r="AJ234" s="70">
        <f>Tableau22[[#This Row],[nb postes A cumul 2021]]+Tableau22[[#This Row],[nb postes A 2022]]</f>
        <v>0</v>
      </c>
      <c r="AK234" s="70">
        <f>Tableau22[[#This Row],[nb postes B cumul 2021]]+Tableau22[[#This Row],[nb postes B 2022]]</f>
        <v>0</v>
      </c>
      <c r="AL234" s="70">
        <f>Tableau22[[#This Row],[nb postes C cumul 2021]]+Tableau22[[#This Row],[nb postes C 2022]]</f>
        <v>0</v>
      </c>
      <c r="AM234" s="70">
        <f>Tableau22[[#This Row],[nb postes apprentis cumul 2021]]+Tableau22[[#This Row],[nb postes apprentis 2022]]</f>
        <v>0</v>
      </c>
      <c r="AN234" s="70">
        <f>SUM(Tableau22[[#This Row],[nb postes A cumul 2021]:[nb postes apprentis cumul 2021]])</f>
        <v>0</v>
      </c>
      <c r="AO234" s="75">
        <f>IF($S$2=N234,IF(O234="janvier",M234,M234*(13-MATCH(O234,'références '!$L$4:$L$15,0))/12),IF($S$2=P234,-M234*(13-MATCH(Q234,'références '!$L$4:$L$15,0))/12,IF($S$2=P234+1,-Q234,IF($S$2&gt;=N234,IF(SUM(O234:P234)=0,0,M234-AC234),0))))</f>
        <v>0</v>
      </c>
      <c r="AP234" s="75">
        <f>Tableau22[[#This Row],[montant cumulé 2021]]+Tableau22[[#This Row],[montant BP 2022]]</f>
        <v>0</v>
      </c>
      <c r="AQ234" s="73" t="e">
        <f>IF($S$2=#REF!,IF(#REF!="janvier",R234,R234*(13-MATCH(#REF!,'références '!$L$4:$L$15,0))/12),IF($S$2=#REF!,-R234*(13-MATCH(#REF!,'références '!$L$4:$L$15,0))/12,IF($S$2=#REF!+1,-#REF!,IF($S$2&gt;=#REF!,IF(SUM(#REF!)=0,0,R234-#REF!),0))))</f>
        <v>#REF!</v>
      </c>
      <c r="AR2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4" s="73" t="e">
        <f>SUM(AQ234:AT234)</f>
        <v>#REF!</v>
      </c>
      <c r="AV234" s="70"/>
      <c r="AW234" s="70"/>
      <c r="AX234" s="70"/>
      <c r="AY234" s="70"/>
      <c r="AZ234" s="70">
        <f>SUM(Tableau22[[#This Row],[nb postes A cumul 2021]:[nb postes apprentis cumul 2021]])</f>
        <v>0</v>
      </c>
      <c r="BA23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4" s="75">
        <f>Tableau22[[#This Row],[montant DM 2021]]</f>
        <v>0</v>
      </c>
      <c r="BC234" s="73">
        <f>IF($S$2=T234,IF(U234="janvier",#REF!,#REF!*(13-MATCH(U234,'références '!$L$4:$L$15,0))/12),IF($S$2=V234,-#REF!*(13-MATCH(W234,'références '!$L$4:$L$15,0))/12,IF($S$2=V234+1,-W234,IF($S$2&gt;=T234,IF(SUM(U234:V234)=0,0,#REF!-W234),0))))</f>
        <v>0</v>
      </c>
      <c r="BD234" s="73">
        <f>IF($S$2=T234,IF(U234="janvier",#REF!,#REF!*(13-MATCH(U234,'références '!$L$4:$L$15,0))/12),IF($S$2=V234,-#REF!*(13-MATCH(W234,'références '!$L$4:$L$15,0))/12,IF($S$2=V234+1,-W234,IF($S$2&gt;=T234,IF(SUM(U234:V234)=0,0,#REF!-W234),0))))</f>
        <v>0</v>
      </c>
      <c r="BE234" s="73">
        <f>IF($S$2=T234,IF(U234="janvier",#REF!,#REF!*(13-MATCH(U234,'références '!$L$4:$L$15,0))/12),IF($S$2=V234,-#REF!*(13-MATCH(W234,'références '!$L$4:$L$15,0))/12,IF($S$2=V234+1,-W234,IF($S$2&gt;=T234,IF(SUM(U234:V234)=0,0,#REF!-W234),0))))</f>
        <v>0</v>
      </c>
      <c r="BF234" s="73">
        <f>IF($S$2=T234,IF(U234="janvier",#REF!,#REF!*(13-MATCH(U234,'références '!$L$4:$L$15,0))/12),IF($S$2=V234,-#REF!*(13-MATCH(W234,'références '!$L$4:$L$15,0))/12,IF($S$2=V234+1,-W234,IF($S$2&gt;=T234,IF(SUM(U234:V234)=0,0,#REF!-W234),0))))</f>
        <v>0</v>
      </c>
      <c r="BG234" s="73">
        <f>SUM(BC234:BF234)</f>
        <v>0</v>
      </c>
      <c r="BH234" s="70"/>
      <c r="BI234" s="70"/>
      <c r="BJ234" s="70"/>
      <c r="BK234" s="70"/>
      <c r="BL234" s="70">
        <f>SUM(Tableau22[[#This Row],[nb postes A cumul 2021]:[nb postes apprentis cumul 2021]])</f>
        <v>0</v>
      </c>
      <c r="BM234" s="75">
        <f>IF($S$2=T234,IF(U234="janvier",#REF!,#REF!*(13-MATCH(U234,'références '!$L$4:$L$15,0))/12),IF($S$2=V234,-#REF!*(13-MATCH(W234,'références '!$L$4:$L$15,0))/12,IF($S$2=V234+1,-W234,IF($S$2&gt;=T234,IF(SUM(U234:V234)=0,0,#REF!-W234),0))))</f>
        <v>0</v>
      </c>
      <c r="BN234" s="75">
        <f>Tableau22[[#This Row],[montant DM 2021]]</f>
        <v>0</v>
      </c>
      <c r="BO234" s="73">
        <f>IF($S$2=AF234,IF(AG234="janvier",#REF!,#REF!*(13-MATCH(AG234,'références '!$L$4:$L$15,0))/12),IF($S$2=AH234,-#REF!*(13-MATCH(AI234,'références '!$L$4:$L$15,0))/12,IF($S$2=AH234+1,-AI234,IF($S$2&gt;=AF234,IF(SUM(AG234:AH234)=0,0,#REF!-AI234),0))))</f>
        <v>0</v>
      </c>
      <c r="BP234" s="73">
        <f>IF($S$2=AF234,IF(AG234="janvier",#REF!,#REF!*(13-MATCH(AG234,'références '!$L$4:$L$15,0))/12),IF($S$2=AH234,-#REF!*(13-MATCH(AI234,'références '!$L$4:$L$15,0))/12,IF($S$2=AH234+1,-AI234,IF($S$2&gt;=AF234,IF(SUM(AG234:AH234)=0,0,#REF!-AI234),0))))</f>
        <v>0</v>
      </c>
      <c r="BQ234" s="73">
        <f>IF($S$2=AF234,IF(AG234="janvier",#REF!,#REF!*(13-MATCH(AG234,'références '!$L$4:$L$15,0))/12),IF($S$2=AH234,-#REF!*(13-MATCH(AI234,'références '!$L$4:$L$15,0))/12,IF($S$2=AH234+1,-AI234,IF($S$2&gt;=AF234,IF(SUM(AG234:AH234)=0,0,#REF!-AI234),0))))</f>
        <v>0</v>
      </c>
      <c r="BR234" s="73">
        <f>IF($S$2=AF234,IF(AG234="janvier",#REF!,#REF!*(13-MATCH(AG234,'références '!$L$4:$L$15,0))/12),IF($S$2=AH234,-#REF!*(13-MATCH(AI234,'références '!$L$4:$L$15,0))/12,IF($S$2=AH234+1,-AI234,IF($S$2&gt;=AF234,IF(SUM(AG234:AH234)=0,0,#REF!-AI234),0))))</f>
        <v>0</v>
      </c>
      <c r="BS234" s="73">
        <f>SUM(BO234:BR234)</f>
        <v>0</v>
      </c>
      <c r="BT234" s="70"/>
      <c r="BU234" s="70"/>
      <c r="BV234" s="70"/>
      <c r="BW234" s="70"/>
      <c r="BX234" s="70">
        <f>SUM(Tableau22[[#This Row],[nb postes A cumul 2021]:[nb postes apprentis cumul 2021]])</f>
        <v>0</v>
      </c>
      <c r="BY234" s="75">
        <f>IF($S$2=AF234,IF(AG234="janvier",Z234,Z234*(13-MATCH(AG234,'références '!$L$4:$L$15,0))/12),IF($S$2=AH234,-Z234*(13-MATCH(AI234,'références '!$L$4:$L$15,0))/12,IF($S$2=AH234+1,-AI234,IF($S$2&gt;=AF234,IF(SUM(AG234:AH234)=0,0,Z234-AI234),0))))</f>
        <v>0</v>
      </c>
      <c r="BZ234" s="75">
        <f>Tableau22[[#This Row],[montant DM 2021]]</f>
        <v>0</v>
      </c>
      <c r="CA234" s="73" t="e">
        <f>IF($S$2=AR234,IF(AS234="janvier",X234,X234*(13-MATCH(AS234,'références '!$L$4:$L$15,0))/12),IF($S$2=AT234,-X234*(13-MATCH(AU234,'références '!$L$4:$L$15,0))/12,IF($S$2=AT234+1,-AU234,IF($S$2&gt;=AR234,IF(SUM(AS234:AT234)=0,0,X234-AU234),0))))</f>
        <v>#REF!</v>
      </c>
      <c r="CB234" s="73" t="e">
        <f>IF($S$2=AR234,IF(AS234="janvier",Y234,Y234*(13-MATCH(AS234,'références '!$L$4:$L$15,0))/12),IF($S$2=AT234,-Y234*(13-MATCH(AU234,'références '!$L$4:$L$15,0))/12,IF($S$2=AT234+1,-AU234,IF($S$2&gt;=AR234,IF(SUM(AS234:AT234)=0,0,Y234-AU234),0))))</f>
        <v>#REF!</v>
      </c>
      <c r="CC234" s="73" t="e">
        <f>IF($S$2=AR234,IF(AS234="janvier",Z234,Z234*(13-MATCH(AS234,'références '!$L$4:$L$15,0))/12),IF($S$2=AT234,-Z234*(13-MATCH(AU234,'références '!$L$4:$L$15,0))/12,IF($S$2=AT234+1,-AU234,IF($S$2&gt;=AR234,IF(SUM(AS234:AT234)=0,0,Z234-AU234),0))))</f>
        <v>#REF!</v>
      </c>
      <c r="CD234" s="73" t="e">
        <f>IF($S$2=AR234,IF(AS234="janvier",AA234,AA234*(13-MATCH(AS234,'références '!$L$4:$L$15,0))/12),IF($S$2=AT234,-AA234*(13-MATCH(AU234,'références '!$L$4:$L$15,0))/12,IF($S$2=AT234+1,-AU234,IF($S$2&gt;=AR234,IF(SUM(AS234:AT234)=0,0,AA234-AU234),0))))</f>
        <v>#REF!</v>
      </c>
      <c r="CE234" s="73" t="e">
        <f>SUM(CA234:CD234)</f>
        <v>#REF!</v>
      </c>
      <c r="CF234" s="70"/>
      <c r="CG234" s="70"/>
      <c r="CH234" s="70"/>
      <c r="CI234" s="70"/>
      <c r="CJ234" s="70">
        <f>SUM(Tableau22[[#This Row],[nb postes A cumul 2021]:[nb postes apprentis cumul 2021]])</f>
        <v>0</v>
      </c>
      <c r="CK234" s="75" t="e">
        <f>IF($S$2=AR234,IF(AS234="janvier",AL234,AL234*(13-MATCH(AS234,'références '!$L$4:$L$15,0))/12),IF($S$2=AT234,-AL234*(13-MATCH(AU234,'références '!$L$4:$L$15,0))/12,IF($S$2=AT234+1,-AU234,IF($S$2&gt;=AR234,IF(SUM(AS234:AT234)=0,0,AL234-AU234),0))))</f>
        <v>#REF!</v>
      </c>
      <c r="CL234" s="75">
        <f>Tableau22[[#This Row],[montant DM 2021]]</f>
        <v>0</v>
      </c>
      <c r="CM234" s="73">
        <f>IF($S$2=BD234,IF(BE234="janvier",AJ234,AJ234*(13-MATCH(BE234,'références '!$L$4:$L$15,0))/12),IF($S$2=BF234,-AJ234*(13-MATCH(BG234,'références '!$L$4:$L$15,0))/12,IF($S$2=BF234+1,-BG234,IF($S$2&gt;=BD234,IF(SUM(BE234:BF234)=0,0,AJ234-BG234),0))))</f>
        <v>0</v>
      </c>
      <c r="CN234" s="73">
        <f>IF($S$2=BD234,IF(BE234="janvier",AK234,AK234*(13-MATCH(BE234,'références '!$L$4:$L$15,0))/12),IF($S$2=BF234,-AK234*(13-MATCH(BG234,'références '!$L$4:$L$15,0))/12,IF($S$2=BF234+1,-BG234,IF($S$2&gt;=BD234,IF(SUM(BE234:BF234)=0,0,AK234-BG234),0))))</f>
        <v>0</v>
      </c>
      <c r="CO234" s="73">
        <f>IF($S$2=BD234,IF(BE234="janvier",AL234,AL234*(13-MATCH(BE234,'références '!$L$4:$L$15,0))/12),IF($S$2=BF234,-AL234*(13-MATCH(BG234,'références '!$L$4:$L$15,0))/12,IF($S$2=BF234+1,-BG234,IF($S$2&gt;=BD234,IF(SUM(BE234:BF234)=0,0,AL234-BG234),0))))</f>
        <v>0</v>
      </c>
      <c r="CP234" s="73">
        <f>IF($S$2=BD234,IF(BE234="janvier",AM234,AM234*(13-MATCH(BE234,'références '!$L$4:$L$15,0))/12),IF($S$2=BF234,-AM234*(13-MATCH(BG234,'références '!$L$4:$L$15,0))/12,IF($S$2=BF234+1,-BG234,IF($S$2&gt;=BD234,IF(SUM(BE234:BF234)=0,0,AM234-BG234),0))))</f>
        <v>0</v>
      </c>
      <c r="CQ234" s="73">
        <f>SUM(CM234:CP234)</f>
        <v>0</v>
      </c>
      <c r="CR234" s="70"/>
      <c r="CS234" s="70"/>
      <c r="CT234" s="70"/>
      <c r="CU234" s="70"/>
      <c r="CV234" s="70">
        <f>SUM(Tableau22[[#This Row],[nb postes A cumul 2021]:[nb postes apprentis cumul 2021]])</f>
        <v>0</v>
      </c>
      <c r="CW234" s="75">
        <f>IF($S$2=BD234,IF(BE234="janvier",AX234,AX234*(13-MATCH(BE234,'références '!$L$4:$L$15,0))/12),IF($S$2=BF234,-AX234*(13-MATCH(BG234,'références '!$L$4:$L$15,0))/12,IF($S$2=BF234+1,-BG234,IF($S$2&gt;=BD234,IF(SUM(BE234:BF234)=0,0,AX234-BG234),0))))</f>
        <v>0</v>
      </c>
      <c r="CX234" s="75">
        <f>Tableau22[[#This Row],[montant DM 2021]]</f>
        <v>0</v>
      </c>
    </row>
    <row r="235" spans="1:102" ht="82.5" customHeight="1" x14ac:dyDescent="0.25">
      <c r="A235" s="17"/>
      <c r="B235" s="17" t="s">
        <v>90</v>
      </c>
      <c r="C235" s="25"/>
      <c r="D235" s="25"/>
      <c r="E235" s="25"/>
      <c r="F235" s="25"/>
      <c r="G235" s="27">
        <f>SUM(C235:F235)</f>
        <v>0</v>
      </c>
      <c r="H235" s="18"/>
      <c r="I235" s="13"/>
      <c r="J235" s="26">
        <f>IF(H235="titulaire",IF(I235="technique",(C235*'références coût RH'!$C$2)+(D235*'références coût RH'!$C$3)+(E235*'références coût RH'!$C$4)+(F235*'références coût RH'!$B$5),
IF(I235="administrative",(C235*'références coût RH'!$D$2)+(D235*'références coût RH'!$D$3)+(E235*'références coût RH'!$D$4)+(F235*'références coût RH'!$B$5),
IF(I235="sanitaire",(C235*'références coût RH'!$E$2)+(D235*'références coût RH'!$E$3)+(E235*'références coût RH'!$E$4)+(F235*'références coût RH'!$B$5),
IF(I235="culturelle",(C235*'références coût RH'!$F$2)+(D235*'références coût RH'!$F$3)+(E235*'références coût RH'!$F$4)+(F235*'références coût RH'!$B$5),
IF(I235="sportive",(C235*'références coût RH'!$G$2)+(D235*'références coût RH'!$G$3)+(E235*'références coût RH'!$G$4)+(F235*'références coût RH'!$B$5),
IF(I235="animation",(C235*'références coût RH'!$H$2)+(D235*'références coût RH'!$H$3)+(E235*'références coût RH'!$H$4)+(F235*'références coût RH'!$B$5),
IF(I235="PM",(C235*'références coût RH'!$I$2)+(D235*'références coût RH'!$I$3)+(E235*'références coût RH'!$I$4)+(F235*'références coût RH'!$B$5),
IF(I235="",(C235*'références coût RH'!$B$2)+(D235*'références coût RH'!$B$3)+(E235*'références coût RH'!$B$4)+(F235*'références coût RH'!$B$5))))))))),
IF(I235="technique",(C235*'références coût RH'!$C$11)+(D235*'références coût RH'!$C$12)+(E235*'références coût RH'!$C$13)+(F235*'références coût RH'!$B$14),
IF(I235="administrative",(C235*'références coût RH'!$D$11)+(D235*'références coût RH'!$D$12)+(E235*'références coût RH'!$D$13)+(F235*'références coût RH'!$B$14),
IF(I235="sanitaire",(C235*'références coût RH'!$E$11)+(D235*'références coût RH'!$E$12)+(E235*'références coût RH'!$E$13)+(F235*'références coût RH'!$B$14),
IF(I235="culturelle",(C235*'références coût RH'!$F$11)+(D235*'références coût RH'!$F$12)+(E235*'références coût RH'!$F$13)+(F235*'références coût RH'!$B$14),
IF(I235="sportive",(C235*'références coût RH'!$BH$21)+(D235*'références coût RH'!$BH$22)+(E235*'références coût RH'!$BH$23)+(F235*'références coût RH'!$B$14),
IF(I235="animation",(C235*'références coût RH'!$H$11)+(D235*'références coût RH'!$H$12)+(E235*'références coût RH'!$H$13)+(F235*'références coût RH'!$B$14),
IF(I235="PM",(C235*'références coût RH'!$I$11)+(D235*'références coût RH'!$I$12)+(E235*'références coût RH'!$I$13)+(F235*'références coût RH'!$B$14),
IF(I235="",(C235*'références coût RH'!$B$11)+(D235*'références coût RH'!$B$12)+(E235*'références coût RH'!$B$13)+(F235*'références coût RH'!$B$14))))))))))</f>
        <v>0</v>
      </c>
      <c r="K235" s="26">
        <v>4674</v>
      </c>
      <c r="L235" s="26"/>
      <c r="M235" s="26">
        <v>4459</v>
      </c>
      <c r="N235" s="52">
        <v>2024</v>
      </c>
      <c r="O235" s="17" t="s">
        <v>114</v>
      </c>
      <c r="P235" s="56"/>
      <c r="Q235" s="57"/>
      <c r="R235" s="11"/>
      <c r="S235" s="73">
        <f>IF($S$2=N235,IF(O235="janvier",C235,C235*(13-MATCH(O235,'références '!$L$4:$L$15,0))/12),IF($S$2=P235,-C235*(13-MATCH(Q235,'références '!$L$4:$L$15,0))/12,IF($S$2=P235+1,-Q235,IF($S$2&gt;=N235,IF(SUM(O235:P235)=0,0,C235-Q235),0))))</f>
        <v>0</v>
      </c>
      <c r="T235" s="73">
        <f>IF($S$2=N235,IF(O235="janvier",D235,D235*(13-MATCH(O235,'références '!$L$4:$L$15,0))/12),IF($S$2=P235,-D235*(13-MATCH(Q235,'références '!$L$4:$L$15,0))/12,IF($S$2=P235+1,-Q235,IF($S$2&gt;=N235,IF(SUM(O235:P235)=0,0,D235-Q235),0))))</f>
        <v>0</v>
      </c>
      <c r="U235" s="73">
        <f>IF($S$2=N235,IF(O235="janvier",E235,E235*(13-MATCH(O235,'références '!$L$4:$L$15,0))/12),IF($S$2=P235,-E235*(13-MATCH(Q235,'références '!$L$4:$L$15,0))/12,IF($S$2=P235+1,-Q235,IF($S$2&gt;=N235,IF(SUM(O235:P235)=0,0,E235-Q235),0))))</f>
        <v>0</v>
      </c>
      <c r="V235" s="73">
        <f>IF($S$2=N235,IF(O235="janvier",F235,F235*(13-MATCH(O235,'références '!$L$4:$L$15,0))/12),IF($S$2=P235,-F235*(13-MATCH(Q235,'références '!$L$4:$L$15,0))/12,IF($S$2=P235+1,-Q235,IF($S$2&gt;=N235,IF(SUM(O235:P235)=0,0,F235-Q235),0))))</f>
        <v>0</v>
      </c>
      <c r="W235" s="73">
        <f>SUM(S235:V235)</f>
        <v>0</v>
      </c>
      <c r="X235" s="70">
        <f>Tableau22[[#This Row],[nb postes A 2021]]</f>
        <v>0</v>
      </c>
      <c r="Y235" s="70">
        <f>Tableau22[[#This Row],[nb postes B 2021]]</f>
        <v>0</v>
      </c>
      <c r="Z235" s="70">
        <f>Tableau22[[#This Row],[nb postes C 2021]]</f>
        <v>0</v>
      </c>
      <c r="AA235" s="70">
        <f>Tableau22[[#This Row],[nb postes apprentis 2021]]</f>
        <v>0</v>
      </c>
      <c r="AB235" s="70">
        <f>SUM(Tableau22[[#This Row],[nb postes A cumul 2021]:[nb postes apprentis cumul 2021]])</f>
        <v>0</v>
      </c>
      <c r="AC235" s="75">
        <f>IF($S$2=N235,IF(O235="janvier",M235,M235*(13-MATCH(O235,'références '!$L$4:$L$15,0))/12),IF($S$2=P235,-M235*(13-MATCH(Q235,'références '!$L$4:$L$15,0))/12,IF($S$2=P235+1,-Q235,IF($S$2&gt;=N235,IF(SUM(O235:P235)=0,0,M235-Q235),0))))</f>
        <v>0</v>
      </c>
      <c r="AD235" s="75">
        <f>Tableau22[[#This Row],[montant DM 2021]]</f>
        <v>0</v>
      </c>
      <c r="AE235" s="73">
        <f>IF($AE$2=N235,IF(O235="janvier",C235,C235*(13-MATCH(O235,'références '!$L$4:$L$15,0))/12),IF($AE$2=P235,-C235*(13-MATCH(Q235,'références '!$L$4:$L$15,0))/12,IF($AE$2=P235+1,-Q235,IF($AE$2&gt;=N235,IF(SUM(O235:P235)=0,0,C235-X235),0))))</f>
        <v>0</v>
      </c>
      <c r="AF235" s="73">
        <f>IF($AE$2=N235,IF(O235="janvier",D235,D235*(13-MATCH(O235,'références '!$L$4:$L$15,0))/12),IF($AE$2=P235,-D235*(13-MATCH(Q235,'références '!$L$4:$L$15,0))/12,IF($AE$2=P235+1,-Q235,IF($AE$2&gt;=N235,IF(SUM(O235:P235)=0,0,D235-Y235),0))))</f>
        <v>0</v>
      </c>
      <c r="AG235" s="73">
        <f>IF($AE$2=N235,IF(O235="janvier",E235,E235*(13-MATCH(O235,'références '!$L$4:$L$15,0))/12),IF($AE$2=P235,-E235*(13-MATCH(Q235,'références '!$L$4:$L$15,0))/12,IF($AE$2=P235+1,-Q235,IF($AE$2&gt;=N235,IF(SUM(O235:P235)=0,0,E235-Z235),0))))</f>
        <v>0</v>
      </c>
      <c r="AH235" s="73">
        <f>IF($AE$2=N235,IF(O235="janvier",F235,F235*(13-MATCH(O235,'références '!$L$4:$L$15,0))/12),IF($AE$2=P235,-F235*(13-MATCH(Q235,'références '!$L$4:$L$15,0))/12,IF($AE$2=P235+1,-Q235,IF($AE$2&gt;=N235,IF(SUM(O235:P235)=0,0,F235-AA235),0))))</f>
        <v>0</v>
      </c>
      <c r="AI235" s="73">
        <f>SUM(AE235:AH235)</f>
        <v>0</v>
      </c>
      <c r="AJ235" s="70">
        <f>Tableau22[[#This Row],[nb postes A cumul 2021]]+Tableau22[[#This Row],[nb postes A 2022]]</f>
        <v>0</v>
      </c>
      <c r="AK235" s="70">
        <f>Tableau22[[#This Row],[nb postes B cumul 2021]]+Tableau22[[#This Row],[nb postes B 2022]]</f>
        <v>0</v>
      </c>
      <c r="AL235" s="70">
        <f>Tableau22[[#This Row],[nb postes C cumul 2021]]+Tableau22[[#This Row],[nb postes C 2022]]</f>
        <v>0</v>
      </c>
      <c r="AM235" s="70">
        <f>Tableau22[[#This Row],[nb postes apprentis cumul 2021]]+Tableau22[[#This Row],[nb postes apprentis 2022]]</f>
        <v>0</v>
      </c>
      <c r="AN235" s="70">
        <f>SUM(Tableau22[[#This Row],[nb postes A cumul 2021]:[nb postes apprentis cumul 2021]])</f>
        <v>0</v>
      </c>
      <c r="AO235" s="75">
        <f>IF($S$2=N235,IF(O235="janvier",M235,M235*(13-MATCH(O235,'références '!$L$4:$L$15,0))/12),IF($S$2=P235,-M235*(13-MATCH(Q235,'références '!$L$4:$L$15,0))/12,IF($S$2=P235+1,-Q235,IF($S$2&gt;=N235,IF(SUM(O235:P235)=0,0,M235-AC235),0))))</f>
        <v>0</v>
      </c>
      <c r="AP235" s="75">
        <f>Tableau22[[#This Row],[montant cumulé 2021]]+Tableau22[[#This Row],[montant BP 2022]]</f>
        <v>0</v>
      </c>
      <c r="AQ235" s="73" t="e">
        <f>IF($S$2=#REF!,IF(#REF!="janvier",R235,R235*(13-MATCH(#REF!,'références '!$L$4:$L$15,0))/12),IF($S$2=#REF!,-R235*(13-MATCH(#REF!,'références '!$L$4:$L$15,0))/12,IF($S$2=#REF!+1,-#REF!,IF($S$2&gt;=#REF!,IF(SUM(#REF!)=0,0,R235-#REF!),0))))</f>
        <v>#REF!</v>
      </c>
      <c r="AR2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5" s="73" t="e">
        <f>SUM(AQ235:AT235)</f>
        <v>#REF!</v>
      </c>
      <c r="AV235" s="70"/>
      <c r="AW235" s="70"/>
      <c r="AX235" s="70"/>
      <c r="AY235" s="70"/>
      <c r="AZ235" s="70">
        <f>SUM(Tableau22[[#This Row],[nb postes A cumul 2021]:[nb postes apprentis cumul 2021]])</f>
        <v>0</v>
      </c>
      <c r="BA23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5" s="75">
        <f>Tableau22[[#This Row],[montant DM 2021]]</f>
        <v>0</v>
      </c>
      <c r="BC235" s="73">
        <f>IF($S$2=T235,IF(U235="janvier",#REF!,#REF!*(13-MATCH(U235,'références '!$L$4:$L$15,0))/12),IF($S$2=V235,-#REF!*(13-MATCH(W235,'références '!$L$4:$L$15,0))/12,IF($S$2=V235+1,-W235,IF($S$2&gt;=T235,IF(SUM(U235:V235)=0,0,#REF!-W235),0))))</f>
        <v>0</v>
      </c>
      <c r="BD235" s="73">
        <f>IF($S$2=T235,IF(U235="janvier",#REF!,#REF!*(13-MATCH(U235,'références '!$L$4:$L$15,0))/12),IF($S$2=V235,-#REF!*(13-MATCH(W235,'références '!$L$4:$L$15,0))/12,IF($S$2=V235+1,-W235,IF($S$2&gt;=T235,IF(SUM(U235:V235)=0,0,#REF!-W235),0))))</f>
        <v>0</v>
      </c>
      <c r="BE235" s="73">
        <f>IF($S$2=T235,IF(U235="janvier",#REF!,#REF!*(13-MATCH(U235,'références '!$L$4:$L$15,0))/12),IF($S$2=V235,-#REF!*(13-MATCH(W235,'références '!$L$4:$L$15,0))/12,IF($S$2=V235+1,-W235,IF($S$2&gt;=T235,IF(SUM(U235:V235)=0,0,#REF!-W235),0))))</f>
        <v>0</v>
      </c>
      <c r="BF235" s="73">
        <f>IF($S$2=T235,IF(U235="janvier",#REF!,#REF!*(13-MATCH(U235,'références '!$L$4:$L$15,0))/12),IF($S$2=V235,-#REF!*(13-MATCH(W235,'références '!$L$4:$L$15,0))/12,IF($S$2=V235+1,-W235,IF($S$2&gt;=T235,IF(SUM(U235:V235)=0,0,#REF!-W235),0))))</f>
        <v>0</v>
      </c>
      <c r="BG235" s="73">
        <f>SUM(BC235:BF235)</f>
        <v>0</v>
      </c>
      <c r="BH235" s="70"/>
      <c r="BI235" s="70"/>
      <c r="BJ235" s="70"/>
      <c r="BK235" s="70"/>
      <c r="BL235" s="70">
        <f>SUM(Tableau22[[#This Row],[nb postes A cumul 2021]:[nb postes apprentis cumul 2021]])</f>
        <v>0</v>
      </c>
      <c r="BM235" s="75">
        <f>IF($S$2=T235,IF(U235="janvier",#REF!,#REF!*(13-MATCH(U235,'références '!$L$4:$L$15,0))/12),IF($S$2=V235,-#REF!*(13-MATCH(W235,'références '!$L$4:$L$15,0))/12,IF($S$2=V235+1,-W235,IF($S$2&gt;=T235,IF(SUM(U235:V235)=0,0,#REF!-W235),0))))</f>
        <v>0</v>
      </c>
      <c r="BN235" s="75">
        <f>Tableau22[[#This Row],[montant DM 2021]]</f>
        <v>0</v>
      </c>
      <c r="BO235" s="73">
        <f>IF($S$2=AF235,IF(AG235="janvier",#REF!,#REF!*(13-MATCH(AG235,'références '!$L$4:$L$15,0))/12),IF($S$2=AH235,-#REF!*(13-MATCH(AI235,'références '!$L$4:$L$15,0))/12,IF($S$2=AH235+1,-AI235,IF($S$2&gt;=AF235,IF(SUM(AG235:AH235)=0,0,#REF!-AI235),0))))</f>
        <v>0</v>
      </c>
      <c r="BP235" s="73">
        <f>IF($S$2=AF235,IF(AG235="janvier",#REF!,#REF!*(13-MATCH(AG235,'références '!$L$4:$L$15,0))/12),IF($S$2=AH235,-#REF!*(13-MATCH(AI235,'références '!$L$4:$L$15,0))/12,IF($S$2=AH235+1,-AI235,IF($S$2&gt;=AF235,IF(SUM(AG235:AH235)=0,0,#REF!-AI235),0))))</f>
        <v>0</v>
      </c>
      <c r="BQ235" s="73">
        <f>IF($S$2=AF235,IF(AG235="janvier",#REF!,#REF!*(13-MATCH(AG235,'références '!$L$4:$L$15,0))/12),IF($S$2=AH235,-#REF!*(13-MATCH(AI235,'références '!$L$4:$L$15,0))/12,IF($S$2=AH235+1,-AI235,IF($S$2&gt;=AF235,IF(SUM(AG235:AH235)=0,0,#REF!-AI235),0))))</f>
        <v>0</v>
      </c>
      <c r="BR235" s="73">
        <f>IF($S$2=AF235,IF(AG235="janvier",#REF!,#REF!*(13-MATCH(AG235,'références '!$L$4:$L$15,0))/12),IF($S$2=AH235,-#REF!*(13-MATCH(AI235,'références '!$L$4:$L$15,0))/12,IF($S$2=AH235+1,-AI235,IF($S$2&gt;=AF235,IF(SUM(AG235:AH235)=0,0,#REF!-AI235),0))))</f>
        <v>0</v>
      </c>
      <c r="BS235" s="73">
        <f>SUM(BO235:BR235)</f>
        <v>0</v>
      </c>
      <c r="BT235" s="70"/>
      <c r="BU235" s="70"/>
      <c r="BV235" s="70"/>
      <c r="BW235" s="70"/>
      <c r="BX235" s="70">
        <f>SUM(Tableau22[[#This Row],[nb postes A cumul 2021]:[nb postes apprentis cumul 2021]])</f>
        <v>0</v>
      </c>
      <c r="BY235" s="75">
        <f>IF($S$2=AF235,IF(AG235="janvier",Z235,Z235*(13-MATCH(AG235,'références '!$L$4:$L$15,0))/12),IF($S$2=AH235,-Z235*(13-MATCH(AI235,'références '!$L$4:$L$15,0))/12,IF($S$2=AH235+1,-AI235,IF($S$2&gt;=AF235,IF(SUM(AG235:AH235)=0,0,Z235-AI235),0))))</f>
        <v>0</v>
      </c>
      <c r="BZ235" s="75">
        <f>Tableau22[[#This Row],[montant DM 2021]]</f>
        <v>0</v>
      </c>
      <c r="CA235" s="73" t="e">
        <f>IF($S$2=AR235,IF(AS235="janvier",X235,X235*(13-MATCH(AS235,'références '!$L$4:$L$15,0))/12),IF($S$2=AT235,-X235*(13-MATCH(AU235,'références '!$L$4:$L$15,0))/12,IF($S$2=AT235+1,-AU235,IF($S$2&gt;=AR235,IF(SUM(AS235:AT235)=0,0,X235-AU235),0))))</f>
        <v>#REF!</v>
      </c>
      <c r="CB235" s="73" t="e">
        <f>IF($S$2=AR235,IF(AS235="janvier",Y235,Y235*(13-MATCH(AS235,'références '!$L$4:$L$15,0))/12),IF($S$2=AT235,-Y235*(13-MATCH(AU235,'références '!$L$4:$L$15,0))/12,IF($S$2=AT235+1,-AU235,IF($S$2&gt;=AR235,IF(SUM(AS235:AT235)=0,0,Y235-AU235),0))))</f>
        <v>#REF!</v>
      </c>
      <c r="CC235" s="73" t="e">
        <f>IF($S$2=AR235,IF(AS235="janvier",Z235,Z235*(13-MATCH(AS235,'références '!$L$4:$L$15,0))/12),IF($S$2=AT235,-Z235*(13-MATCH(AU235,'références '!$L$4:$L$15,0))/12,IF($S$2=AT235+1,-AU235,IF($S$2&gt;=AR235,IF(SUM(AS235:AT235)=0,0,Z235-AU235),0))))</f>
        <v>#REF!</v>
      </c>
      <c r="CD235" s="73" t="e">
        <f>IF($S$2=AR235,IF(AS235="janvier",AA235,AA235*(13-MATCH(AS235,'références '!$L$4:$L$15,0))/12),IF($S$2=AT235,-AA235*(13-MATCH(AU235,'références '!$L$4:$L$15,0))/12,IF($S$2=AT235+1,-AU235,IF($S$2&gt;=AR235,IF(SUM(AS235:AT235)=0,0,AA235-AU235),0))))</f>
        <v>#REF!</v>
      </c>
      <c r="CE235" s="73" t="e">
        <f>SUM(CA235:CD235)</f>
        <v>#REF!</v>
      </c>
      <c r="CF235" s="70"/>
      <c r="CG235" s="70"/>
      <c r="CH235" s="70"/>
      <c r="CI235" s="70"/>
      <c r="CJ235" s="70">
        <f>SUM(Tableau22[[#This Row],[nb postes A cumul 2021]:[nb postes apprentis cumul 2021]])</f>
        <v>0</v>
      </c>
      <c r="CK235" s="75" t="e">
        <f>IF($S$2=AR235,IF(AS235="janvier",AL235,AL235*(13-MATCH(AS235,'références '!$L$4:$L$15,0))/12),IF($S$2=AT235,-AL235*(13-MATCH(AU235,'références '!$L$4:$L$15,0))/12,IF($S$2=AT235+1,-AU235,IF($S$2&gt;=AR235,IF(SUM(AS235:AT235)=0,0,AL235-AU235),0))))</f>
        <v>#REF!</v>
      </c>
      <c r="CL235" s="75">
        <f>Tableau22[[#This Row],[montant DM 2021]]</f>
        <v>0</v>
      </c>
      <c r="CM235" s="73">
        <f>IF($S$2=BD235,IF(BE235="janvier",AJ235,AJ235*(13-MATCH(BE235,'références '!$L$4:$L$15,0))/12),IF($S$2=BF235,-AJ235*(13-MATCH(BG235,'références '!$L$4:$L$15,0))/12,IF($S$2=BF235+1,-BG235,IF($S$2&gt;=BD235,IF(SUM(BE235:BF235)=0,0,AJ235-BG235),0))))</f>
        <v>0</v>
      </c>
      <c r="CN235" s="73">
        <f>IF($S$2=BD235,IF(BE235="janvier",AK235,AK235*(13-MATCH(BE235,'références '!$L$4:$L$15,0))/12),IF($S$2=BF235,-AK235*(13-MATCH(BG235,'références '!$L$4:$L$15,0))/12,IF($S$2=BF235+1,-BG235,IF($S$2&gt;=BD235,IF(SUM(BE235:BF235)=0,0,AK235-BG235),0))))</f>
        <v>0</v>
      </c>
      <c r="CO235" s="73">
        <f>IF($S$2=BD235,IF(BE235="janvier",AL235,AL235*(13-MATCH(BE235,'références '!$L$4:$L$15,0))/12),IF($S$2=BF235,-AL235*(13-MATCH(BG235,'références '!$L$4:$L$15,0))/12,IF($S$2=BF235+1,-BG235,IF($S$2&gt;=BD235,IF(SUM(BE235:BF235)=0,0,AL235-BG235),0))))</f>
        <v>0</v>
      </c>
      <c r="CP235" s="73">
        <f>IF($S$2=BD235,IF(BE235="janvier",AM235,AM235*(13-MATCH(BE235,'références '!$L$4:$L$15,0))/12),IF($S$2=BF235,-AM235*(13-MATCH(BG235,'références '!$L$4:$L$15,0))/12,IF($S$2=BF235+1,-BG235,IF($S$2&gt;=BD235,IF(SUM(BE235:BF235)=0,0,AM235-BG235),0))))</f>
        <v>0</v>
      </c>
      <c r="CQ235" s="73">
        <f>SUM(CM235:CP235)</f>
        <v>0</v>
      </c>
      <c r="CR235" s="70"/>
      <c r="CS235" s="70"/>
      <c r="CT235" s="70"/>
      <c r="CU235" s="70"/>
      <c r="CV235" s="70">
        <f>SUM(Tableau22[[#This Row],[nb postes A cumul 2021]:[nb postes apprentis cumul 2021]])</f>
        <v>0</v>
      </c>
      <c r="CW235" s="75">
        <f>IF($S$2=BD235,IF(BE235="janvier",AX235,AX235*(13-MATCH(BE235,'références '!$L$4:$L$15,0))/12),IF($S$2=BF235,-AX235*(13-MATCH(BG235,'références '!$L$4:$L$15,0))/12,IF($S$2=BF235+1,-BG235,IF($S$2&gt;=BD235,IF(SUM(BE235:BF235)=0,0,AX235-BG235),0))))</f>
        <v>0</v>
      </c>
      <c r="CX235" s="75">
        <f>Tableau22[[#This Row],[montant DM 2021]]</f>
        <v>0</v>
      </c>
    </row>
    <row r="236" spans="1:102" ht="90" customHeight="1" x14ac:dyDescent="0.25">
      <c r="A236" s="17"/>
      <c r="B236" s="17" t="s">
        <v>90</v>
      </c>
      <c r="C236" s="25"/>
      <c r="D236" s="25"/>
      <c r="E236" s="25"/>
      <c r="F236" s="25"/>
      <c r="G236" s="27">
        <f>SUM(C236:F236)</f>
        <v>0</v>
      </c>
      <c r="H236" s="18"/>
      <c r="I236" s="13"/>
      <c r="J236" s="26">
        <f>IF(H236="titulaire",IF(I236="technique",(C236*'références coût RH'!$C$2)+(D236*'références coût RH'!$C$3)+(E236*'références coût RH'!$C$4)+(F236*'références coût RH'!$B$5),
IF(I236="administrative",(C236*'références coût RH'!$D$2)+(D236*'références coût RH'!$D$3)+(E236*'références coût RH'!$D$4)+(F236*'références coût RH'!$B$5),
IF(I236="sanitaire",(C236*'références coût RH'!$E$2)+(D236*'références coût RH'!$E$3)+(E236*'références coût RH'!$E$4)+(F236*'références coût RH'!$B$5),
IF(I236="culturelle",(C236*'références coût RH'!$F$2)+(D236*'références coût RH'!$F$3)+(E236*'références coût RH'!$F$4)+(F236*'références coût RH'!$B$5),
IF(I236="sportive",(C236*'références coût RH'!$G$2)+(D236*'références coût RH'!$G$3)+(E236*'références coût RH'!$G$4)+(F236*'références coût RH'!$B$5),
IF(I236="animation",(C236*'références coût RH'!$H$2)+(D236*'références coût RH'!$H$3)+(E236*'références coût RH'!$H$4)+(F236*'références coût RH'!$B$5),
IF(I236="PM",(C236*'références coût RH'!$I$2)+(D236*'références coût RH'!$I$3)+(E236*'références coût RH'!$I$4)+(F236*'références coût RH'!$B$5),
IF(I236="",(C236*'références coût RH'!$B$2)+(D236*'références coût RH'!$B$3)+(E236*'références coût RH'!$B$4)+(F236*'références coût RH'!$B$5))))))))),
IF(I236="technique",(C236*'références coût RH'!$C$11)+(D236*'références coût RH'!$C$12)+(E236*'références coût RH'!$C$13)+(F236*'références coût RH'!$B$14),
IF(I236="administrative",(C236*'références coût RH'!$D$11)+(D236*'références coût RH'!$D$12)+(E236*'références coût RH'!$D$13)+(F236*'références coût RH'!$B$14),
IF(I236="sanitaire",(C236*'références coût RH'!$E$11)+(D236*'références coût RH'!$E$12)+(E236*'références coût RH'!$E$13)+(F236*'références coût RH'!$B$14),
IF(I236="culturelle",(C236*'références coût RH'!$F$11)+(D236*'références coût RH'!$F$12)+(E236*'références coût RH'!$F$13)+(F236*'références coût RH'!$B$14),
IF(I236="sportive",(C236*'références coût RH'!$BH$21)+(D236*'références coût RH'!$BH$22)+(E236*'références coût RH'!$BH$23)+(F236*'références coût RH'!$B$14),
IF(I236="animation",(C236*'références coût RH'!$H$11)+(D236*'références coût RH'!$H$12)+(E236*'références coût RH'!$H$13)+(F236*'références coût RH'!$B$14),
IF(I236="PM",(C236*'références coût RH'!$I$11)+(D236*'références coût RH'!$I$12)+(E236*'références coût RH'!$I$13)+(F236*'références coût RH'!$B$14),
IF(I236="",(C236*'références coût RH'!$B$11)+(D236*'références coût RH'!$B$12)+(E236*'références coût RH'!$B$13)+(F236*'références coût RH'!$B$14))))))))))</f>
        <v>0</v>
      </c>
      <c r="K236" s="26">
        <v>15987</v>
      </c>
      <c r="L236" s="26"/>
      <c r="M236" s="26">
        <f>Tableau22[[#This Row],[montant estimé 012]]+Tableau22[[#This Row],[Montant estimé 011 et 65]]+Tableau22[[#This Row],[Montant estimé recettes]]</f>
        <v>15987</v>
      </c>
      <c r="N236" s="52">
        <v>2025</v>
      </c>
      <c r="O236" s="17" t="s">
        <v>122</v>
      </c>
      <c r="P236" s="56"/>
      <c r="Q236" s="57"/>
      <c r="R236" s="11"/>
      <c r="S236" s="73">
        <f>IF($S$2=N236,IF(O236="janvier",C236,C236*(13-MATCH(O236,'références '!$L$4:$L$15,0))/12),IF($S$2=P236,-C236*(13-MATCH(Q236,'références '!$L$4:$L$15,0))/12,IF($S$2=P236+1,-Q236,IF($S$2&gt;=N236,IF(SUM(O236:P236)=0,0,C236-Q236),0))))</f>
        <v>0</v>
      </c>
      <c r="T236" s="73">
        <f>IF($S$2=N236,IF(O236="janvier",D236,D236*(13-MATCH(O236,'références '!$L$4:$L$15,0))/12),IF($S$2=P236,-D236*(13-MATCH(Q236,'références '!$L$4:$L$15,0))/12,IF($S$2=P236+1,-Q236,IF($S$2&gt;=N236,IF(SUM(O236:P236)=0,0,D236-Q236),0))))</f>
        <v>0</v>
      </c>
      <c r="U236" s="73">
        <f>IF($S$2=N236,IF(O236="janvier",E236,E236*(13-MATCH(O236,'références '!$L$4:$L$15,0))/12),IF($S$2=P236,-E236*(13-MATCH(Q236,'références '!$L$4:$L$15,0))/12,IF($S$2=P236+1,-Q236,IF($S$2&gt;=N236,IF(SUM(O236:P236)=0,0,E236-Q236),0))))</f>
        <v>0</v>
      </c>
      <c r="V236" s="73">
        <f>IF($S$2=N236,IF(O236="janvier",F236,F236*(13-MATCH(O236,'références '!$L$4:$L$15,0))/12),IF($S$2=P236,-F236*(13-MATCH(Q236,'références '!$L$4:$L$15,0))/12,IF($S$2=P236+1,-Q236,IF($S$2&gt;=N236,IF(SUM(O236:P236)=0,0,F236-Q236),0))))</f>
        <v>0</v>
      </c>
      <c r="W236" s="73">
        <f>SUM(S236:V236)</f>
        <v>0</v>
      </c>
      <c r="X236" s="70">
        <f>Tableau22[[#This Row],[nb postes A 2021]]</f>
        <v>0</v>
      </c>
      <c r="Y236" s="70">
        <f>Tableau22[[#This Row],[nb postes B 2021]]</f>
        <v>0</v>
      </c>
      <c r="Z236" s="70">
        <f>Tableau22[[#This Row],[nb postes C 2021]]</f>
        <v>0</v>
      </c>
      <c r="AA236" s="70">
        <f>Tableau22[[#This Row],[nb postes apprentis 2021]]</f>
        <v>0</v>
      </c>
      <c r="AB236" s="70">
        <f>SUM(Tableau22[[#This Row],[nb postes A cumul 2021]:[nb postes apprentis cumul 2021]])</f>
        <v>0</v>
      </c>
      <c r="AC236" s="75">
        <f>IF($S$2=N236,IF(O236="janvier",M236,M236*(13-MATCH(O236,'références '!$L$4:$L$15,0))/12),IF($S$2=P236,-M236*(13-MATCH(Q236,'références '!$L$4:$L$15,0))/12,IF($S$2=P236+1,-Q236,IF($S$2&gt;=N236,IF(SUM(O236:P236)=0,0,M236-Q236),0))))</f>
        <v>0</v>
      </c>
      <c r="AD236" s="75">
        <f>Tableau22[[#This Row],[montant DM 2021]]</f>
        <v>0</v>
      </c>
      <c r="AE236" s="73">
        <f>IF($AE$2=N236,IF(O236="janvier",C236,C236*(13-MATCH(O236,'références '!$L$4:$L$15,0))/12),IF($AE$2=P236,-C236*(13-MATCH(Q236,'références '!$L$4:$L$15,0))/12,IF($AE$2=P236+1,-Q236,IF($AE$2&gt;=N236,IF(SUM(O236:P236)=0,0,C236-X236),0))))</f>
        <v>0</v>
      </c>
      <c r="AF236" s="73">
        <f>IF($AE$2=N236,IF(O236="janvier",D236,D236*(13-MATCH(O236,'références '!$L$4:$L$15,0))/12),IF($AE$2=P236,-D236*(13-MATCH(Q236,'références '!$L$4:$L$15,0))/12,IF($AE$2=P236+1,-Q236,IF($AE$2&gt;=N236,IF(SUM(O236:P236)=0,0,D236-Y236),0))))</f>
        <v>0</v>
      </c>
      <c r="AG236" s="73">
        <f>IF($AE$2=N236,IF(O236="janvier",E236,E236*(13-MATCH(O236,'références '!$L$4:$L$15,0))/12),IF($AE$2=P236,-E236*(13-MATCH(Q236,'références '!$L$4:$L$15,0))/12,IF($AE$2=P236+1,-Q236,IF($AE$2&gt;=N236,IF(SUM(O236:P236)=0,0,E236-Z236),0))))</f>
        <v>0</v>
      </c>
      <c r="AH236" s="73">
        <f>IF($AE$2=N236,IF(O236="janvier",F236,F236*(13-MATCH(O236,'références '!$L$4:$L$15,0))/12),IF($AE$2=P236,-F236*(13-MATCH(Q236,'références '!$L$4:$L$15,0))/12,IF($AE$2=P236+1,-Q236,IF($AE$2&gt;=N236,IF(SUM(O236:P236)=0,0,F236-AA236),0))))</f>
        <v>0</v>
      </c>
      <c r="AI236" s="73">
        <f>SUM(AE236:AH236)</f>
        <v>0</v>
      </c>
      <c r="AJ236" s="70">
        <f>Tableau22[[#This Row],[nb postes A cumul 2021]]+Tableau22[[#This Row],[nb postes A 2022]]</f>
        <v>0</v>
      </c>
      <c r="AK236" s="70">
        <f>Tableau22[[#This Row],[nb postes B cumul 2021]]+Tableau22[[#This Row],[nb postes B 2022]]</f>
        <v>0</v>
      </c>
      <c r="AL236" s="70">
        <f>Tableau22[[#This Row],[nb postes C cumul 2021]]+Tableau22[[#This Row],[nb postes C 2022]]</f>
        <v>0</v>
      </c>
      <c r="AM236" s="70">
        <f>Tableau22[[#This Row],[nb postes apprentis cumul 2021]]+Tableau22[[#This Row],[nb postes apprentis 2022]]</f>
        <v>0</v>
      </c>
      <c r="AN236" s="70">
        <f>SUM(Tableau22[[#This Row],[nb postes A cumul 2021]:[nb postes apprentis cumul 2021]])</f>
        <v>0</v>
      </c>
      <c r="AO236" s="75">
        <f>IF($S$2=N236,IF(O236="janvier",M236,M236*(13-MATCH(O236,'références '!$L$4:$L$15,0))/12),IF($S$2=P236,-M236*(13-MATCH(Q236,'références '!$L$4:$L$15,0))/12,IF($S$2=P236+1,-Q236,IF($S$2&gt;=N236,IF(SUM(O236:P236)=0,0,M236-AC236),0))))</f>
        <v>0</v>
      </c>
      <c r="AP236" s="75">
        <f>Tableau22[[#This Row],[montant cumulé 2021]]+Tableau22[[#This Row],[montant BP 2022]]</f>
        <v>0</v>
      </c>
      <c r="AQ236" s="73" t="e">
        <f>IF($S$2=#REF!,IF(#REF!="janvier",R236,R236*(13-MATCH(#REF!,'références '!$L$4:$L$15,0))/12),IF($S$2=#REF!,-R236*(13-MATCH(#REF!,'références '!$L$4:$L$15,0))/12,IF($S$2=#REF!+1,-#REF!,IF($S$2&gt;=#REF!,IF(SUM(#REF!)=0,0,R236-#REF!),0))))</f>
        <v>#REF!</v>
      </c>
      <c r="AR2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6" s="73" t="e">
        <f>SUM(AQ236:AT236)</f>
        <v>#REF!</v>
      </c>
      <c r="AV236" s="70"/>
      <c r="AW236" s="70"/>
      <c r="AX236" s="70"/>
      <c r="AY236" s="70"/>
      <c r="AZ236" s="70">
        <f>SUM(Tableau22[[#This Row],[nb postes A cumul 2021]:[nb postes apprentis cumul 2021]])</f>
        <v>0</v>
      </c>
      <c r="BA23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6" s="75">
        <f>Tableau22[[#This Row],[montant DM 2021]]</f>
        <v>0</v>
      </c>
      <c r="BC236" s="73">
        <f>IF($S$2=T236,IF(U236="janvier",#REF!,#REF!*(13-MATCH(U236,'références '!$L$4:$L$15,0))/12),IF($S$2=V236,-#REF!*(13-MATCH(W236,'références '!$L$4:$L$15,0))/12,IF($S$2=V236+1,-W236,IF($S$2&gt;=T236,IF(SUM(U236:V236)=0,0,#REF!-W236),0))))</f>
        <v>0</v>
      </c>
      <c r="BD236" s="73">
        <f>IF($S$2=T236,IF(U236="janvier",#REF!,#REF!*(13-MATCH(U236,'références '!$L$4:$L$15,0))/12),IF($S$2=V236,-#REF!*(13-MATCH(W236,'références '!$L$4:$L$15,0))/12,IF($S$2=V236+1,-W236,IF($S$2&gt;=T236,IF(SUM(U236:V236)=0,0,#REF!-W236),0))))</f>
        <v>0</v>
      </c>
      <c r="BE236" s="73">
        <f>IF($S$2=T236,IF(U236="janvier",#REF!,#REF!*(13-MATCH(U236,'références '!$L$4:$L$15,0))/12),IF($S$2=V236,-#REF!*(13-MATCH(W236,'références '!$L$4:$L$15,0))/12,IF($S$2=V236+1,-W236,IF($S$2&gt;=T236,IF(SUM(U236:V236)=0,0,#REF!-W236),0))))</f>
        <v>0</v>
      </c>
      <c r="BF236" s="73">
        <f>IF($S$2=T236,IF(U236="janvier",#REF!,#REF!*(13-MATCH(U236,'références '!$L$4:$L$15,0))/12),IF($S$2=V236,-#REF!*(13-MATCH(W236,'références '!$L$4:$L$15,0))/12,IF($S$2=V236+1,-W236,IF($S$2&gt;=T236,IF(SUM(U236:V236)=0,0,#REF!-W236),0))))</f>
        <v>0</v>
      </c>
      <c r="BG236" s="73">
        <f>SUM(BC236:BF236)</f>
        <v>0</v>
      </c>
      <c r="BH236" s="70"/>
      <c r="BI236" s="70"/>
      <c r="BJ236" s="70"/>
      <c r="BK236" s="70"/>
      <c r="BL236" s="70">
        <f>SUM(Tableau22[[#This Row],[nb postes A cumul 2021]:[nb postes apprentis cumul 2021]])</f>
        <v>0</v>
      </c>
      <c r="BM236" s="75">
        <f>IF($S$2=T236,IF(U236="janvier",#REF!,#REF!*(13-MATCH(U236,'références '!$L$4:$L$15,0))/12),IF($S$2=V236,-#REF!*(13-MATCH(W236,'références '!$L$4:$L$15,0))/12,IF($S$2=V236+1,-W236,IF($S$2&gt;=T236,IF(SUM(U236:V236)=0,0,#REF!-W236),0))))</f>
        <v>0</v>
      </c>
      <c r="BN236" s="75">
        <f>Tableau22[[#This Row],[montant DM 2021]]</f>
        <v>0</v>
      </c>
      <c r="BO236" s="73">
        <f>IF($S$2=AF236,IF(AG236="janvier",#REF!,#REF!*(13-MATCH(AG236,'références '!$L$4:$L$15,0))/12),IF($S$2=AH236,-#REF!*(13-MATCH(AI236,'références '!$L$4:$L$15,0))/12,IF($S$2=AH236+1,-AI236,IF($S$2&gt;=AF236,IF(SUM(AG236:AH236)=0,0,#REF!-AI236),0))))</f>
        <v>0</v>
      </c>
      <c r="BP236" s="73">
        <f>IF($S$2=AF236,IF(AG236="janvier",#REF!,#REF!*(13-MATCH(AG236,'références '!$L$4:$L$15,0))/12),IF($S$2=AH236,-#REF!*(13-MATCH(AI236,'références '!$L$4:$L$15,0))/12,IF($S$2=AH236+1,-AI236,IF($S$2&gt;=AF236,IF(SUM(AG236:AH236)=0,0,#REF!-AI236),0))))</f>
        <v>0</v>
      </c>
      <c r="BQ236" s="73">
        <f>IF($S$2=AF236,IF(AG236="janvier",#REF!,#REF!*(13-MATCH(AG236,'références '!$L$4:$L$15,0))/12),IF($S$2=AH236,-#REF!*(13-MATCH(AI236,'références '!$L$4:$L$15,0))/12,IF($S$2=AH236+1,-AI236,IF($S$2&gt;=AF236,IF(SUM(AG236:AH236)=0,0,#REF!-AI236),0))))</f>
        <v>0</v>
      </c>
      <c r="BR236" s="73">
        <f>IF($S$2=AF236,IF(AG236="janvier",#REF!,#REF!*(13-MATCH(AG236,'références '!$L$4:$L$15,0))/12),IF($S$2=AH236,-#REF!*(13-MATCH(AI236,'références '!$L$4:$L$15,0))/12,IF($S$2=AH236+1,-AI236,IF($S$2&gt;=AF236,IF(SUM(AG236:AH236)=0,0,#REF!-AI236),0))))</f>
        <v>0</v>
      </c>
      <c r="BS236" s="73">
        <f>SUM(BO236:BR236)</f>
        <v>0</v>
      </c>
      <c r="BT236" s="70"/>
      <c r="BU236" s="70"/>
      <c r="BV236" s="70"/>
      <c r="BW236" s="70"/>
      <c r="BX236" s="70">
        <f>SUM(Tableau22[[#This Row],[nb postes A cumul 2021]:[nb postes apprentis cumul 2021]])</f>
        <v>0</v>
      </c>
      <c r="BY236" s="75">
        <f>IF($S$2=AF236,IF(AG236="janvier",Z236,Z236*(13-MATCH(AG236,'références '!$L$4:$L$15,0))/12),IF($S$2=AH236,-Z236*(13-MATCH(AI236,'références '!$L$4:$L$15,0))/12,IF($S$2=AH236+1,-AI236,IF($S$2&gt;=AF236,IF(SUM(AG236:AH236)=0,0,Z236-AI236),0))))</f>
        <v>0</v>
      </c>
      <c r="BZ236" s="75">
        <f>Tableau22[[#This Row],[montant DM 2021]]</f>
        <v>0</v>
      </c>
      <c r="CA236" s="73" t="e">
        <f>IF($S$2=AR236,IF(AS236="janvier",X236,X236*(13-MATCH(AS236,'références '!$L$4:$L$15,0))/12),IF($S$2=AT236,-X236*(13-MATCH(AU236,'références '!$L$4:$L$15,0))/12,IF($S$2=AT236+1,-AU236,IF($S$2&gt;=AR236,IF(SUM(AS236:AT236)=0,0,X236-AU236),0))))</f>
        <v>#REF!</v>
      </c>
      <c r="CB236" s="73" t="e">
        <f>IF($S$2=AR236,IF(AS236="janvier",Y236,Y236*(13-MATCH(AS236,'références '!$L$4:$L$15,0))/12),IF($S$2=AT236,-Y236*(13-MATCH(AU236,'références '!$L$4:$L$15,0))/12,IF($S$2=AT236+1,-AU236,IF($S$2&gt;=AR236,IF(SUM(AS236:AT236)=0,0,Y236-AU236),0))))</f>
        <v>#REF!</v>
      </c>
      <c r="CC236" s="73" t="e">
        <f>IF($S$2=AR236,IF(AS236="janvier",Z236,Z236*(13-MATCH(AS236,'références '!$L$4:$L$15,0))/12),IF($S$2=AT236,-Z236*(13-MATCH(AU236,'références '!$L$4:$L$15,0))/12,IF($S$2=AT236+1,-AU236,IF($S$2&gt;=AR236,IF(SUM(AS236:AT236)=0,0,Z236-AU236),0))))</f>
        <v>#REF!</v>
      </c>
      <c r="CD236" s="73" t="e">
        <f>IF($S$2=AR236,IF(AS236="janvier",AA236,AA236*(13-MATCH(AS236,'références '!$L$4:$L$15,0))/12),IF($S$2=AT236,-AA236*(13-MATCH(AU236,'références '!$L$4:$L$15,0))/12,IF($S$2=AT236+1,-AU236,IF($S$2&gt;=AR236,IF(SUM(AS236:AT236)=0,0,AA236-AU236),0))))</f>
        <v>#REF!</v>
      </c>
      <c r="CE236" s="73" t="e">
        <f>SUM(CA236:CD236)</f>
        <v>#REF!</v>
      </c>
      <c r="CF236" s="70"/>
      <c r="CG236" s="70"/>
      <c r="CH236" s="70"/>
      <c r="CI236" s="70"/>
      <c r="CJ236" s="70">
        <f>SUM(Tableau22[[#This Row],[nb postes A cumul 2021]:[nb postes apprentis cumul 2021]])</f>
        <v>0</v>
      </c>
      <c r="CK236" s="75" t="e">
        <f>IF($S$2=AR236,IF(AS236="janvier",AL236,AL236*(13-MATCH(AS236,'références '!$L$4:$L$15,0))/12),IF($S$2=AT236,-AL236*(13-MATCH(AU236,'références '!$L$4:$L$15,0))/12,IF($S$2=AT236+1,-AU236,IF($S$2&gt;=AR236,IF(SUM(AS236:AT236)=0,0,AL236-AU236),0))))</f>
        <v>#REF!</v>
      </c>
      <c r="CL236" s="75">
        <f>Tableau22[[#This Row],[montant DM 2021]]</f>
        <v>0</v>
      </c>
      <c r="CM236" s="73">
        <f>IF($S$2=BD236,IF(BE236="janvier",AJ236,AJ236*(13-MATCH(BE236,'références '!$L$4:$L$15,0))/12),IF($S$2=BF236,-AJ236*(13-MATCH(BG236,'références '!$L$4:$L$15,0))/12,IF($S$2=BF236+1,-BG236,IF($S$2&gt;=BD236,IF(SUM(BE236:BF236)=0,0,AJ236-BG236),0))))</f>
        <v>0</v>
      </c>
      <c r="CN236" s="73">
        <f>IF($S$2=BD236,IF(BE236="janvier",AK236,AK236*(13-MATCH(BE236,'références '!$L$4:$L$15,0))/12),IF($S$2=BF236,-AK236*(13-MATCH(BG236,'références '!$L$4:$L$15,0))/12,IF($S$2=BF236+1,-BG236,IF($S$2&gt;=BD236,IF(SUM(BE236:BF236)=0,0,AK236-BG236),0))))</f>
        <v>0</v>
      </c>
      <c r="CO236" s="73">
        <f>IF($S$2=BD236,IF(BE236="janvier",AL236,AL236*(13-MATCH(BE236,'références '!$L$4:$L$15,0))/12),IF($S$2=BF236,-AL236*(13-MATCH(BG236,'références '!$L$4:$L$15,0))/12,IF($S$2=BF236+1,-BG236,IF($S$2&gt;=BD236,IF(SUM(BE236:BF236)=0,0,AL236-BG236),0))))</f>
        <v>0</v>
      </c>
      <c r="CP236" s="73">
        <f>IF($S$2=BD236,IF(BE236="janvier",AM236,AM236*(13-MATCH(BE236,'références '!$L$4:$L$15,0))/12),IF($S$2=BF236,-AM236*(13-MATCH(BG236,'références '!$L$4:$L$15,0))/12,IF($S$2=BF236+1,-BG236,IF($S$2&gt;=BD236,IF(SUM(BE236:BF236)=0,0,AM236-BG236),0))))</f>
        <v>0</v>
      </c>
      <c r="CQ236" s="73">
        <f>SUM(CM236:CP236)</f>
        <v>0</v>
      </c>
      <c r="CR236" s="70"/>
      <c r="CS236" s="70"/>
      <c r="CT236" s="70"/>
      <c r="CU236" s="70"/>
      <c r="CV236" s="70">
        <f>SUM(Tableau22[[#This Row],[nb postes A cumul 2021]:[nb postes apprentis cumul 2021]])</f>
        <v>0</v>
      </c>
      <c r="CW236" s="75">
        <f>IF($S$2=BD236,IF(BE236="janvier",AX236,AX236*(13-MATCH(BE236,'références '!$L$4:$L$15,0))/12),IF($S$2=BF236,-AX236*(13-MATCH(BG236,'références '!$L$4:$L$15,0))/12,IF($S$2=BF236+1,-BG236,IF($S$2&gt;=BD236,IF(SUM(BE236:BF236)=0,0,AX236-BG236),0))))</f>
        <v>0</v>
      </c>
      <c r="CX236" s="75">
        <f>Tableau22[[#This Row],[montant DM 2021]]</f>
        <v>0</v>
      </c>
    </row>
    <row r="237" spans="1:102" ht="90" customHeight="1" x14ac:dyDescent="0.25">
      <c r="A237" s="17"/>
      <c r="B237" s="17" t="s">
        <v>90</v>
      </c>
      <c r="C237" s="25"/>
      <c r="D237" s="25"/>
      <c r="E237" s="25"/>
      <c r="F237" s="25"/>
      <c r="G237" s="27">
        <f>SUM(C237:F237)</f>
        <v>0</v>
      </c>
      <c r="H237" s="18"/>
      <c r="I237" s="13"/>
      <c r="J237" s="26">
        <f>IF(H237="titulaire",IF(I237="technique",(C237*'références coût RH'!$C$2)+(D237*'références coût RH'!$C$3)+(E237*'références coût RH'!$C$4)+(F237*'références coût RH'!$B$5),
IF(I237="administrative",(C237*'références coût RH'!$D$2)+(D237*'références coût RH'!$D$3)+(E237*'références coût RH'!$D$4)+(F237*'références coût RH'!$B$5),
IF(I237="sanitaire",(C237*'références coût RH'!$E$2)+(D237*'références coût RH'!$E$3)+(E237*'références coût RH'!$E$4)+(F237*'références coût RH'!$B$5),
IF(I237="culturelle",(C237*'références coût RH'!$F$2)+(D237*'références coût RH'!$F$3)+(E237*'références coût RH'!$F$4)+(F237*'références coût RH'!$B$5),
IF(I237="sportive",(C237*'références coût RH'!$G$2)+(D237*'références coût RH'!$G$3)+(E237*'références coût RH'!$G$4)+(F237*'références coût RH'!$B$5),
IF(I237="animation",(C237*'références coût RH'!$H$2)+(D237*'références coût RH'!$H$3)+(E237*'références coût RH'!$H$4)+(F237*'références coût RH'!$B$5),
IF(I237="PM",(C237*'références coût RH'!$I$2)+(D237*'références coût RH'!$I$3)+(E237*'références coût RH'!$I$4)+(F237*'références coût RH'!$B$5),
IF(I237="",(C237*'références coût RH'!$B$2)+(D237*'références coût RH'!$B$3)+(E237*'références coût RH'!$B$4)+(F237*'références coût RH'!$B$5))))))))),
IF(I237="technique",(C237*'références coût RH'!$C$11)+(D237*'références coût RH'!$C$12)+(E237*'références coût RH'!$C$13)+(F237*'références coût RH'!$B$14),
IF(I237="administrative",(C237*'références coût RH'!$D$11)+(D237*'références coût RH'!$D$12)+(E237*'références coût RH'!$D$13)+(F237*'références coût RH'!$B$14),
IF(I237="sanitaire",(C237*'références coût RH'!$E$11)+(D237*'références coût RH'!$E$12)+(E237*'références coût RH'!$E$13)+(F237*'références coût RH'!$B$14),
IF(I237="culturelle",(C237*'références coût RH'!$F$11)+(D237*'références coût RH'!$F$12)+(E237*'références coût RH'!$F$13)+(F237*'références coût RH'!$B$14),
IF(I237="sportive",(C237*'références coût RH'!$BH$21)+(D237*'références coût RH'!$BH$22)+(E237*'références coût RH'!$BH$23)+(F237*'références coût RH'!$B$14),
IF(I237="animation",(C237*'références coût RH'!$H$11)+(D237*'références coût RH'!$H$12)+(E237*'références coût RH'!$H$13)+(F237*'références coût RH'!$B$14),
IF(I237="PM",(C237*'références coût RH'!$I$11)+(D237*'références coût RH'!$I$12)+(E237*'références coût RH'!$I$13)+(F237*'références coût RH'!$B$14),
IF(I237="",(C237*'références coût RH'!$B$11)+(D237*'références coût RH'!$B$12)+(E237*'références coût RH'!$B$13)+(F237*'références coût RH'!$B$14))))))))))</f>
        <v>0</v>
      </c>
      <c r="K237" s="26">
        <v>3617</v>
      </c>
      <c r="L237" s="26"/>
      <c r="M237" s="26">
        <f>Tableau22[[#This Row],[montant estimé 012]]+Tableau22[[#This Row],[Montant estimé 011 et 65]]+Tableau22[[#This Row],[Montant estimé recettes]]</f>
        <v>3617</v>
      </c>
      <c r="N237" s="52">
        <v>2026</v>
      </c>
      <c r="O237" s="17" t="s">
        <v>122</v>
      </c>
      <c r="P237" s="56"/>
      <c r="Q237" s="57"/>
      <c r="R237" s="11"/>
      <c r="S237" s="73">
        <f>IF($S$2=N237,IF(O237="janvier",C237,C237*(13-MATCH(O237,'références '!$L$4:$L$15,0))/12),IF($S$2=P237,-C237*(13-MATCH(Q237,'références '!$L$4:$L$15,0))/12,IF($S$2=P237+1,-Q237,IF($S$2&gt;=N237,IF(SUM(O237:P237)=0,0,C237-Q237),0))))</f>
        <v>0</v>
      </c>
      <c r="T237" s="73">
        <f>IF($S$2=N237,IF(O237="janvier",D237,D237*(13-MATCH(O237,'références '!$L$4:$L$15,0))/12),IF($S$2=P237,-D237*(13-MATCH(Q237,'références '!$L$4:$L$15,0))/12,IF($S$2=P237+1,-Q237,IF($S$2&gt;=N237,IF(SUM(O237:P237)=0,0,D237-Q237),0))))</f>
        <v>0</v>
      </c>
      <c r="U237" s="73">
        <f>IF($S$2=N237,IF(O237="janvier",E237,E237*(13-MATCH(O237,'références '!$L$4:$L$15,0))/12),IF($S$2=P237,-E237*(13-MATCH(Q237,'références '!$L$4:$L$15,0))/12,IF($S$2=P237+1,-Q237,IF($S$2&gt;=N237,IF(SUM(O237:P237)=0,0,E237-Q237),0))))</f>
        <v>0</v>
      </c>
      <c r="V237" s="73">
        <f>IF($S$2=N237,IF(O237="janvier",F237,F237*(13-MATCH(O237,'références '!$L$4:$L$15,0))/12),IF($S$2=P237,-F237*(13-MATCH(Q237,'références '!$L$4:$L$15,0))/12,IF($S$2=P237+1,-Q237,IF($S$2&gt;=N237,IF(SUM(O237:P237)=0,0,F237-Q237),0))))</f>
        <v>0</v>
      </c>
      <c r="W237" s="73">
        <f>SUM(S237:V237)</f>
        <v>0</v>
      </c>
      <c r="X237" s="70">
        <f>Tableau22[[#This Row],[nb postes A 2021]]</f>
        <v>0</v>
      </c>
      <c r="Y237" s="70">
        <f>Tableau22[[#This Row],[nb postes B 2021]]</f>
        <v>0</v>
      </c>
      <c r="Z237" s="70">
        <f>Tableau22[[#This Row],[nb postes C 2021]]</f>
        <v>0</v>
      </c>
      <c r="AA237" s="70">
        <f>Tableau22[[#This Row],[nb postes apprentis 2021]]</f>
        <v>0</v>
      </c>
      <c r="AB237" s="70">
        <f>SUM(Tableau22[[#This Row],[nb postes A cumul 2021]:[nb postes apprentis cumul 2021]])</f>
        <v>0</v>
      </c>
      <c r="AC237" s="75">
        <f>IF($S$2=N237,IF(O237="janvier",M237,M237*(13-MATCH(O237,'références '!$L$4:$L$15,0))/12),IF($S$2=P237,-M237*(13-MATCH(Q237,'références '!$L$4:$L$15,0))/12,IF($S$2=P237+1,-Q237,IF($S$2&gt;=N237,IF(SUM(O237:P237)=0,0,M237-Q237),0))))</f>
        <v>0</v>
      </c>
      <c r="AD237" s="75">
        <f>Tableau22[[#This Row],[montant DM 2021]]</f>
        <v>0</v>
      </c>
      <c r="AE237" s="73">
        <f>IF($AE$2=N237,IF(O237="janvier",C237,C237*(13-MATCH(O237,'références '!$L$4:$L$15,0))/12),IF($AE$2=P237,-C237*(13-MATCH(Q237,'références '!$L$4:$L$15,0))/12,IF($AE$2=P237+1,-Q237,IF($AE$2&gt;=N237,IF(SUM(O237:P237)=0,0,C237-X237),0))))</f>
        <v>0</v>
      </c>
      <c r="AF237" s="73">
        <f>IF($AE$2=N237,IF(O237="janvier",D237,D237*(13-MATCH(O237,'références '!$L$4:$L$15,0))/12),IF($AE$2=P237,-D237*(13-MATCH(Q237,'références '!$L$4:$L$15,0))/12,IF($AE$2=P237+1,-Q237,IF($AE$2&gt;=N237,IF(SUM(O237:P237)=0,0,D237-Y237),0))))</f>
        <v>0</v>
      </c>
      <c r="AG237" s="73">
        <f>IF($AE$2=N237,IF(O237="janvier",E237,E237*(13-MATCH(O237,'références '!$L$4:$L$15,0))/12),IF($AE$2=P237,-E237*(13-MATCH(Q237,'références '!$L$4:$L$15,0))/12,IF($AE$2=P237+1,-Q237,IF($AE$2&gt;=N237,IF(SUM(O237:P237)=0,0,E237-Z237),0))))</f>
        <v>0</v>
      </c>
      <c r="AH237" s="73">
        <f>IF($AE$2=N237,IF(O237="janvier",F237,F237*(13-MATCH(O237,'références '!$L$4:$L$15,0))/12),IF($AE$2=P237,-F237*(13-MATCH(Q237,'références '!$L$4:$L$15,0))/12,IF($AE$2=P237+1,-Q237,IF($AE$2&gt;=N237,IF(SUM(O237:P237)=0,0,F237-AA237),0))))</f>
        <v>0</v>
      </c>
      <c r="AI237" s="73">
        <f>SUM(AE237:AH237)</f>
        <v>0</v>
      </c>
      <c r="AJ237" s="70">
        <f>Tableau22[[#This Row],[nb postes A cumul 2021]]+Tableau22[[#This Row],[nb postes A 2022]]</f>
        <v>0</v>
      </c>
      <c r="AK237" s="70">
        <f>Tableau22[[#This Row],[nb postes B cumul 2021]]+Tableau22[[#This Row],[nb postes B 2022]]</f>
        <v>0</v>
      </c>
      <c r="AL237" s="70">
        <f>Tableau22[[#This Row],[nb postes C cumul 2021]]+Tableau22[[#This Row],[nb postes C 2022]]</f>
        <v>0</v>
      </c>
      <c r="AM237" s="70">
        <f>Tableau22[[#This Row],[nb postes apprentis cumul 2021]]+Tableau22[[#This Row],[nb postes apprentis 2022]]</f>
        <v>0</v>
      </c>
      <c r="AN237" s="70">
        <f>SUM(Tableau22[[#This Row],[nb postes A cumul 2021]:[nb postes apprentis cumul 2021]])</f>
        <v>0</v>
      </c>
      <c r="AO237" s="75">
        <f>IF($S$2=N237,IF(O237="janvier",M237,M237*(13-MATCH(O237,'références '!$L$4:$L$15,0))/12),IF($S$2=P237,-M237*(13-MATCH(Q237,'références '!$L$4:$L$15,0))/12,IF($S$2=P237+1,-Q237,IF($S$2&gt;=N237,IF(SUM(O237:P237)=0,0,M237-AC237),0))))</f>
        <v>0</v>
      </c>
      <c r="AP237" s="75">
        <f>Tableau22[[#This Row],[montant cumulé 2021]]+Tableau22[[#This Row],[montant BP 2022]]</f>
        <v>0</v>
      </c>
      <c r="AQ237" s="73" t="e">
        <f>IF($S$2=#REF!,IF(#REF!="janvier",R237,R237*(13-MATCH(#REF!,'références '!$L$4:$L$15,0))/12),IF($S$2=#REF!,-R237*(13-MATCH(#REF!,'références '!$L$4:$L$15,0))/12,IF($S$2=#REF!+1,-#REF!,IF($S$2&gt;=#REF!,IF(SUM(#REF!)=0,0,R237-#REF!),0))))</f>
        <v>#REF!</v>
      </c>
      <c r="AR2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7" s="73" t="e">
        <f>SUM(AQ237:AT237)</f>
        <v>#REF!</v>
      </c>
      <c r="AV237" s="70"/>
      <c r="AW237" s="70"/>
      <c r="AX237" s="70"/>
      <c r="AY237" s="70"/>
      <c r="AZ237" s="70">
        <f>SUM(Tableau22[[#This Row],[nb postes A cumul 2021]:[nb postes apprentis cumul 2021]])</f>
        <v>0</v>
      </c>
      <c r="BA23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7" s="75">
        <f>Tableau22[[#This Row],[montant DM 2021]]</f>
        <v>0</v>
      </c>
      <c r="BC237" s="73">
        <f>IF($S$2=T237,IF(U237="janvier",#REF!,#REF!*(13-MATCH(U237,'références '!$L$4:$L$15,0))/12),IF($S$2=V237,-#REF!*(13-MATCH(W237,'références '!$L$4:$L$15,0))/12,IF($S$2=V237+1,-W237,IF($S$2&gt;=T237,IF(SUM(U237:V237)=0,0,#REF!-W237),0))))</f>
        <v>0</v>
      </c>
      <c r="BD237" s="73">
        <f>IF($S$2=T237,IF(U237="janvier",#REF!,#REF!*(13-MATCH(U237,'références '!$L$4:$L$15,0))/12),IF($S$2=V237,-#REF!*(13-MATCH(W237,'références '!$L$4:$L$15,0))/12,IF($S$2=V237+1,-W237,IF($S$2&gt;=T237,IF(SUM(U237:V237)=0,0,#REF!-W237),0))))</f>
        <v>0</v>
      </c>
      <c r="BE237" s="73">
        <f>IF($S$2=T237,IF(U237="janvier",#REF!,#REF!*(13-MATCH(U237,'références '!$L$4:$L$15,0))/12),IF($S$2=V237,-#REF!*(13-MATCH(W237,'références '!$L$4:$L$15,0))/12,IF($S$2=V237+1,-W237,IF($S$2&gt;=T237,IF(SUM(U237:V237)=0,0,#REF!-W237),0))))</f>
        <v>0</v>
      </c>
      <c r="BF237" s="73">
        <f>IF($S$2=T237,IF(U237="janvier",#REF!,#REF!*(13-MATCH(U237,'références '!$L$4:$L$15,0))/12),IF($S$2=V237,-#REF!*(13-MATCH(W237,'références '!$L$4:$L$15,0))/12,IF($S$2=V237+1,-W237,IF($S$2&gt;=T237,IF(SUM(U237:V237)=0,0,#REF!-W237),0))))</f>
        <v>0</v>
      </c>
      <c r="BG237" s="73">
        <f>SUM(BC237:BF237)</f>
        <v>0</v>
      </c>
      <c r="BH237" s="70"/>
      <c r="BI237" s="70"/>
      <c r="BJ237" s="70"/>
      <c r="BK237" s="70"/>
      <c r="BL237" s="70">
        <f>SUM(Tableau22[[#This Row],[nb postes A cumul 2021]:[nb postes apprentis cumul 2021]])</f>
        <v>0</v>
      </c>
      <c r="BM237" s="75">
        <f>IF($S$2=T237,IF(U237="janvier",#REF!,#REF!*(13-MATCH(U237,'références '!$L$4:$L$15,0))/12),IF($S$2=V237,-#REF!*(13-MATCH(W237,'références '!$L$4:$L$15,0))/12,IF($S$2=V237+1,-W237,IF($S$2&gt;=T237,IF(SUM(U237:V237)=0,0,#REF!-W237),0))))</f>
        <v>0</v>
      </c>
      <c r="BN237" s="75">
        <f>Tableau22[[#This Row],[montant DM 2021]]</f>
        <v>0</v>
      </c>
      <c r="BO237" s="73">
        <f>IF($S$2=AF237,IF(AG237="janvier",#REF!,#REF!*(13-MATCH(AG237,'références '!$L$4:$L$15,0))/12),IF($S$2=AH237,-#REF!*(13-MATCH(AI237,'références '!$L$4:$L$15,0))/12,IF($S$2=AH237+1,-AI237,IF($S$2&gt;=AF237,IF(SUM(AG237:AH237)=0,0,#REF!-AI237),0))))</f>
        <v>0</v>
      </c>
      <c r="BP237" s="73">
        <f>IF($S$2=AF237,IF(AG237="janvier",#REF!,#REF!*(13-MATCH(AG237,'références '!$L$4:$L$15,0))/12),IF($S$2=AH237,-#REF!*(13-MATCH(AI237,'références '!$L$4:$L$15,0))/12,IF($S$2=AH237+1,-AI237,IF($S$2&gt;=AF237,IF(SUM(AG237:AH237)=0,0,#REF!-AI237),0))))</f>
        <v>0</v>
      </c>
      <c r="BQ237" s="73">
        <f>IF($S$2=AF237,IF(AG237="janvier",#REF!,#REF!*(13-MATCH(AG237,'références '!$L$4:$L$15,0))/12),IF($S$2=AH237,-#REF!*(13-MATCH(AI237,'références '!$L$4:$L$15,0))/12,IF($S$2=AH237+1,-AI237,IF($S$2&gt;=AF237,IF(SUM(AG237:AH237)=0,0,#REF!-AI237),0))))</f>
        <v>0</v>
      </c>
      <c r="BR237" s="73">
        <f>IF($S$2=AF237,IF(AG237="janvier",#REF!,#REF!*(13-MATCH(AG237,'références '!$L$4:$L$15,0))/12),IF($S$2=AH237,-#REF!*(13-MATCH(AI237,'références '!$L$4:$L$15,0))/12,IF($S$2=AH237+1,-AI237,IF($S$2&gt;=AF237,IF(SUM(AG237:AH237)=0,0,#REF!-AI237),0))))</f>
        <v>0</v>
      </c>
      <c r="BS237" s="73">
        <f>SUM(BO237:BR237)</f>
        <v>0</v>
      </c>
      <c r="BT237" s="70"/>
      <c r="BU237" s="70"/>
      <c r="BV237" s="70"/>
      <c r="BW237" s="70"/>
      <c r="BX237" s="70">
        <f>SUM(Tableau22[[#This Row],[nb postes A cumul 2021]:[nb postes apprentis cumul 2021]])</f>
        <v>0</v>
      </c>
      <c r="BY237" s="75">
        <f>IF($S$2=AF237,IF(AG237="janvier",Z237,Z237*(13-MATCH(AG237,'références '!$L$4:$L$15,0))/12),IF($S$2=AH237,-Z237*(13-MATCH(AI237,'références '!$L$4:$L$15,0))/12,IF($S$2=AH237+1,-AI237,IF($S$2&gt;=AF237,IF(SUM(AG237:AH237)=0,0,Z237-AI237),0))))</f>
        <v>0</v>
      </c>
      <c r="BZ237" s="75">
        <f>Tableau22[[#This Row],[montant DM 2021]]</f>
        <v>0</v>
      </c>
      <c r="CA237" s="73" t="e">
        <f>IF($S$2=AR237,IF(AS237="janvier",X237,X237*(13-MATCH(AS237,'références '!$L$4:$L$15,0))/12),IF($S$2=AT237,-X237*(13-MATCH(AU237,'références '!$L$4:$L$15,0))/12,IF($S$2=AT237+1,-AU237,IF($S$2&gt;=AR237,IF(SUM(AS237:AT237)=0,0,X237-AU237),0))))</f>
        <v>#REF!</v>
      </c>
      <c r="CB237" s="73" t="e">
        <f>IF($S$2=AR237,IF(AS237="janvier",Y237,Y237*(13-MATCH(AS237,'références '!$L$4:$L$15,0))/12),IF($S$2=AT237,-Y237*(13-MATCH(AU237,'références '!$L$4:$L$15,0))/12,IF($S$2=AT237+1,-AU237,IF($S$2&gt;=AR237,IF(SUM(AS237:AT237)=0,0,Y237-AU237),0))))</f>
        <v>#REF!</v>
      </c>
      <c r="CC237" s="73" t="e">
        <f>IF($S$2=AR237,IF(AS237="janvier",Z237,Z237*(13-MATCH(AS237,'références '!$L$4:$L$15,0))/12),IF($S$2=AT237,-Z237*(13-MATCH(AU237,'références '!$L$4:$L$15,0))/12,IF($S$2=AT237+1,-AU237,IF($S$2&gt;=AR237,IF(SUM(AS237:AT237)=0,0,Z237-AU237),0))))</f>
        <v>#REF!</v>
      </c>
      <c r="CD237" s="73" t="e">
        <f>IF($S$2=AR237,IF(AS237="janvier",AA237,AA237*(13-MATCH(AS237,'références '!$L$4:$L$15,0))/12),IF($S$2=AT237,-AA237*(13-MATCH(AU237,'références '!$L$4:$L$15,0))/12,IF($S$2=AT237+1,-AU237,IF($S$2&gt;=AR237,IF(SUM(AS237:AT237)=0,0,AA237-AU237),0))))</f>
        <v>#REF!</v>
      </c>
      <c r="CE237" s="73" t="e">
        <f>SUM(CA237:CD237)</f>
        <v>#REF!</v>
      </c>
      <c r="CF237" s="70"/>
      <c r="CG237" s="70"/>
      <c r="CH237" s="70"/>
      <c r="CI237" s="70"/>
      <c r="CJ237" s="70">
        <f>SUM(Tableau22[[#This Row],[nb postes A cumul 2021]:[nb postes apprentis cumul 2021]])</f>
        <v>0</v>
      </c>
      <c r="CK237" s="75" t="e">
        <f>IF($S$2=AR237,IF(AS237="janvier",AL237,AL237*(13-MATCH(AS237,'références '!$L$4:$L$15,0))/12),IF($S$2=AT237,-AL237*(13-MATCH(AU237,'références '!$L$4:$L$15,0))/12,IF($S$2=AT237+1,-AU237,IF($S$2&gt;=AR237,IF(SUM(AS237:AT237)=0,0,AL237-AU237),0))))</f>
        <v>#REF!</v>
      </c>
      <c r="CL237" s="75">
        <f>Tableau22[[#This Row],[montant DM 2021]]</f>
        <v>0</v>
      </c>
      <c r="CM237" s="73">
        <f>IF($S$2=BD237,IF(BE237="janvier",AJ237,AJ237*(13-MATCH(BE237,'références '!$L$4:$L$15,0))/12),IF($S$2=BF237,-AJ237*(13-MATCH(BG237,'références '!$L$4:$L$15,0))/12,IF($S$2=BF237+1,-BG237,IF($S$2&gt;=BD237,IF(SUM(BE237:BF237)=0,0,AJ237-BG237),0))))</f>
        <v>0</v>
      </c>
      <c r="CN237" s="73">
        <f>IF($S$2=BD237,IF(BE237="janvier",AK237,AK237*(13-MATCH(BE237,'références '!$L$4:$L$15,0))/12),IF($S$2=BF237,-AK237*(13-MATCH(BG237,'références '!$L$4:$L$15,0))/12,IF($S$2=BF237+1,-BG237,IF($S$2&gt;=BD237,IF(SUM(BE237:BF237)=0,0,AK237-BG237),0))))</f>
        <v>0</v>
      </c>
      <c r="CO237" s="73">
        <f>IF($S$2=BD237,IF(BE237="janvier",AL237,AL237*(13-MATCH(BE237,'références '!$L$4:$L$15,0))/12),IF($S$2=BF237,-AL237*(13-MATCH(BG237,'références '!$L$4:$L$15,0))/12,IF($S$2=BF237+1,-BG237,IF($S$2&gt;=BD237,IF(SUM(BE237:BF237)=0,0,AL237-BG237),0))))</f>
        <v>0</v>
      </c>
      <c r="CP237" s="73">
        <f>IF($S$2=BD237,IF(BE237="janvier",AM237,AM237*(13-MATCH(BE237,'références '!$L$4:$L$15,0))/12),IF($S$2=BF237,-AM237*(13-MATCH(BG237,'références '!$L$4:$L$15,0))/12,IF($S$2=BF237+1,-BG237,IF($S$2&gt;=BD237,IF(SUM(BE237:BF237)=0,0,AM237-BG237),0))))</f>
        <v>0</v>
      </c>
      <c r="CQ237" s="73">
        <f>SUM(CM237:CP237)</f>
        <v>0</v>
      </c>
      <c r="CR237" s="70"/>
      <c r="CS237" s="70"/>
      <c r="CT237" s="70"/>
      <c r="CU237" s="70"/>
      <c r="CV237" s="70">
        <f>SUM(Tableau22[[#This Row],[nb postes A cumul 2021]:[nb postes apprentis cumul 2021]])</f>
        <v>0</v>
      </c>
      <c r="CW237" s="75">
        <f>IF($S$2=BD237,IF(BE237="janvier",AX237,AX237*(13-MATCH(BE237,'références '!$L$4:$L$15,0))/12),IF($S$2=BF237,-AX237*(13-MATCH(BG237,'références '!$L$4:$L$15,0))/12,IF($S$2=BF237+1,-BG237,IF($S$2&gt;=BD237,IF(SUM(BE237:BF237)=0,0,AX237-BG237),0))))</f>
        <v>0</v>
      </c>
      <c r="CX237" s="75">
        <f>Tableau22[[#This Row],[montant DM 2021]]</f>
        <v>0</v>
      </c>
    </row>
    <row r="238" spans="1:102" ht="60" customHeight="1" x14ac:dyDescent="0.25">
      <c r="A238" s="17"/>
      <c r="B238" s="17" t="s">
        <v>90</v>
      </c>
      <c r="C238" s="25"/>
      <c r="D238" s="25"/>
      <c r="E238" s="25"/>
      <c r="F238" s="25"/>
      <c r="G238" s="25">
        <f>SUM(C238:F238)</f>
        <v>0</v>
      </c>
      <c r="H238" s="25"/>
      <c r="I238" s="25"/>
      <c r="J238" s="26">
        <f>IF(H238="titulaire",IF(I238="technique",(C238*'références coût RH'!$C$2)+(D238*'références coût RH'!$C$3)+(E238*'références coût RH'!$C$4)+(F238*'références coût RH'!$B$5),
IF(I238="administrative",(C238*'références coût RH'!$D$2)+(D238*'références coût RH'!$D$3)+(E238*'références coût RH'!$D$4)+(F238*'références coût RH'!$B$5),
IF(I238="sanitaire",(C238*'références coût RH'!$E$2)+(D238*'références coût RH'!$E$3)+(E238*'références coût RH'!$E$4)+(F238*'références coût RH'!$B$5),
IF(I238="culturelle",(C238*'références coût RH'!$F$2)+(D238*'références coût RH'!$F$3)+(E238*'références coût RH'!$F$4)+(F238*'références coût RH'!$B$5),
IF(I238="sportive",(C238*'références coût RH'!$G$2)+(D238*'références coût RH'!$G$3)+(E238*'références coût RH'!$G$4)+(F238*'références coût RH'!$B$5),
IF(I238="animation",(C238*'références coût RH'!$H$2)+(D238*'références coût RH'!$H$3)+(E238*'références coût RH'!$H$4)+(F238*'références coût RH'!$B$5),
IF(I238="PM",(C238*'références coût RH'!$I$2)+(D238*'références coût RH'!$I$3)+(E238*'références coût RH'!$I$4)+(F238*'références coût RH'!$B$5),
IF(I238="",(C238*'références coût RH'!$B$2)+(D238*'références coût RH'!$B$3)+(E238*'références coût RH'!$B$4)+(F238*'références coût RH'!$B$5))))))))),
IF(I238="technique",(C238*'références coût RH'!$C$11)+(D238*'références coût RH'!$C$12)+(E238*'références coût RH'!$C$13)+(F238*'références coût RH'!$B$14),
IF(I238="administrative",(C238*'références coût RH'!$D$11)+(D238*'références coût RH'!$D$12)+(E238*'références coût RH'!$D$13)+(F238*'références coût RH'!$B$14),
IF(I238="sanitaire",(C238*'références coût RH'!$E$11)+(D238*'références coût RH'!$E$12)+(E238*'références coût RH'!$E$13)+(F238*'références coût RH'!$B$14),
IF(I238="culturelle",(C238*'références coût RH'!$F$11)+(D238*'références coût RH'!$F$12)+(E238*'références coût RH'!$F$13)+(F238*'références coût RH'!$B$14),
IF(I238="sportive",(C238*'références coût RH'!$BH$21)+(D238*'références coût RH'!$BH$22)+(E238*'références coût RH'!$BH$23)+(F238*'références coût RH'!$B$14),
IF(I238="animation",(C238*'références coût RH'!$H$11)+(D238*'références coût RH'!$H$12)+(E238*'références coût RH'!$H$13)+(F238*'références coût RH'!$B$14),
IF(I238="PM",(C238*'références coût RH'!$I$11)+(D238*'références coût RH'!$I$12)+(E238*'références coût RH'!$I$13)+(F238*'références coût RH'!$B$14),
IF(I238="",(C238*'références coût RH'!$B$11)+(D238*'références coût RH'!$B$12)+(E238*'références coût RH'!$B$13)+(F238*'références coût RH'!$B$14))))))))))</f>
        <v>0</v>
      </c>
      <c r="K238" s="26"/>
      <c r="L238" s="26"/>
      <c r="M238" s="26">
        <f>Tableau22[[#This Row],[montant estimé 012]]+Tableau22[[#This Row],[Montant estimé 011 et 65]]+Tableau22[[#This Row],[Montant estimé recettes]]</f>
        <v>0</v>
      </c>
      <c r="N238" s="52"/>
      <c r="O238" s="17"/>
      <c r="P238" s="56"/>
      <c r="Q238" s="56"/>
      <c r="R238" s="11"/>
      <c r="S238" s="73">
        <f>IF($S$2=N238,IF(O238="janvier",C238,C238*(13-MATCH(O238,'références '!$L$4:$L$15,0))/12),IF($S$2=P238,-C238*(13-MATCH(Q238,'références '!$L$4:$L$15,0))/12,IF($S$2=P238+1,-Q238,IF($S$2&gt;=N238,IF(SUM(O238:P238)=0,0,C238-Q238),0))))</f>
        <v>0</v>
      </c>
      <c r="T238" s="73">
        <f>IF($S$2=N238,IF(O238="janvier",D238,D238*(13-MATCH(O238,'références '!$L$4:$L$15,0))/12),IF($S$2=P238,-D238*(13-MATCH(Q238,'références '!$L$4:$L$15,0))/12,IF($S$2=P238+1,-Q238,IF($S$2&gt;=N238,IF(SUM(O238:P238)=0,0,D238-Q238),0))))</f>
        <v>0</v>
      </c>
      <c r="U238" s="73">
        <f>IF($S$2=N238,IF(O238="janvier",E238,E238*(13-MATCH(O238,'références '!$L$4:$L$15,0))/12),IF($S$2=P238,-E238*(13-MATCH(Q238,'références '!$L$4:$L$15,0))/12,IF($S$2=P238+1,-Q238,IF($S$2&gt;=N238,IF(SUM(O238:P238)=0,0,E238-Q238),0))))</f>
        <v>0</v>
      </c>
      <c r="V238" s="73">
        <f>IF($S$2=N238,IF(O238="janvier",F238,F238*(13-MATCH(O238,'références '!$L$4:$L$15,0))/12),IF($S$2=P238,-F238*(13-MATCH(Q238,'références '!$L$4:$L$15,0))/12,IF($S$2=P238+1,-Q238,IF($S$2&gt;=N238,IF(SUM(O238:P238)=0,0,F238-Q238),0))))</f>
        <v>0</v>
      </c>
      <c r="W238" s="73">
        <f>SUM(S238:V238)</f>
        <v>0</v>
      </c>
      <c r="X238" s="70">
        <f>Tableau22[[#This Row],[nb postes A 2021]]</f>
        <v>0</v>
      </c>
      <c r="Y238" s="70">
        <f>Tableau22[[#This Row],[nb postes B 2021]]</f>
        <v>0</v>
      </c>
      <c r="Z238" s="70">
        <f>Tableau22[[#This Row],[nb postes C 2021]]</f>
        <v>0</v>
      </c>
      <c r="AA238" s="70">
        <f>Tableau22[[#This Row],[nb postes apprentis 2021]]</f>
        <v>0</v>
      </c>
      <c r="AB238" s="70">
        <f>SUM(Tableau22[[#This Row],[nb postes A cumul 2021]:[nb postes apprentis cumul 2021]])</f>
        <v>0</v>
      </c>
      <c r="AC238" s="75">
        <f>IF($S$2=N238,IF(O238="janvier",M238,M238*(13-MATCH(O238,'références '!$L$4:$L$15,0))/12),IF($S$2=P238,-M238*(13-MATCH(Q238,'références '!$L$4:$L$15,0))/12,IF($S$2=P238+1,-Q238,IF($S$2&gt;=N238,IF(SUM(O238:P238)=0,0,M238-Q238),0))))</f>
        <v>0</v>
      </c>
      <c r="AD238" s="75">
        <f>Tableau22[[#This Row],[montant DM 2021]]</f>
        <v>0</v>
      </c>
      <c r="AE238" s="73">
        <f>IF($AE$2=N238,IF(O238="janvier",C238,C238*(13-MATCH(O238,'références '!$L$4:$L$15,0))/12),IF($AE$2=P238,-C238*(13-MATCH(Q238,'références '!$L$4:$L$15,0))/12,IF($AE$2=P238+1,-Q238,IF($AE$2&gt;=N238,IF(SUM(O238:P238)=0,0,C238-X238),0))))</f>
        <v>0</v>
      </c>
      <c r="AF238" s="73">
        <f>IF($AE$2=N238,IF(O238="janvier",D238,D238*(13-MATCH(O238,'références '!$L$4:$L$15,0))/12),IF($AE$2=P238,-D238*(13-MATCH(Q238,'références '!$L$4:$L$15,0))/12,IF($AE$2=P238+1,-Q238,IF($AE$2&gt;=N238,IF(SUM(O238:P238)=0,0,D238-Y238),0))))</f>
        <v>0</v>
      </c>
      <c r="AG238" s="73">
        <f>IF($AE$2=N238,IF(O238="janvier",E238,E238*(13-MATCH(O238,'références '!$L$4:$L$15,0))/12),IF($AE$2=P238,-E238*(13-MATCH(Q238,'références '!$L$4:$L$15,0))/12,IF($AE$2=P238+1,-Q238,IF($AE$2&gt;=N238,IF(SUM(O238:P238)=0,0,E238-Z238),0))))</f>
        <v>0</v>
      </c>
      <c r="AH238" s="73">
        <f>IF($AE$2=N238,IF(O238="janvier",F238,F238*(13-MATCH(O238,'références '!$L$4:$L$15,0))/12),IF($AE$2=P238,-F238*(13-MATCH(Q238,'références '!$L$4:$L$15,0))/12,IF($AE$2=P238+1,-Q238,IF($AE$2&gt;=N238,IF(SUM(O238:P238)=0,0,F238-AA238),0))))</f>
        <v>0</v>
      </c>
      <c r="AI238" s="73">
        <f>SUM(AE238:AH238)</f>
        <v>0</v>
      </c>
      <c r="AJ238" s="70">
        <f>Tableau22[[#This Row],[nb postes A cumul 2021]]+Tableau22[[#This Row],[nb postes A 2022]]</f>
        <v>0</v>
      </c>
      <c r="AK238" s="70">
        <f>Tableau22[[#This Row],[nb postes B cumul 2021]]+Tableau22[[#This Row],[nb postes B 2022]]</f>
        <v>0</v>
      </c>
      <c r="AL238" s="70">
        <f>Tableau22[[#This Row],[nb postes C cumul 2021]]+Tableau22[[#This Row],[nb postes C 2022]]</f>
        <v>0</v>
      </c>
      <c r="AM238" s="70">
        <f>Tableau22[[#This Row],[nb postes apprentis cumul 2021]]+Tableau22[[#This Row],[nb postes apprentis 2022]]</f>
        <v>0</v>
      </c>
      <c r="AN238" s="70">
        <f>SUM(Tableau22[[#This Row],[nb postes A cumul 2021]:[nb postes apprentis cumul 2021]])</f>
        <v>0</v>
      </c>
      <c r="AO238" s="75">
        <f>IF($S$2=N238,IF(O238="janvier",M238,M238*(13-MATCH(O238,'références '!$L$4:$L$15,0))/12),IF($S$2=P238,-M238*(13-MATCH(Q238,'références '!$L$4:$L$15,0))/12,IF($S$2=P238+1,-Q238,IF($S$2&gt;=N238,IF(SUM(O238:P238)=0,0,M238-AC238),0))))</f>
        <v>0</v>
      </c>
      <c r="AP238" s="75">
        <f>Tableau22[[#This Row],[montant cumulé 2021]]+Tableau22[[#This Row],[montant BP 2022]]</f>
        <v>0</v>
      </c>
      <c r="AQ238" s="73" t="e">
        <f>IF($S$2=#REF!,IF(#REF!="janvier",R238,R238*(13-MATCH(#REF!,'références '!$L$4:$L$15,0))/12),IF($S$2=#REF!,-R238*(13-MATCH(#REF!,'références '!$L$4:$L$15,0))/12,IF($S$2=#REF!+1,-#REF!,IF($S$2&gt;=#REF!,IF(SUM(#REF!)=0,0,R238-#REF!),0))))</f>
        <v>#REF!</v>
      </c>
      <c r="AR2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8" s="73" t="e">
        <f>SUM(AQ238:AT238)</f>
        <v>#REF!</v>
      </c>
      <c r="AV238" s="70"/>
      <c r="AW238" s="70"/>
      <c r="AX238" s="70"/>
      <c r="AY238" s="70"/>
      <c r="AZ238" s="70">
        <f>SUM(Tableau22[[#This Row],[nb postes A cumul 2021]:[nb postes apprentis cumul 2021]])</f>
        <v>0</v>
      </c>
      <c r="BA23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8" s="75">
        <f>Tableau22[[#This Row],[montant DM 2021]]</f>
        <v>0</v>
      </c>
      <c r="BC238" s="73">
        <f>IF($S$2=T238,IF(U238="janvier",#REF!,#REF!*(13-MATCH(U238,'références '!$L$4:$L$15,0))/12),IF($S$2=V238,-#REF!*(13-MATCH(W238,'références '!$L$4:$L$15,0))/12,IF($S$2=V238+1,-W238,IF($S$2&gt;=T238,IF(SUM(U238:V238)=0,0,#REF!-W238),0))))</f>
        <v>0</v>
      </c>
      <c r="BD238" s="73">
        <f>IF($S$2=T238,IF(U238="janvier",#REF!,#REF!*(13-MATCH(U238,'références '!$L$4:$L$15,0))/12),IF($S$2=V238,-#REF!*(13-MATCH(W238,'références '!$L$4:$L$15,0))/12,IF($S$2=V238+1,-W238,IF($S$2&gt;=T238,IF(SUM(U238:V238)=0,0,#REF!-W238),0))))</f>
        <v>0</v>
      </c>
      <c r="BE238" s="73">
        <f>IF($S$2=T238,IF(U238="janvier",#REF!,#REF!*(13-MATCH(U238,'références '!$L$4:$L$15,0))/12),IF($S$2=V238,-#REF!*(13-MATCH(W238,'références '!$L$4:$L$15,0))/12,IF($S$2=V238+1,-W238,IF($S$2&gt;=T238,IF(SUM(U238:V238)=0,0,#REF!-W238),0))))</f>
        <v>0</v>
      </c>
      <c r="BF238" s="73">
        <f>IF($S$2=T238,IF(U238="janvier",#REF!,#REF!*(13-MATCH(U238,'références '!$L$4:$L$15,0))/12),IF($S$2=V238,-#REF!*(13-MATCH(W238,'références '!$L$4:$L$15,0))/12,IF($S$2=V238+1,-W238,IF($S$2&gt;=T238,IF(SUM(U238:V238)=0,0,#REF!-W238),0))))</f>
        <v>0</v>
      </c>
      <c r="BG238" s="73">
        <f>SUM(BC238:BF238)</f>
        <v>0</v>
      </c>
      <c r="BH238" s="70"/>
      <c r="BI238" s="70"/>
      <c r="BJ238" s="70"/>
      <c r="BK238" s="70"/>
      <c r="BL238" s="70">
        <f>SUM(Tableau22[[#This Row],[nb postes A cumul 2021]:[nb postes apprentis cumul 2021]])</f>
        <v>0</v>
      </c>
      <c r="BM238" s="75">
        <f>IF($S$2=T238,IF(U238="janvier",#REF!,#REF!*(13-MATCH(U238,'références '!$L$4:$L$15,0))/12),IF($S$2=V238,-#REF!*(13-MATCH(W238,'références '!$L$4:$L$15,0))/12,IF($S$2=V238+1,-W238,IF($S$2&gt;=T238,IF(SUM(U238:V238)=0,0,#REF!-W238),0))))</f>
        <v>0</v>
      </c>
      <c r="BN238" s="75">
        <f>Tableau22[[#This Row],[montant DM 2021]]</f>
        <v>0</v>
      </c>
      <c r="BO238" s="73">
        <f>IF($S$2=AF238,IF(AG238="janvier",#REF!,#REF!*(13-MATCH(AG238,'références '!$L$4:$L$15,0))/12),IF($S$2=AH238,-#REF!*(13-MATCH(AI238,'références '!$L$4:$L$15,0))/12,IF($S$2=AH238+1,-AI238,IF($S$2&gt;=AF238,IF(SUM(AG238:AH238)=0,0,#REF!-AI238),0))))</f>
        <v>0</v>
      </c>
      <c r="BP238" s="73">
        <f>IF($S$2=AF238,IF(AG238="janvier",#REF!,#REF!*(13-MATCH(AG238,'références '!$L$4:$L$15,0))/12),IF($S$2=AH238,-#REF!*(13-MATCH(AI238,'références '!$L$4:$L$15,0))/12,IF($S$2=AH238+1,-AI238,IF($S$2&gt;=AF238,IF(SUM(AG238:AH238)=0,0,#REF!-AI238),0))))</f>
        <v>0</v>
      </c>
      <c r="BQ238" s="73">
        <f>IF($S$2=AF238,IF(AG238="janvier",#REF!,#REF!*(13-MATCH(AG238,'références '!$L$4:$L$15,0))/12),IF($S$2=AH238,-#REF!*(13-MATCH(AI238,'références '!$L$4:$L$15,0))/12,IF($S$2=AH238+1,-AI238,IF($S$2&gt;=AF238,IF(SUM(AG238:AH238)=0,0,#REF!-AI238),0))))</f>
        <v>0</v>
      </c>
      <c r="BR238" s="73">
        <f>IF($S$2=AF238,IF(AG238="janvier",#REF!,#REF!*(13-MATCH(AG238,'références '!$L$4:$L$15,0))/12),IF($S$2=AH238,-#REF!*(13-MATCH(AI238,'références '!$L$4:$L$15,0))/12,IF($S$2=AH238+1,-AI238,IF($S$2&gt;=AF238,IF(SUM(AG238:AH238)=0,0,#REF!-AI238),0))))</f>
        <v>0</v>
      </c>
      <c r="BS238" s="73">
        <f>SUM(BO238:BR238)</f>
        <v>0</v>
      </c>
      <c r="BT238" s="70"/>
      <c r="BU238" s="70"/>
      <c r="BV238" s="70"/>
      <c r="BW238" s="70"/>
      <c r="BX238" s="70">
        <f>SUM(Tableau22[[#This Row],[nb postes A cumul 2021]:[nb postes apprentis cumul 2021]])</f>
        <v>0</v>
      </c>
      <c r="BY238" s="75">
        <f>IF($S$2=AF238,IF(AG238="janvier",Z238,Z238*(13-MATCH(AG238,'références '!$L$4:$L$15,0))/12),IF($S$2=AH238,-Z238*(13-MATCH(AI238,'références '!$L$4:$L$15,0))/12,IF($S$2=AH238+1,-AI238,IF($S$2&gt;=AF238,IF(SUM(AG238:AH238)=0,0,Z238-AI238),0))))</f>
        <v>0</v>
      </c>
      <c r="BZ238" s="75">
        <f>Tableau22[[#This Row],[montant DM 2021]]</f>
        <v>0</v>
      </c>
      <c r="CA238" s="73" t="e">
        <f>IF($S$2=AR238,IF(AS238="janvier",X238,X238*(13-MATCH(AS238,'références '!$L$4:$L$15,0))/12),IF($S$2=AT238,-X238*(13-MATCH(AU238,'références '!$L$4:$L$15,0))/12,IF($S$2=AT238+1,-AU238,IF($S$2&gt;=AR238,IF(SUM(AS238:AT238)=0,0,X238-AU238),0))))</f>
        <v>#REF!</v>
      </c>
      <c r="CB238" s="73" t="e">
        <f>IF($S$2=AR238,IF(AS238="janvier",Y238,Y238*(13-MATCH(AS238,'références '!$L$4:$L$15,0))/12),IF($S$2=AT238,-Y238*(13-MATCH(AU238,'références '!$L$4:$L$15,0))/12,IF($S$2=AT238+1,-AU238,IF($S$2&gt;=AR238,IF(SUM(AS238:AT238)=0,0,Y238-AU238),0))))</f>
        <v>#REF!</v>
      </c>
      <c r="CC238" s="73" t="e">
        <f>IF($S$2=AR238,IF(AS238="janvier",Z238,Z238*(13-MATCH(AS238,'références '!$L$4:$L$15,0))/12),IF($S$2=AT238,-Z238*(13-MATCH(AU238,'références '!$L$4:$L$15,0))/12,IF($S$2=AT238+1,-AU238,IF($S$2&gt;=AR238,IF(SUM(AS238:AT238)=0,0,Z238-AU238),0))))</f>
        <v>#REF!</v>
      </c>
      <c r="CD238" s="73" t="e">
        <f>IF($S$2=AR238,IF(AS238="janvier",AA238,AA238*(13-MATCH(AS238,'références '!$L$4:$L$15,0))/12),IF($S$2=AT238,-AA238*(13-MATCH(AU238,'références '!$L$4:$L$15,0))/12,IF($S$2=AT238+1,-AU238,IF($S$2&gt;=AR238,IF(SUM(AS238:AT238)=0,0,AA238-AU238),0))))</f>
        <v>#REF!</v>
      </c>
      <c r="CE238" s="73" t="e">
        <f>SUM(CA238:CD238)</f>
        <v>#REF!</v>
      </c>
      <c r="CF238" s="70"/>
      <c r="CG238" s="70"/>
      <c r="CH238" s="70"/>
      <c r="CI238" s="70"/>
      <c r="CJ238" s="70">
        <f>SUM(Tableau22[[#This Row],[nb postes A cumul 2021]:[nb postes apprentis cumul 2021]])</f>
        <v>0</v>
      </c>
      <c r="CK238" s="75" t="e">
        <f>IF($S$2=AR238,IF(AS238="janvier",AL238,AL238*(13-MATCH(AS238,'références '!$L$4:$L$15,0))/12),IF($S$2=AT238,-AL238*(13-MATCH(AU238,'références '!$L$4:$L$15,0))/12,IF($S$2=AT238+1,-AU238,IF($S$2&gt;=AR238,IF(SUM(AS238:AT238)=0,0,AL238-AU238),0))))</f>
        <v>#REF!</v>
      </c>
      <c r="CL238" s="75">
        <f>Tableau22[[#This Row],[montant DM 2021]]</f>
        <v>0</v>
      </c>
      <c r="CM238" s="73">
        <f>IF($S$2=BD238,IF(BE238="janvier",AJ238,AJ238*(13-MATCH(BE238,'références '!$L$4:$L$15,0))/12),IF($S$2=BF238,-AJ238*(13-MATCH(BG238,'références '!$L$4:$L$15,0))/12,IF($S$2=BF238+1,-BG238,IF($S$2&gt;=BD238,IF(SUM(BE238:BF238)=0,0,AJ238-BG238),0))))</f>
        <v>0</v>
      </c>
      <c r="CN238" s="73">
        <f>IF($S$2=BD238,IF(BE238="janvier",AK238,AK238*(13-MATCH(BE238,'références '!$L$4:$L$15,0))/12),IF($S$2=BF238,-AK238*(13-MATCH(BG238,'références '!$L$4:$L$15,0))/12,IF($S$2=BF238+1,-BG238,IF($S$2&gt;=BD238,IF(SUM(BE238:BF238)=0,0,AK238-BG238),0))))</f>
        <v>0</v>
      </c>
      <c r="CO238" s="73">
        <f>IF($S$2=BD238,IF(BE238="janvier",AL238,AL238*(13-MATCH(BE238,'références '!$L$4:$L$15,0))/12),IF($S$2=BF238,-AL238*(13-MATCH(BG238,'références '!$L$4:$L$15,0))/12,IF($S$2=BF238+1,-BG238,IF($S$2&gt;=BD238,IF(SUM(BE238:BF238)=0,0,AL238-BG238),0))))</f>
        <v>0</v>
      </c>
      <c r="CP238" s="73">
        <f>IF($S$2=BD238,IF(BE238="janvier",AM238,AM238*(13-MATCH(BE238,'références '!$L$4:$L$15,0))/12),IF($S$2=BF238,-AM238*(13-MATCH(BG238,'références '!$L$4:$L$15,0))/12,IF($S$2=BF238+1,-BG238,IF($S$2&gt;=BD238,IF(SUM(BE238:BF238)=0,0,AM238-BG238),0))))</f>
        <v>0</v>
      </c>
      <c r="CQ238" s="73">
        <f>SUM(CM238:CP238)</f>
        <v>0</v>
      </c>
      <c r="CR238" s="70"/>
      <c r="CS238" s="70"/>
      <c r="CT238" s="70"/>
      <c r="CU238" s="70"/>
      <c r="CV238" s="70">
        <f>SUM(Tableau22[[#This Row],[nb postes A cumul 2021]:[nb postes apprentis cumul 2021]])</f>
        <v>0</v>
      </c>
      <c r="CW238" s="75">
        <f>IF($S$2=BD238,IF(BE238="janvier",AX238,AX238*(13-MATCH(BE238,'références '!$L$4:$L$15,0))/12),IF($S$2=BF238,-AX238*(13-MATCH(BG238,'références '!$L$4:$L$15,0))/12,IF($S$2=BF238+1,-BG238,IF($S$2&gt;=BD238,IF(SUM(BE238:BF238)=0,0,AX238-BG238),0))))</f>
        <v>0</v>
      </c>
      <c r="CX238" s="75">
        <f>Tableau22[[#This Row],[montant DM 2021]]</f>
        <v>0</v>
      </c>
    </row>
    <row r="239" spans="1:102" ht="60" customHeight="1" x14ac:dyDescent="0.25">
      <c r="A239" s="17"/>
      <c r="B239" s="17" t="s">
        <v>90</v>
      </c>
      <c r="C239" s="25"/>
      <c r="D239" s="25"/>
      <c r="E239" s="25"/>
      <c r="F239" s="25"/>
      <c r="G239" s="25">
        <f>SUM(C239:F239)</f>
        <v>0</v>
      </c>
      <c r="H239" s="25"/>
      <c r="I239" s="25"/>
      <c r="J239" s="26">
        <f>IF(H239="titulaire",IF(I239="technique",(C239*'références coût RH'!$C$2)+(D239*'références coût RH'!$C$3)+(E239*'références coût RH'!$C$4)+(F239*'références coût RH'!$B$5),
IF(I239="administrative",(C239*'références coût RH'!$D$2)+(D239*'références coût RH'!$D$3)+(E239*'références coût RH'!$D$4)+(F239*'références coût RH'!$B$5),
IF(I239="sanitaire",(C239*'références coût RH'!$E$2)+(D239*'références coût RH'!$E$3)+(E239*'références coût RH'!$E$4)+(F239*'références coût RH'!$B$5),
IF(I239="culturelle",(C239*'références coût RH'!$F$2)+(D239*'références coût RH'!$F$3)+(E239*'références coût RH'!$F$4)+(F239*'références coût RH'!$B$5),
IF(I239="sportive",(C239*'références coût RH'!$G$2)+(D239*'références coût RH'!$G$3)+(E239*'références coût RH'!$G$4)+(F239*'références coût RH'!$B$5),
IF(I239="animation",(C239*'références coût RH'!$H$2)+(D239*'références coût RH'!$H$3)+(E239*'références coût RH'!$H$4)+(F239*'références coût RH'!$B$5),
IF(I239="PM",(C239*'références coût RH'!$I$2)+(D239*'références coût RH'!$I$3)+(E239*'références coût RH'!$I$4)+(F239*'références coût RH'!$B$5),
IF(I239="",(C239*'références coût RH'!$B$2)+(D239*'références coût RH'!$B$3)+(E239*'références coût RH'!$B$4)+(F239*'références coût RH'!$B$5))))))))),
IF(I239="technique",(C239*'références coût RH'!$C$11)+(D239*'références coût RH'!$C$12)+(E239*'références coût RH'!$C$13)+(F239*'références coût RH'!$B$14),
IF(I239="administrative",(C239*'références coût RH'!$D$11)+(D239*'références coût RH'!$D$12)+(E239*'références coût RH'!$D$13)+(F239*'références coût RH'!$B$14),
IF(I239="sanitaire",(C239*'références coût RH'!$E$11)+(D239*'références coût RH'!$E$12)+(E239*'références coût RH'!$E$13)+(F239*'références coût RH'!$B$14),
IF(I239="culturelle",(C239*'références coût RH'!$F$11)+(D239*'références coût RH'!$F$12)+(E239*'références coût RH'!$F$13)+(F239*'références coût RH'!$B$14),
IF(I239="sportive",(C239*'références coût RH'!$BH$21)+(D239*'références coût RH'!$BH$22)+(E239*'références coût RH'!$BH$23)+(F239*'références coût RH'!$B$14),
IF(I239="animation",(C239*'références coût RH'!$H$11)+(D239*'références coût RH'!$H$12)+(E239*'références coût RH'!$H$13)+(F239*'références coût RH'!$B$14),
IF(I239="PM",(C239*'références coût RH'!$I$11)+(D239*'références coût RH'!$I$12)+(E239*'références coût RH'!$I$13)+(F239*'références coût RH'!$B$14),
IF(I239="",(C239*'références coût RH'!$B$11)+(D239*'références coût RH'!$B$12)+(E239*'références coût RH'!$B$13)+(F239*'références coût RH'!$B$14))))))))))</f>
        <v>0</v>
      </c>
      <c r="K239" s="26"/>
      <c r="L239" s="26"/>
      <c r="M239" s="26">
        <f>Tableau22[[#This Row],[montant estimé 012]]+Tableau22[[#This Row],[Montant estimé 011 et 65]]+Tableau22[[#This Row],[Montant estimé recettes]]</f>
        <v>0</v>
      </c>
      <c r="N239" s="52"/>
      <c r="O239" s="17"/>
      <c r="P239" s="56"/>
      <c r="Q239" s="56"/>
      <c r="R239" s="11"/>
      <c r="S239" s="73">
        <f>IF($S$2=N239,IF(O239="janvier",C239,C239*(13-MATCH(O239,'références '!$L$4:$L$15,0))/12),IF($S$2=P239,-C239*(13-MATCH(Q239,'références '!$L$4:$L$15,0))/12,IF($S$2=P239+1,-Q239,IF($S$2&gt;=N239,IF(SUM(O239:P239)=0,0,C239-Q239),0))))</f>
        <v>0</v>
      </c>
      <c r="T239" s="73">
        <f>IF($S$2=N239,IF(O239="janvier",D239,D239*(13-MATCH(O239,'références '!$L$4:$L$15,0))/12),IF($S$2=P239,-D239*(13-MATCH(Q239,'références '!$L$4:$L$15,0))/12,IF($S$2=P239+1,-Q239,IF($S$2&gt;=N239,IF(SUM(O239:P239)=0,0,D239-Q239),0))))</f>
        <v>0</v>
      </c>
      <c r="U239" s="73">
        <f>IF($S$2=N239,IF(O239="janvier",E239,E239*(13-MATCH(O239,'références '!$L$4:$L$15,0))/12),IF($S$2=P239,-E239*(13-MATCH(Q239,'références '!$L$4:$L$15,0))/12,IF($S$2=P239+1,-Q239,IF($S$2&gt;=N239,IF(SUM(O239:P239)=0,0,E239-Q239),0))))</f>
        <v>0</v>
      </c>
      <c r="V239" s="73">
        <f>IF($S$2=N239,IF(O239="janvier",F239,F239*(13-MATCH(O239,'références '!$L$4:$L$15,0))/12),IF($S$2=P239,-F239*(13-MATCH(Q239,'références '!$L$4:$L$15,0))/12,IF($S$2=P239+1,-Q239,IF($S$2&gt;=N239,IF(SUM(O239:P239)=0,0,F239-Q239),0))))</f>
        <v>0</v>
      </c>
      <c r="W239" s="73">
        <f>SUM(S239:V239)</f>
        <v>0</v>
      </c>
      <c r="X239" s="70">
        <f>Tableau22[[#This Row],[nb postes A 2021]]</f>
        <v>0</v>
      </c>
      <c r="Y239" s="70">
        <f>Tableau22[[#This Row],[nb postes B 2021]]</f>
        <v>0</v>
      </c>
      <c r="Z239" s="70">
        <f>Tableau22[[#This Row],[nb postes C 2021]]</f>
        <v>0</v>
      </c>
      <c r="AA239" s="70">
        <f>Tableau22[[#This Row],[nb postes apprentis 2021]]</f>
        <v>0</v>
      </c>
      <c r="AB239" s="70">
        <f>SUM(Tableau22[[#This Row],[nb postes A cumul 2021]:[nb postes apprentis cumul 2021]])</f>
        <v>0</v>
      </c>
      <c r="AC239" s="75">
        <f>IF($S$2=N239,IF(O239="janvier",M239,M239*(13-MATCH(O239,'références '!$L$4:$L$15,0))/12),IF($S$2=P239,-M239*(13-MATCH(Q239,'références '!$L$4:$L$15,0))/12,IF($S$2=P239+1,-Q239,IF($S$2&gt;=N239,IF(SUM(O239:P239)=0,0,M239-Q239),0))))</f>
        <v>0</v>
      </c>
      <c r="AD239" s="75">
        <f>Tableau22[[#This Row],[montant DM 2021]]</f>
        <v>0</v>
      </c>
      <c r="AE239" s="73">
        <f>IF($AE$2=N239,IF(O239="janvier",C239,C239*(13-MATCH(O239,'références '!$L$4:$L$15,0))/12),IF($AE$2=P239,-C239*(13-MATCH(Q239,'références '!$L$4:$L$15,0))/12,IF($AE$2=P239+1,-Q239,IF($AE$2&gt;=N239,IF(SUM(O239:P239)=0,0,C239-X239),0))))</f>
        <v>0</v>
      </c>
      <c r="AF239" s="73">
        <f>IF($AE$2=N239,IF(O239="janvier",D239,D239*(13-MATCH(O239,'références '!$L$4:$L$15,0))/12),IF($AE$2=P239,-D239*(13-MATCH(Q239,'références '!$L$4:$L$15,0))/12,IF($AE$2=P239+1,-Q239,IF($AE$2&gt;=N239,IF(SUM(O239:P239)=0,0,D239-Y239),0))))</f>
        <v>0</v>
      </c>
      <c r="AG239" s="73">
        <f>IF($AE$2=N239,IF(O239="janvier",E239,E239*(13-MATCH(O239,'références '!$L$4:$L$15,0))/12),IF($AE$2=P239,-E239*(13-MATCH(Q239,'références '!$L$4:$L$15,0))/12,IF($AE$2=P239+1,-Q239,IF($AE$2&gt;=N239,IF(SUM(O239:P239)=0,0,E239-Z239),0))))</f>
        <v>0</v>
      </c>
      <c r="AH239" s="73">
        <f>IF($AE$2=N239,IF(O239="janvier",F239,F239*(13-MATCH(O239,'références '!$L$4:$L$15,0))/12),IF($AE$2=P239,-F239*(13-MATCH(Q239,'références '!$L$4:$L$15,0))/12,IF($AE$2=P239+1,-Q239,IF($AE$2&gt;=N239,IF(SUM(O239:P239)=0,0,F239-AA239),0))))</f>
        <v>0</v>
      </c>
      <c r="AI239" s="73">
        <f>SUM(AE239:AH239)</f>
        <v>0</v>
      </c>
      <c r="AJ239" s="70">
        <f>Tableau22[[#This Row],[nb postes A cumul 2021]]+Tableau22[[#This Row],[nb postes A 2022]]</f>
        <v>0</v>
      </c>
      <c r="AK239" s="70">
        <f>Tableau22[[#This Row],[nb postes B cumul 2021]]+Tableau22[[#This Row],[nb postes B 2022]]</f>
        <v>0</v>
      </c>
      <c r="AL239" s="70">
        <f>Tableau22[[#This Row],[nb postes C cumul 2021]]+Tableau22[[#This Row],[nb postes C 2022]]</f>
        <v>0</v>
      </c>
      <c r="AM239" s="70">
        <f>Tableau22[[#This Row],[nb postes apprentis cumul 2021]]+Tableau22[[#This Row],[nb postes apprentis 2022]]</f>
        <v>0</v>
      </c>
      <c r="AN239" s="70">
        <f>SUM(Tableau22[[#This Row],[nb postes A cumul 2021]:[nb postes apprentis cumul 2021]])</f>
        <v>0</v>
      </c>
      <c r="AO239" s="75">
        <f>IF($S$2=N239,IF(O239="janvier",M239,M239*(13-MATCH(O239,'références '!$L$4:$L$15,0))/12),IF($S$2=P239,-M239*(13-MATCH(Q239,'références '!$L$4:$L$15,0))/12,IF($S$2=P239+1,-Q239,IF($S$2&gt;=N239,IF(SUM(O239:P239)=0,0,M239-AC239),0))))</f>
        <v>0</v>
      </c>
      <c r="AP239" s="75">
        <f>Tableau22[[#This Row],[montant cumulé 2021]]+Tableau22[[#This Row],[montant BP 2022]]</f>
        <v>0</v>
      </c>
      <c r="AQ239" s="73" t="e">
        <f>IF($S$2=#REF!,IF(#REF!="janvier",R239,R239*(13-MATCH(#REF!,'références '!$L$4:$L$15,0))/12),IF($S$2=#REF!,-R239*(13-MATCH(#REF!,'références '!$L$4:$L$15,0))/12,IF($S$2=#REF!+1,-#REF!,IF($S$2&gt;=#REF!,IF(SUM(#REF!)=0,0,R239-#REF!),0))))</f>
        <v>#REF!</v>
      </c>
      <c r="AR2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39" s="73" t="e">
        <f>SUM(AQ239:AT239)</f>
        <v>#REF!</v>
      </c>
      <c r="AV239" s="70"/>
      <c r="AW239" s="70"/>
      <c r="AX239" s="70"/>
      <c r="AY239" s="70"/>
      <c r="AZ239" s="70">
        <f>SUM(Tableau22[[#This Row],[nb postes A cumul 2021]:[nb postes apprentis cumul 2021]])</f>
        <v>0</v>
      </c>
      <c r="BA23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39" s="75">
        <f>Tableau22[[#This Row],[montant DM 2021]]</f>
        <v>0</v>
      </c>
      <c r="BC239" s="73">
        <f>IF($S$2=T239,IF(U239="janvier",#REF!,#REF!*(13-MATCH(U239,'références '!$L$4:$L$15,0))/12),IF($S$2=V239,-#REF!*(13-MATCH(W239,'références '!$L$4:$L$15,0))/12,IF($S$2=V239+1,-W239,IF($S$2&gt;=T239,IF(SUM(U239:V239)=0,0,#REF!-W239),0))))</f>
        <v>0</v>
      </c>
      <c r="BD239" s="73">
        <f>IF($S$2=T239,IF(U239="janvier",#REF!,#REF!*(13-MATCH(U239,'références '!$L$4:$L$15,0))/12),IF($S$2=V239,-#REF!*(13-MATCH(W239,'références '!$L$4:$L$15,0))/12,IF($S$2=V239+1,-W239,IF($S$2&gt;=T239,IF(SUM(U239:V239)=0,0,#REF!-W239),0))))</f>
        <v>0</v>
      </c>
      <c r="BE239" s="73">
        <f>IF($S$2=T239,IF(U239="janvier",#REF!,#REF!*(13-MATCH(U239,'références '!$L$4:$L$15,0))/12),IF($S$2=V239,-#REF!*(13-MATCH(W239,'références '!$L$4:$L$15,0))/12,IF($S$2=V239+1,-W239,IF($S$2&gt;=T239,IF(SUM(U239:V239)=0,0,#REF!-W239),0))))</f>
        <v>0</v>
      </c>
      <c r="BF239" s="73">
        <f>IF($S$2=T239,IF(U239="janvier",#REF!,#REF!*(13-MATCH(U239,'références '!$L$4:$L$15,0))/12),IF($S$2=V239,-#REF!*(13-MATCH(W239,'références '!$L$4:$L$15,0))/12,IF($S$2=V239+1,-W239,IF($S$2&gt;=T239,IF(SUM(U239:V239)=0,0,#REF!-W239),0))))</f>
        <v>0</v>
      </c>
      <c r="BG239" s="73">
        <f>SUM(BC239:BF239)</f>
        <v>0</v>
      </c>
      <c r="BH239" s="70"/>
      <c r="BI239" s="70"/>
      <c r="BJ239" s="70"/>
      <c r="BK239" s="70"/>
      <c r="BL239" s="70">
        <f>SUM(Tableau22[[#This Row],[nb postes A cumul 2021]:[nb postes apprentis cumul 2021]])</f>
        <v>0</v>
      </c>
      <c r="BM239" s="75">
        <f>IF($S$2=T239,IF(U239="janvier",#REF!,#REF!*(13-MATCH(U239,'références '!$L$4:$L$15,0))/12),IF($S$2=V239,-#REF!*(13-MATCH(W239,'références '!$L$4:$L$15,0))/12,IF($S$2=V239+1,-W239,IF($S$2&gt;=T239,IF(SUM(U239:V239)=0,0,#REF!-W239),0))))</f>
        <v>0</v>
      </c>
      <c r="BN239" s="75">
        <f>Tableau22[[#This Row],[montant DM 2021]]</f>
        <v>0</v>
      </c>
      <c r="BO239" s="73">
        <f>IF($S$2=AF239,IF(AG239="janvier",#REF!,#REF!*(13-MATCH(AG239,'références '!$L$4:$L$15,0))/12),IF($S$2=AH239,-#REF!*(13-MATCH(AI239,'références '!$L$4:$L$15,0))/12,IF($S$2=AH239+1,-AI239,IF($S$2&gt;=AF239,IF(SUM(AG239:AH239)=0,0,#REF!-AI239),0))))</f>
        <v>0</v>
      </c>
      <c r="BP239" s="73">
        <f>IF($S$2=AF239,IF(AG239="janvier",#REF!,#REF!*(13-MATCH(AG239,'références '!$L$4:$L$15,0))/12),IF($S$2=AH239,-#REF!*(13-MATCH(AI239,'références '!$L$4:$L$15,0))/12,IF($S$2=AH239+1,-AI239,IF($S$2&gt;=AF239,IF(SUM(AG239:AH239)=0,0,#REF!-AI239),0))))</f>
        <v>0</v>
      </c>
      <c r="BQ239" s="73">
        <f>IF($S$2=AF239,IF(AG239="janvier",#REF!,#REF!*(13-MATCH(AG239,'références '!$L$4:$L$15,0))/12),IF($S$2=AH239,-#REF!*(13-MATCH(AI239,'références '!$L$4:$L$15,0))/12,IF($S$2=AH239+1,-AI239,IF($S$2&gt;=AF239,IF(SUM(AG239:AH239)=0,0,#REF!-AI239),0))))</f>
        <v>0</v>
      </c>
      <c r="BR239" s="73">
        <f>IF($S$2=AF239,IF(AG239="janvier",#REF!,#REF!*(13-MATCH(AG239,'références '!$L$4:$L$15,0))/12),IF($S$2=AH239,-#REF!*(13-MATCH(AI239,'références '!$L$4:$L$15,0))/12,IF($S$2=AH239+1,-AI239,IF($S$2&gt;=AF239,IF(SUM(AG239:AH239)=0,0,#REF!-AI239),0))))</f>
        <v>0</v>
      </c>
      <c r="BS239" s="73">
        <f>SUM(BO239:BR239)</f>
        <v>0</v>
      </c>
      <c r="BT239" s="70"/>
      <c r="BU239" s="70"/>
      <c r="BV239" s="70"/>
      <c r="BW239" s="70"/>
      <c r="BX239" s="70">
        <f>SUM(Tableau22[[#This Row],[nb postes A cumul 2021]:[nb postes apprentis cumul 2021]])</f>
        <v>0</v>
      </c>
      <c r="BY239" s="75">
        <f>IF($S$2=AF239,IF(AG239="janvier",Z239,Z239*(13-MATCH(AG239,'références '!$L$4:$L$15,0))/12),IF($S$2=AH239,-Z239*(13-MATCH(AI239,'références '!$L$4:$L$15,0))/12,IF($S$2=AH239+1,-AI239,IF($S$2&gt;=AF239,IF(SUM(AG239:AH239)=0,0,Z239-AI239),0))))</f>
        <v>0</v>
      </c>
      <c r="BZ239" s="75">
        <f>Tableau22[[#This Row],[montant DM 2021]]</f>
        <v>0</v>
      </c>
      <c r="CA239" s="73" t="e">
        <f>IF($S$2=AR239,IF(AS239="janvier",X239,X239*(13-MATCH(AS239,'références '!$L$4:$L$15,0))/12),IF($S$2=AT239,-X239*(13-MATCH(AU239,'références '!$L$4:$L$15,0))/12,IF($S$2=AT239+1,-AU239,IF($S$2&gt;=AR239,IF(SUM(AS239:AT239)=0,0,X239-AU239),0))))</f>
        <v>#REF!</v>
      </c>
      <c r="CB239" s="73" t="e">
        <f>IF($S$2=AR239,IF(AS239="janvier",Y239,Y239*(13-MATCH(AS239,'références '!$L$4:$L$15,0))/12),IF($S$2=AT239,-Y239*(13-MATCH(AU239,'références '!$L$4:$L$15,0))/12,IF($S$2=AT239+1,-AU239,IF($S$2&gt;=AR239,IF(SUM(AS239:AT239)=0,0,Y239-AU239),0))))</f>
        <v>#REF!</v>
      </c>
      <c r="CC239" s="73" t="e">
        <f>IF($S$2=AR239,IF(AS239="janvier",Z239,Z239*(13-MATCH(AS239,'références '!$L$4:$L$15,0))/12),IF($S$2=AT239,-Z239*(13-MATCH(AU239,'références '!$L$4:$L$15,0))/12,IF($S$2=AT239+1,-AU239,IF($S$2&gt;=AR239,IF(SUM(AS239:AT239)=0,0,Z239-AU239),0))))</f>
        <v>#REF!</v>
      </c>
      <c r="CD239" s="73" t="e">
        <f>IF($S$2=AR239,IF(AS239="janvier",AA239,AA239*(13-MATCH(AS239,'références '!$L$4:$L$15,0))/12),IF($S$2=AT239,-AA239*(13-MATCH(AU239,'références '!$L$4:$L$15,0))/12,IF($S$2=AT239+1,-AU239,IF($S$2&gt;=AR239,IF(SUM(AS239:AT239)=0,0,AA239-AU239),0))))</f>
        <v>#REF!</v>
      </c>
      <c r="CE239" s="73" t="e">
        <f>SUM(CA239:CD239)</f>
        <v>#REF!</v>
      </c>
      <c r="CF239" s="70"/>
      <c r="CG239" s="70"/>
      <c r="CH239" s="70"/>
      <c r="CI239" s="70"/>
      <c r="CJ239" s="70">
        <f>SUM(Tableau22[[#This Row],[nb postes A cumul 2021]:[nb postes apprentis cumul 2021]])</f>
        <v>0</v>
      </c>
      <c r="CK239" s="75" t="e">
        <f>IF($S$2=AR239,IF(AS239="janvier",AL239,AL239*(13-MATCH(AS239,'références '!$L$4:$L$15,0))/12),IF($S$2=AT239,-AL239*(13-MATCH(AU239,'références '!$L$4:$L$15,0))/12,IF($S$2=AT239+1,-AU239,IF($S$2&gt;=AR239,IF(SUM(AS239:AT239)=0,0,AL239-AU239),0))))</f>
        <v>#REF!</v>
      </c>
      <c r="CL239" s="75">
        <f>Tableau22[[#This Row],[montant DM 2021]]</f>
        <v>0</v>
      </c>
      <c r="CM239" s="73">
        <f>IF($S$2=BD239,IF(BE239="janvier",AJ239,AJ239*(13-MATCH(BE239,'références '!$L$4:$L$15,0))/12),IF($S$2=BF239,-AJ239*(13-MATCH(BG239,'références '!$L$4:$L$15,0))/12,IF($S$2=BF239+1,-BG239,IF($S$2&gt;=BD239,IF(SUM(BE239:BF239)=0,0,AJ239-BG239),0))))</f>
        <v>0</v>
      </c>
      <c r="CN239" s="73">
        <f>IF($S$2=BD239,IF(BE239="janvier",AK239,AK239*(13-MATCH(BE239,'références '!$L$4:$L$15,0))/12),IF($S$2=BF239,-AK239*(13-MATCH(BG239,'références '!$L$4:$L$15,0))/12,IF($S$2=BF239+1,-BG239,IF($S$2&gt;=BD239,IF(SUM(BE239:BF239)=0,0,AK239-BG239),0))))</f>
        <v>0</v>
      </c>
      <c r="CO239" s="73">
        <f>IF($S$2=BD239,IF(BE239="janvier",AL239,AL239*(13-MATCH(BE239,'références '!$L$4:$L$15,0))/12),IF($S$2=BF239,-AL239*(13-MATCH(BG239,'références '!$L$4:$L$15,0))/12,IF($S$2=BF239+1,-BG239,IF($S$2&gt;=BD239,IF(SUM(BE239:BF239)=0,0,AL239-BG239),0))))</f>
        <v>0</v>
      </c>
      <c r="CP239" s="73">
        <f>IF($S$2=BD239,IF(BE239="janvier",AM239,AM239*(13-MATCH(BE239,'références '!$L$4:$L$15,0))/12),IF($S$2=BF239,-AM239*(13-MATCH(BG239,'références '!$L$4:$L$15,0))/12,IF($S$2=BF239+1,-BG239,IF($S$2&gt;=BD239,IF(SUM(BE239:BF239)=0,0,AM239-BG239),0))))</f>
        <v>0</v>
      </c>
      <c r="CQ239" s="73">
        <f>SUM(CM239:CP239)</f>
        <v>0</v>
      </c>
      <c r="CR239" s="70"/>
      <c r="CS239" s="70"/>
      <c r="CT239" s="70"/>
      <c r="CU239" s="70"/>
      <c r="CV239" s="70">
        <f>SUM(Tableau22[[#This Row],[nb postes A cumul 2021]:[nb postes apprentis cumul 2021]])</f>
        <v>0</v>
      </c>
      <c r="CW239" s="75">
        <f>IF($S$2=BD239,IF(BE239="janvier",AX239,AX239*(13-MATCH(BE239,'références '!$L$4:$L$15,0))/12),IF($S$2=BF239,-AX239*(13-MATCH(BG239,'références '!$L$4:$L$15,0))/12,IF($S$2=BF239+1,-BG239,IF($S$2&gt;=BD239,IF(SUM(BE239:BF239)=0,0,AX239-BG239),0))))</f>
        <v>0</v>
      </c>
      <c r="CX239" s="75">
        <f>Tableau22[[#This Row],[montant DM 2021]]</f>
        <v>0</v>
      </c>
    </row>
    <row r="240" spans="1:102" ht="45" customHeight="1" x14ac:dyDescent="0.25">
      <c r="A240" s="13"/>
      <c r="B240" s="13" t="s">
        <v>90</v>
      </c>
      <c r="C240" s="25"/>
      <c r="D240" s="25"/>
      <c r="E240" s="25"/>
      <c r="F240" s="25"/>
      <c r="G240" s="25">
        <f>SUM(C240:F240)</f>
        <v>0</v>
      </c>
      <c r="H240" s="25"/>
      <c r="I240" s="25"/>
      <c r="J240" s="26">
        <f>IF(H240="titulaire",IF(I240="technique",(C240*'références coût RH'!$C$2)+(D240*'références coût RH'!$C$3)+(E240*'références coût RH'!$C$4)+(F240*'références coût RH'!$B$5),
IF(I240="administrative",(C240*'références coût RH'!$D$2)+(D240*'références coût RH'!$D$3)+(E240*'références coût RH'!$D$4)+(F240*'références coût RH'!$B$5),
IF(I240="sanitaire",(C240*'références coût RH'!$E$2)+(D240*'références coût RH'!$E$3)+(E240*'références coût RH'!$E$4)+(F240*'références coût RH'!$B$5),
IF(I240="culturelle",(C240*'références coût RH'!$F$2)+(D240*'références coût RH'!$F$3)+(E240*'références coût RH'!$F$4)+(F240*'références coût RH'!$B$5),
IF(I240="sportive",(C240*'références coût RH'!$G$2)+(D240*'références coût RH'!$G$3)+(E240*'références coût RH'!$G$4)+(F240*'références coût RH'!$B$5),
IF(I240="animation",(C240*'références coût RH'!$H$2)+(D240*'références coût RH'!$H$3)+(E240*'références coût RH'!$H$4)+(F240*'références coût RH'!$B$5),
IF(I240="PM",(C240*'références coût RH'!$I$2)+(D240*'références coût RH'!$I$3)+(E240*'références coût RH'!$I$4)+(F240*'références coût RH'!$B$5),
IF(I240="",(C240*'références coût RH'!$B$2)+(D240*'références coût RH'!$B$3)+(E240*'références coût RH'!$B$4)+(F240*'références coût RH'!$B$5))))))))),
IF(I240="technique",(C240*'références coût RH'!$C$11)+(D240*'références coût RH'!$C$12)+(E240*'références coût RH'!$C$13)+(F240*'références coût RH'!$B$14),
IF(I240="administrative",(C240*'références coût RH'!$D$11)+(D240*'références coût RH'!$D$12)+(E240*'références coût RH'!$D$13)+(F240*'références coût RH'!$B$14),
IF(I240="sanitaire",(C240*'références coût RH'!$E$11)+(D240*'références coût RH'!$E$12)+(E240*'références coût RH'!$E$13)+(F240*'références coût RH'!$B$14),
IF(I240="culturelle",(C240*'références coût RH'!$F$11)+(D240*'références coût RH'!$F$12)+(E240*'références coût RH'!$F$13)+(F240*'références coût RH'!$B$14),
IF(I240="sportive",(C240*'références coût RH'!$BH$21)+(D240*'références coût RH'!$BH$22)+(E240*'références coût RH'!$BH$23)+(F240*'références coût RH'!$B$14),
IF(I240="animation",(C240*'références coût RH'!$H$11)+(D240*'références coût RH'!$H$12)+(E240*'références coût RH'!$H$13)+(F240*'références coût RH'!$B$14),
IF(I240="PM",(C240*'références coût RH'!$I$11)+(D240*'références coût RH'!$I$12)+(E240*'références coût RH'!$I$13)+(F240*'références coût RH'!$B$14),
IF(I240="",(C240*'références coût RH'!$B$11)+(D240*'références coût RH'!$B$12)+(E240*'références coût RH'!$B$13)+(F240*'références coût RH'!$B$14))))))))))</f>
        <v>0</v>
      </c>
      <c r="K240" s="26">
        <v>15000</v>
      </c>
      <c r="L240" s="26"/>
      <c r="M240" s="26">
        <f>Tableau22[[#This Row],[montant estimé 012]]+Tableau22[[#This Row],[Montant estimé 011 et 65]]+Tableau22[[#This Row],[Montant estimé recettes]]</f>
        <v>15000</v>
      </c>
      <c r="N240" s="49">
        <v>2022</v>
      </c>
      <c r="O240" s="13" t="s">
        <v>114</v>
      </c>
      <c r="P240" s="56"/>
      <c r="Q240" s="56"/>
      <c r="R240" s="25"/>
      <c r="S240" s="73">
        <f>IF($S$2=N240,IF(O240="janvier",C240,C240*(13-MATCH(O240,'références '!$L$4:$L$15,0))/12),IF($S$2=P240,-C240*(13-MATCH(Q240,'références '!$L$4:$L$15,0))/12,IF($S$2=P240+1,-Q240,IF($S$2&gt;=N240,IF(SUM(O240:P240)=0,0,C240-Q240),0))))</f>
        <v>0</v>
      </c>
      <c r="T240" s="73">
        <f>IF($S$2=N240,IF(O240="janvier",D240,D240*(13-MATCH(O240,'références '!$L$4:$L$15,0))/12),IF($S$2=P240,-D240*(13-MATCH(Q240,'références '!$L$4:$L$15,0))/12,IF($S$2=P240+1,-Q240,IF($S$2&gt;=N240,IF(SUM(O240:P240)=0,0,D240-Q240),0))))</f>
        <v>0</v>
      </c>
      <c r="U240" s="73">
        <f>IF($S$2=N240,IF(O240="janvier",E240,E240*(13-MATCH(O240,'références '!$L$4:$L$15,0))/12),IF($S$2=P240,-E240*(13-MATCH(Q240,'références '!$L$4:$L$15,0))/12,IF($S$2=P240+1,-Q240,IF($S$2&gt;=N240,IF(SUM(O240:P240)=0,0,E240-Q240),0))))</f>
        <v>0</v>
      </c>
      <c r="V240" s="73">
        <f>IF($S$2=N240,IF(O240="janvier",F240,F240*(13-MATCH(O240,'références '!$L$4:$L$15,0))/12),IF($S$2=P240,-F240*(13-MATCH(Q240,'références '!$L$4:$L$15,0))/12,IF($S$2=P240+1,-Q240,IF($S$2&gt;=N240,IF(SUM(O240:P240)=0,0,F240-Q240),0))))</f>
        <v>0</v>
      </c>
      <c r="W240" s="73">
        <f>SUM(S240:V240)</f>
        <v>0</v>
      </c>
      <c r="X240" s="70">
        <f>Tableau22[[#This Row],[nb postes A 2021]]</f>
        <v>0</v>
      </c>
      <c r="Y240" s="70">
        <f>Tableau22[[#This Row],[nb postes B 2021]]</f>
        <v>0</v>
      </c>
      <c r="Z240" s="70">
        <f>Tableau22[[#This Row],[nb postes C 2021]]</f>
        <v>0</v>
      </c>
      <c r="AA240" s="70">
        <f>Tableau22[[#This Row],[nb postes apprentis 2021]]</f>
        <v>0</v>
      </c>
      <c r="AB240" s="70">
        <f>SUM(Tableau22[[#This Row],[nb postes A cumul 2021]:[nb postes apprentis cumul 2021]])</f>
        <v>0</v>
      </c>
      <c r="AC240" s="75">
        <f>IF($S$2=N240,IF(O240="janvier",M240,M240*(13-MATCH(O240,'références '!$L$4:$L$15,0))/12),IF($S$2=P240,-M240*(13-MATCH(Q240,'références '!$L$4:$L$15,0))/12,IF($S$2=P240+1,-Q240,IF($S$2&gt;=N240,IF(SUM(O240:P240)=0,0,M240-Q240),0))))</f>
        <v>0</v>
      </c>
      <c r="AD240" s="75">
        <f>Tableau22[[#This Row],[montant DM 2021]]</f>
        <v>0</v>
      </c>
      <c r="AE240" s="73">
        <f>IF($AE$2=N240,IF(O240="janvier",C240,C240*(13-MATCH(O240,'références '!$L$4:$L$15,0))/12),IF($AE$2=P240,-C240*(13-MATCH(Q240,'références '!$L$4:$L$15,0))/12,IF($AE$2=P240+1,-Q240,IF($AE$2&gt;=N240,IF(SUM(O240:P240)=0,0,C240-X240),0))))</f>
        <v>0</v>
      </c>
      <c r="AF240" s="73">
        <f>IF($AE$2=N240,IF(O240="janvier",D240,D240*(13-MATCH(O240,'références '!$L$4:$L$15,0))/12),IF($AE$2=P240,-D240*(13-MATCH(Q240,'références '!$L$4:$L$15,0))/12,IF($AE$2=P240+1,-Q240,IF($AE$2&gt;=N240,IF(SUM(O240:P240)=0,0,D240-Y240),0))))</f>
        <v>0</v>
      </c>
      <c r="AG240" s="73">
        <f>IF($AE$2=N240,IF(O240="janvier",E240,E240*(13-MATCH(O240,'références '!$L$4:$L$15,0))/12),IF($AE$2=P240,-E240*(13-MATCH(Q240,'références '!$L$4:$L$15,0))/12,IF($AE$2=P240+1,-Q240,IF($AE$2&gt;=N240,IF(SUM(O240:P240)=0,0,E240-Z240),0))))</f>
        <v>0</v>
      </c>
      <c r="AH240" s="73">
        <f>IF($AE$2=N240,IF(O240="janvier",F240,F240*(13-MATCH(O240,'références '!$L$4:$L$15,0))/12),IF($AE$2=P240,-F240*(13-MATCH(Q240,'références '!$L$4:$L$15,0))/12,IF($AE$2=P240+1,-Q240,IF($AE$2&gt;=N240,IF(SUM(O240:P240)=0,0,F240-AA240),0))))</f>
        <v>0</v>
      </c>
      <c r="AI240" s="73">
        <f>SUM(AE240:AH240)</f>
        <v>0</v>
      </c>
      <c r="AJ240" s="70">
        <f>Tableau22[[#This Row],[nb postes A cumul 2021]]+Tableau22[[#This Row],[nb postes A 2022]]</f>
        <v>0</v>
      </c>
      <c r="AK240" s="70">
        <f>Tableau22[[#This Row],[nb postes B cumul 2021]]+Tableau22[[#This Row],[nb postes B 2022]]</f>
        <v>0</v>
      </c>
      <c r="AL240" s="70">
        <f>Tableau22[[#This Row],[nb postes C cumul 2021]]+Tableau22[[#This Row],[nb postes C 2022]]</f>
        <v>0</v>
      </c>
      <c r="AM240" s="70">
        <f>Tableau22[[#This Row],[nb postes apprentis cumul 2021]]+Tableau22[[#This Row],[nb postes apprentis 2022]]</f>
        <v>0</v>
      </c>
      <c r="AN240" s="70">
        <f>SUM(Tableau22[[#This Row],[nb postes A cumul 2021]:[nb postes apprentis cumul 2021]])</f>
        <v>0</v>
      </c>
      <c r="AO240" s="75">
        <f>IF($S$2=N240,IF(O240="janvier",M240,M240*(13-MATCH(O240,'références '!$L$4:$L$15,0))/12),IF($S$2=P240,-M240*(13-MATCH(Q240,'références '!$L$4:$L$15,0))/12,IF($S$2=P240+1,-Q240,IF($S$2&gt;=N240,IF(SUM(O240:P240)=0,0,M240-AC240),0))))</f>
        <v>0</v>
      </c>
      <c r="AP240" s="75">
        <f>Tableau22[[#This Row],[montant cumulé 2021]]+Tableau22[[#This Row],[montant BP 2022]]</f>
        <v>0</v>
      </c>
      <c r="AQ240" s="73" t="e">
        <f>IF($S$2=#REF!,IF(#REF!="janvier",R240,R240*(13-MATCH(#REF!,'références '!$L$4:$L$15,0))/12),IF($S$2=#REF!,-R240*(13-MATCH(#REF!,'références '!$L$4:$L$15,0))/12,IF($S$2=#REF!+1,-#REF!,IF($S$2&gt;=#REF!,IF(SUM(#REF!)=0,0,R240-#REF!),0))))</f>
        <v>#REF!</v>
      </c>
      <c r="AR2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0" s="73" t="e">
        <f>SUM(AQ240:AT240)</f>
        <v>#REF!</v>
      </c>
      <c r="AV240" s="70"/>
      <c r="AW240" s="70"/>
      <c r="AX240" s="70"/>
      <c r="AY240" s="70"/>
      <c r="AZ240" s="70">
        <f>SUM(Tableau22[[#This Row],[nb postes A cumul 2021]:[nb postes apprentis cumul 2021]])</f>
        <v>0</v>
      </c>
      <c r="BA24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0" s="75">
        <f>Tableau22[[#This Row],[montant DM 2021]]</f>
        <v>0</v>
      </c>
      <c r="BC240" s="73">
        <f>IF($S$2=T240,IF(U240="janvier",#REF!,#REF!*(13-MATCH(U240,'références '!$L$4:$L$15,0))/12),IF($S$2=V240,-#REF!*(13-MATCH(W240,'références '!$L$4:$L$15,0))/12,IF($S$2=V240+1,-W240,IF($S$2&gt;=T240,IF(SUM(U240:V240)=0,0,#REF!-W240),0))))</f>
        <v>0</v>
      </c>
      <c r="BD240" s="73">
        <f>IF($S$2=T240,IF(U240="janvier",#REF!,#REF!*(13-MATCH(U240,'références '!$L$4:$L$15,0))/12),IF($S$2=V240,-#REF!*(13-MATCH(W240,'références '!$L$4:$L$15,0))/12,IF($S$2=V240+1,-W240,IF($S$2&gt;=T240,IF(SUM(U240:V240)=0,0,#REF!-W240),0))))</f>
        <v>0</v>
      </c>
      <c r="BE240" s="73">
        <f>IF($S$2=T240,IF(U240="janvier",#REF!,#REF!*(13-MATCH(U240,'références '!$L$4:$L$15,0))/12),IF($S$2=V240,-#REF!*(13-MATCH(W240,'références '!$L$4:$L$15,0))/12,IF($S$2=V240+1,-W240,IF($S$2&gt;=T240,IF(SUM(U240:V240)=0,0,#REF!-W240),0))))</f>
        <v>0</v>
      </c>
      <c r="BF240" s="73">
        <f>IF($S$2=T240,IF(U240="janvier",#REF!,#REF!*(13-MATCH(U240,'références '!$L$4:$L$15,0))/12),IF($S$2=V240,-#REF!*(13-MATCH(W240,'références '!$L$4:$L$15,0))/12,IF($S$2=V240+1,-W240,IF($S$2&gt;=T240,IF(SUM(U240:V240)=0,0,#REF!-W240),0))))</f>
        <v>0</v>
      </c>
      <c r="BG240" s="73">
        <f>SUM(BC240:BF240)</f>
        <v>0</v>
      </c>
      <c r="BH240" s="70"/>
      <c r="BI240" s="70"/>
      <c r="BJ240" s="70"/>
      <c r="BK240" s="70"/>
      <c r="BL240" s="70">
        <f>SUM(Tableau22[[#This Row],[nb postes A cumul 2021]:[nb postes apprentis cumul 2021]])</f>
        <v>0</v>
      </c>
      <c r="BM240" s="75">
        <f>IF($S$2=T240,IF(U240="janvier",#REF!,#REF!*(13-MATCH(U240,'références '!$L$4:$L$15,0))/12),IF($S$2=V240,-#REF!*(13-MATCH(W240,'références '!$L$4:$L$15,0))/12,IF($S$2=V240+1,-W240,IF($S$2&gt;=T240,IF(SUM(U240:V240)=0,0,#REF!-W240),0))))</f>
        <v>0</v>
      </c>
      <c r="BN240" s="75">
        <f>Tableau22[[#This Row],[montant DM 2021]]</f>
        <v>0</v>
      </c>
      <c r="BO240" s="73">
        <f>IF($S$2=AF240,IF(AG240="janvier",#REF!,#REF!*(13-MATCH(AG240,'références '!$L$4:$L$15,0))/12),IF($S$2=AH240,-#REF!*(13-MATCH(AI240,'références '!$L$4:$L$15,0))/12,IF($S$2=AH240+1,-AI240,IF($S$2&gt;=AF240,IF(SUM(AG240:AH240)=0,0,#REF!-AI240),0))))</f>
        <v>0</v>
      </c>
      <c r="BP240" s="73">
        <f>IF($S$2=AF240,IF(AG240="janvier",#REF!,#REF!*(13-MATCH(AG240,'références '!$L$4:$L$15,0))/12),IF($S$2=AH240,-#REF!*(13-MATCH(AI240,'références '!$L$4:$L$15,0))/12,IF($S$2=AH240+1,-AI240,IF($S$2&gt;=AF240,IF(SUM(AG240:AH240)=0,0,#REF!-AI240),0))))</f>
        <v>0</v>
      </c>
      <c r="BQ240" s="73">
        <f>IF($S$2=AF240,IF(AG240="janvier",#REF!,#REF!*(13-MATCH(AG240,'références '!$L$4:$L$15,0))/12),IF($S$2=AH240,-#REF!*(13-MATCH(AI240,'références '!$L$4:$L$15,0))/12,IF($S$2=AH240+1,-AI240,IF($S$2&gt;=AF240,IF(SUM(AG240:AH240)=0,0,#REF!-AI240),0))))</f>
        <v>0</v>
      </c>
      <c r="BR240" s="73">
        <f>IF($S$2=AF240,IF(AG240="janvier",#REF!,#REF!*(13-MATCH(AG240,'références '!$L$4:$L$15,0))/12),IF($S$2=AH240,-#REF!*(13-MATCH(AI240,'références '!$L$4:$L$15,0))/12,IF($S$2=AH240+1,-AI240,IF($S$2&gt;=AF240,IF(SUM(AG240:AH240)=0,0,#REF!-AI240),0))))</f>
        <v>0</v>
      </c>
      <c r="BS240" s="73">
        <f>SUM(BO240:BR240)</f>
        <v>0</v>
      </c>
      <c r="BT240" s="70"/>
      <c r="BU240" s="70"/>
      <c r="BV240" s="70"/>
      <c r="BW240" s="70"/>
      <c r="BX240" s="70">
        <f>SUM(Tableau22[[#This Row],[nb postes A cumul 2021]:[nb postes apprentis cumul 2021]])</f>
        <v>0</v>
      </c>
      <c r="BY240" s="75">
        <f>IF($S$2=AF240,IF(AG240="janvier",Z240,Z240*(13-MATCH(AG240,'références '!$L$4:$L$15,0))/12),IF($S$2=AH240,-Z240*(13-MATCH(AI240,'références '!$L$4:$L$15,0))/12,IF($S$2=AH240+1,-AI240,IF($S$2&gt;=AF240,IF(SUM(AG240:AH240)=0,0,Z240-AI240),0))))</f>
        <v>0</v>
      </c>
      <c r="BZ240" s="75">
        <f>Tableau22[[#This Row],[montant DM 2021]]</f>
        <v>0</v>
      </c>
      <c r="CA240" s="73" t="e">
        <f>IF($S$2=AR240,IF(AS240="janvier",X240,X240*(13-MATCH(AS240,'références '!$L$4:$L$15,0))/12),IF($S$2=AT240,-X240*(13-MATCH(AU240,'références '!$L$4:$L$15,0))/12,IF($S$2=AT240+1,-AU240,IF($S$2&gt;=AR240,IF(SUM(AS240:AT240)=0,0,X240-AU240),0))))</f>
        <v>#REF!</v>
      </c>
      <c r="CB240" s="73" t="e">
        <f>IF($S$2=AR240,IF(AS240="janvier",Y240,Y240*(13-MATCH(AS240,'références '!$L$4:$L$15,0))/12),IF($S$2=AT240,-Y240*(13-MATCH(AU240,'références '!$L$4:$L$15,0))/12,IF($S$2=AT240+1,-AU240,IF($S$2&gt;=AR240,IF(SUM(AS240:AT240)=0,0,Y240-AU240),0))))</f>
        <v>#REF!</v>
      </c>
      <c r="CC240" s="73" t="e">
        <f>IF($S$2=AR240,IF(AS240="janvier",Z240,Z240*(13-MATCH(AS240,'références '!$L$4:$L$15,0))/12),IF($S$2=AT240,-Z240*(13-MATCH(AU240,'références '!$L$4:$L$15,0))/12,IF($S$2=AT240+1,-AU240,IF($S$2&gt;=AR240,IF(SUM(AS240:AT240)=0,0,Z240-AU240),0))))</f>
        <v>#REF!</v>
      </c>
      <c r="CD240" s="73" t="e">
        <f>IF($S$2=AR240,IF(AS240="janvier",AA240,AA240*(13-MATCH(AS240,'références '!$L$4:$L$15,0))/12),IF($S$2=AT240,-AA240*(13-MATCH(AU240,'références '!$L$4:$L$15,0))/12,IF($S$2=AT240+1,-AU240,IF($S$2&gt;=AR240,IF(SUM(AS240:AT240)=0,0,AA240-AU240),0))))</f>
        <v>#REF!</v>
      </c>
      <c r="CE240" s="73" t="e">
        <f>SUM(CA240:CD240)</f>
        <v>#REF!</v>
      </c>
      <c r="CF240" s="70"/>
      <c r="CG240" s="70"/>
      <c r="CH240" s="70"/>
      <c r="CI240" s="70"/>
      <c r="CJ240" s="70">
        <f>SUM(Tableau22[[#This Row],[nb postes A cumul 2021]:[nb postes apprentis cumul 2021]])</f>
        <v>0</v>
      </c>
      <c r="CK240" s="75" t="e">
        <f>IF($S$2=AR240,IF(AS240="janvier",AL240,AL240*(13-MATCH(AS240,'références '!$L$4:$L$15,0))/12),IF($S$2=AT240,-AL240*(13-MATCH(AU240,'références '!$L$4:$L$15,0))/12,IF($S$2=AT240+1,-AU240,IF($S$2&gt;=AR240,IF(SUM(AS240:AT240)=0,0,AL240-AU240),0))))</f>
        <v>#REF!</v>
      </c>
      <c r="CL240" s="75">
        <f>Tableau22[[#This Row],[montant DM 2021]]</f>
        <v>0</v>
      </c>
      <c r="CM240" s="73">
        <f>IF($S$2=BD240,IF(BE240="janvier",AJ240,AJ240*(13-MATCH(BE240,'références '!$L$4:$L$15,0))/12),IF($S$2=BF240,-AJ240*(13-MATCH(BG240,'références '!$L$4:$L$15,0))/12,IF($S$2=BF240+1,-BG240,IF($S$2&gt;=BD240,IF(SUM(BE240:BF240)=0,0,AJ240-BG240),0))))</f>
        <v>0</v>
      </c>
      <c r="CN240" s="73">
        <f>IF($S$2=BD240,IF(BE240="janvier",AK240,AK240*(13-MATCH(BE240,'références '!$L$4:$L$15,0))/12),IF($S$2=BF240,-AK240*(13-MATCH(BG240,'références '!$L$4:$L$15,0))/12,IF($S$2=BF240+1,-BG240,IF($S$2&gt;=BD240,IF(SUM(BE240:BF240)=0,0,AK240-BG240),0))))</f>
        <v>0</v>
      </c>
      <c r="CO240" s="73">
        <f>IF($S$2=BD240,IF(BE240="janvier",AL240,AL240*(13-MATCH(BE240,'références '!$L$4:$L$15,0))/12),IF($S$2=BF240,-AL240*(13-MATCH(BG240,'références '!$L$4:$L$15,0))/12,IF($S$2=BF240+1,-BG240,IF($S$2&gt;=BD240,IF(SUM(BE240:BF240)=0,0,AL240-BG240),0))))</f>
        <v>0</v>
      </c>
      <c r="CP240" s="73">
        <f>IF($S$2=BD240,IF(BE240="janvier",AM240,AM240*(13-MATCH(BE240,'références '!$L$4:$L$15,0))/12),IF($S$2=BF240,-AM240*(13-MATCH(BG240,'références '!$L$4:$L$15,0))/12,IF($S$2=BF240+1,-BG240,IF($S$2&gt;=BD240,IF(SUM(BE240:BF240)=0,0,AM240-BG240),0))))</f>
        <v>0</v>
      </c>
      <c r="CQ240" s="73">
        <f>SUM(CM240:CP240)</f>
        <v>0</v>
      </c>
      <c r="CR240" s="70"/>
      <c r="CS240" s="70"/>
      <c r="CT240" s="70"/>
      <c r="CU240" s="70"/>
      <c r="CV240" s="70">
        <f>SUM(Tableau22[[#This Row],[nb postes A cumul 2021]:[nb postes apprentis cumul 2021]])</f>
        <v>0</v>
      </c>
      <c r="CW240" s="75">
        <f>IF($S$2=BD240,IF(BE240="janvier",AX240,AX240*(13-MATCH(BE240,'références '!$L$4:$L$15,0))/12),IF($S$2=BF240,-AX240*(13-MATCH(BG240,'références '!$L$4:$L$15,0))/12,IF($S$2=BF240+1,-BG240,IF($S$2&gt;=BD240,IF(SUM(BE240:BF240)=0,0,AX240-BG240),0))))</f>
        <v>0</v>
      </c>
      <c r="CX240" s="75">
        <f>Tableau22[[#This Row],[montant DM 2021]]</f>
        <v>0</v>
      </c>
    </row>
    <row r="241" spans="1:102" ht="45" customHeight="1" x14ac:dyDescent="0.25">
      <c r="A241" s="13"/>
      <c r="B241" s="13" t="s">
        <v>90</v>
      </c>
      <c r="C241" s="25"/>
      <c r="D241" s="25"/>
      <c r="E241" s="25"/>
      <c r="F241" s="25"/>
      <c r="G241" s="25">
        <f>SUM(C241:F241)</f>
        <v>0</v>
      </c>
      <c r="H241" s="25"/>
      <c r="I241" s="25"/>
      <c r="J241" s="26">
        <f>IF(H241="titulaire",IF(I241="technique",(C241*'références coût RH'!$C$2)+(D241*'références coût RH'!$C$3)+(E241*'références coût RH'!$C$4)+(F241*'références coût RH'!$B$5),
IF(I241="administrative",(C241*'références coût RH'!$D$2)+(D241*'références coût RH'!$D$3)+(E241*'références coût RH'!$D$4)+(F241*'références coût RH'!$B$5),
IF(I241="sanitaire",(C241*'références coût RH'!$E$2)+(D241*'références coût RH'!$E$3)+(E241*'références coût RH'!$E$4)+(F241*'références coût RH'!$B$5),
IF(I241="culturelle",(C241*'références coût RH'!$F$2)+(D241*'références coût RH'!$F$3)+(E241*'références coût RH'!$F$4)+(F241*'références coût RH'!$B$5),
IF(I241="sportive",(C241*'références coût RH'!$G$2)+(D241*'références coût RH'!$G$3)+(E241*'références coût RH'!$G$4)+(F241*'références coût RH'!$B$5),
IF(I241="animation",(C241*'références coût RH'!$H$2)+(D241*'références coût RH'!$H$3)+(E241*'références coût RH'!$H$4)+(F241*'références coût RH'!$B$5),
IF(I241="PM",(C241*'références coût RH'!$I$2)+(D241*'références coût RH'!$I$3)+(E241*'références coût RH'!$I$4)+(F241*'références coût RH'!$B$5),
IF(I241="",(C241*'références coût RH'!$B$2)+(D241*'références coût RH'!$B$3)+(E241*'références coût RH'!$B$4)+(F241*'références coût RH'!$B$5))))))))),
IF(I241="technique",(C241*'références coût RH'!$C$11)+(D241*'références coût RH'!$C$12)+(E241*'références coût RH'!$C$13)+(F241*'références coût RH'!$B$14),
IF(I241="administrative",(C241*'références coût RH'!$D$11)+(D241*'références coût RH'!$D$12)+(E241*'références coût RH'!$D$13)+(F241*'références coût RH'!$B$14),
IF(I241="sanitaire",(C241*'références coût RH'!$E$11)+(D241*'références coût RH'!$E$12)+(E241*'références coût RH'!$E$13)+(F241*'références coût RH'!$B$14),
IF(I241="culturelle",(C241*'références coût RH'!$F$11)+(D241*'références coût RH'!$F$12)+(E241*'références coût RH'!$F$13)+(F241*'références coût RH'!$B$14),
IF(I241="sportive",(C241*'références coût RH'!$BH$21)+(D241*'références coût RH'!$BH$22)+(E241*'références coût RH'!$BH$23)+(F241*'références coût RH'!$B$14),
IF(I241="animation",(C241*'références coût RH'!$H$11)+(D241*'références coût RH'!$H$12)+(E241*'références coût RH'!$H$13)+(F241*'références coût RH'!$B$14),
IF(I241="PM",(C241*'références coût RH'!$I$11)+(D241*'références coût RH'!$I$12)+(E241*'références coût RH'!$I$13)+(F241*'références coût RH'!$B$14),
IF(I241="",(C241*'références coût RH'!$B$11)+(D241*'références coût RH'!$B$12)+(E241*'références coût RH'!$B$13)+(F241*'références coût RH'!$B$14))))))))))</f>
        <v>0</v>
      </c>
      <c r="K241" s="26">
        <v>20000</v>
      </c>
      <c r="L241" s="26"/>
      <c r="M241" s="26">
        <f>Tableau22[[#This Row],[montant estimé 012]]+Tableau22[[#This Row],[Montant estimé 011 et 65]]+Tableau22[[#This Row],[Montant estimé recettes]]</f>
        <v>20000</v>
      </c>
      <c r="N241" s="49">
        <v>2022</v>
      </c>
      <c r="O241" s="13" t="s">
        <v>114</v>
      </c>
      <c r="P241" s="56"/>
      <c r="Q241" s="56"/>
      <c r="R241" s="13"/>
      <c r="S241" s="73">
        <f>IF($S$2=N241,IF(O241="janvier",C241,C241*(13-MATCH(O241,'références '!$L$4:$L$15,0))/12),IF($S$2=P241,-C241*(13-MATCH(Q241,'références '!$L$4:$L$15,0))/12,IF($S$2=P241+1,-Q241,IF($S$2&gt;=N241,IF(SUM(O241:P241)=0,0,C241-Q241),0))))</f>
        <v>0</v>
      </c>
      <c r="T241" s="73">
        <f>IF($S$2=N241,IF(O241="janvier",D241,D241*(13-MATCH(O241,'références '!$L$4:$L$15,0))/12),IF($S$2=P241,-D241*(13-MATCH(Q241,'références '!$L$4:$L$15,0))/12,IF($S$2=P241+1,-Q241,IF($S$2&gt;=N241,IF(SUM(O241:P241)=0,0,D241-Q241),0))))</f>
        <v>0</v>
      </c>
      <c r="U241" s="73">
        <f>IF($S$2=N241,IF(O241="janvier",E241,E241*(13-MATCH(O241,'références '!$L$4:$L$15,0))/12),IF($S$2=P241,-E241*(13-MATCH(Q241,'références '!$L$4:$L$15,0))/12,IF($S$2=P241+1,-Q241,IF($S$2&gt;=N241,IF(SUM(O241:P241)=0,0,E241-Q241),0))))</f>
        <v>0</v>
      </c>
      <c r="V241" s="73">
        <f>IF($S$2=N241,IF(O241="janvier",F241,F241*(13-MATCH(O241,'références '!$L$4:$L$15,0))/12),IF($S$2=P241,-F241*(13-MATCH(Q241,'références '!$L$4:$L$15,0))/12,IF($S$2=P241+1,-Q241,IF($S$2&gt;=N241,IF(SUM(O241:P241)=0,0,F241-Q241),0))))</f>
        <v>0</v>
      </c>
      <c r="W241" s="73">
        <f>SUM(S241:V241)</f>
        <v>0</v>
      </c>
      <c r="X241" s="70">
        <f>Tableau22[[#This Row],[nb postes A 2021]]</f>
        <v>0</v>
      </c>
      <c r="Y241" s="70">
        <f>Tableau22[[#This Row],[nb postes B 2021]]</f>
        <v>0</v>
      </c>
      <c r="Z241" s="70">
        <f>Tableau22[[#This Row],[nb postes C 2021]]</f>
        <v>0</v>
      </c>
      <c r="AA241" s="70">
        <f>Tableau22[[#This Row],[nb postes apprentis 2021]]</f>
        <v>0</v>
      </c>
      <c r="AB241" s="70">
        <f>SUM(Tableau22[[#This Row],[nb postes A cumul 2021]:[nb postes apprentis cumul 2021]])</f>
        <v>0</v>
      </c>
      <c r="AC241" s="75">
        <f>IF($S$2=N241,IF(O241="janvier",M241,M241*(13-MATCH(O241,'références '!$L$4:$L$15,0))/12),IF($S$2=P241,-M241*(13-MATCH(Q241,'références '!$L$4:$L$15,0))/12,IF($S$2=P241+1,-Q241,IF($S$2&gt;=N241,IF(SUM(O241:P241)=0,0,M241-Q241),0))))</f>
        <v>0</v>
      </c>
      <c r="AD241" s="75">
        <f>Tableau22[[#This Row],[montant DM 2021]]</f>
        <v>0</v>
      </c>
      <c r="AE241" s="73">
        <f>IF($AE$2=N241,IF(O241="janvier",C241,C241*(13-MATCH(O241,'références '!$L$4:$L$15,0))/12),IF($AE$2=P241,-C241*(13-MATCH(Q241,'références '!$L$4:$L$15,0))/12,IF($AE$2=P241+1,-Q241,IF($AE$2&gt;=N241,IF(SUM(O241:P241)=0,0,C241-X241),0))))</f>
        <v>0</v>
      </c>
      <c r="AF241" s="73">
        <f>IF($AE$2=N241,IF(O241="janvier",D241,D241*(13-MATCH(O241,'références '!$L$4:$L$15,0))/12),IF($AE$2=P241,-D241*(13-MATCH(Q241,'références '!$L$4:$L$15,0))/12,IF($AE$2=P241+1,-Q241,IF($AE$2&gt;=N241,IF(SUM(O241:P241)=0,0,D241-Y241),0))))</f>
        <v>0</v>
      </c>
      <c r="AG241" s="73">
        <f>IF($AE$2=N241,IF(O241="janvier",E241,E241*(13-MATCH(O241,'références '!$L$4:$L$15,0))/12),IF($AE$2=P241,-E241*(13-MATCH(Q241,'références '!$L$4:$L$15,0))/12,IF($AE$2=P241+1,-Q241,IF($AE$2&gt;=N241,IF(SUM(O241:P241)=0,0,E241-Z241),0))))</f>
        <v>0</v>
      </c>
      <c r="AH241" s="73">
        <f>IF($AE$2=N241,IF(O241="janvier",F241,F241*(13-MATCH(O241,'références '!$L$4:$L$15,0))/12),IF($AE$2=P241,-F241*(13-MATCH(Q241,'références '!$L$4:$L$15,0))/12,IF($AE$2=P241+1,-Q241,IF($AE$2&gt;=N241,IF(SUM(O241:P241)=0,0,F241-AA241),0))))</f>
        <v>0</v>
      </c>
      <c r="AI241" s="73">
        <f>SUM(AE241:AH241)</f>
        <v>0</v>
      </c>
      <c r="AJ241" s="70">
        <f>Tableau22[[#This Row],[nb postes A cumul 2021]]+Tableau22[[#This Row],[nb postes A 2022]]</f>
        <v>0</v>
      </c>
      <c r="AK241" s="70">
        <f>Tableau22[[#This Row],[nb postes B cumul 2021]]+Tableau22[[#This Row],[nb postes B 2022]]</f>
        <v>0</v>
      </c>
      <c r="AL241" s="70">
        <f>Tableau22[[#This Row],[nb postes C cumul 2021]]+Tableau22[[#This Row],[nb postes C 2022]]</f>
        <v>0</v>
      </c>
      <c r="AM241" s="70">
        <f>Tableau22[[#This Row],[nb postes apprentis cumul 2021]]+Tableau22[[#This Row],[nb postes apprentis 2022]]</f>
        <v>0</v>
      </c>
      <c r="AN241" s="70">
        <f>SUM(Tableau22[[#This Row],[nb postes A cumul 2021]:[nb postes apprentis cumul 2021]])</f>
        <v>0</v>
      </c>
      <c r="AO241" s="75">
        <f>IF($S$2=N241,IF(O241="janvier",M241,M241*(13-MATCH(O241,'références '!$L$4:$L$15,0))/12),IF($S$2=P241,-M241*(13-MATCH(Q241,'références '!$L$4:$L$15,0))/12,IF($S$2=P241+1,-Q241,IF($S$2&gt;=N241,IF(SUM(O241:P241)=0,0,M241-AC241),0))))</f>
        <v>0</v>
      </c>
      <c r="AP241" s="75">
        <f>Tableau22[[#This Row],[montant cumulé 2021]]+Tableau22[[#This Row],[montant BP 2022]]</f>
        <v>0</v>
      </c>
      <c r="AQ241" s="73" t="e">
        <f>IF($S$2=#REF!,IF(#REF!="janvier",R241,R241*(13-MATCH(#REF!,'références '!$L$4:$L$15,0))/12),IF($S$2=#REF!,-R241*(13-MATCH(#REF!,'références '!$L$4:$L$15,0))/12,IF($S$2=#REF!+1,-#REF!,IF($S$2&gt;=#REF!,IF(SUM(#REF!)=0,0,R241-#REF!),0))))</f>
        <v>#REF!</v>
      </c>
      <c r="AR2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1" s="73" t="e">
        <f>SUM(AQ241:AT241)</f>
        <v>#REF!</v>
      </c>
      <c r="AV241" s="70"/>
      <c r="AW241" s="70"/>
      <c r="AX241" s="70"/>
      <c r="AY241" s="70"/>
      <c r="AZ241" s="70">
        <f>SUM(Tableau22[[#This Row],[nb postes A cumul 2021]:[nb postes apprentis cumul 2021]])</f>
        <v>0</v>
      </c>
      <c r="BA24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1" s="75">
        <f>Tableau22[[#This Row],[montant DM 2021]]</f>
        <v>0</v>
      </c>
      <c r="BC241" s="73">
        <f>IF($S$2=T241,IF(U241="janvier",#REF!,#REF!*(13-MATCH(U241,'références '!$L$4:$L$15,0))/12),IF($S$2=V241,-#REF!*(13-MATCH(W241,'références '!$L$4:$L$15,0))/12,IF($S$2=V241+1,-W241,IF($S$2&gt;=T241,IF(SUM(U241:V241)=0,0,#REF!-W241),0))))</f>
        <v>0</v>
      </c>
      <c r="BD241" s="73">
        <f>IF($S$2=T241,IF(U241="janvier",#REF!,#REF!*(13-MATCH(U241,'références '!$L$4:$L$15,0))/12),IF($S$2=V241,-#REF!*(13-MATCH(W241,'références '!$L$4:$L$15,0))/12,IF($S$2=V241+1,-W241,IF($S$2&gt;=T241,IF(SUM(U241:V241)=0,0,#REF!-W241),0))))</f>
        <v>0</v>
      </c>
      <c r="BE241" s="73">
        <f>IF($S$2=T241,IF(U241="janvier",#REF!,#REF!*(13-MATCH(U241,'références '!$L$4:$L$15,0))/12),IF($S$2=V241,-#REF!*(13-MATCH(W241,'références '!$L$4:$L$15,0))/12,IF($S$2=V241+1,-W241,IF($S$2&gt;=T241,IF(SUM(U241:V241)=0,0,#REF!-W241),0))))</f>
        <v>0</v>
      </c>
      <c r="BF241" s="73">
        <f>IF($S$2=T241,IF(U241="janvier",#REF!,#REF!*(13-MATCH(U241,'références '!$L$4:$L$15,0))/12),IF($S$2=V241,-#REF!*(13-MATCH(W241,'références '!$L$4:$L$15,0))/12,IF($S$2=V241+1,-W241,IF($S$2&gt;=T241,IF(SUM(U241:V241)=0,0,#REF!-W241),0))))</f>
        <v>0</v>
      </c>
      <c r="BG241" s="73">
        <f>SUM(BC241:BF241)</f>
        <v>0</v>
      </c>
      <c r="BH241" s="70"/>
      <c r="BI241" s="70"/>
      <c r="BJ241" s="70"/>
      <c r="BK241" s="70"/>
      <c r="BL241" s="70">
        <f>SUM(Tableau22[[#This Row],[nb postes A cumul 2021]:[nb postes apprentis cumul 2021]])</f>
        <v>0</v>
      </c>
      <c r="BM241" s="75">
        <f>IF($S$2=T241,IF(U241="janvier",#REF!,#REF!*(13-MATCH(U241,'références '!$L$4:$L$15,0))/12),IF($S$2=V241,-#REF!*(13-MATCH(W241,'références '!$L$4:$L$15,0))/12,IF($S$2=V241+1,-W241,IF($S$2&gt;=T241,IF(SUM(U241:V241)=0,0,#REF!-W241),0))))</f>
        <v>0</v>
      </c>
      <c r="BN241" s="75">
        <f>Tableau22[[#This Row],[montant DM 2021]]</f>
        <v>0</v>
      </c>
      <c r="BO241" s="73">
        <f>IF($S$2=AF241,IF(AG241="janvier",#REF!,#REF!*(13-MATCH(AG241,'références '!$L$4:$L$15,0))/12),IF($S$2=AH241,-#REF!*(13-MATCH(AI241,'références '!$L$4:$L$15,0))/12,IF($S$2=AH241+1,-AI241,IF($S$2&gt;=AF241,IF(SUM(AG241:AH241)=0,0,#REF!-AI241),0))))</f>
        <v>0</v>
      </c>
      <c r="BP241" s="73">
        <f>IF($S$2=AF241,IF(AG241="janvier",#REF!,#REF!*(13-MATCH(AG241,'références '!$L$4:$L$15,0))/12),IF($S$2=AH241,-#REF!*(13-MATCH(AI241,'références '!$L$4:$L$15,0))/12,IF($S$2=AH241+1,-AI241,IF($S$2&gt;=AF241,IF(SUM(AG241:AH241)=0,0,#REF!-AI241),0))))</f>
        <v>0</v>
      </c>
      <c r="BQ241" s="73">
        <f>IF($S$2=AF241,IF(AG241="janvier",#REF!,#REF!*(13-MATCH(AG241,'références '!$L$4:$L$15,0))/12),IF($S$2=AH241,-#REF!*(13-MATCH(AI241,'références '!$L$4:$L$15,0))/12,IF($S$2=AH241+1,-AI241,IF($S$2&gt;=AF241,IF(SUM(AG241:AH241)=0,0,#REF!-AI241),0))))</f>
        <v>0</v>
      </c>
      <c r="BR241" s="73">
        <f>IF($S$2=AF241,IF(AG241="janvier",#REF!,#REF!*(13-MATCH(AG241,'références '!$L$4:$L$15,0))/12),IF($S$2=AH241,-#REF!*(13-MATCH(AI241,'références '!$L$4:$L$15,0))/12,IF($S$2=AH241+1,-AI241,IF($S$2&gt;=AF241,IF(SUM(AG241:AH241)=0,0,#REF!-AI241),0))))</f>
        <v>0</v>
      </c>
      <c r="BS241" s="73">
        <f>SUM(BO241:BR241)</f>
        <v>0</v>
      </c>
      <c r="BT241" s="70"/>
      <c r="BU241" s="70"/>
      <c r="BV241" s="70"/>
      <c r="BW241" s="70"/>
      <c r="BX241" s="70">
        <f>SUM(Tableau22[[#This Row],[nb postes A cumul 2021]:[nb postes apprentis cumul 2021]])</f>
        <v>0</v>
      </c>
      <c r="BY241" s="75">
        <f>IF($S$2=AF241,IF(AG241="janvier",Z241,Z241*(13-MATCH(AG241,'références '!$L$4:$L$15,0))/12),IF($S$2=AH241,-Z241*(13-MATCH(AI241,'références '!$L$4:$L$15,0))/12,IF($S$2=AH241+1,-AI241,IF($S$2&gt;=AF241,IF(SUM(AG241:AH241)=0,0,Z241-AI241),0))))</f>
        <v>0</v>
      </c>
      <c r="BZ241" s="75">
        <f>Tableau22[[#This Row],[montant DM 2021]]</f>
        <v>0</v>
      </c>
      <c r="CA241" s="73" t="e">
        <f>IF($S$2=AR241,IF(AS241="janvier",X241,X241*(13-MATCH(AS241,'références '!$L$4:$L$15,0))/12),IF($S$2=AT241,-X241*(13-MATCH(AU241,'références '!$L$4:$L$15,0))/12,IF($S$2=AT241+1,-AU241,IF($S$2&gt;=AR241,IF(SUM(AS241:AT241)=0,0,X241-AU241),0))))</f>
        <v>#REF!</v>
      </c>
      <c r="CB241" s="73" t="e">
        <f>IF($S$2=AR241,IF(AS241="janvier",Y241,Y241*(13-MATCH(AS241,'références '!$L$4:$L$15,0))/12),IF($S$2=AT241,-Y241*(13-MATCH(AU241,'références '!$L$4:$L$15,0))/12,IF($S$2=AT241+1,-AU241,IF($S$2&gt;=AR241,IF(SUM(AS241:AT241)=0,0,Y241-AU241),0))))</f>
        <v>#REF!</v>
      </c>
      <c r="CC241" s="73" t="e">
        <f>IF($S$2=AR241,IF(AS241="janvier",Z241,Z241*(13-MATCH(AS241,'références '!$L$4:$L$15,0))/12),IF($S$2=AT241,-Z241*(13-MATCH(AU241,'références '!$L$4:$L$15,0))/12,IF($S$2=AT241+1,-AU241,IF($S$2&gt;=AR241,IF(SUM(AS241:AT241)=0,0,Z241-AU241),0))))</f>
        <v>#REF!</v>
      </c>
      <c r="CD241" s="73" t="e">
        <f>IF($S$2=AR241,IF(AS241="janvier",AA241,AA241*(13-MATCH(AS241,'références '!$L$4:$L$15,0))/12),IF($S$2=AT241,-AA241*(13-MATCH(AU241,'références '!$L$4:$L$15,0))/12,IF($S$2=AT241+1,-AU241,IF($S$2&gt;=AR241,IF(SUM(AS241:AT241)=0,0,AA241-AU241),0))))</f>
        <v>#REF!</v>
      </c>
      <c r="CE241" s="73" t="e">
        <f>SUM(CA241:CD241)</f>
        <v>#REF!</v>
      </c>
      <c r="CF241" s="70"/>
      <c r="CG241" s="70"/>
      <c r="CH241" s="70"/>
      <c r="CI241" s="70"/>
      <c r="CJ241" s="70">
        <f>SUM(Tableau22[[#This Row],[nb postes A cumul 2021]:[nb postes apprentis cumul 2021]])</f>
        <v>0</v>
      </c>
      <c r="CK241" s="75" t="e">
        <f>IF($S$2=AR241,IF(AS241="janvier",AL241,AL241*(13-MATCH(AS241,'références '!$L$4:$L$15,0))/12),IF($S$2=AT241,-AL241*(13-MATCH(AU241,'références '!$L$4:$L$15,0))/12,IF($S$2=AT241+1,-AU241,IF($S$2&gt;=AR241,IF(SUM(AS241:AT241)=0,0,AL241-AU241),0))))</f>
        <v>#REF!</v>
      </c>
      <c r="CL241" s="75">
        <f>Tableau22[[#This Row],[montant DM 2021]]</f>
        <v>0</v>
      </c>
      <c r="CM241" s="73">
        <f>IF($S$2=BD241,IF(BE241="janvier",AJ241,AJ241*(13-MATCH(BE241,'références '!$L$4:$L$15,0))/12),IF($S$2=BF241,-AJ241*(13-MATCH(BG241,'références '!$L$4:$L$15,0))/12,IF($S$2=BF241+1,-BG241,IF($S$2&gt;=BD241,IF(SUM(BE241:BF241)=0,0,AJ241-BG241),0))))</f>
        <v>0</v>
      </c>
      <c r="CN241" s="73">
        <f>IF($S$2=BD241,IF(BE241="janvier",AK241,AK241*(13-MATCH(BE241,'références '!$L$4:$L$15,0))/12),IF($S$2=BF241,-AK241*(13-MATCH(BG241,'références '!$L$4:$L$15,0))/12,IF($S$2=BF241+1,-BG241,IF($S$2&gt;=BD241,IF(SUM(BE241:BF241)=0,0,AK241-BG241),0))))</f>
        <v>0</v>
      </c>
      <c r="CO241" s="73">
        <f>IF($S$2=BD241,IF(BE241="janvier",AL241,AL241*(13-MATCH(BE241,'références '!$L$4:$L$15,0))/12),IF($S$2=BF241,-AL241*(13-MATCH(BG241,'références '!$L$4:$L$15,0))/12,IF($S$2=BF241+1,-BG241,IF($S$2&gt;=BD241,IF(SUM(BE241:BF241)=0,0,AL241-BG241),0))))</f>
        <v>0</v>
      </c>
      <c r="CP241" s="73">
        <f>IF($S$2=BD241,IF(BE241="janvier",AM241,AM241*(13-MATCH(BE241,'références '!$L$4:$L$15,0))/12),IF($S$2=BF241,-AM241*(13-MATCH(BG241,'références '!$L$4:$L$15,0))/12,IF($S$2=BF241+1,-BG241,IF($S$2&gt;=BD241,IF(SUM(BE241:BF241)=0,0,AM241-BG241),0))))</f>
        <v>0</v>
      </c>
      <c r="CQ241" s="73">
        <f>SUM(CM241:CP241)</f>
        <v>0</v>
      </c>
      <c r="CR241" s="70"/>
      <c r="CS241" s="70"/>
      <c r="CT241" s="70"/>
      <c r="CU241" s="70"/>
      <c r="CV241" s="70">
        <f>SUM(Tableau22[[#This Row],[nb postes A cumul 2021]:[nb postes apprentis cumul 2021]])</f>
        <v>0</v>
      </c>
      <c r="CW241" s="75">
        <f>IF($S$2=BD241,IF(BE241="janvier",AX241,AX241*(13-MATCH(BE241,'références '!$L$4:$L$15,0))/12),IF($S$2=BF241,-AX241*(13-MATCH(BG241,'références '!$L$4:$L$15,0))/12,IF($S$2=BF241+1,-BG241,IF($S$2&gt;=BD241,IF(SUM(BE241:BF241)=0,0,AX241-BG241),0))))</f>
        <v>0</v>
      </c>
      <c r="CX241" s="75">
        <f>Tableau22[[#This Row],[montant DM 2021]]</f>
        <v>0</v>
      </c>
    </row>
    <row r="242" spans="1:102" ht="44.25" customHeight="1" x14ac:dyDescent="0.25">
      <c r="A242" s="13"/>
      <c r="B242" s="13" t="s">
        <v>90</v>
      </c>
      <c r="C242" s="25"/>
      <c r="D242" s="25"/>
      <c r="E242" s="25"/>
      <c r="F242" s="25"/>
      <c r="G242" s="25">
        <f>SUM(C242:F242)</f>
        <v>0</v>
      </c>
      <c r="H242" s="25"/>
      <c r="I242" s="25"/>
      <c r="J242" s="26">
        <f>IF(H242="titulaire",IF(I242="technique",(C242*'références coût RH'!$C$2)+(D242*'références coût RH'!$C$3)+(E242*'références coût RH'!$C$4)+(F242*'références coût RH'!$B$5),
IF(I242="administrative",(C242*'références coût RH'!$D$2)+(D242*'références coût RH'!$D$3)+(E242*'références coût RH'!$D$4)+(F242*'références coût RH'!$B$5),
IF(I242="sanitaire",(C242*'références coût RH'!$E$2)+(D242*'références coût RH'!$E$3)+(E242*'références coût RH'!$E$4)+(F242*'références coût RH'!$B$5),
IF(I242="culturelle",(C242*'références coût RH'!$F$2)+(D242*'références coût RH'!$F$3)+(E242*'références coût RH'!$F$4)+(F242*'références coût RH'!$B$5),
IF(I242="sportive",(C242*'références coût RH'!$G$2)+(D242*'références coût RH'!$G$3)+(E242*'références coût RH'!$G$4)+(F242*'références coût RH'!$B$5),
IF(I242="animation",(C242*'références coût RH'!$H$2)+(D242*'références coût RH'!$H$3)+(E242*'références coût RH'!$H$4)+(F242*'références coût RH'!$B$5),
IF(I242="PM",(C242*'références coût RH'!$I$2)+(D242*'références coût RH'!$I$3)+(E242*'références coût RH'!$I$4)+(F242*'références coût RH'!$B$5),
IF(I242="",(C242*'références coût RH'!$B$2)+(D242*'références coût RH'!$B$3)+(E242*'références coût RH'!$B$4)+(F242*'références coût RH'!$B$5))))))))),
IF(I242="technique",(C242*'références coût RH'!$C$11)+(D242*'références coût RH'!$C$12)+(E242*'références coût RH'!$C$13)+(F242*'références coût RH'!$B$14),
IF(I242="administrative",(C242*'références coût RH'!$D$11)+(D242*'références coût RH'!$D$12)+(E242*'références coût RH'!$D$13)+(F242*'références coût RH'!$B$14),
IF(I242="sanitaire",(C242*'références coût RH'!$E$11)+(D242*'références coût RH'!$E$12)+(E242*'références coût RH'!$E$13)+(F242*'références coût RH'!$B$14),
IF(I242="culturelle",(C242*'références coût RH'!$F$11)+(D242*'références coût RH'!$F$12)+(E242*'références coût RH'!$F$13)+(F242*'références coût RH'!$B$14),
IF(I242="sportive",(C242*'références coût RH'!$BH$21)+(D242*'références coût RH'!$BH$22)+(E242*'références coût RH'!$BH$23)+(F242*'références coût RH'!$B$14),
IF(I242="animation",(C242*'références coût RH'!$H$11)+(D242*'références coût RH'!$H$12)+(E242*'références coût RH'!$H$13)+(F242*'références coût RH'!$B$14),
IF(I242="PM",(C242*'références coût RH'!$I$11)+(D242*'références coût RH'!$I$12)+(E242*'références coût RH'!$I$13)+(F242*'références coût RH'!$B$14),
IF(I242="",(C242*'références coût RH'!$B$11)+(D242*'références coût RH'!$B$12)+(E242*'références coût RH'!$B$13)+(F242*'références coût RH'!$B$14))))))))))</f>
        <v>0</v>
      </c>
      <c r="K242" s="26">
        <v>10000</v>
      </c>
      <c r="L242" s="26"/>
      <c r="M242" s="26">
        <f>Tableau22[[#This Row],[montant estimé 012]]+Tableau22[[#This Row],[Montant estimé 011 et 65]]+Tableau22[[#This Row],[Montant estimé recettes]]</f>
        <v>10000</v>
      </c>
      <c r="N242" s="49">
        <v>2021</v>
      </c>
      <c r="O242" s="13" t="s">
        <v>114</v>
      </c>
      <c r="P242" s="56"/>
      <c r="Q242" s="56"/>
      <c r="R242" s="25"/>
      <c r="S242" s="73">
        <f>IF($S$2=N242,IF(O242="janvier",C242,C242*(13-MATCH(O242,'références '!$L$4:$L$15,0))/12),IF($S$2=P242,-C242*(13-MATCH(Q242,'références '!$L$4:$L$15,0))/12,IF($S$2=P242+1,-Q242,IF($S$2&gt;=N242,IF(SUM(O242:P242)=0,0,C242-Q242),0))))</f>
        <v>0</v>
      </c>
      <c r="T242" s="73">
        <f>IF($S$2=N242,IF(O242="janvier",D242,D242*(13-MATCH(O242,'références '!$L$4:$L$15,0))/12),IF($S$2=P242,-D242*(13-MATCH(Q242,'références '!$L$4:$L$15,0))/12,IF($S$2=P242+1,-Q242,IF($S$2&gt;=N242,IF(SUM(O242:P242)=0,0,D242-Q242),0))))</f>
        <v>0</v>
      </c>
      <c r="U242" s="73">
        <f>IF($S$2=N242,IF(O242="janvier",E242,E242*(13-MATCH(O242,'références '!$L$4:$L$15,0))/12),IF($S$2=P242,-E242*(13-MATCH(Q242,'références '!$L$4:$L$15,0))/12,IF($S$2=P242+1,-Q242,IF($S$2&gt;=N242,IF(SUM(O242:P242)=0,0,E242-Q242),0))))</f>
        <v>0</v>
      </c>
      <c r="V242" s="73">
        <f>IF($S$2=N242,IF(O242="janvier",F242,F242*(13-MATCH(O242,'références '!$L$4:$L$15,0))/12),IF($S$2=P242,-F242*(13-MATCH(Q242,'références '!$L$4:$L$15,0))/12,IF($S$2=P242+1,-Q242,IF($S$2&gt;=N242,IF(SUM(O242:P242)=0,0,F242-Q242),0))))</f>
        <v>0</v>
      </c>
      <c r="W242" s="73">
        <f>SUM(S242:V242)</f>
        <v>0</v>
      </c>
      <c r="X242" s="70">
        <f>Tableau22[[#This Row],[nb postes A 2021]]</f>
        <v>0</v>
      </c>
      <c r="Y242" s="70">
        <f>Tableau22[[#This Row],[nb postes B 2021]]</f>
        <v>0</v>
      </c>
      <c r="Z242" s="70">
        <f>Tableau22[[#This Row],[nb postes C 2021]]</f>
        <v>0</v>
      </c>
      <c r="AA242" s="70">
        <f>Tableau22[[#This Row],[nb postes apprentis 2021]]</f>
        <v>0</v>
      </c>
      <c r="AB242" s="70">
        <f>SUM(Tableau22[[#This Row],[nb postes A cumul 2021]:[nb postes apprentis cumul 2021]])</f>
        <v>0</v>
      </c>
      <c r="AC242" s="75">
        <f>IF($S$2=N242,IF(O242="janvier",M242,M242*(13-MATCH(O242,'références '!$L$4:$L$15,0))/12),IF($S$2=P242,-M242*(13-MATCH(Q242,'références '!$L$4:$L$15,0))/12,IF($S$2=P242+1,-Q242,IF($S$2&gt;=N242,IF(SUM(O242:P242)=0,0,M242-Q242),0))))</f>
        <v>10000</v>
      </c>
      <c r="AD242" s="75">
        <f>Tableau22[[#This Row],[montant DM 2021]]</f>
        <v>10000</v>
      </c>
      <c r="AE242" s="73">
        <f>IF($AE$2=N242,IF(O242="janvier",C242,C242*(13-MATCH(O242,'références '!$L$4:$L$15,0))/12),IF($AE$2=P242,-C242*(13-MATCH(Q242,'références '!$L$4:$L$15,0))/12,IF($AE$2=P242+1,-Q242,IF($AE$2&gt;=N242,IF(SUM(O242:P242)=0,0,C242-X242),0))))</f>
        <v>0</v>
      </c>
      <c r="AF242" s="73">
        <f>IF($AE$2=N242,IF(O242="janvier",D242,D242*(13-MATCH(O242,'références '!$L$4:$L$15,0))/12),IF($AE$2=P242,-D242*(13-MATCH(Q242,'références '!$L$4:$L$15,0))/12,IF($AE$2=P242+1,-Q242,IF($AE$2&gt;=N242,IF(SUM(O242:P242)=0,0,D242-Y242),0))))</f>
        <v>0</v>
      </c>
      <c r="AG242" s="73">
        <f>IF($AE$2=N242,IF(O242="janvier",E242,E242*(13-MATCH(O242,'références '!$L$4:$L$15,0))/12),IF($AE$2=P242,-E242*(13-MATCH(Q242,'références '!$L$4:$L$15,0))/12,IF($AE$2=P242+1,-Q242,IF($AE$2&gt;=N242,IF(SUM(O242:P242)=0,0,E242-Z242),0))))</f>
        <v>0</v>
      </c>
      <c r="AH242" s="73">
        <f>IF($AE$2=N242,IF(O242="janvier",F242,F242*(13-MATCH(O242,'références '!$L$4:$L$15,0))/12),IF($AE$2=P242,-F242*(13-MATCH(Q242,'références '!$L$4:$L$15,0))/12,IF($AE$2=P242+1,-Q242,IF($AE$2&gt;=N242,IF(SUM(O242:P242)=0,0,F242-AA242),0))))</f>
        <v>0</v>
      </c>
      <c r="AI242" s="73">
        <f>SUM(AE242:AH242)</f>
        <v>0</v>
      </c>
      <c r="AJ242" s="70">
        <f>Tableau22[[#This Row],[nb postes A cumul 2021]]+Tableau22[[#This Row],[nb postes A 2022]]</f>
        <v>0</v>
      </c>
      <c r="AK242" s="70">
        <f>Tableau22[[#This Row],[nb postes B cumul 2021]]+Tableau22[[#This Row],[nb postes B 2022]]</f>
        <v>0</v>
      </c>
      <c r="AL242" s="70">
        <f>Tableau22[[#This Row],[nb postes C cumul 2021]]+Tableau22[[#This Row],[nb postes C 2022]]</f>
        <v>0</v>
      </c>
      <c r="AM242" s="70">
        <f>Tableau22[[#This Row],[nb postes apprentis cumul 2021]]+Tableau22[[#This Row],[nb postes apprentis 2022]]</f>
        <v>0</v>
      </c>
      <c r="AN242" s="70">
        <f>SUM(Tableau22[[#This Row],[nb postes A cumul 2021]:[nb postes apprentis cumul 2021]])</f>
        <v>0</v>
      </c>
      <c r="AO242" s="75">
        <f>IF($S$2=N242,IF(O242="janvier",M242,M242*(13-MATCH(O242,'références '!$L$4:$L$15,0))/12),IF($S$2=P242,-M242*(13-MATCH(Q242,'références '!$L$4:$L$15,0))/12,IF($S$2=P242+1,-Q242,IF($S$2&gt;=N242,IF(SUM(O242:P242)=0,0,M242-AC242),0))))</f>
        <v>10000</v>
      </c>
      <c r="AP242" s="75">
        <f>Tableau22[[#This Row],[montant cumulé 2021]]+Tableau22[[#This Row],[montant BP 2022]]</f>
        <v>20000</v>
      </c>
      <c r="AQ242" s="73" t="e">
        <f>IF($S$2=#REF!,IF(#REF!="janvier",R242,R242*(13-MATCH(#REF!,'références '!$L$4:$L$15,0))/12),IF($S$2=#REF!,-R242*(13-MATCH(#REF!,'références '!$L$4:$L$15,0))/12,IF($S$2=#REF!+1,-#REF!,IF($S$2&gt;=#REF!,IF(SUM(#REF!)=0,0,R242-#REF!),0))))</f>
        <v>#REF!</v>
      </c>
      <c r="AR2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2" s="73" t="e">
        <f>SUM(AQ242:AT242)</f>
        <v>#REF!</v>
      </c>
      <c r="AV242" s="70"/>
      <c r="AW242" s="70"/>
      <c r="AX242" s="70"/>
      <c r="AY242" s="70"/>
      <c r="AZ242" s="70">
        <f>SUM(Tableau22[[#This Row],[nb postes A cumul 2021]:[nb postes apprentis cumul 2021]])</f>
        <v>0</v>
      </c>
      <c r="BA24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2" s="75">
        <f>Tableau22[[#This Row],[montant DM 2021]]</f>
        <v>10000</v>
      </c>
      <c r="BC242" s="73">
        <f>IF($S$2=T242,IF(U242="janvier",#REF!,#REF!*(13-MATCH(U242,'références '!$L$4:$L$15,0))/12),IF($S$2=V242,-#REF!*(13-MATCH(W242,'références '!$L$4:$L$15,0))/12,IF($S$2=V242+1,-W242,IF($S$2&gt;=T242,IF(SUM(U242:V242)=0,0,#REF!-W242),0))))</f>
        <v>0</v>
      </c>
      <c r="BD242" s="73">
        <f>IF($S$2=T242,IF(U242="janvier",#REF!,#REF!*(13-MATCH(U242,'références '!$L$4:$L$15,0))/12),IF($S$2=V242,-#REF!*(13-MATCH(W242,'références '!$L$4:$L$15,0))/12,IF($S$2=V242+1,-W242,IF($S$2&gt;=T242,IF(SUM(U242:V242)=0,0,#REF!-W242),0))))</f>
        <v>0</v>
      </c>
      <c r="BE242" s="73">
        <f>IF($S$2=T242,IF(U242="janvier",#REF!,#REF!*(13-MATCH(U242,'références '!$L$4:$L$15,0))/12),IF($S$2=V242,-#REF!*(13-MATCH(W242,'références '!$L$4:$L$15,0))/12,IF($S$2=V242+1,-W242,IF($S$2&gt;=T242,IF(SUM(U242:V242)=0,0,#REF!-W242),0))))</f>
        <v>0</v>
      </c>
      <c r="BF242" s="73">
        <f>IF($S$2=T242,IF(U242="janvier",#REF!,#REF!*(13-MATCH(U242,'références '!$L$4:$L$15,0))/12),IF($S$2=V242,-#REF!*(13-MATCH(W242,'références '!$L$4:$L$15,0))/12,IF($S$2=V242+1,-W242,IF($S$2&gt;=T242,IF(SUM(U242:V242)=0,0,#REF!-W242),0))))</f>
        <v>0</v>
      </c>
      <c r="BG242" s="73">
        <f>SUM(BC242:BF242)</f>
        <v>0</v>
      </c>
      <c r="BH242" s="70"/>
      <c r="BI242" s="70"/>
      <c r="BJ242" s="70"/>
      <c r="BK242" s="70"/>
      <c r="BL242" s="70">
        <f>SUM(Tableau22[[#This Row],[nb postes A cumul 2021]:[nb postes apprentis cumul 2021]])</f>
        <v>0</v>
      </c>
      <c r="BM242" s="75">
        <f>IF($S$2=T242,IF(U242="janvier",#REF!,#REF!*(13-MATCH(U242,'références '!$L$4:$L$15,0))/12),IF($S$2=V242,-#REF!*(13-MATCH(W242,'références '!$L$4:$L$15,0))/12,IF($S$2=V242+1,-W242,IF($S$2&gt;=T242,IF(SUM(U242:V242)=0,0,#REF!-W242),0))))</f>
        <v>0</v>
      </c>
      <c r="BN242" s="75">
        <f>Tableau22[[#This Row],[montant DM 2021]]</f>
        <v>10000</v>
      </c>
      <c r="BO242" s="73">
        <f>IF($S$2=AF242,IF(AG242="janvier",#REF!,#REF!*(13-MATCH(AG242,'références '!$L$4:$L$15,0))/12),IF($S$2=AH242,-#REF!*(13-MATCH(AI242,'références '!$L$4:$L$15,0))/12,IF($S$2=AH242+1,-AI242,IF($S$2&gt;=AF242,IF(SUM(AG242:AH242)=0,0,#REF!-AI242),0))))</f>
        <v>0</v>
      </c>
      <c r="BP242" s="73">
        <f>IF($S$2=AF242,IF(AG242="janvier",#REF!,#REF!*(13-MATCH(AG242,'références '!$L$4:$L$15,0))/12),IF($S$2=AH242,-#REF!*(13-MATCH(AI242,'références '!$L$4:$L$15,0))/12,IF($S$2=AH242+1,-AI242,IF($S$2&gt;=AF242,IF(SUM(AG242:AH242)=0,0,#REF!-AI242),0))))</f>
        <v>0</v>
      </c>
      <c r="BQ242" s="73">
        <f>IF($S$2=AF242,IF(AG242="janvier",#REF!,#REF!*(13-MATCH(AG242,'références '!$L$4:$L$15,0))/12),IF($S$2=AH242,-#REF!*(13-MATCH(AI242,'références '!$L$4:$L$15,0))/12,IF($S$2=AH242+1,-AI242,IF($S$2&gt;=AF242,IF(SUM(AG242:AH242)=0,0,#REF!-AI242),0))))</f>
        <v>0</v>
      </c>
      <c r="BR242" s="73">
        <f>IF($S$2=AF242,IF(AG242="janvier",#REF!,#REF!*(13-MATCH(AG242,'références '!$L$4:$L$15,0))/12),IF($S$2=AH242,-#REF!*(13-MATCH(AI242,'références '!$L$4:$L$15,0))/12,IF($S$2=AH242+1,-AI242,IF($S$2&gt;=AF242,IF(SUM(AG242:AH242)=0,0,#REF!-AI242),0))))</f>
        <v>0</v>
      </c>
      <c r="BS242" s="73">
        <f>SUM(BO242:BR242)</f>
        <v>0</v>
      </c>
      <c r="BT242" s="70"/>
      <c r="BU242" s="70"/>
      <c r="BV242" s="70"/>
      <c r="BW242" s="70"/>
      <c r="BX242" s="70">
        <f>SUM(Tableau22[[#This Row],[nb postes A cumul 2021]:[nb postes apprentis cumul 2021]])</f>
        <v>0</v>
      </c>
      <c r="BY242" s="75">
        <f>IF($S$2=AF242,IF(AG242="janvier",Z242,Z242*(13-MATCH(AG242,'références '!$L$4:$L$15,0))/12),IF($S$2=AH242,-Z242*(13-MATCH(AI242,'références '!$L$4:$L$15,0))/12,IF($S$2=AH242+1,-AI242,IF($S$2&gt;=AF242,IF(SUM(AG242:AH242)=0,0,Z242-AI242),0))))</f>
        <v>0</v>
      </c>
      <c r="BZ242" s="75">
        <f>Tableau22[[#This Row],[montant DM 2021]]</f>
        <v>10000</v>
      </c>
      <c r="CA242" s="73" t="e">
        <f>IF($S$2=AR242,IF(AS242="janvier",X242,X242*(13-MATCH(AS242,'références '!$L$4:$L$15,0))/12),IF($S$2=AT242,-X242*(13-MATCH(AU242,'références '!$L$4:$L$15,0))/12,IF($S$2=AT242+1,-AU242,IF($S$2&gt;=AR242,IF(SUM(AS242:AT242)=0,0,X242-AU242),0))))</f>
        <v>#REF!</v>
      </c>
      <c r="CB242" s="73" t="e">
        <f>IF($S$2=AR242,IF(AS242="janvier",Y242,Y242*(13-MATCH(AS242,'références '!$L$4:$L$15,0))/12),IF($S$2=AT242,-Y242*(13-MATCH(AU242,'références '!$L$4:$L$15,0))/12,IF($S$2=AT242+1,-AU242,IF($S$2&gt;=AR242,IF(SUM(AS242:AT242)=0,0,Y242-AU242),0))))</f>
        <v>#REF!</v>
      </c>
      <c r="CC242" s="73" t="e">
        <f>IF($S$2=AR242,IF(AS242="janvier",Z242,Z242*(13-MATCH(AS242,'références '!$L$4:$L$15,0))/12),IF($S$2=AT242,-Z242*(13-MATCH(AU242,'références '!$L$4:$L$15,0))/12,IF($S$2=AT242+1,-AU242,IF($S$2&gt;=AR242,IF(SUM(AS242:AT242)=0,0,Z242-AU242),0))))</f>
        <v>#REF!</v>
      </c>
      <c r="CD242" s="73" t="e">
        <f>IF($S$2=AR242,IF(AS242="janvier",AA242,AA242*(13-MATCH(AS242,'références '!$L$4:$L$15,0))/12),IF($S$2=AT242,-AA242*(13-MATCH(AU242,'références '!$L$4:$L$15,0))/12,IF($S$2=AT242+1,-AU242,IF($S$2&gt;=AR242,IF(SUM(AS242:AT242)=0,0,AA242-AU242),0))))</f>
        <v>#REF!</v>
      </c>
      <c r="CE242" s="73" t="e">
        <f>SUM(CA242:CD242)</f>
        <v>#REF!</v>
      </c>
      <c r="CF242" s="70"/>
      <c r="CG242" s="70"/>
      <c r="CH242" s="70"/>
      <c r="CI242" s="70"/>
      <c r="CJ242" s="70">
        <f>SUM(Tableau22[[#This Row],[nb postes A cumul 2021]:[nb postes apprentis cumul 2021]])</f>
        <v>0</v>
      </c>
      <c r="CK242" s="75" t="e">
        <f>IF($S$2=AR242,IF(AS242="janvier",AL242,AL242*(13-MATCH(AS242,'références '!$L$4:$L$15,0))/12),IF($S$2=AT242,-AL242*(13-MATCH(AU242,'références '!$L$4:$L$15,0))/12,IF($S$2=AT242+1,-AU242,IF($S$2&gt;=AR242,IF(SUM(AS242:AT242)=0,0,AL242-AU242),0))))</f>
        <v>#REF!</v>
      </c>
      <c r="CL242" s="75">
        <f>Tableau22[[#This Row],[montant DM 2021]]</f>
        <v>10000</v>
      </c>
      <c r="CM242" s="73">
        <f>IF($S$2=BD242,IF(BE242="janvier",AJ242,AJ242*(13-MATCH(BE242,'références '!$L$4:$L$15,0))/12),IF($S$2=BF242,-AJ242*(13-MATCH(BG242,'références '!$L$4:$L$15,0))/12,IF($S$2=BF242+1,-BG242,IF($S$2&gt;=BD242,IF(SUM(BE242:BF242)=0,0,AJ242-BG242),0))))</f>
        <v>0</v>
      </c>
      <c r="CN242" s="73">
        <f>IF($S$2=BD242,IF(BE242="janvier",AK242,AK242*(13-MATCH(BE242,'références '!$L$4:$L$15,0))/12),IF($S$2=BF242,-AK242*(13-MATCH(BG242,'références '!$L$4:$L$15,0))/12,IF($S$2=BF242+1,-BG242,IF($S$2&gt;=BD242,IF(SUM(BE242:BF242)=0,0,AK242-BG242),0))))</f>
        <v>0</v>
      </c>
      <c r="CO242" s="73">
        <f>IF($S$2=BD242,IF(BE242="janvier",AL242,AL242*(13-MATCH(BE242,'références '!$L$4:$L$15,0))/12),IF($S$2=BF242,-AL242*(13-MATCH(BG242,'références '!$L$4:$L$15,0))/12,IF($S$2=BF242+1,-BG242,IF($S$2&gt;=BD242,IF(SUM(BE242:BF242)=0,0,AL242-BG242),0))))</f>
        <v>0</v>
      </c>
      <c r="CP242" s="73">
        <f>IF($S$2=BD242,IF(BE242="janvier",AM242,AM242*(13-MATCH(BE242,'références '!$L$4:$L$15,0))/12),IF($S$2=BF242,-AM242*(13-MATCH(BG242,'références '!$L$4:$L$15,0))/12,IF($S$2=BF242+1,-BG242,IF($S$2&gt;=BD242,IF(SUM(BE242:BF242)=0,0,AM242-BG242),0))))</f>
        <v>0</v>
      </c>
      <c r="CQ242" s="73">
        <f>SUM(CM242:CP242)</f>
        <v>0</v>
      </c>
      <c r="CR242" s="70"/>
      <c r="CS242" s="70"/>
      <c r="CT242" s="70"/>
      <c r="CU242" s="70"/>
      <c r="CV242" s="70">
        <f>SUM(Tableau22[[#This Row],[nb postes A cumul 2021]:[nb postes apprentis cumul 2021]])</f>
        <v>0</v>
      </c>
      <c r="CW242" s="75">
        <f>IF($S$2=BD242,IF(BE242="janvier",AX242,AX242*(13-MATCH(BE242,'références '!$L$4:$L$15,0))/12),IF($S$2=BF242,-AX242*(13-MATCH(BG242,'références '!$L$4:$L$15,0))/12,IF($S$2=BF242+1,-BG242,IF($S$2&gt;=BD242,IF(SUM(BE242:BF242)=0,0,AX242-BG242),0))))</f>
        <v>0</v>
      </c>
      <c r="CX242" s="75">
        <f>Tableau22[[#This Row],[montant DM 2021]]</f>
        <v>10000</v>
      </c>
    </row>
    <row r="243" spans="1:102" ht="60" customHeight="1" x14ac:dyDescent="0.25">
      <c r="A243" s="13"/>
      <c r="B243" s="13" t="s">
        <v>90</v>
      </c>
      <c r="C243" s="25"/>
      <c r="D243" s="25"/>
      <c r="E243" s="25"/>
      <c r="F243" s="25"/>
      <c r="G243" s="25">
        <f>SUM(C243:F243)</f>
        <v>0</v>
      </c>
      <c r="H243" s="25"/>
      <c r="I243" s="25"/>
      <c r="J243" s="26">
        <f>IF(H243="titulaire",IF(I243="technique",(C243*'références coût RH'!$C$2)+(D243*'références coût RH'!$C$3)+(E243*'références coût RH'!$C$4)+(F243*'références coût RH'!$B$5),
IF(I243="administrative",(C243*'références coût RH'!$D$2)+(D243*'références coût RH'!$D$3)+(E243*'références coût RH'!$D$4)+(F243*'références coût RH'!$B$5),
IF(I243="sanitaire",(C243*'références coût RH'!$E$2)+(D243*'références coût RH'!$E$3)+(E243*'références coût RH'!$E$4)+(F243*'références coût RH'!$B$5),
IF(I243="culturelle",(C243*'références coût RH'!$F$2)+(D243*'références coût RH'!$F$3)+(E243*'références coût RH'!$F$4)+(F243*'références coût RH'!$B$5),
IF(I243="sportive",(C243*'références coût RH'!$G$2)+(D243*'références coût RH'!$G$3)+(E243*'références coût RH'!$G$4)+(F243*'références coût RH'!$B$5),
IF(I243="animation",(C243*'références coût RH'!$H$2)+(D243*'références coût RH'!$H$3)+(E243*'références coût RH'!$H$4)+(F243*'références coût RH'!$B$5),
IF(I243="PM",(C243*'références coût RH'!$I$2)+(D243*'références coût RH'!$I$3)+(E243*'références coût RH'!$I$4)+(F243*'références coût RH'!$B$5),
IF(I243="",(C243*'références coût RH'!$B$2)+(D243*'références coût RH'!$B$3)+(E243*'références coût RH'!$B$4)+(F243*'références coût RH'!$B$5))))))))),
IF(I243="technique",(C243*'références coût RH'!$C$11)+(D243*'références coût RH'!$C$12)+(E243*'références coût RH'!$C$13)+(F243*'références coût RH'!$B$14),
IF(I243="administrative",(C243*'références coût RH'!$D$11)+(D243*'références coût RH'!$D$12)+(E243*'références coût RH'!$D$13)+(F243*'références coût RH'!$B$14),
IF(I243="sanitaire",(C243*'références coût RH'!$E$11)+(D243*'références coût RH'!$E$12)+(E243*'références coût RH'!$E$13)+(F243*'références coût RH'!$B$14),
IF(I243="culturelle",(C243*'références coût RH'!$F$11)+(D243*'références coût RH'!$F$12)+(E243*'références coût RH'!$F$13)+(F243*'références coût RH'!$B$14),
IF(I243="sportive",(C243*'références coût RH'!$BH$21)+(D243*'références coût RH'!$BH$22)+(E243*'références coût RH'!$BH$23)+(F243*'références coût RH'!$B$14),
IF(I243="animation",(C243*'références coût RH'!$H$11)+(D243*'références coût RH'!$H$12)+(E243*'références coût RH'!$H$13)+(F243*'références coût RH'!$B$14),
IF(I243="PM",(C243*'références coût RH'!$I$11)+(D243*'références coût RH'!$I$12)+(E243*'références coût RH'!$I$13)+(F243*'références coût RH'!$B$14),
IF(I243="",(C243*'références coût RH'!$B$11)+(D243*'références coût RH'!$B$12)+(E243*'références coût RH'!$B$13)+(F243*'références coût RH'!$B$14))))))))))</f>
        <v>0</v>
      </c>
      <c r="K243" s="26">
        <v>5000</v>
      </c>
      <c r="L243" s="26"/>
      <c r="M243" s="26">
        <f>Tableau22[[#This Row],[montant estimé 012]]+Tableau22[[#This Row],[Montant estimé 011 et 65]]+Tableau22[[#This Row],[Montant estimé recettes]]</f>
        <v>5000</v>
      </c>
      <c r="N243" s="49">
        <v>2022</v>
      </c>
      <c r="O243" s="13" t="s">
        <v>114</v>
      </c>
      <c r="P243" s="56"/>
      <c r="Q243" s="56"/>
      <c r="R243" s="13"/>
      <c r="S243" s="73">
        <f>IF($S$2=N243,IF(O243="janvier",C243,C243*(13-MATCH(O243,'références '!$L$4:$L$15,0))/12),IF($S$2=P243,-C243*(13-MATCH(Q243,'références '!$L$4:$L$15,0))/12,IF($S$2=P243+1,-Q243,IF($S$2&gt;=N243,IF(SUM(O243:P243)=0,0,C243-Q243),0))))</f>
        <v>0</v>
      </c>
      <c r="T243" s="73">
        <f>IF($S$2=N243,IF(O243="janvier",D243,D243*(13-MATCH(O243,'références '!$L$4:$L$15,0))/12),IF($S$2=P243,-D243*(13-MATCH(Q243,'références '!$L$4:$L$15,0))/12,IF($S$2=P243+1,-Q243,IF($S$2&gt;=N243,IF(SUM(O243:P243)=0,0,D243-Q243),0))))</f>
        <v>0</v>
      </c>
      <c r="U243" s="73">
        <f>IF($S$2=N243,IF(O243="janvier",E243,E243*(13-MATCH(O243,'références '!$L$4:$L$15,0))/12),IF($S$2=P243,-E243*(13-MATCH(Q243,'références '!$L$4:$L$15,0))/12,IF($S$2=P243+1,-Q243,IF($S$2&gt;=N243,IF(SUM(O243:P243)=0,0,E243-Q243),0))))</f>
        <v>0</v>
      </c>
      <c r="V243" s="73">
        <f>IF($S$2=N243,IF(O243="janvier",F243,F243*(13-MATCH(O243,'références '!$L$4:$L$15,0))/12),IF($S$2=P243,-F243*(13-MATCH(Q243,'références '!$L$4:$L$15,0))/12,IF($S$2=P243+1,-Q243,IF($S$2&gt;=N243,IF(SUM(O243:P243)=0,0,F243-Q243),0))))</f>
        <v>0</v>
      </c>
      <c r="W243" s="73">
        <f>SUM(S243:V243)</f>
        <v>0</v>
      </c>
      <c r="X243" s="70">
        <f>Tableau22[[#This Row],[nb postes A 2021]]</f>
        <v>0</v>
      </c>
      <c r="Y243" s="70">
        <f>Tableau22[[#This Row],[nb postes B 2021]]</f>
        <v>0</v>
      </c>
      <c r="Z243" s="70">
        <f>Tableau22[[#This Row],[nb postes C 2021]]</f>
        <v>0</v>
      </c>
      <c r="AA243" s="70">
        <f>Tableau22[[#This Row],[nb postes apprentis 2021]]</f>
        <v>0</v>
      </c>
      <c r="AB243" s="70">
        <f>SUM(Tableau22[[#This Row],[nb postes A cumul 2021]:[nb postes apprentis cumul 2021]])</f>
        <v>0</v>
      </c>
      <c r="AC243" s="75">
        <f>IF($S$2=N243,IF(O243="janvier",M243,M243*(13-MATCH(O243,'références '!$L$4:$L$15,0))/12),IF($S$2=P243,-M243*(13-MATCH(Q243,'références '!$L$4:$L$15,0))/12,IF($S$2=P243+1,-Q243,IF($S$2&gt;=N243,IF(SUM(O243:P243)=0,0,M243-Q243),0))))</f>
        <v>0</v>
      </c>
      <c r="AD243" s="75">
        <f>Tableau22[[#This Row],[montant DM 2021]]</f>
        <v>0</v>
      </c>
      <c r="AE243" s="73">
        <f>IF($AE$2=N243,IF(O243="janvier",C243,C243*(13-MATCH(O243,'références '!$L$4:$L$15,0))/12),IF($AE$2=P243,-C243*(13-MATCH(Q243,'références '!$L$4:$L$15,0))/12,IF($AE$2=P243+1,-Q243,IF($AE$2&gt;=N243,IF(SUM(O243:P243)=0,0,C243-X243),0))))</f>
        <v>0</v>
      </c>
      <c r="AF243" s="73">
        <f>IF($AE$2=N243,IF(O243="janvier",D243,D243*(13-MATCH(O243,'références '!$L$4:$L$15,0))/12),IF($AE$2=P243,-D243*(13-MATCH(Q243,'références '!$L$4:$L$15,0))/12,IF($AE$2=P243+1,-Q243,IF($AE$2&gt;=N243,IF(SUM(O243:P243)=0,0,D243-Y243),0))))</f>
        <v>0</v>
      </c>
      <c r="AG243" s="73">
        <f>IF($AE$2=N243,IF(O243="janvier",E243,E243*(13-MATCH(O243,'références '!$L$4:$L$15,0))/12),IF($AE$2=P243,-E243*(13-MATCH(Q243,'références '!$L$4:$L$15,0))/12,IF($AE$2=P243+1,-Q243,IF($AE$2&gt;=N243,IF(SUM(O243:P243)=0,0,E243-Z243),0))))</f>
        <v>0</v>
      </c>
      <c r="AH243" s="73">
        <f>IF($AE$2=N243,IF(O243="janvier",F243,F243*(13-MATCH(O243,'références '!$L$4:$L$15,0))/12),IF($AE$2=P243,-F243*(13-MATCH(Q243,'références '!$L$4:$L$15,0))/12,IF($AE$2=P243+1,-Q243,IF($AE$2&gt;=N243,IF(SUM(O243:P243)=0,0,F243-AA243),0))))</f>
        <v>0</v>
      </c>
      <c r="AI243" s="73">
        <f>SUM(AE243:AH243)</f>
        <v>0</v>
      </c>
      <c r="AJ243" s="70">
        <f>Tableau22[[#This Row],[nb postes A cumul 2021]]+Tableau22[[#This Row],[nb postes A 2022]]</f>
        <v>0</v>
      </c>
      <c r="AK243" s="70">
        <f>Tableau22[[#This Row],[nb postes B cumul 2021]]+Tableau22[[#This Row],[nb postes B 2022]]</f>
        <v>0</v>
      </c>
      <c r="AL243" s="70">
        <f>Tableau22[[#This Row],[nb postes C cumul 2021]]+Tableau22[[#This Row],[nb postes C 2022]]</f>
        <v>0</v>
      </c>
      <c r="AM243" s="70">
        <f>Tableau22[[#This Row],[nb postes apprentis cumul 2021]]+Tableau22[[#This Row],[nb postes apprentis 2022]]</f>
        <v>0</v>
      </c>
      <c r="AN243" s="70">
        <f>SUM(Tableau22[[#This Row],[nb postes A cumul 2021]:[nb postes apprentis cumul 2021]])</f>
        <v>0</v>
      </c>
      <c r="AO243" s="75">
        <f>IF($S$2=N243,IF(O243="janvier",M243,M243*(13-MATCH(O243,'références '!$L$4:$L$15,0))/12),IF($S$2=P243,-M243*(13-MATCH(Q243,'références '!$L$4:$L$15,0))/12,IF($S$2=P243+1,-Q243,IF($S$2&gt;=N243,IF(SUM(O243:P243)=0,0,M243-AC243),0))))</f>
        <v>0</v>
      </c>
      <c r="AP243" s="75">
        <f>Tableau22[[#This Row],[montant cumulé 2021]]+Tableau22[[#This Row],[montant BP 2022]]</f>
        <v>0</v>
      </c>
      <c r="AQ243" s="73" t="e">
        <f>IF($S$2=#REF!,IF(#REF!="janvier",R243,R243*(13-MATCH(#REF!,'références '!$L$4:$L$15,0))/12),IF($S$2=#REF!,-R243*(13-MATCH(#REF!,'références '!$L$4:$L$15,0))/12,IF($S$2=#REF!+1,-#REF!,IF($S$2&gt;=#REF!,IF(SUM(#REF!)=0,0,R243-#REF!),0))))</f>
        <v>#REF!</v>
      </c>
      <c r="AR2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3" s="73" t="e">
        <f>SUM(AQ243:AT243)</f>
        <v>#REF!</v>
      </c>
      <c r="AV243" s="70"/>
      <c r="AW243" s="70"/>
      <c r="AX243" s="70"/>
      <c r="AY243" s="70"/>
      <c r="AZ243" s="70">
        <f>SUM(Tableau22[[#This Row],[nb postes A cumul 2021]:[nb postes apprentis cumul 2021]])</f>
        <v>0</v>
      </c>
      <c r="BA24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3" s="75">
        <f>Tableau22[[#This Row],[montant DM 2021]]</f>
        <v>0</v>
      </c>
      <c r="BC243" s="73">
        <f>IF($S$2=T243,IF(U243="janvier",#REF!,#REF!*(13-MATCH(U243,'références '!$L$4:$L$15,0))/12),IF($S$2=V243,-#REF!*(13-MATCH(W243,'références '!$L$4:$L$15,0))/12,IF($S$2=V243+1,-W243,IF($S$2&gt;=T243,IF(SUM(U243:V243)=0,0,#REF!-W243),0))))</f>
        <v>0</v>
      </c>
      <c r="BD243" s="73">
        <f>IF($S$2=T243,IF(U243="janvier",#REF!,#REF!*(13-MATCH(U243,'références '!$L$4:$L$15,0))/12),IF($S$2=V243,-#REF!*(13-MATCH(W243,'références '!$L$4:$L$15,0))/12,IF($S$2=V243+1,-W243,IF($S$2&gt;=T243,IF(SUM(U243:V243)=0,0,#REF!-W243),0))))</f>
        <v>0</v>
      </c>
      <c r="BE243" s="73">
        <f>IF($S$2=T243,IF(U243="janvier",#REF!,#REF!*(13-MATCH(U243,'références '!$L$4:$L$15,0))/12),IF($S$2=V243,-#REF!*(13-MATCH(W243,'références '!$L$4:$L$15,0))/12,IF($S$2=V243+1,-W243,IF($S$2&gt;=T243,IF(SUM(U243:V243)=0,0,#REF!-W243),0))))</f>
        <v>0</v>
      </c>
      <c r="BF243" s="73">
        <f>IF($S$2=T243,IF(U243="janvier",#REF!,#REF!*(13-MATCH(U243,'références '!$L$4:$L$15,0))/12),IF($S$2=V243,-#REF!*(13-MATCH(W243,'références '!$L$4:$L$15,0))/12,IF($S$2=V243+1,-W243,IF($S$2&gt;=T243,IF(SUM(U243:V243)=0,0,#REF!-W243),0))))</f>
        <v>0</v>
      </c>
      <c r="BG243" s="73">
        <f>SUM(BC243:BF243)</f>
        <v>0</v>
      </c>
      <c r="BH243" s="70"/>
      <c r="BI243" s="70"/>
      <c r="BJ243" s="70"/>
      <c r="BK243" s="70"/>
      <c r="BL243" s="70">
        <f>SUM(Tableau22[[#This Row],[nb postes A cumul 2021]:[nb postes apprentis cumul 2021]])</f>
        <v>0</v>
      </c>
      <c r="BM243" s="75">
        <f>IF($S$2=T243,IF(U243="janvier",#REF!,#REF!*(13-MATCH(U243,'références '!$L$4:$L$15,0))/12),IF($S$2=V243,-#REF!*(13-MATCH(W243,'références '!$L$4:$L$15,0))/12,IF($S$2=V243+1,-W243,IF($S$2&gt;=T243,IF(SUM(U243:V243)=0,0,#REF!-W243),0))))</f>
        <v>0</v>
      </c>
      <c r="BN243" s="75">
        <f>Tableau22[[#This Row],[montant DM 2021]]</f>
        <v>0</v>
      </c>
      <c r="BO243" s="73">
        <f>IF($S$2=AF243,IF(AG243="janvier",#REF!,#REF!*(13-MATCH(AG243,'références '!$L$4:$L$15,0))/12),IF($S$2=AH243,-#REF!*(13-MATCH(AI243,'références '!$L$4:$L$15,0))/12,IF($S$2=AH243+1,-AI243,IF($S$2&gt;=AF243,IF(SUM(AG243:AH243)=0,0,#REF!-AI243),0))))</f>
        <v>0</v>
      </c>
      <c r="BP243" s="73">
        <f>IF($S$2=AF243,IF(AG243="janvier",#REF!,#REF!*(13-MATCH(AG243,'références '!$L$4:$L$15,0))/12),IF($S$2=AH243,-#REF!*(13-MATCH(AI243,'références '!$L$4:$L$15,0))/12,IF($S$2=AH243+1,-AI243,IF($S$2&gt;=AF243,IF(SUM(AG243:AH243)=0,0,#REF!-AI243),0))))</f>
        <v>0</v>
      </c>
      <c r="BQ243" s="73">
        <f>IF($S$2=AF243,IF(AG243="janvier",#REF!,#REF!*(13-MATCH(AG243,'références '!$L$4:$L$15,0))/12),IF($S$2=AH243,-#REF!*(13-MATCH(AI243,'références '!$L$4:$L$15,0))/12,IF($S$2=AH243+1,-AI243,IF($S$2&gt;=AF243,IF(SUM(AG243:AH243)=0,0,#REF!-AI243),0))))</f>
        <v>0</v>
      </c>
      <c r="BR243" s="73">
        <f>IF($S$2=AF243,IF(AG243="janvier",#REF!,#REF!*(13-MATCH(AG243,'références '!$L$4:$L$15,0))/12),IF($S$2=AH243,-#REF!*(13-MATCH(AI243,'références '!$L$4:$L$15,0))/12,IF($S$2=AH243+1,-AI243,IF($S$2&gt;=AF243,IF(SUM(AG243:AH243)=0,0,#REF!-AI243),0))))</f>
        <v>0</v>
      </c>
      <c r="BS243" s="73">
        <f>SUM(BO243:BR243)</f>
        <v>0</v>
      </c>
      <c r="BT243" s="70"/>
      <c r="BU243" s="70"/>
      <c r="BV243" s="70"/>
      <c r="BW243" s="70"/>
      <c r="BX243" s="70">
        <f>SUM(Tableau22[[#This Row],[nb postes A cumul 2021]:[nb postes apprentis cumul 2021]])</f>
        <v>0</v>
      </c>
      <c r="BY243" s="75">
        <f>IF($S$2=AF243,IF(AG243="janvier",Z243,Z243*(13-MATCH(AG243,'références '!$L$4:$L$15,0))/12),IF($S$2=AH243,-Z243*(13-MATCH(AI243,'références '!$L$4:$L$15,0))/12,IF($S$2=AH243+1,-AI243,IF($S$2&gt;=AF243,IF(SUM(AG243:AH243)=0,0,Z243-AI243),0))))</f>
        <v>0</v>
      </c>
      <c r="BZ243" s="75">
        <f>Tableau22[[#This Row],[montant DM 2021]]</f>
        <v>0</v>
      </c>
      <c r="CA243" s="73" t="e">
        <f>IF($S$2=AR243,IF(AS243="janvier",X243,X243*(13-MATCH(AS243,'références '!$L$4:$L$15,0))/12),IF($S$2=AT243,-X243*(13-MATCH(AU243,'références '!$L$4:$L$15,0))/12,IF($S$2=AT243+1,-AU243,IF($S$2&gt;=AR243,IF(SUM(AS243:AT243)=0,0,X243-AU243),0))))</f>
        <v>#REF!</v>
      </c>
      <c r="CB243" s="73" t="e">
        <f>IF($S$2=AR243,IF(AS243="janvier",Y243,Y243*(13-MATCH(AS243,'références '!$L$4:$L$15,0))/12),IF($S$2=AT243,-Y243*(13-MATCH(AU243,'références '!$L$4:$L$15,0))/12,IF($S$2=AT243+1,-AU243,IF($S$2&gt;=AR243,IF(SUM(AS243:AT243)=0,0,Y243-AU243),0))))</f>
        <v>#REF!</v>
      </c>
      <c r="CC243" s="73" t="e">
        <f>IF($S$2=AR243,IF(AS243="janvier",Z243,Z243*(13-MATCH(AS243,'références '!$L$4:$L$15,0))/12),IF($S$2=AT243,-Z243*(13-MATCH(AU243,'références '!$L$4:$L$15,0))/12,IF($S$2=AT243+1,-AU243,IF($S$2&gt;=AR243,IF(SUM(AS243:AT243)=0,0,Z243-AU243),0))))</f>
        <v>#REF!</v>
      </c>
      <c r="CD243" s="73" t="e">
        <f>IF($S$2=AR243,IF(AS243="janvier",AA243,AA243*(13-MATCH(AS243,'références '!$L$4:$L$15,0))/12),IF($S$2=AT243,-AA243*(13-MATCH(AU243,'références '!$L$4:$L$15,0))/12,IF($S$2=AT243+1,-AU243,IF($S$2&gt;=AR243,IF(SUM(AS243:AT243)=0,0,AA243-AU243),0))))</f>
        <v>#REF!</v>
      </c>
      <c r="CE243" s="73" t="e">
        <f>SUM(CA243:CD243)</f>
        <v>#REF!</v>
      </c>
      <c r="CF243" s="70"/>
      <c r="CG243" s="70"/>
      <c r="CH243" s="70"/>
      <c r="CI243" s="70"/>
      <c r="CJ243" s="70">
        <f>SUM(Tableau22[[#This Row],[nb postes A cumul 2021]:[nb postes apprentis cumul 2021]])</f>
        <v>0</v>
      </c>
      <c r="CK243" s="75" t="e">
        <f>IF($S$2=AR243,IF(AS243="janvier",AL243,AL243*(13-MATCH(AS243,'références '!$L$4:$L$15,0))/12),IF($S$2=AT243,-AL243*(13-MATCH(AU243,'références '!$L$4:$L$15,0))/12,IF($S$2=AT243+1,-AU243,IF($S$2&gt;=AR243,IF(SUM(AS243:AT243)=0,0,AL243-AU243),0))))</f>
        <v>#REF!</v>
      </c>
      <c r="CL243" s="75">
        <f>Tableau22[[#This Row],[montant DM 2021]]</f>
        <v>0</v>
      </c>
      <c r="CM243" s="73">
        <f>IF($S$2=BD243,IF(BE243="janvier",AJ243,AJ243*(13-MATCH(BE243,'références '!$L$4:$L$15,0))/12),IF($S$2=BF243,-AJ243*(13-MATCH(BG243,'références '!$L$4:$L$15,0))/12,IF($S$2=BF243+1,-BG243,IF($S$2&gt;=BD243,IF(SUM(BE243:BF243)=0,0,AJ243-BG243),0))))</f>
        <v>0</v>
      </c>
      <c r="CN243" s="73">
        <f>IF($S$2=BD243,IF(BE243="janvier",AK243,AK243*(13-MATCH(BE243,'références '!$L$4:$L$15,0))/12),IF($S$2=BF243,-AK243*(13-MATCH(BG243,'références '!$L$4:$L$15,0))/12,IF($S$2=BF243+1,-BG243,IF($S$2&gt;=BD243,IF(SUM(BE243:BF243)=0,0,AK243-BG243),0))))</f>
        <v>0</v>
      </c>
      <c r="CO243" s="73">
        <f>IF($S$2=BD243,IF(BE243="janvier",AL243,AL243*(13-MATCH(BE243,'références '!$L$4:$L$15,0))/12),IF($S$2=BF243,-AL243*(13-MATCH(BG243,'références '!$L$4:$L$15,0))/12,IF($S$2=BF243+1,-BG243,IF($S$2&gt;=BD243,IF(SUM(BE243:BF243)=0,0,AL243-BG243),0))))</f>
        <v>0</v>
      </c>
      <c r="CP243" s="73">
        <f>IF($S$2=BD243,IF(BE243="janvier",AM243,AM243*(13-MATCH(BE243,'références '!$L$4:$L$15,0))/12),IF($S$2=BF243,-AM243*(13-MATCH(BG243,'références '!$L$4:$L$15,0))/12,IF($S$2=BF243+1,-BG243,IF($S$2&gt;=BD243,IF(SUM(BE243:BF243)=0,0,AM243-BG243),0))))</f>
        <v>0</v>
      </c>
      <c r="CQ243" s="73">
        <f>SUM(CM243:CP243)</f>
        <v>0</v>
      </c>
      <c r="CR243" s="70"/>
      <c r="CS243" s="70"/>
      <c r="CT243" s="70"/>
      <c r="CU243" s="70"/>
      <c r="CV243" s="70">
        <f>SUM(Tableau22[[#This Row],[nb postes A cumul 2021]:[nb postes apprentis cumul 2021]])</f>
        <v>0</v>
      </c>
      <c r="CW243" s="75">
        <f>IF($S$2=BD243,IF(BE243="janvier",AX243,AX243*(13-MATCH(BE243,'références '!$L$4:$L$15,0))/12),IF($S$2=BF243,-AX243*(13-MATCH(BG243,'références '!$L$4:$L$15,0))/12,IF($S$2=BF243+1,-BG243,IF($S$2&gt;=BD243,IF(SUM(BE243:BF243)=0,0,AX243-BG243),0))))</f>
        <v>0</v>
      </c>
      <c r="CX243" s="75">
        <f>Tableau22[[#This Row],[montant DM 2021]]</f>
        <v>0</v>
      </c>
    </row>
    <row r="244" spans="1:102" ht="30" x14ac:dyDescent="0.25">
      <c r="A244" s="13"/>
      <c r="B244" s="13" t="s">
        <v>90</v>
      </c>
      <c r="C244" s="25"/>
      <c r="D244" s="25"/>
      <c r="E244" s="25"/>
      <c r="F244" s="25"/>
      <c r="G244" s="25">
        <f>SUM(C244:F244)</f>
        <v>0</v>
      </c>
      <c r="H244" s="25"/>
      <c r="I244" s="25"/>
      <c r="J244" s="26">
        <f>IF(H244="titulaire",IF(I244="technique",(C244*'références coût RH'!$C$2)+(D244*'références coût RH'!$C$3)+(E244*'références coût RH'!$C$4)+(F244*'références coût RH'!$B$5),
IF(I244="administrative",(C244*'références coût RH'!$D$2)+(D244*'références coût RH'!$D$3)+(E244*'références coût RH'!$D$4)+(F244*'références coût RH'!$B$5),
IF(I244="sanitaire",(C244*'références coût RH'!$E$2)+(D244*'références coût RH'!$E$3)+(E244*'références coût RH'!$E$4)+(F244*'références coût RH'!$B$5),
IF(I244="culturelle",(C244*'références coût RH'!$F$2)+(D244*'références coût RH'!$F$3)+(E244*'références coût RH'!$F$4)+(F244*'références coût RH'!$B$5),
IF(I244="sportive",(C244*'références coût RH'!$G$2)+(D244*'références coût RH'!$G$3)+(E244*'références coût RH'!$G$4)+(F244*'références coût RH'!$B$5),
IF(I244="animation",(C244*'références coût RH'!$H$2)+(D244*'références coût RH'!$H$3)+(E244*'références coût RH'!$H$4)+(F244*'références coût RH'!$B$5),
IF(I244="PM",(C244*'références coût RH'!$I$2)+(D244*'références coût RH'!$I$3)+(E244*'références coût RH'!$I$4)+(F244*'références coût RH'!$B$5),
IF(I244="",(C244*'références coût RH'!$B$2)+(D244*'références coût RH'!$B$3)+(E244*'références coût RH'!$B$4)+(F244*'références coût RH'!$B$5))))))))),
IF(I244="technique",(C244*'références coût RH'!$C$11)+(D244*'références coût RH'!$C$12)+(E244*'références coût RH'!$C$13)+(F244*'références coût RH'!$B$14),
IF(I244="administrative",(C244*'références coût RH'!$D$11)+(D244*'références coût RH'!$D$12)+(E244*'références coût RH'!$D$13)+(F244*'références coût RH'!$B$14),
IF(I244="sanitaire",(C244*'références coût RH'!$E$11)+(D244*'références coût RH'!$E$12)+(E244*'références coût RH'!$E$13)+(F244*'références coût RH'!$B$14),
IF(I244="culturelle",(C244*'références coût RH'!$F$11)+(D244*'références coût RH'!$F$12)+(E244*'références coût RH'!$F$13)+(F244*'références coût RH'!$B$14),
IF(I244="sportive",(C244*'références coût RH'!$BH$21)+(D244*'références coût RH'!$BH$22)+(E244*'références coût RH'!$BH$23)+(F244*'références coût RH'!$B$14),
IF(I244="animation",(C244*'références coût RH'!$H$11)+(D244*'références coût RH'!$H$12)+(E244*'références coût RH'!$H$13)+(F244*'références coût RH'!$B$14),
IF(I244="PM",(C244*'références coût RH'!$I$11)+(D244*'références coût RH'!$I$12)+(E244*'références coût RH'!$I$13)+(F244*'références coût RH'!$B$14),
IF(I244="",(C244*'références coût RH'!$B$11)+(D244*'références coût RH'!$B$12)+(E244*'références coût RH'!$B$13)+(F244*'références coût RH'!$B$14))))))))))</f>
        <v>0</v>
      </c>
      <c r="K244" s="26">
        <v>30000</v>
      </c>
      <c r="L244" s="26"/>
      <c r="M244" s="26">
        <f>Tableau22[[#This Row],[montant estimé 012]]+Tableau22[[#This Row],[Montant estimé 011 et 65]]+Tableau22[[#This Row],[Montant estimé recettes]]</f>
        <v>30000</v>
      </c>
      <c r="N244" s="49">
        <v>2023</v>
      </c>
      <c r="O244" s="13" t="s">
        <v>114</v>
      </c>
      <c r="P244" s="56">
        <v>2025</v>
      </c>
      <c r="Q244" s="56" t="s">
        <v>114</v>
      </c>
      <c r="R244" s="13"/>
      <c r="S244" s="73">
        <f>IF($S$2=N244,IF(O244="janvier",C244,C244*(13-MATCH(O244,'références '!$L$4:$L$15,0))/12),IF($S$2=P244,-C244*(13-MATCH(Q244,'références '!$L$4:$L$15,0))/12,IF($S$2=P244+1,-Q244,IF($S$2&gt;=N244,IF(SUM(O244:P244)=0,0,C244-Q244),0))))</f>
        <v>0</v>
      </c>
      <c r="T244" s="73">
        <f>IF($S$2=N244,IF(O244="janvier",D244,D244*(13-MATCH(O244,'références '!$L$4:$L$15,0))/12),IF($S$2=P244,-D244*(13-MATCH(Q244,'références '!$L$4:$L$15,0))/12,IF($S$2=P244+1,-Q244,IF($S$2&gt;=N244,IF(SUM(O244:P244)=0,0,D244-Q244),0))))</f>
        <v>0</v>
      </c>
      <c r="U244" s="73">
        <f>IF($S$2=N244,IF(O244="janvier",E244,E244*(13-MATCH(O244,'références '!$L$4:$L$15,0))/12),IF($S$2=P244,-E244*(13-MATCH(Q244,'références '!$L$4:$L$15,0))/12,IF($S$2=P244+1,-Q244,IF($S$2&gt;=N244,IF(SUM(O244:P244)=0,0,E244-Q244),0))))</f>
        <v>0</v>
      </c>
      <c r="V244" s="73">
        <f>IF($S$2=N244,IF(O244="janvier",F244,F244*(13-MATCH(O244,'références '!$L$4:$L$15,0))/12),IF($S$2=P244,-F244*(13-MATCH(Q244,'références '!$L$4:$L$15,0))/12,IF($S$2=P244+1,-Q244,IF($S$2&gt;=N244,IF(SUM(O244:P244)=0,0,F244-Q244),0))))</f>
        <v>0</v>
      </c>
      <c r="W244" s="73">
        <f>SUM(S244:V244)</f>
        <v>0</v>
      </c>
      <c r="X244" s="70">
        <f>Tableau22[[#This Row],[nb postes A 2021]]</f>
        <v>0</v>
      </c>
      <c r="Y244" s="70">
        <f>Tableau22[[#This Row],[nb postes B 2021]]</f>
        <v>0</v>
      </c>
      <c r="Z244" s="70">
        <f>Tableau22[[#This Row],[nb postes C 2021]]</f>
        <v>0</v>
      </c>
      <c r="AA244" s="70">
        <f>Tableau22[[#This Row],[nb postes apprentis 2021]]</f>
        <v>0</v>
      </c>
      <c r="AB244" s="70">
        <f>SUM(Tableau22[[#This Row],[nb postes A cumul 2021]:[nb postes apprentis cumul 2021]])</f>
        <v>0</v>
      </c>
      <c r="AC244" s="75">
        <f>IF($S$2=N244,IF(O244="janvier",M244,M244*(13-MATCH(O244,'références '!$L$4:$L$15,0))/12),IF($S$2=P244,-M244*(13-MATCH(Q244,'références '!$L$4:$L$15,0))/12,IF($S$2=P244+1,-Q244,IF($S$2&gt;=N244,IF(SUM(O244:P244)=0,0,M244-Q244),0))))</f>
        <v>0</v>
      </c>
      <c r="AD244" s="75">
        <f>Tableau22[[#This Row],[montant DM 2021]]</f>
        <v>0</v>
      </c>
      <c r="AE244" s="73">
        <f>IF($AE$2=N244,IF(O244="janvier",C244,C244*(13-MATCH(O244,'références '!$L$4:$L$15,0))/12),IF($AE$2=P244,-C244*(13-MATCH(Q244,'références '!$L$4:$L$15,0))/12,IF($AE$2=P244+1,-Q244,IF($AE$2&gt;=N244,IF(SUM(O244:P244)=0,0,C244-X244),0))))</f>
        <v>0</v>
      </c>
      <c r="AF244" s="73">
        <f>IF($AE$2=N244,IF(O244="janvier",D244,D244*(13-MATCH(O244,'références '!$L$4:$L$15,0))/12),IF($AE$2=P244,-D244*(13-MATCH(Q244,'références '!$L$4:$L$15,0))/12,IF($AE$2=P244+1,-Q244,IF($AE$2&gt;=N244,IF(SUM(O244:P244)=0,0,D244-Y244),0))))</f>
        <v>0</v>
      </c>
      <c r="AG244" s="73">
        <f>IF($AE$2=N244,IF(O244="janvier",E244,E244*(13-MATCH(O244,'références '!$L$4:$L$15,0))/12),IF($AE$2=P244,-E244*(13-MATCH(Q244,'références '!$L$4:$L$15,0))/12,IF($AE$2=P244+1,-Q244,IF($AE$2&gt;=N244,IF(SUM(O244:P244)=0,0,E244-Z244),0))))</f>
        <v>0</v>
      </c>
      <c r="AH244" s="73">
        <f>IF($AE$2=N244,IF(O244="janvier",F244,F244*(13-MATCH(O244,'références '!$L$4:$L$15,0))/12),IF($AE$2=P244,-F244*(13-MATCH(Q244,'références '!$L$4:$L$15,0))/12,IF($AE$2=P244+1,-Q244,IF($AE$2&gt;=N244,IF(SUM(O244:P244)=0,0,F244-AA244),0))))</f>
        <v>0</v>
      </c>
      <c r="AI244" s="73">
        <f>SUM(AE244:AH244)</f>
        <v>0</v>
      </c>
      <c r="AJ244" s="70">
        <f>Tableau22[[#This Row],[nb postes A cumul 2021]]+Tableau22[[#This Row],[nb postes A 2022]]</f>
        <v>0</v>
      </c>
      <c r="AK244" s="70">
        <f>Tableau22[[#This Row],[nb postes B cumul 2021]]+Tableau22[[#This Row],[nb postes B 2022]]</f>
        <v>0</v>
      </c>
      <c r="AL244" s="70">
        <f>Tableau22[[#This Row],[nb postes C cumul 2021]]+Tableau22[[#This Row],[nb postes C 2022]]</f>
        <v>0</v>
      </c>
      <c r="AM244" s="70">
        <f>Tableau22[[#This Row],[nb postes apprentis cumul 2021]]+Tableau22[[#This Row],[nb postes apprentis 2022]]</f>
        <v>0</v>
      </c>
      <c r="AN244" s="70">
        <f>SUM(Tableau22[[#This Row],[nb postes A cumul 2021]:[nb postes apprentis cumul 2021]])</f>
        <v>0</v>
      </c>
      <c r="AO244" s="75">
        <f>IF($S$2=N244,IF(O244="janvier",M244,M244*(13-MATCH(O244,'références '!$L$4:$L$15,0))/12),IF($S$2=P244,-M244*(13-MATCH(Q244,'références '!$L$4:$L$15,0))/12,IF($S$2=P244+1,-Q244,IF($S$2&gt;=N244,IF(SUM(O244:P244)=0,0,M244-AC244),0))))</f>
        <v>0</v>
      </c>
      <c r="AP244" s="75">
        <f>Tableau22[[#This Row],[montant cumulé 2021]]+Tableau22[[#This Row],[montant BP 2022]]</f>
        <v>0</v>
      </c>
      <c r="AQ244" s="73" t="e">
        <f>IF($S$2=#REF!,IF(#REF!="janvier",R244,R244*(13-MATCH(#REF!,'références '!$L$4:$L$15,0))/12),IF($S$2=#REF!,-R244*(13-MATCH(#REF!,'références '!$L$4:$L$15,0))/12,IF($S$2=#REF!+1,-#REF!,IF($S$2&gt;=#REF!,IF(SUM(#REF!)=0,0,R244-#REF!),0))))</f>
        <v>#REF!</v>
      </c>
      <c r="AR2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4" s="73" t="e">
        <f>SUM(AQ244:AT244)</f>
        <v>#REF!</v>
      </c>
      <c r="AV244" s="70"/>
      <c r="AW244" s="70"/>
      <c r="AX244" s="70"/>
      <c r="AY244" s="70"/>
      <c r="AZ244" s="70">
        <f>SUM(Tableau22[[#This Row],[nb postes A cumul 2021]:[nb postes apprentis cumul 2021]])</f>
        <v>0</v>
      </c>
      <c r="BA24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4" s="75">
        <f>Tableau22[[#This Row],[montant DM 2021]]</f>
        <v>0</v>
      </c>
      <c r="BC244" s="73">
        <f>IF($S$2=T244,IF(U244="janvier",#REF!,#REF!*(13-MATCH(U244,'références '!$L$4:$L$15,0))/12),IF($S$2=V244,-#REF!*(13-MATCH(W244,'références '!$L$4:$L$15,0))/12,IF($S$2=V244+1,-W244,IF($S$2&gt;=T244,IF(SUM(U244:V244)=0,0,#REF!-W244),0))))</f>
        <v>0</v>
      </c>
      <c r="BD244" s="73">
        <f>IF($S$2=T244,IF(U244="janvier",#REF!,#REF!*(13-MATCH(U244,'références '!$L$4:$L$15,0))/12),IF($S$2=V244,-#REF!*(13-MATCH(W244,'références '!$L$4:$L$15,0))/12,IF($S$2=V244+1,-W244,IF($S$2&gt;=T244,IF(SUM(U244:V244)=0,0,#REF!-W244),0))))</f>
        <v>0</v>
      </c>
      <c r="BE244" s="73">
        <f>IF($S$2=T244,IF(U244="janvier",#REF!,#REF!*(13-MATCH(U244,'références '!$L$4:$L$15,0))/12),IF($S$2=V244,-#REF!*(13-MATCH(W244,'références '!$L$4:$L$15,0))/12,IF($S$2=V244+1,-W244,IF($S$2&gt;=T244,IF(SUM(U244:V244)=0,0,#REF!-W244),0))))</f>
        <v>0</v>
      </c>
      <c r="BF244" s="73">
        <f>IF($S$2=T244,IF(U244="janvier",#REF!,#REF!*(13-MATCH(U244,'références '!$L$4:$L$15,0))/12),IF($S$2=V244,-#REF!*(13-MATCH(W244,'références '!$L$4:$L$15,0))/12,IF($S$2=V244+1,-W244,IF($S$2&gt;=T244,IF(SUM(U244:V244)=0,0,#REF!-W244),0))))</f>
        <v>0</v>
      </c>
      <c r="BG244" s="73">
        <f>SUM(BC244:BF244)</f>
        <v>0</v>
      </c>
      <c r="BH244" s="70"/>
      <c r="BI244" s="70"/>
      <c r="BJ244" s="70"/>
      <c r="BK244" s="70"/>
      <c r="BL244" s="70">
        <f>SUM(Tableau22[[#This Row],[nb postes A cumul 2021]:[nb postes apprentis cumul 2021]])</f>
        <v>0</v>
      </c>
      <c r="BM244" s="75">
        <f>IF($S$2=T244,IF(U244="janvier",#REF!,#REF!*(13-MATCH(U244,'références '!$L$4:$L$15,0))/12),IF($S$2=V244,-#REF!*(13-MATCH(W244,'références '!$L$4:$L$15,0))/12,IF($S$2=V244+1,-W244,IF($S$2&gt;=T244,IF(SUM(U244:V244)=0,0,#REF!-W244),0))))</f>
        <v>0</v>
      </c>
      <c r="BN244" s="75">
        <f>Tableau22[[#This Row],[montant DM 2021]]</f>
        <v>0</v>
      </c>
      <c r="BO244" s="73">
        <f>IF($S$2=AF244,IF(AG244="janvier",#REF!,#REF!*(13-MATCH(AG244,'références '!$L$4:$L$15,0))/12),IF($S$2=AH244,-#REF!*(13-MATCH(AI244,'références '!$L$4:$L$15,0))/12,IF($S$2=AH244+1,-AI244,IF($S$2&gt;=AF244,IF(SUM(AG244:AH244)=0,0,#REF!-AI244),0))))</f>
        <v>0</v>
      </c>
      <c r="BP244" s="73">
        <f>IF($S$2=AF244,IF(AG244="janvier",#REF!,#REF!*(13-MATCH(AG244,'références '!$L$4:$L$15,0))/12),IF($S$2=AH244,-#REF!*(13-MATCH(AI244,'références '!$L$4:$L$15,0))/12,IF($S$2=AH244+1,-AI244,IF($S$2&gt;=AF244,IF(SUM(AG244:AH244)=0,0,#REF!-AI244),0))))</f>
        <v>0</v>
      </c>
      <c r="BQ244" s="73">
        <f>IF($S$2=AF244,IF(AG244="janvier",#REF!,#REF!*(13-MATCH(AG244,'références '!$L$4:$L$15,0))/12),IF($S$2=AH244,-#REF!*(13-MATCH(AI244,'références '!$L$4:$L$15,0))/12,IF($S$2=AH244+1,-AI244,IF($S$2&gt;=AF244,IF(SUM(AG244:AH244)=0,0,#REF!-AI244),0))))</f>
        <v>0</v>
      </c>
      <c r="BR244" s="73">
        <f>IF($S$2=AF244,IF(AG244="janvier",#REF!,#REF!*(13-MATCH(AG244,'références '!$L$4:$L$15,0))/12),IF($S$2=AH244,-#REF!*(13-MATCH(AI244,'références '!$L$4:$L$15,0))/12,IF($S$2=AH244+1,-AI244,IF($S$2&gt;=AF244,IF(SUM(AG244:AH244)=0,0,#REF!-AI244),0))))</f>
        <v>0</v>
      </c>
      <c r="BS244" s="73">
        <f>SUM(BO244:BR244)</f>
        <v>0</v>
      </c>
      <c r="BT244" s="70"/>
      <c r="BU244" s="70"/>
      <c r="BV244" s="70"/>
      <c r="BW244" s="70"/>
      <c r="BX244" s="70">
        <f>SUM(Tableau22[[#This Row],[nb postes A cumul 2021]:[nb postes apprentis cumul 2021]])</f>
        <v>0</v>
      </c>
      <c r="BY244" s="75">
        <f>IF($S$2=AF244,IF(AG244="janvier",Z244,Z244*(13-MATCH(AG244,'références '!$L$4:$L$15,0))/12),IF($S$2=AH244,-Z244*(13-MATCH(AI244,'références '!$L$4:$L$15,0))/12,IF($S$2=AH244+1,-AI244,IF($S$2&gt;=AF244,IF(SUM(AG244:AH244)=0,0,Z244-AI244),0))))</f>
        <v>0</v>
      </c>
      <c r="BZ244" s="75">
        <f>Tableau22[[#This Row],[montant DM 2021]]</f>
        <v>0</v>
      </c>
      <c r="CA244" s="73" t="e">
        <f>IF($S$2=AR244,IF(AS244="janvier",X244,X244*(13-MATCH(AS244,'références '!$L$4:$L$15,0))/12),IF($S$2=AT244,-X244*(13-MATCH(AU244,'références '!$L$4:$L$15,0))/12,IF($S$2=AT244+1,-AU244,IF($S$2&gt;=AR244,IF(SUM(AS244:AT244)=0,0,X244-AU244),0))))</f>
        <v>#REF!</v>
      </c>
      <c r="CB244" s="73" t="e">
        <f>IF($S$2=AR244,IF(AS244="janvier",Y244,Y244*(13-MATCH(AS244,'références '!$L$4:$L$15,0))/12),IF($S$2=AT244,-Y244*(13-MATCH(AU244,'références '!$L$4:$L$15,0))/12,IF($S$2=AT244+1,-AU244,IF($S$2&gt;=AR244,IF(SUM(AS244:AT244)=0,0,Y244-AU244),0))))</f>
        <v>#REF!</v>
      </c>
      <c r="CC244" s="73" t="e">
        <f>IF($S$2=AR244,IF(AS244="janvier",Z244,Z244*(13-MATCH(AS244,'références '!$L$4:$L$15,0))/12),IF($S$2=AT244,-Z244*(13-MATCH(AU244,'références '!$L$4:$L$15,0))/12,IF($S$2=AT244+1,-AU244,IF($S$2&gt;=AR244,IF(SUM(AS244:AT244)=0,0,Z244-AU244),0))))</f>
        <v>#REF!</v>
      </c>
      <c r="CD244" s="73" t="e">
        <f>IF($S$2=AR244,IF(AS244="janvier",AA244,AA244*(13-MATCH(AS244,'références '!$L$4:$L$15,0))/12),IF($S$2=AT244,-AA244*(13-MATCH(AU244,'références '!$L$4:$L$15,0))/12,IF($S$2=AT244+1,-AU244,IF($S$2&gt;=AR244,IF(SUM(AS244:AT244)=0,0,AA244-AU244),0))))</f>
        <v>#REF!</v>
      </c>
      <c r="CE244" s="73" t="e">
        <f>SUM(CA244:CD244)</f>
        <v>#REF!</v>
      </c>
      <c r="CF244" s="70"/>
      <c r="CG244" s="70"/>
      <c r="CH244" s="70"/>
      <c r="CI244" s="70"/>
      <c r="CJ244" s="70">
        <f>SUM(Tableau22[[#This Row],[nb postes A cumul 2021]:[nb postes apprentis cumul 2021]])</f>
        <v>0</v>
      </c>
      <c r="CK244" s="75" t="e">
        <f>IF($S$2=AR244,IF(AS244="janvier",AL244,AL244*(13-MATCH(AS244,'références '!$L$4:$L$15,0))/12),IF($S$2=AT244,-AL244*(13-MATCH(AU244,'références '!$L$4:$L$15,0))/12,IF($S$2=AT244+1,-AU244,IF($S$2&gt;=AR244,IF(SUM(AS244:AT244)=0,0,AL244-AU244),0))))</f>
        <v>#REF!</v>
      </c>
      <c r="CL244" s="75">
        <f>Tableau22[[#This Row],[montant DM 2021]]</f>
        <v>0</v>
      </c>
      <c r="CM244" s="73">
        <f>IF($S$2=BD244,IF(BE244="janvier",AJ244,AJ244*(13-MATCH(BE244,'références '!$L$4:$L$15,0))/12),IF($S$2=BF244,-AJ244*(13-MATCH(BG244,'références '!$L$4:$L$15,0))/12,IF($S$2=BF244+1,-BG244,IF($S$2&gt;=BD244,IF(SUM(BE244:BF244)=0,0,AJ244-BG244),0))))</f>
        <v>0</v>
      </c>
      <c r="CN244" s="73">
        <f>IF($S$2=BD244,IF(BE244="janvier",AK244,AK244*(13-MATCH(BE244,'références '!$L$4:$L$15,0))/12),IF($S$2=BF244,-AK244*(13-MATCH(BG244,'références '!$L$4:$L$15,0))/12,IF($S$2=BF244+1,-BG244,IF($S$2&gt;=BD244,IF(SUM(BE244:BF244)=0,0,AK244-BG244),0))))</f>
        <v>0</v>
      </c>
      <c r="CO244" s="73">
        <f>IF($S$2=BD244,IF(BE244="janvier",AL244,AL244*(13-MATCH(BE244,'références '!$L$4:$L$15,0))/12),IF($S$2=BF244,-AL244*(13-MATCH(BG244,'références '!$L$4:$L$15,0))/12,IF($S$2=BF244+1,-BG244,IF($S$2&gt;=BD244,IF(SUM(BE244:BF244)=0,0,AL244-BG244),0))))</f>
        <v>0</v>
      </c>
      <c r="CP244" s="73">
        <f>IF($S$2=BD244,IF(BE244="janvier",AM244,AM244*(13-MATCH(BE244,'références '!$L$4:$L$15,0))/12),IF($S$2=BF244,-AM244*(13-MATCH(BG244,'références '!$L$4:$L$15,0))/12,IF($S$2=BF244+1,-BG244,IF($S$2&gt;=BD244,IF(SUM(BE244:BF244)=0,0,AM244-BG244),0))))</f>
        <v>0</v>
      </c>
      <c r="CQ244" s="73">
        <f>SUM(CM244:CP244)</f>
        <v>0</v>
      </c>
      <c r="CR244" s="70"/>
      <c r="CS244" s="70"/>
      <c r="CT244" s="70"/>
      <c r="CU244" s="70"/>
      <c r="CV244" s="70">
        <f>SUM(Tableau22[[#This Row],[nb postes A cumul 2021]:[nb postes apprentis cumul 2021]])</f>
        <v>0</v>
      </c>
      <c r="CW244" s="75">
        <f>IF($S$2=BD244,IF(BE244="janvier",AX244,AX244*(13-MATCH(BE244,'références '!$L$4:$L$15,0))/12),IF($S$2=BF244,-AX244*(13-MATCH(BG244,'références '!$L$4:$L$15,0))/12,IF($S$2=BF244+1,-BG244,IF($S$2&gt;=BD244,IF(SUM(BE244:BF244)=0,0,AX244-BG244),0))))</f>
        <v>0</v>
      </c>
      <c r="CX244" s="75">
        <f>Tableau22[[#This Row],[montant DM 2021]]</f>
        <v>0</v>
      </c>
    </row>
    <row r="245" spans="1:102" ht="45" customHeight="1" x14ac:dyDescent="0.25">
      <c r="A245" s="13"/>
      <c r="B245" s="13" t="s">
        <v>90</v>
      </c>
      <c r="C245" s="25"/>
      <c r="D245" s="25"/>
      <c r="E245" s="25"/>
      <c r="F245" s="25"/>
      <c r="G245" s="25">
        <f>SUM(C245:F245)</f>
        <v>0</v>
      </c>
      <c r="H245" s="25"/>
      <c r="I245" s="25"/>
      <c r="J245" s="26">
        <f>IF(H245="titulaire",IF(I245="technique",(C245*'références coût RH'!$C$2)+(D245*'références coût RH'!$C$3)+(E245*'références coût RH'!$C$4)+(F245*'références coût RH'!$B$5),
IF(I245="administrative",(C245*'références coût RH'!$D$2)+(D245*'références coût RH'!$D$3)+(E245*'références coût RH'!$D$4)+(F245*'références coût RH'!$B$5),
IF(I245="sanitaire",(C245*'références coût RH'!$E$2)+(D245*'références coût RH'!$E$3)+(E245*'références coût RH'!$E$4)+(F245*'références coût RH'!$B$5),
IF(I245="culturelle",(C245*'références coût RH'!$F$2)+(D245*'références coût RH'!$F$3)+(E245*'références coût RH'!$F$4)+(F245*'références coût RH'!$B$5),
IF(I245="sportive",(C245*'références coût RH'!$G$2)+(D245*'références coût RH'!$G$3)+(E245*'références coût RH'!$G$4)+(F245*'références coût RH'!$B$5),
IF(I245="animation",(C245*'références coût RH'!$H$2)+(D245*'références coût RH'!$H$3)+(E245*'références coût RH'!$H$4)+(F245*'références coût RH'!$B$5),
IF(I245="PM",(C245*'références coût RH'!$I$2)+(D245*'références coût RH'!$I$3)+(E245*'références coût RH'!$I$4)+(F245*'références coût RH'!$B$5),
IF(I245="",(C245*'références coût RH'!$B$2)+(D245*'références coût RH'!$B$3)+(E245*'références coût RH'!$B$4)+(F245*'références coût RH'!$B$5))))))))),
IF(I245="technique",(C245*'références coût RH'!$C$11)+(D245*'références coût RH'!$C$12)+(E245*'références coût RH'!$C$13)+(F245*'références coût RH'!$B$14),
IF(I245="administrative",(C245*'références coût RH'!$D$11)+(D245*'références coût RH'!$D$12)+(E245*'références coût RH'!$D$13)+(F245*'références coût RH'!$B$14),
IF(I245="sanitaire",(C245*'références coût RH'!$E$11)+(D245*'références coût RH'!$E$12)+(E245*'références coût RH'!$E$13)+(F245*'références coût RH'!$B$14),
IF(I245="culturelle",(C245*'références coût RH'!$F$11)+(D245*'références coût RH'!$F$12)+(E245*'références coût RH'!$F$13)+(F245*'références coût RH'!$B$14),
IF(I245="sportive",(C245*'références coût RH'!$BH$21)+(D245*'références coût RH'!$BH$22)+(E245*'références coût RH'!$BH$23)+(F245*'références coût RH'!$B$14),
IF(I245="animation",(C245*'références coût RH'!$H$11)+(D245*'références coût RH'!$H$12)+(E245*'références coût RH'!$H$13)+(F245*'références coût RH'!$B$14),
IF(I245="PM",(C245*'références coût RH'!$I$11)+(D245*'références coût RH'!$I$12)+(E245*'références coût RH'!$I$13)+(F245*'références coût RH'!$B$14),
IF(I245="",(C245*'références coût RH'!$B$11)+(D245*'références coût RH'!$B$12)+(E245*'références coût RH'!$B$13)+(F245*'références coût RH'!$B$14))))))))))</f>
        <v>0</v>
      </c>
      <c r="K245" s="26">
        <v>7500</v>
      </c>
      <c r="L245" s="26"/>
      <c r="M245" s="26">
        <f>Tableau22[[#This Row],[montant estimé 012]]+Tableau22[[#This Row],[Montant estimé 011 et 65]]+Tableau22[[#This Row],[Montant estimé recettes]]</f>
        <v>7500</v>
      </c>
      <c r="N245" s="49">
        <v>2021</v>
      </c>
      <c r="O245" s="13" t="s">
        <v>120</v>
      </c>
      <c r="P245" s="56"/>
      <c r="Q245" s="56"/>
      <c r="R245" s="13"/>
      <c r="S245" s="73">
        <f>IF($S$2=N245,IF(O245="janvier",C245,C245*(13-MATCH(O245,'références '!$L$4:$L$15,0))/12),IF($S$2=P245,-C245*(13-MATCH(Q245,'références '!$L$4:$L$15,0))/12,IF($S$2=P245+1,-Q245,IF($S$2&gt;=N245,IF(SUM(O245:P245)=0,0,C245-Q245),0))))</f>
        <v>0</v>
      </c>
      <c r="T245" s="73">
        <f>IF($S$2=N245,IF(O245="janvier",D245,D245*(13-MATCH(O245,'références '!$L$4:$L$15,0))/12),IF($S$2=P245,-D245*(13-MATCH(Q245,'références '!$L$4:$L$15,0))/12,IF($S$2=P245+1,-Q245,IF($S$2&gt;=N245,IF(SUM(O245:P245)=0,0,D245-Q245),0))))</f>
        <v>0</v>
      </c>
      <c r="U245" s="73">
        <f>IF($S$2=N245,IF(O245="janvier",E245,E245*(13-MATCH(O245,'références '!$L$4:$L$15,0))/12),IF($S$2=P245,-E245*(13-MATCH(Q245,'références '!$L$4:$L$15,0))/12,IF($S$2=P245+1,-Q245,IF($S$2&gt;=N245,IF(SUM(O245:P245)=0,0,E245-Q245),0))))</f>
        <v>0</v>
      </c>
      <c r="V245" s="73">
        <f>IF($S$2=N245,IF(O245="janvier",F245,F245*(13-MATCH(O245,'références '!$L$4:$L$15,0))/12),IF($S$2=P245,-F245*(13-MATCH(Q245,'références '!$L$4:$L$15,0))/12,IF($S$2=P245+1,-Q245,IF($S$2&gt;=N245,IF(SUM(O245:P245)=0,0,F245-Q245),0))))</f>
        <v>0</v>
      </c>
      <c r="W245" s="73">
        <f>SUM(S245:V245)</f>
        <v>0</v>
      </c>
      <c r="X245" s="70">
        <f>Tableau22[[#This Row],[nb postes A 2021]]</f>
        <v>0</v>
      </c>
      <c r="Y245" s="70">
        <f>Tableau22[[#This Row],[nb postes B 2021]]</f>
        <v>0</v>
      </c>
      <c r="Z245" s="70">
        <f>Tableau22[[#This Row],[nb postes C 2021]]</f>
        <v>0</v>
      </c>
      <c r="AA245" s="70">
        <f>Tableau22[[#This Row],[nb postes apprentis 2021]]</f>
        <v>0</v>
      </c>
      <c r="AB245" s="70">
        <f>SUM(Tableau22[[#This Row],[nb postes A cumul 2021]:[nb postes apprentis cumul 2021]])</f>
        <v>0</v>
      </c>
      <c r="AC245" s="75">
        <f>IF($S$2=N245,IF(O245="janvier",M245,M245*(13-MATCH(O245,'références '!$L$4:$L$15,0))/12),IF($S$2=P245,-M245*(13-MATCH(Q245,'références '!$L$4:$L$15,0))/12,IF($S$2=P245+1,-Q245,IF($S$2&gt;=N245,IF(SUM(O245:P245)=0,0,M245-Q245),0))))</f>
        <v>3750</v>
      </c>
      <c r="AD245" s="75">
        <f>Tableau22[[#This Row],[montant DM 2021]]</f>
        <v>3750</v>
      </c>
      <c r="AE245" s="73">
        <f>IF($AE$2=N245,IF(O245="janvier",C245,C245*(13-MATCH(O245,'références '!$L$4:$L$15,0))/12),IF($AE$2=P245,-C245*(13-MATCH(Q245,'références '!$L$4:$L$15,0))/12,IF($AE$2=P245+1,-Q245,IF($AE$2&gt;=N245,IF(SUM(O245:P245)=0,0,C245-X245),0))))</f>
        <v>0</v>
      </c>
      <c r="AF245" s="73">
        <f>IF($AE$2=N245,IF(O245="janvier",D245,D245*(13-MATCH(O245,'références '!$L$4:$L$15,0))/12),IF($AE$2=P245,-D245*(13-MATCH(Q245,'références '!$L$4:$L$15,0))/12,IF($AE$2=P245+1,-Q245,IF($AE$2&gt;=N245,IF(SUM(O245:P245)=0,0,D245-Y245),0))))</f>
        <v>0</v>
      </c>
      <c r="AG245" s="73">
        <f>IF($AE$2=N245,IF(O245="janvier",E245,E245*(13-MATCH(O245,'références '!$L$4:$L$15,0))/12),IF($AE$2=P245,-E245*(13-MATCH(Q245,'références '!$L$4:$L$15,0))/12,IF($AE$2=P245+1,-Q245,IF($AE$2&gt;=N245,IF(SUM(O245:P245)=0,0,E245-Z245),0))))</f>
        <v>0</v>
      </c>
      <c r="AH245" s="73">
        <f>IF($AE$2=N245,IF(O245="janvier",F245,F245*(13-MATCH(O245,'références '!$L$4:$L$15,0))/12),IF($AE$2=P245,-F245*(13-MATCH(Q245,'références '!$L$4:$L$15,0))/12,IF($AE$2=P245+1,-Q245,IF($AE$2&gt;=N245,IF(SUM(O245:P245)=0,0,F245-AA245),0))))</f>
        <v>0</v>
      </c>
      <c r="AI245" s="73">
        <f>SUM(AE245:AH245)</f>
        <v>0</v>
      </c>
      <c r="AJ245" s="70">
        <f>Tableau22[[#This Row],[nb postes A cumul 2021]]+Tableau22[[#This Row],[nb postes A 2022]]</f>
        <v>0</v>
      </c>
      <c r="AK245" s="70">
        <f>Tableau22[[#This Row],[nb postes B cumul 2021]]+Tableau22[[#This Row],[nb postes B 2022]]</f>
        <v>0</v>
      </c>
      <c r="AL245" s="70">
        <f>Tableau22[[#This Row],[nb postes C cumul 2021]]+Tableau22[[#This Row],[nb postes C 2022]]</f>
        <v>0</v>
      </c>
      <c r="AM245" s="70">
        <f>Tableau22[[#This Row],[nb postes apprentis cumul 2021]]+Tableau22[[#This Row],[nb postes apprentis 2022]]</f>
        <v>0</v>
      </c>
      <c r="AN245" s="70">
        <f>SUM(Tableau22[[#This Row],[nb postes A cumul 2021]:[nb postes apprentis cumul 2021]])</f>
        <v>0</v>
      </c>
      <c r="AO245" s="75">
        <f>IF($S$2=N245,IF(O245="janvier",M245,M245*(13-MATCH(O245,'références '!$L$4:$L$15,0))/12),IF($S$2=P245,-M245*(13-MATCH(Q245,'références '!$L$4:$L$15,0))/12,IF($S$2=P245+1,-Q245,IF($S$2&gt;=N245,IF(SUM(O245:P245)=0,0,M245-AC245),0))))</f>
        <v>3750</v>
      </c>
      <c r="AP245" s="75">
        <f>Tableau22[[#This Row],[montant cumulé 2021]]+Tableau22[[#This Row],[montant BP 2022]]</f>
        <v>7500</v>
      </c>
      <c r="AQ245" s="73" t="e">
        <f>IF($S$2=#REF!,IF(#REF!="janvier",R245,R245*(13-MATCH(#REF!,'références '!$L$4:$L$15,0))/12),IF($S$2=#REF!,-R245*(13-MATCH(#REF!,'références '!$L$4:$L$15,0))/12,IF($S$2=#REF!+1,-#REF!,IF($S$2&gt;=#REF!,IF(SUM(#REF!)=0,0,R245-#REF!),0))))</f>
        <v>#REF!</v>
      </c>
      <c r="AR2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5" s="73" t="e">
        <f>SUM(AQ245:AT245)</f>
        <v>#REF!</v>
      </c>
      <c r="AV245" s="70"/>
      <c r="AW245" s="70"/>
      <c r="AX245" s="70"/>
      <c r="AY245" s="70"/>
      <c r="AZ245" s="70">
        <f>SUM(Tableau22[[#This Row],[nb postes A cumul 2021]:[nb postes apprentis cumul 2021]])</f>
        <v>0</v>
      </c>
      <c r="BA24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5" s="75">
        <f>Tableau22[[#This Row],[montant DM 2021]]</f>
        <v>3750</v>
      </c>
      <c r="BC245" s="73">
        <f>IF($S$2=T245,IF(U245="janvier",#REF!,#REF!*(13-MATCH(U245,'références '!$L$4:$L$15,0))/12),IF($S$2=V245,-#REF!*(13-MATCH(W245,'références '!$L$4:$L$15,0))/12,IF($S$2=V245+1,-W245,IF($S$2&gt;=T245,IF(SUM(U245:V245)=0,0,#REF!-W245),0))))</f>
        <v>0</v>
      </c>
      <c r="BD245" s="73">
        <f>IF($S$2=T245,IF(U245="janvier",#REF!,#REF!*(13-MATCH(U245,'références '!$L$4:$L$15,0))/12),IF($S$2=V245,-#REF!*(13-MATCH(W245,'références '!$L$4:$L$15,0))/12,IF($S$2=V245+1,-W245,IF($S$2&gt;=T245,IF(SUM(U245:V245)=0,0,#REF!-W245),0))))</f>
        <v>0</v>
      </c>
      <c r="BE245" s="73">
        <f>IF($S$2=T245,IF(U245="janvier",#REF!,#REF!*(13-MATCH(U245,'références '!$L$4:$L$15,0))/12),IF($S$2=V245,-#REF!*(13-MATCH(W245,'références '!$L$4:$L$15,0))/12,IF($S$2=V245+1,-W245,IF($S$2&gt;=T245,IF(SUM(U245:V245)=0,0,#REF!-W245),0))))</f>
        <v>0</v>
      </c>
      <c r="BF245" s="73">
        <f>IF($S$2=T245,IF(U245="janvier",#REF!,#REF!*(13-MATCH(U245,'références '!$L$4:$L$15,0))/12),IF($S$2=V245,-#REF!*(13-MATCH(W245,'références '!$L$4:$L$15,0))/12,IF($S$2=V245+1,-W245,IF($S$2&gt;=T245,IF(SUM(U245:V245)=0,0,#REF!-W245),0))))</f>
        <v>0</v>
      </c>
      <c r="BG245" s="73">
        <f>SUM(BC245:BF245)</f>
        <v>0</v>
      </c>
      <c r="BH245" s="70"/>
      <c r="BI245" s="70"/>
      <c r="BJ245" s="70"/>
      <c r="BK245" s="70"/>
      <c r="BL245" s="70">
        <f>SUM(Tableau22[[#This Row],[nb postes A cumul 2021]:[nb postes apprentis cumul 2021]])</f>
        <v>0</v>
      </c>
      <c r="BM245" s="75">
        <f>IF($S$2=T245,IF(U245="janvier",#REF!,#REF!*(13-MATCH(U245,'références '!$L$4:$L$15,0))/12),IF($S$2=V245,-#REF!*(13-MATCH(W245,'références '!$L$4:$L$15,0))/12,IF($S$2=V245+1,-W245,IF($S$2&gt;=T245,IF(SUM(U245:V245)=0,0,#REF!-W245),0))))</f>
        <v>0</v>
      </c>
      <c r="BN245" s="75">
        <f>Tableau22[[#This Row],[montant DM 2021]]</f>
        <v>3750</v>
      </c>
      <c r="BO245" s="73">
        <f>IF($S$2=AF245,IF(AG245="janvier",#REF!,#REF!*(13-MATCH(AG245,'références '!$L$4:$L$15,0))/12),IF($S$2=AH245,-#REF!*(13-MATCH(AI245,'références '!$L$4:$L$15,0))/12,IF($S$2=AH245+1,-AI245,IF($S$2&gt;=AF245,IF(SUM(AG245:AH245)=0,0,#REF!-AI245),0))))</f>
        <v>0</v>
      </c>
      <c r="BP245" s="73">
        <f>IF($S$2=AF245,IF(AG245="janvier",#REF!,#REF!*(13-MATCH(AG245,'références '!$L$4:$L$15,0))/12),IF($S$2=AH245,-#REF!*(13-MATCH(AI245,'références '!$L$4:$L$15,0))/12,IF($S$2=AH245+1,-AI245,IF($S$2&gt;=AF245,IF(SUM(AG245:AH245)=0,0,#REF!-AI245),0))))</f>
        <v>0</v>
      </c>
      <c r="BQ245" s="73">
        <f>IF($S$2=AF245,IF(AG245="janvier",#REF!,#REF!*(13-MATCH(AG245,'références '!$L$4:$L$15,0))/12),IF($S$2=AH245,-#REF!*(13-MATCH(AI245,'références '!$L$4:$L$15,0))/12,IF($S$2=AH245+1,-AI245,IF($S$2&gt;=AF245,IF(SUM(AG245:AH245)=0,0,#REF!-AI245),0))))</f>
        <v>0</v>
      </c>
      <c r="BR245" s="73">
        <f>IF($S$2=AF245,IF(AG245="janvier",#REF!,#REF!*(13-MATCH(AG245,'références '!$L$4:$L$15,0))/12),IF($S$2=AH245,-#REF!*(13-MATCH(AI245,'références '!$L$4:$L$15,0))/12,IF($S$2=AH245+1,-AI245,IF($S$2&gt;=AF245,IF(SUM(AG245:AH245)=0,0,#REF!-AI245),0))))</f>
        <v>0</v>
      </c>
      <c r="BS245" s="73">
        <f>SUM(BO245:BR245)</f>
        <v>0</v>
      </c>
      <c r="BT245" s="70"/>
      <c r="BU245" s="70"/>
      <c r="BV245" s="70"/>
      <c r="BW245" s="70"/>
      <c r="BX245" s="70">
        <f>SUM(Tableau22[[#This Row],[nb postes A cumul 2021]:[nb postes apprentis cumul 2021]])</f>
        <v>0</v>
      </c>
      <c r="BY245" s="75">
        <f>IF($S$2=AF245,IF(AG245="janvier",Z245,Z245*(13-MATCH(AG245,'références '!$L$4:$L$15,0))/12),IF($S$2=AH245,-Z245*(13-MATCH(AI245,'références '!$L$4:$L$15,0))/12,IF($S$2=AH245+1,-AI245,IF($S$2&gt;=AF245,IF(SUM(AG245:AH245)=0,0,Z245-AI245),0))))</f>
        <v>0</v>
      </c>
      <c r="BZ245" s="75">
        <f>Tableau22[[#This Row],[montant DM 2021]]</f>
        <v>3750</v>
      </c>
      <c r="CA245" s="73" t="e">
        <f>IF($S$2=AR245,IF(AS245="janvier",X245,X245*(13-MATCH(AS245,'références '!$L$4:$L$15,0))/12),IF($S$2=AT245,-X245*(13-MATCH(AU245,'références '!$L$4:$L$15,0))/12,IF($S$2=AT245+1,-AU245,IF($S$2&gt;=AR245,IF(SUM(AS245:AT245)=0,0,X245-AU245),0))))</f>
        <v>#REF!</v>
      </c>
      <c r="CB245" s="73" t="e">
        <f>IF($S$2=AR245,IF(AS245="janvier",Y245,Y245*(13-MATCH(AS245,'références '!$L$4:$L$15,0))/12),IF($S$2=AT245,-Y245*(13-MATCH(AU245,'références '!$L$4:$L$15,0))/12,IF($S$2=AT245+1,-AU245,IF($S$2&gt;=AR245,IF(SUM(AS245:AT245)=0,0,Y245-AU245),0))))</f>
        <v>#REF!</v>
      </c>
      <c r="CC245" s="73" t="e">
        <f>IF($S$2=AR245,IF(AS245="janvier",Z245,Z245*(13-MATCH(AS245,'références '!$L$4:$L$15,0))/12),IF($S$2=AT245,-Z245*(13-MATCH(AU245,'références '!$L$4:$L$15,0))/12,IF($S$2=AT245+1,-AU245,IF($S$2&gt;=AR245,IF(SUM(AS245:AT245)=0,0,Z245-AU245),0))))</f>
        <v>#REF!</v>
      </c>
      <c r="CD245" s="73" t="e">
        <f>IF($S$2=AR245,IF(AS245="janvier",AA245,AA245*(13-MATCH(AS245,'références '!$L$4:$L$15,0))/12),IF($S$2=AT245,-AA245*(13-MATCH(AU245,'références '!$L$4:$L$15,0))/12,IF($S$2=AT245+1,-AU245,IF($S$2&gt;=AR245,IF(SUM(AS245:AT245)=0,0,AA245-AU245),0))))</f>
        <v>#REF!</v>
      </c>
      <c r="CE245" s="73" t="e">
        <f>SUM(CA245:CD245)</f>
        <v>#REF!</v>
      </c>
      <c r="CF245" s="70"/>
      <c r="CG245" s="70"/>
      <c r="CH245" s="70"/>
      <c r="CI245" s="70"/>
      <c r="CJ245" s="70">
        <f>SUM(Tableau22[[#This Row],[nb postes A cumul 2021]:[nb postes apprentis cumul 2021]])</f>
        <v>0</v>
      </c>
      <c r="CK245" s="75" t="e">
        <f>IF($S$2=AR245,IF(AS245="janvier",AL245,AL245*(13-MATCH(AS245,'références '!$L$4:$L$15,0))/12),IF($S$2=AT245,-AL245*(13-MATCH(AU245,'références '!$L$4:$L$15,0))/12,IF($S$2=AT245+1,-AU245,IF($S$2&gt;=AR245,IF(SUM(AS245:AT245)=0,0,AL245-AU245),0))))</f>
        <v>#REF!</v>
      </c>
      <c r="CL245" s="75">
        <f>Tableau22[[#This Row],[montant DM 2021]]</f>
        <v>3750</v>
      </c>
      <c r="CM245" s="73">
        <f>IF($S$2=BD245,IF(BE245="janvier",AJ245,AJ245*(13-MATCH(BE245,'références '!$L$4:$L$15,0))/12),IF($S$2=BF245,-AJ245*(13-MATCH(BG245,'références '!$L$4:$L$15,0))/12,IF($S$2=BF245+1,-BG245,IF($S$2&gt;=BD245,IF(SUM(BE245:BF245)=0,0,AJ245-BG245),0))))</f>
        <v>0</v>
      </c>
      <c r="CN245" s="73">
        <f>IF($S$2=BD245,IF(BE245="janvier",AK245,AK245*(13-MATCH(BE245,'références '!$L$4:$L$15,0))/12),IF($S$2=BF245,-AK245*(13-MATCH(BG245,'références '!$L$4:$L$15,0))/12,IF($S$2=BF245+1,-BG245,IF($S$2&gt;=BD245,IF(SUM(BE245:BF245)=0,0,AK245-BG245),0))))</f>
        <v>0</v>
      </c>
      <c r="CO245" s="73">
        <f>IF($S$2=BD245,IF(BE245="janvier",AL245,AL245*(13-MATCH(BE245,'références '!$L$4:$L$15,0))/12),IF($S$2=BF245,-AL245*(13-MATCH(BG245,'références '!$L$4:$L$15,0))/12,IF($S$2=BF245+1,-BG245,IF($S$2&gt;=BD245,IF(SUM(BE245:BF245)=0,0,AL245-BG245),0))))</f>
        <v>0</v>
      </c>
      <c r="CP245" s="73">
        <f>IF($S$2=BD245,IF(BE245="janvier",AM245,AM245*(13-MATCH(BE245,'références '!$L$4:$L$15,0))/12),IF($S$2=BF245,-AM245*(13-MATCH(BG245,'références '!$L$4:$L$15,0))/12,IF($S$2=BF245+1,-BG245,IF($S$2&gt;=BD245,IF(SUM(BE245:BF245)=0,0,AM245-BG245),0))))</f>
        <v>0</v>
      </c>
      <c r="CQ245" s="73">
        <f>SUM(CM245:CP245)</f>
        <v>0</v>
      </c>
      <c r="CR245" s="70"/>
      <c r="CS245" s="70"/>
      <c r="CT245" s="70"/>
      <c r="CU245" s="70"/>
      <c r="CV245" s="70">
        <f>SUM(Tableau22[[#This Row],[nb postes A cumul 2021]:[nb postes apprentis cumul 2021]])</f>
        <v>0</v>
      </c>
      <c r="CW245" s="75">
        <f>IF($S$2=BD245,IF(BE245="janvier",AX245,AX245*(13-MATCH(BE245,'références '!$L$4:$L$15,0))/12),IF($S$2=BF245,-AX245*(13-MATCH(BG245,'références '!$L$4:$L$15,0))/12,IF($S$2=BF245+1,-BG245,IF($S$2&gt;=BD245,IF(SUM(BE245:BF245)=0,0,AX245-BG245),0))))</f>
        <v>0</v>
      </c>
      <c r="CX245" s="75">
        <f>Tableau22[[#This Row],[montant DM 2021]]</f>
        <v>3750</v>
      </c>
    </row>
    <row r="246" spans="1:102" ht="45" customHeight="1" x14ac:dyDescent="0.25">
      <c r="A246" s="13"/>
      <c r="B246" s="13" t="s">
        <v>90</v>
      </c>
      <c r="C246" s="25"/>
      <c r="D246" s="25"/>
      <c r="E246" s="25"/>
      <c r="F246" s="25"/>
      <c r="G246" s="25">
        <f>SUM(C246:F246)</f>
        <v>0</v>
      </c>
      <c r="H246" s="25"/>
      <c r="I246" s="25"/>
      <c r="J246" s="26">
        <f>IF(H246="titulaire",IF(I246="technique",(C246*'références coût RH'!$C$2)+(D246*'références coût RH'!$C$3)+(E246*'références coût RH'!$C$4)+(F246*'références coût RH'!$B$5),
IF(I246="administrative",(C246*'références coût RH'!$D$2)+(D246*'références coût RH'!$D$3)+(E246*'références coût RH'!$D$4)+(F246*'références coût RH'!$B$5),
IF(I246="sanitaire",(C246*'références coût RH'!$E$2)+(D246*'références coût RH'!$E$3)+(E246*'références coût RH'!$E$4)+(F246*'références coût RH'!$B$5),
IF(I246="culturelle",(C246*'références coût RH'!$F$2)+(D246*'références coût RH'!$F$3)+(E246*'références coût RH'!$F$4)+(F246*'références coût RH'!$B$5),
IF(I246="sportive",(C246*'références coût RH'!$G$2)+(D246*'références coût RH'!$G$3)+(E246*'références coût RH'!$G$4)+(F246*'références coût RH'!$B$5),
IF(I246="animation",(C246*'références coût RH'!$H$2)+(D246*'références coût RH'!$H$3)+(E246*'références coût RH'!$H$4)+(F246*'références coût RH'!$B$5),
IF(I246="PM",(C246*'références coût RH'!$I$2)+(D246*'références coût RH'!$I$3)+(E246*'références coût RH'!$I$4)+(F246*'références coût RH'!$B$5),
IF(I246="",(C246*'références coût RH'!$B$2)+(D246*'références coût RH'!$B$3)+(E246*'références coût RH'!$B$4)+(F246*'références coût RH'!$B$5))))))))),
IF(I246="technique",(C246*'références coût RH'!$C$11)+(D246*'références coût RH'!$C$12)+(E246*'références coût RH'!$C$13)+(F246*'références coût RH'!$B$14),
IF(I246="administrative",(C246*'références coût RH'!$D$11)+(D246*'références coût RH'!$D$12)+(E246*'références coût RH'!$D$13)+(F246*'références coût RH'!$B$14),
IF(I246="sanitaire",(C246*'références coût RH'!$E$11)+(D246*'références coût RH'!$E$12)+(E246*'références coût RH'!$E$13)+(F246*'références coût RH'!$B$14),
IF(I246="culturelle",(C246*'références coût RH'!$F$11)+(D246*'références coût RH'!$F$12)+(E246*'références coût RH'!$F$13)+(F246*'références coût RH'!$B$14),
IF(I246="sportive",(C246*'références coût RH'!$BH$21)+(D246*'références coût RH'!$BH$22)+(E246*'références coût RH'!$BH$23)+(F246*'références coût RH'!$B$14),
IF(I246="animation",(C246*'références coût RH'!$H$11)+(D246*'références coût RH'!$H$12)+(E246*'références coût RH'!$H$13)+(F246*'références coût RH'!$B$14),
IF(I246="PM",(C246*'références coût RH'!$I$11)+(D246*'références coût RH'!$I$12)+(E246*'références coût RH'!$I$13)+(F246*'références coût RH'!$B$14),
IF(I246="",(C246*'références coût RH'!$B$11)+(D246*'références coût RH'!$B$12)+(E246*'références coût RH'!$B$13)+(F246*'références coût RH'!$B$14))))))))))</f>
        <v>0</v>
      </c>
      <c r="K246" s="26"/>
      <c r="L246" s="26"/>
      <c r="M246" s="26">
        <f>Tableau22[[#This Row],[montant estimé 012]]+Tableau22[[#This Row],[Montant estimé 011 et 65]]+Tableau22[[#This Row],[Montant estimé recettes]]</f>
        <v>0</v>
      </c>
      <c r="N246" s="49">
        <v>2023</v>
      </c>
      <c r="O246" s="13" t="s">
        <v>114</v>
      </c>
      <c r="P246" s="56"/>
      <c r="Q246" s="56"/>
      <c r="R246" s="13"/>
      <c r="S246" s="73">
        <f>IF($S$2=N246,IF(O246="janvier",C246,C246*(13-MATCH(O246,'références '!$L$4:$L$15,0))/12),IF($S$2=P246,-C246*(13-MATCH(Q246,'références '!$L$4:$L$15,0))/12,IF($S$2=P246+1,-Q246,IF($S$2&gt;=N246,IF(SUM(O246:P246)=0,0,C246-Q246),0))))</f>
        <v>0</v>
      </c>
      <c r="T246" s="73">
        <f>IF($S$2=N246,IF(O246="janvier",D246,D246*(13-MATCH(O246,'références '!$L$4:$L$15,0))/12),IF($S$2=P246,-D246*(13-MATCH(Q246,'références '!$L$4:$L$15,0))/12,IF($S$2=P246+1,-Q246,IF($S$2&gt;=N246,IF(SUM(O246:P246)=0,0,D246-Q246),0))))</f>
        <v>0</v>
      </c>
      <c r="U246" s="73">
        <f>IF($S$2=N246,IF(O246="janvier",E246,E246*(13-MATCH(O246,'références '!$L$4:$L$15,0))/12),IF($S$2=P246,-E246*(13-MATCH(Q246,'références '!$L$4:$L$15,0))/12,IF($S$2=P246+1,-Q246,IF($S$2&gt;=N246,IF(SUM(O246:P246)=0,0,E246-Q246),0))))</f>
        <v>0</v>
      </c>
      <c r="V246" s="73">
        <f>IF($S$2=N246,IF(O246="janvier",F246,F246*(13-MATCH(O246,'références '!$L$4:$L$15,0))/12),IF($S$2=P246,-F246*(13-MATCH(Q246,'références '!$L$4:$L$15,0))/12,IF($S$2=P246+1,-Q246,IF($S$2&gt;=N246,IF(SUM(O246:P246)=0,0,F246-Q246),0))))</f>
        <v>0</v>
      </c>
      <c r="W246" s="73">
        <f>SUM(S246:V246)</f>
        <v>0</v>
      </c>
      <c r="X246" s="70">
        <f>Tableau22[[#This Row],[nb postes A 2021]]</f>
        <v>0</v>
      </c>
      <c r="Y246" s="70">
        <f>Tableau22[[#This Row],[nb postes B 2021]]</f>
        <v>0</v>
      </c>
      <c r="Z246" s="70">
        <f>Tableau22[[#This Row],[nb postes C 2021]]</f>
        <v>0</v>
      </c>
      <c r="AA246" s="70">
        <f>Tableau22[[#This Row],[nb postes apprentis 2021]]</f>
        <v>0</v>
      </c>
      <c r="AB246" s="70">
        <f>SUM(Tableau22[[#This Row],[nb postes A cumul 2021]:[nb postes apprentis cumul 2021]])</f>
        <v>0</v>
      </c>
      <c r="AC246" s="75">
        <f>IF($S$2=N246,IF(O246="janvier",M246,M246*(13-MATCH(O246,'références '!$L$4:$L$15,0))/12),IF($S$2=P246,-M246*(13-MATCH(Q246,'références '!$L$4:$L$15,0))/12,IF($S$2=P246+1,-Q246,IF($S$2&gt;=N246,IF(SUM(O246:P246)=0,0,M246-Q246),0))))</f>
        <v>0</v>
      </c>
      <c r="AD246" s="75">
        <f>Tableau22[[#This Row],[montant DM 2021]]</f>
        <v>0</v>
      </c>
      <c r="AE246" s="73">
        <f>IF($AE$2=N246,IF(O246="janvier",C246,C246*(13-MATCH(O246,'références '!$L$4:$L$15,0))/12),IF($AE$2=P246,-C246*(13-MATCH(Q246,'références '!$L$4:$L$15,0))/12,IF($AE$2=P246+1,-Q246,IF($AE$2&gt;=N246,IF(SUM(O246:P246)=0,0,C246-X246),0))))</f>
        <v>0</v>
      </c>
      <c r="AF246" s="73">
        <f>IF($AE$2=N246,IF(O246="janvier",D246,D246*(13-MATCH(O246,'références '!$L$4:$L$15,0))/12),IF($AE$2=P246,-D246*(13-MATCH(Q246,'références '!$L$4:$L$15,0))/12,IF($AE$2=P246+1,-Q246,IF($AE$2&gt;=N246,IF(SUM(O246:P246)=0,0,D246-Y246),0))))</f>
        <v>0</v>
      </c>
      <c r="AG246" s="73">
        <f>IF($AE$2=N246,IF(O246="janvier",E246,E246*(13-MATCH(O246,'références '!$L$4:$L$15,0))/12),IF($AE$2=P246,-E246*(13-MATCH(Q246,'références '!$L$4:$L$15,0))/12,IF($AE$2=P246+1,-Q246,IF($AE$2&gt;=N246,IF(SUM(O246:P246)=0,0,E246-Z246),0))))</f>
        <v>0</v>
      </c>
      <c r="AH246" s="73">
        <f>IF($AE$2=N246,IF(O246="janvier",F246,F246*(13-MATCH(O246,'références '!$L$4:$L$15,0))/12),IF($AE$2=P246,-F246*(13-MATCH(Q246,'références '!$L$4:$L$15,0))/12,IF($AE$2=P246+1,-Q246,IF($AE$2&gt;=N246,IF(SUM(O246:P246)=0,0,F246-AA246),0))))</f>
        <v>0</v>
      </c>
      <c r="AI246" s="73">
        <f>SUM(AE246:AH246)</f>
        <v>0</v>
      </c>
      <c r="AJ246" s="70">
        <f>Tableau22[[#This Row],[nb postes A cumul 2021]]+Tableau22[[#This Row],[nb postes A 2022]]</f>
        <v>0</v>
      </c>
      <c r="AK246" s="70">
        <f>Tableau22[[#This Row],[nb postes B cumul 2021]]+Tableau22[[#This Row],[nb postes B 2022]]</f>
        <v>0</v>
      </c>
      <c r="AL246" s="70">
        <f>Tableau22[[#This Row],[nb postes C cumul 2021]]+Tableau22[[#This Row],[nb postes C 2022]]</f>
        <v>0</v>
      </c>
      <c r="AM246" s="70">
        <f>Tableau22[[#This Row],[nb postes apprentis cumul 2021]]+Tableau22[[#This Row],[nb postes apprentis 2022]]</f>
        <v>0</v>
      </c>
      <c r="AN246" s="70">
        <f>SUM(Tableau22[[#This Row],[nb postes A cumul 2021]:[nb postes apprentis cumul 2021]])</f>
        <v>0</v>
      </c>
      <c r="AO246" s="75">
        <f>IF($S$2=N246,IF(O246="janvier",M246,M246*(13-MATCH(O246,'références '!$L$4:$L$15,0))/12),IF($S$2=P246,-M246*(13-MATCH(Q246,'références '!$L$4:$L$15,0))/12,IF($S$2=P246+1,-Q246,IF($S$2&gt;=N246,IF(SUM(O246:P246)=0,0,M246-AC246),0))))</f>
        <v>0</v>
      </c>
      <c r="AP246" s="75">
        <f>Tableau22[[#This Row],[montant cumulé 2021]]+Tableau22[[#This Row],[montant BP 2022]]</f>
        <v>0</v>
      </c>
      <c r="AQ246" s="73" t="e">
        <f>IF($S$2=#REF!,IF(#REF!="janvier",R246,R246*(13-MATCH(#REF!,'références '!$L$4:$L$15,0))/12),IF($S$2=#REF!,-R246*(13-MATCH(#REF!,'références '!$L$4:$L$15,0))/12,IF($S$2=#REF!+1,-#REF!,IF($S$2&gt;=#REF!,IF(SUM(#REF!)=0,0,R246-#REF!),0))))</f>
        <v>#REF!</v>
      </c>
      <c r="AR2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6" s="73" t="e">
        <f>SUM(AQ246:AT246)</f>
        <v>#REF!</v>
      </c>
      <c r="AV246" s="70"/>
      <c r="AW246" s="70"/>
      <c r="AX246" s="70"/>
      <c r="AY246" s="70"/>
      <c r="AZ246" s="70">
        <f>SUM(Tableau22[[#This Row],[nb postes A cumul 2021]:[nb postes apprentis cumul 2021]])</f>
        <v>0</v>
      </c>
      <c r="BA24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6" s="75">
        <f>Tableau22[[#This Row],[montant DM 2021]]</f>
        <v>0</v>
      </c>
      <c r="BC246" s="73">
        <f>IF($S$2=T246,IF(U246="janvier",#REF!,#REF!*(13-MATCH(U246,'références '!$L$4:$L$15,0))/12),IF($S$2=V246,-#REF!*(13-MATCH(W246,'références '!$L$4:$L$15,0))/12,IF($S$2=V246+1,-W246,IF($S$2&gt;=T246,IF(SUM(U246:V246)=0,0,#REF!-W246),0))))</f>
        <v>0</v>
      </c>
      <c r="BD246" s="73">
        <f>IF($S$2=T246,IF(U246="janvier",#REF!,#REF!*(13-MATCH(U246,'références '!$L$4:$L$15,0))/12),IF($S$2=V246,-#REF!*(13-MATCH(W246,'références '!$L$4:$L$15,0))/12,IF($S$2=V246+1,-W246,IF($S$2&gt;=T246,IF(SUM(U246:V246)=0,0,#REF!-W246),0))))</f>
        <v>0</v>
      </c>
      <c r="BE246" s="73">
        <f>IF($S$2=T246,IF(U246="janvier",#REF!,#REF!*(13-MATCH(U246,'références '!$L$4:$L$15,0))/12),IF($S$2=V246,-#REF!*(13-MATCH(W246,'références '!$L$4:$L$15,0))/12,IF($S$2=V246+1,-W246,IF($S$2&gt;=T246,IF(SUM(U246:V246)=0,0,#REF!-W246),0))))</f>
        <v>0</v>
      </c>
      <c r="BF246" s="73">
        <f>IF($S$2=T246,IF(U246="janvier",#REF!,#REF!*(13-MATCH(U246,'références '!$L$4:$L$15,0))/12),IF($S$2=V246,-#REF!*(13-MATCH(W246,'références '!$L$4:$L$15,0))/12,IF($S$2=V246+1,-W246,IF($S$2&gt;=T246,IF(SUM(U246:V246)=0,0,#REF!-W246),0))))</f>
        <v>0</v>
      </c>
      <c r="BG246" s="73">
        <f>SUM(BC246:BF246)</f>
        <v>0</v>
      </c>
      <c r="BH246" s="70"/>
      <c r="BI246" s="70"/>
      <c r="BJ246" s="70"/>
      <c r="BK246" s="70"/>
      <c r="BL246" s="70">
        <f>SUM(Tableau22[[#This Row],[nb postes A cumul 2021]:[nb postes apprentis cumul 2021]])</f>
        <v>0</v>
      </c>
      <c r="BM246" s="75">
        <f>IF($S$2=T246,IF(U246="janvier",#REF!,#REF!*(13-MATCH(U246,'références '!$L$4:$L$15,0))/12),IF($S$2=V246,-#REF!*(13-MATCH(W246,'références '!$L$4:$L$15,0))/12,IF($S$2=V246+1,-W246,IF($S$2&gt;=T246,IF(SUM(U246:V246)=0,0,#REF!-W246),0))))</f>
        <v>0</v>
      </c>
      <c r="BN246" s="75">
        <f>Tableau22[[#This Row],[montant DM 2021]]</f>
        <v>0</v>
      </c>
      <c r="BO246" s="73">
        <f>IF($S$2=AF246,IF(AG246="janvier",#REF!,#REF!*(13-MATCH(AG246,'références '!$L$4:$L$15,0))/12),IF($S$2=AH246,-#REF!*(13-MATCH(AI246,'références '!$L$4:$L$15,0))/12,IF($S$2=AH246+1,-AI246,IF($S$2&gt;=AF246,IF(SUM(AG246:AH246)=0,0,#REF!-AI246),0))))</f>
        <v>0</v>
      </c>
      <c r="BP246" s="73">
        <f>IF($S$2=AF246,IF(AG246="janvier",#REF!,#REF!*(13-MATCH(AG246,'références '!$L$4:$L$15,0))/12),IF($S$2=AH246,-#REF!*(13-MATCH(AI246,'références '!$L$4:$L$15,0))/12,IF($S$2=AH246+1,-AI246,IF($S$2&gt;=AF246,IF(SUM(AG246:AH246)=0,0,#REF!-AI246),0))))</f>
        <v>0</v>
      </c>
      <c r="BQ246" s="73">
        <f>IF($S$2=AF246,IF(AG246="janvier",#REF!,#REF!*(13-MATCH(AG246,'références '!$L$4:$L$15,0))/12),IF($S$2=AH246,-#REF!*(13-MATCH(AI246,'références '!$L$4:$L$15,0))/12,IF($S$2=AH246+1,-AI246,IF($S$2&gt;=AF246,IF(SUM(AG246:AH246)=0,0,#REF!-AI246),0))))</f>
        <v>0</v>
      </c>
      <c r="BR246" s="73">
        <f>IF($S$2=AF246,IF(AG246="janvier",#REF!,#REF!*(13-MATCH(AG246,'références '!$L$4:$L$15,0))/12),IF($S$2=AH246,-#REF!*(13-MATCH(AI246,'références '!$L$4:$L$15,0))/12,IF($S$2=AH246+1,-AI246,IF($S$2&gt;=AF246,IF(SUM(AG246:AH246)=0,0,#REF!-AI246),0))))</f>
        <v>0</v>
      </c>
      <c r="BS246" s="73">
        <f>SUM(BO246:BR246)</f>
        <v>0</v>
      </c>
      <c r="BT246" s="70"/>
      <c r="BU246" s="70"/>
      <c r="BV246" s="70"/>
      <c r="BW246" s="70"/>
      <c r="BX246" s="70">
        <f>SUM(Tableau22[[#This Row],[nb postes A cumul 2021]:[nb postes apprentis cumul 2021]])</f>
        <v>0</v>
      </c>
      <c r="BY246" s="75">
        <f>IF($S$2=AF246,IF(AG246="janvier",Z246,Z246*(13-MATCH(AG246,'références '!$L$4:$L$15,0))/12),IF($S$2=AH246,-Z246*(13-MATCH(AI246,'références '!$L$4:$L$15,0))/12,IF($S$2=AH246+1,-AI246,IF($S$2&gt;=AF246,IF(SUM(AG246:AH246)=0,0,Z246-AI246),0))))</f>
        <v>0</v>
      </c>
      <c r="BZ246" s="75">
        <f>Tableau22[[#This Row],[montant DM 2021]]</f>
        <v>0</v>
      </c>
      <c r="CA246" s="73" t="e">
        <f>IF($S$2=AR246,IF(AS246="janvier",X246,X246*(13-MATCH(AS246,'références '!$L$4:$L$15,0))/12),IF($S$2=AT246,-X246*(13-MATCH(AU246,'références '!$L$4:$L$15,0))/12,IF($S$2=AT246+1,-AU246,IF($S$2&gt;=AR246,IF(SUM(AS246:AT246)=0,0,X246-AU246),0))))</f>
        <v>#REF!</v>
      </c>
      <c r="CB246" s="73" t="e">
        <f>IF($S$2=AR246,IF(AS246="janvier",Y246,Y246*(13-MATCH(AS246,'références '!$L$4:$L$15,0))/12),IF($S$2=AT246,-Y246*(13-MATCH(AU246,'références '!$L$4:$L$15,0))/12,IF($S$2=AT246+1,-AU246,IF($S$2&gt;=AR246,IF(SUM(AS246:AT246)=0,0,Y246-AU246),0))))</f>
        <v>#REF!</v>
      </c>
      <c r="CC246" s="73" t="e">
        <f>IF($S$2=AR246,IF(AS246="janvier",Z246,Z246*(13-MATCH(AS246,'références '!$L$4:$L$15,0))/12),IF($S$2=AT246,-Z246*(13-MATCH(AU246,'références '!$L$4:$L$15,0))/12,IF($S$2=AT246+1,-AU246,IF($S$2&gt;=AR246,IF(SUM(AS246:AT246)=0,0,Z246-AU246),0))))</f>
        <v>#REF!</v>
      </c>
      <c r="CD246" s="73" t="e">
        <f>IF($S$2=AR246,IF(AS246="janvier",AA246,AA246*(13-MATCH(AS246,'références '!$L$4:$L$15,0))/12),IF($S$2=AT246,-AA246*(13-MATCH(AU246,'références '!$L$4:$L$15,0))/12,IF($S$2=AT246+1,-AU246,IF($S$2&gt;=AR246,IF(SUM(AS246:AT246)=0,0,AA246-AU246),0))))</f>
        <v>#REF!</v>
      </c>
      <c r="CE246" s="73" t="e">
        <f>SUM(CA246:CD246)</f>
        <v>#REF!</v>
      </c>
      <c r="CF246" s="70"/>
      <c r="CG246" s="70"/>
      <c r="CH246" s="70"/>
      <c r="CI246" s="70"/>
      <c r="CJ246" s="70">
        <f>SUM(Tableau22[[#This Row],[nb postes A cumul 2021]:[nb postes apprentis cumul 2021]])</f>
        <v>0</v>
      </c>
      <c r="CK246" s="75" t="e">
        <f>IF($S$2=AR246,IF(AS246="janvier",AL246,AL246*(13-MATCH(AS246,'références '!$L$4:$L$15,0))/12),IF($S$2=AT246,-AL246*(13-MATCH(AU246,'références '!$L$4:$L$15,0))/12,IF($S$2=AT246+1,-AU246,IF($S$2&gt;=AR246,IF(SUM(AS246:AT246)=0,0,AL246-AU246),0))))</f>
        <v>#REF!</v>
      </c>
      <c r="CL246" s="75">
        <f>Tableau22[[#This Row],[montant DM 2021]]</f>
        <v>0</v>
      </c>
      <c r="CM246" s="73">
        <f>IF($S$2=BD246,IF(BE246="janvier",AJ246,AJ246*(13-MATCH(BE246,'références '!$L$4:$L$15,0))/12),IF($S$2=BF246,-AJ246*(13-MATCH(BG246,'références '!$L$4:$L$15,0))/12,IF($S$2=BF246+1,-BG246,IF($S$2&gt;=BD246,IF(SUM(BE246:BF246)=0,0,AJ246-BG246),0))))</f>
        <v>0</v>
      </c>
      <c r="CN246" s="73">
        <f>IF($S$2=BD246,IF(BE246="janvier",AK246,AK246*(13-MATCH(BE246,'références '!$L$4:$L$15,0))/12),IF($S$2=BF246,-AK246*(13-MATCH(BG246,'références '!$L$4:$L$15,0))/12,IF($S$2=BF246+1,-BG246,IF($S$2&gt;=BD246,IF(SUM(BE246:BF246)=0,0,AK246-BG246),0))))</f>
        <v>0</v>
      </c>
      <c r="CO246" s="73">
        <f>IF($S$2=BD246,IF(BE246="janvier",AL246,AL246*(13-MATCH(BE246,'références '!$L$4:$L$15,0))/12),IF($S$2=BF246,-AL246*(13-MATCH(BG246,'références '!$L$4:$L$15,0))/12,IF($S$2=BF246+1,-BG246,IF($S$2&gt;=BD246,IF(SUM(BE246:BF246)=0,0,AL246-BG246),0))))</f>
        <v>0</v>
      </c>
      <c r="CP246" s="73">
        <f>IF($S$2=BD246,IF(BE246="janvier",AM246,AM246*(13-MATCH(BE246,'références '!$L$4:$L$15,0))/12),IF($S$2=BF246,-AM246*(13-MATCH(BG246,'références '!$L$4:$L$15,0))/12,IF($S$2=BF246+1,-BG246,IF($S$2&gt;=BD246,IF(SUM(BE246:BF246)=0,0,AM246-BG246),0))))</f>
        <v>0</v>
      </c>
      <c r="CQ246" s="73">
        <f>SUM(CM246:CP246)</f>
        <v>0</v>
      </c>
      <c r="CR246" s="70"/>
      <c r="CS246" s="70"/>
      <c r="CT246" s="70"/>
      <c r="CU246" s="70"/>
      <c r="CV246" s="70">
        <f>SUM(Tableau22[[#This Row],[nb postes A cumul 2021]:[nb postes apprentis cumul 2021]])</f>
        <v>0</v>
      </c>
      <c r="CW246" s="75">
        <f>IF($S$2=BD246,IF(BE246="janvier",AX246,AX246*(13-MATCH(BE246,'références '!$L$4:$L$15,0))/12),IF($S$2=BF246,-AX246*(13-MATCH(BG246,'références '!$L$4:$L$15,0))/12,IF($S$2=BF246+1,-BG246,IF($S$2&gt;=BD246,IF(SUM(BE246:BF246)=0,0,AX246-BG246),0))))</f>
        <v>0</v>
      </c>
      <c r="CX246" s="75">
        <f>Tableau22[[#This Row],[montant DM 2021]]</f>
        <v>0</v>
      </c>
    </row>
    <row r="247" spans="1:102" ht="45" customHeight="1" x14ac:dyDescent="0.25">
      <c r="A247" s="13"/>
      <c r="B247" s="13" t="s">
        <v>90</v>
      </c>
      <c r="C247" s="25"/>
      <c r="D247" s="25"/>
      <c r="E247" s="25"/>
      <c r="F247" s="25"/>
      <c r="G247" s="25">
        <f>SUM(C247:F247)</f>
        <v>0</v>
      </c>
      <c r="H247" s="25"/>
      <c r="I247" s="25"/>
      <c r="J247" s="26">
        <f>IF(H247="titulaire",IF(I247="technique",(C247*'références coût RH'!$C$2)+(D247*'références coût RH'!$C$3)+(E247*'références coût RH'!$C$4)+(F247*'références coût RH'!$B$5),
IF(I247="administrative",(C247*'références coût RH'!$D$2)+(D247*'références coût RH'!$D$3)+(E247*'références coût RH'!$D$4)+(F247*'références coût RH'!$B$5),
IF(I247="sanitaire",(C247*'références coût RH'!$E$2)+(D247*'références coût RH'!$E$3)+(E247*'références coût RH'!$E$4)+(F247*'références coût RH'!$B$5),
IF(I247="culturelle",(C247*'références coût RH'!$F$2)+(D247*'références coût RH'!$F$3)+(E247*'références coût RH'!$F$4)+(F247*'références coût RH'!$B$5),
IF(I247="sportive",(C247*'références coût RH'!$G$2)+(D247*'références coût RH'!$G$3)+(E247*'références coût RH'!$G$4)+(F247*'références coût RH'!$B$5),
IF(I247="animation",(C247*'références coût RH'!$H$2)+(D247*'références coût RH'!$H$3)+(E247*'références coût RH'!$H$4)+(F247*'références coût RH'!$B$5),
IF(I247="PM",(C247*'références coût RH'!$I$2)+(D247*'références coût RH'!$I$3)+(E247*'références coût RH'!$I$4)+(F247*'références coût RH'!$B$5),
IF(I247="",(C247*'références coût RH'!$B$2)+(D247*'références coût RH'!$B$3)+(E247*'références coût RH'!$B$4)+(F247*'références coût RH'!$B$5))))))))),
IF(I247="technique",(C247*'références coût RH'!$C$11)+(D247*'références coût RH'!$C$12)+(E247*'références coût RH'!$C$13)+(F247*'références coût RH'!$B$14),
IF(I247="administrative",(C247*'références coût RH'!$D$11)+(D247*'références coût RH'!$D$12)+(E247*'références coût RH'!$D$13)+(F247*'références coût RH'!$B$14),
IF(I247="sanitaire",(C247*'références coût RH'!$E$11)+(D247*'références coût RH'!$E$12)+(E247*'références coût RH'!$E$13)+(F247*'références coût RH'!$B$14),
IF(I247="culturelle",(C247*'références coût RH'!$F$11)+(D247*'références coût RH'!$F$12)+(E247*'références coût RH'!$F$13)+(F247*'références coût RH'!$B$14),
IF(I247="sportive",(C247*'références coût RH'!$BH$21)+(D247*'références coût RH'!$BH$22)+(E247*'références coût RH'!$BH$23)+(F247*'références coût RH'!$B$14),
IF(I247="animation",(C247*'références coût RH'!$H$11)+(D247*'références coût RH'!$H$12)+(E247*'références coût RH'!$H$13)+(F247*'références coût RH'!$B$14),
IF(I247="PM",(C247*'références coût RH'!$I$11)+(D247*'références coût RH'!$I$12)+(E247*'références coût RH'!$I$13)+(F247*'références coût RH'!$B$14),
IF(I247="",(C247*'références coût RH'!$B$11)+(D247*'références coût RH'!$B$12)+(E247*'références coût RH'!$B$13)+(F247*'références coût RH'!$B$14))))))))))</f>
        <v>0</v>
      </c>
      <c r="K247" s="26">
        <v>20000</v>
      </c>
      <c r="L247" s="26"/>
      <c r="M247" s="26">
        <f>Tableau22[[#This Row],[montant estimé 012]]+Tableau22[[#This Row],[Montant estimé 011 et 65]]+Tableau22[[#This Row],[Montant estimé recettes]]</f>
        <v>20000</v>
      </c>
      <c r="N247" s="49">
        <v>2022</v>
      </c>
      <c r="O247" s="13" t="s">
        <v>115</v>
      </c>
      <c r="P247" s="56"/>
      <c r="Q247" s="56"/>
      <c r="R247" s="13"/>
      <c r="S247" s="73">
        <f>IF($S$2=N247,IF(O247="janvier",C247,C247*(13-MATCH(O247,'références '!$L$4:$L$15,0))/12),IF($S$2=P247,-C247*(13-MATCH(Q247,'références '!$L$4:$L$15,0))/12,IF($S$2=P247+1,-Q247,IF($S$2&gt;=N247,IF(SUM(O247:P247)=0,0,C247-Q247),0))))</f>
        <v>0</v>
      </c>
      <c r="T247" s="73">
        <f>IF($S$2=N247,IF(O247="janvier",D247,D247*(13-MATCH(O247,'références '!$L$4:$L$15,0))/12),IF($S$2=P247,-D247*(13-MATCH(Q247,'références '!$L$4:$L$15,0))/12,IF($S$2=P247+1,-Q247,IF($S$2&gt;=N247,IF(SUM(O247:P247)=0,0,D247-Q247),0))))</f>
        <v>0</v>
      </c>
      <c r="U247" s="73">
        <f>IF($S$2=N247,IF(O247="janvier",E247,E247*(13-MATCH(O247,'références '!$L$4:$L$15,0))/12),IF($S$2=P247,-E247*(13-MATCH(Q247,'références '!$L$4:$L$15,0))/12,IF($S$2=P247+1,-Q247,IF($S$2&gt;=N247,IF(SUM(O247:P247)=0,0,E247-Q247),0))))</f>
        <v>0</v>
      </c>
      <c r="V247" s="73">
        <f>IF($S$2=N247,IF(O247="janvier",F247,F247*(13-MATCH(O247,'références '!$L$4:$L$15,0))/12),IF($S$2=P247,-F247*(13-MATCH(Q247,'références '!$L$4:$L$15,0))/12,IF($S$2=P247+1,-Q247,IF($S$2&gt;=N247,IF(SUM(O247:P247)=0,0,F247-Q247),0))))</f>
        <v>0</v>
      </c>
      <c r="W247" s="73">
        <f>SUM(S247:V247)</f>
        <v>0</v>
      </c>
      <c r="X247" s="70">
        <f>Tableau22[[#This Row],[nb postes A 2021]]</f>
        <v>0</v>
      </c>
      <c r="Y247" s="70">
        <f>Tableau22[[#This Row],[nb postes B 2021]]</f>
        <v>0</v>
      </c>
      <c r="Z247" s="70">
        <f>Tableau22[[#This Row],[nb postes C 2021]]</f>
        <v>0</v>
      </c>
      <c r="AA247" s="70">
        <f>Tableau22[[#This Row],[nb postes apprentis 2021]]</f>
        <v>0</v>
      </c>
      <c r="AB247" s="70">
        <f>SUM(Tableau22[[#This Row],[nb postes A cumul 2021]:[nb postes apprentis cumul 2021]])</f>
        <v>0</v>
      </c>
      <c r="AC247" s="75">
        <f>IF($S$2=N247,IF(O247="janvier",M247,M247*(13-MATCH(O247,'références '!$L$4:$L$15,0))/12),IF($S$2=P247,-M247*(13-MATCH(Q247,'références '!$L$4:$L$15,0))/12,IF($S$2=P247+1,-Q247,IF($S$2&gt;=N247,IF(SUM(O247:P247)=0,0,M247-Q247),0))))</f>
        <v>0</v>
      </c>
      <c r="AD247" s="75">
        <f>Tableau22[[#This Row],[montant DM 2021]]</f>
        <v>0</v>
      </c>
      <c r="AE247" s="73">
        <f>IF($AE$2=N247,IF(O247="janvier",C247,C247*(13-MATCH(O247,'références '!$L$4:$L$15,0))/12),IF($AE$2=P247,-C247*(13-MATCH(Q247,'références '!$L$4:$L$15,0))/12,IF($AE$2=P247+1,-Q247,IF($AE$2&gt;=N247,IF(SUM(O247:P247)=0,0,C247-X247),0))))</f>
        <v>0</v>
      </c>
      <c r="AF247" s="73">
        <f>IF($AE$2=N247,IF(O247="janvier",D247,D247*(13-MATCH(O247,'références '!$L$4:$L$15,0))/12),IF($AE$2=P247,-D247*(13-MATCH(Q247,'références '!$L$4:$L$15,0))/12,IF($AE$2=P247+1,-Q247,IF($AE$2&gt;=N247,IF(SUM(O247:P247)=0,0,D247-Y247),0))))</f>
        <v>0</v>
      </c>
      <c r="AG247" s="73">
        <f>IF($AE$2=N247,IF(O247="janvier",E247,E247*(13-MATCH(O247,'références '!$L$4:$L$15,0))/12),IF($AE$2=P247,-E247*(13-MATCH(Q247,'références '!$L$4:$L$15,0))/12,IF($AE$2=P247+1,-Q247,IF($AE$2&gt;=N247,IF(SUM(O247:P247)=0,0,E247-Z247),0))))</f>
        <v>0</v>
      </c>
      <c r="AH247" s="73">
        <f>IF($AE$2=N247,IF(O247="janvier",F247,F247*(13-MATCH(O247,'références '!$L$4:$L$15,0))/12),IF($AE$2=P247,-F247*(13-MATCH(Q247,'références '!$L$4:$L$15,0))/12,IF($AE$2=P247+1,-Q247,IF($AE$2&gt;=N247,IF(SUM(O247:P247)=0,0,F247-AA247),0))))</f>
        <v>0</v>
      </c>
      <c r="AI247" s="73">
        <f>SUM(AE247:AH247)</f>
        <v>0</v>
      </c>
      <c r="AJ247" s="70">
        <f>Tableau22[[#This Row],[nb postes A cumul 2021]]+Tableau22[[#This Row],[nb postes A 2022]]</f>
        <v>0</v>
      </c>
      <c r="AK247" s="70">
        <f>Tableau22[[#This Row],[nb postes B cumul 2021]]+Tableau22[[#This Row],[nb postes B 2022]]</f>
        <v>0</v>
      </c>
      <c r="AL247" s="70">
        <f>Tableau22[[#This Row],[nb postes C cumul 2021]]+Tableau22[[#This Row],[nb postes C 2022]]</f>
        <v>0</v>
      </c>
      <c r="AM247" s="70">
        <f>Tableau22[[#This Row],[nb postes apprentis cumul 2021]]+Tableau22[[#This Row],[nb postes apprentis 2022]]</f>
        <v>0</v>
      </c>
      <c r="AN247" s="70">
        <f>SUM(Tableau22[[#This Row],[nb postes A cumul 2021]:[nb postes apprentis cumul 2021]])</f>
        <v>0</v>
      </c>
      <c r="AO247" s="75">
        <f>IF($S$2=N247,IF(O247="janvier",M247,M247*(13-MATCH(O247,'références '!$L$4:$L$15,0))/12),IF($S$2=P247,-M247*(13-MATCH(Q247,'références '!$L$4:$L$15,0))/12,IF($S$2=P247+1,-Q247,IF($S$2&gt;=N247,IF(SUM(O247:P247)=0,0,M247-AC247),0))))</f>
        <v>0</v>
      </c>
      <c r="AP247" s="75">
        <f>Tableau22[[#This Row],[montant cumulé 2021]]+Tableau22[[#This Row],[montant BP 2022]]</f>
        <v>0</v>
      </c>
      <c r="AQ247" s="73" t="e">
        <f>IF($S$2=#REF!,IF(#REF!="janvier",R247,R247*(13-MATCH(#REF!,'références '!$L$4:$L$15,0))/12),IF($S$2=#REF!,-R247*(13-MATCH(#REF!,'références '!$L$4:$L$15,0))/12,IF($S$2=#REF!+1,-#REF!,IF($S$2&gt;=#REF!,IF(SUM(#REF!)=0,0,R247-#REF!),0))))</f>
        <v>#REF!</v>
      </c>
      <c r="AR2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7" s="73" t="e">
        <f>SUM(AQ247:AT247)</f>
        <v>#REF!</v>
      </c>
      <c r="AV247" s="70"/>
      <c r="AW247" s="70"/>
      <c r="AX247" s="70"/>
      <c r="AY247" s="70"/>
      <c r="AZ247" s="70">
        <f>SUM(Tableau22[[#This Row],[nb postes A cumul 2021]:[nb postes apprentis cumul 2021]])</f>
        <v>0</v>
      </c>
      <c r="BA24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7" s="75">
        <f>Tableau22[[#This Row],[montant DM 2021]]</f>
        <v>0</v>
      </c>
      <c r="BC247" s="73">
        <f>IF($S$2=T247,IF(U247="janvier",#REF!,#REF!*(13-MATCH(U247,'références '!$L$4:$L$15,0))/12),IF($S$2=V247,-#REF!*(13-MATCH(W247,'références '!$L$4:$L$15,0))/12,IF($S$2=V247+1,-W247,IF($S$2&gt;=T247,IF(SUM(U247:V247)=0,0,#REF!-W247),0))))</f>
        <v>0</v>
      </c>
      <c r="BD247" s="73">
        <f>IF($S$2=T247,IF(U247="janvier",#REF!,#REF!*(13-MATCH(U247,'références '!$L$4:$L$15,0))/12),IF($S$2=V247,-#REF!*(13-MATCH(W247,'références '!$L$4:$L$15,0))/12,IF($S$2=V247+1,-W247,IF($S$2&gt;=T247,IF(SUM(U247:V247)=0,0,#REF!-W247),0))))</f>
        <v>0</v>
      </c>
      <c r="BE247" s="73">
        <f>IF($S$2=T247,IF(U247="janvier",#REF!,#REF!*(13-MATCH(U247,'références '!$L$4:$L$15,0))/12),IF($S$2=V247,-#REF!*(13-MATCH(W247,'références '!$L$4:$L$15,0))/12,IF($S$2=V247+1,-W247,IF($S$2&gt;=T247,IF(SUM(U247:V247)=0,0,#REF!-W247),0))))</f>
        <v>0</v>
      </c>
      <c r="BF247" s="73">
        <f>IF($S$2=T247,IF(U247="janvier",#REF!,#REF!*(13-MATCH(U247,'références '!$L$4:$L$15,0))/12),IF($S$2=V247,-#REF!*(13-MATCH(W247,'références '!$L$4:$L$15,0))/12,IF($S$2=V247+1,-W247,IF($S$2&gt;=T247,IF(SUM(U247:V247)=0,0,#REF!-W247),0))))</f>
        <v>0</v>
      </c>
      <c r="BG247" s="73">
        <f>SUM(BC247:BF247)</f>
        <v>0</v>
      </c>
      <c r="BH247" s="70"/>
      <c r="BI247" s="70"/>
      <c r="BJ247" s="70"/>
      <c r="BK247" s="70"/>
      <c r="BL247" s="70">
        <f>SUM(Tableau22[[#This Row],[nb postes A cumul 2021]:[nb postes apprentis cumul 2021]])</f>
        <v>0</v>
      </c>
      <c r="BM247" s="75">
        <f>IF($S$2=T247,IF(U247="janvier",#REF!,#REF!*(13-MATCH(U247,'références '!$L$4:$L$15,0))/12),IF($S$2=V247,-#REF!*(13-MATCH(W247,'références '!$L$4:$L$15,0))/12,IF($S$2=V247+1,-W247,IF($S$2&gt;=T247,IF(SUM(U247:V247)=0,0,#REF!-W247),0))))</f>
        <v>0</v>
      </c>
      <c r="BN247" s="75">
        <f>Tableau22[[#This Row],[montant DM 2021]]</f>
        <v>0</v>
      </c>
      <c r="BO247" s="73">
        <f>IF($S$2=AF247,IF(AG247="janvier",#REF!,#REF!*(13-MATCH(AG247,'références '!$L$4:$L$15,0))/12),IF($S$2=AH247,-#REF!*(13-MATCH(AI247,'références '!$L$4:$L$15,0))/12,IF($S$2=AH247+1,-AI247,IF($S$2&gt;=AF247,IF(SUM(AG247:AH247)=0,0,#REF!-AI247),0))))</f>
        <v>0</v>
      </c>
      <c r="BP247" s="73">
        <f>IF($S$2=AF247,IF(AG247="janvier",#REF!,#REF!*(13-MATCH(AG247,'références '!$L$4:$L$15,0))/12),IF($S$2=AH247,-#REF!*(13-MATCH(AI247,'références '!$L$4:$L$15,0))/12,IF($S$2=AH247+1,-AI247,IF($S$2&gt;=AF247,IF(SUM(AG247:AH247)=0,0,#REF!-AI247),0))))</f>
        <v>0</v>
      </c>
      <c r="BQ247" s="73">
        <f>IF($S$2=AF247,IF(AG247="janvier",#REF!,#REF!*(13-MATCH(AG247,'références '!$L$4:$L$15,0))/12),IF($S$2=AH247,-#REF!*(13-MATCH(AI247,'références '!$L$4:$L$15,0))/12,IF($S$2=AH247+1,-AI247,IF($S$2&gt;=AF247,IF(SUM(AG247:AH247)=0,0,#REF!-AI247),0))))</f>
        <v>0</v>
      </c>
      <c r="BR247" s="73">
        <f>IF($S$2=AF247,IF(AG247="janvier",#REF!,#REF!*(13-MATCH(AG247,'références '!$L$4:$L$15,0))/12),IF($S$2=AH247,-#REF!*(13-MATCH(AI247,'références '!$L$4:$L$15,0))/12,IF($S$2=AH247+1,-AI247,IF($S$2&gt;=AF247,IF(SUM(AG247:AH247)=0,0,#REF!-AI247),0))))</f>
        <v>0</v>
      </c>
      <c r="BS247" s="73">
        <f>SUM(BO247:BR247)</f>
        <v>0</v>
      </c>
      <c r="BT247" s="70"/>
      <c r="BU247" s="70"/>
      <c r="BV247" s="70"/>
      <c r="BW247" s="70"/>
      <c r="BX247" s="70">
        <f>SUM(Tableau22[[#This Row],[nb postes A cumul 2021]:[nb postes apprentis cumul 2021]])</f>
        <v>0</v>
      </c>
      <c r="BY247" s="75">
        <f>IF($S$2=AF247,IF(AG247="janvier",Z247,Z247*(13-MATCH(AG247,'références '!$L$4:$L$15,0))/12),IF($S$2=AH247,-Z247*(13-MATCH(AI247,'références '!$L$4:$L$15,0))/12,IF($S$2=AH247+1,-AI247,IF($S$2&gt;=AF247,IF(SUM(AG247:AH247)=0,0,Z247-AI247),0))))</f>
        <v>0</v>
      </c>
      <c r="BZ247" s="75">
        <f>Tableau22[[#This Row],[montant DM 2021]]</f>
        <v>0</v>
      </c>
      <c r="CA247" s="73" t="e">
        <f>IF($S$2=AR247,IF(AS247="janvier",X247,X247*(13-MATCH(AS247,'références '!$L$4:$L$15,0))/12),IF($S$2=AT247,-X247*(13-MATCH(AU247,'références '!$L$4:$L$15,0))/12,IF($S$2=AT247+1,-AU247,IF($S$2&gt;=AR247,IF(SUM(AS247:AT247)=0,0,X247-AU247),0))))</f>
        <v>#REF!</v>
      </c>
      <c r="CB247" s="73" t="e">
        <f>IF($S$2=AR247,IF(AS247="janvier",Y247,Y247*(13-MATCH(AS247,'références '!$L$4:$L$15,0))/12),IF($S$2=AT247,-Y247*(13-MATCH(AU247,'références '!$L$4:$L$15,0))/12,IF($S$2=AT247+1,-AU247,IF($S$2&gt;=AR247,IF(SUM(AS247:AT247)=0,0,Y247-AU247),0))))</f>
        <v>#REF!</v>
      </c>
      <c r="CC247" s="73" t="e">
        <f>IF($S$2=AR247,IF(AS247="janvier",Z247,Z247*(13-MATCH(AS247,'références '!$L$4:$L$15,0))/12),IF($S$2=AT247,-Z247*(13-MATCH(AU247,'références '!$L$4:$L$15,0))/12,IF($S$2=AT247+1,-AU247,IF($S$2&gt;=AR247,IF(SUM(AS247:AT247)=0,0,Z247-AU247),0))))</f>
        <v>#REF!</v>
      </c>
      <c r="CD247" s="73" t="e">
        <f>IF($S$2=AR247,IF(AS247="janvier",AA247,AA247*(13-MATCH(AS247,'références '!$L$4:$L$15,0))/12),IF($S$2=AT247,-AA247*(13-MATCH(AU247,'références '!$L$4:$L$15,0))/12,IF($S$2=AT247+1,-AU247,IF($S$2&gt;=AR247,IF(SUM(AS247:AT247)=0,0,AA247-AU247),0))))</f>
        <v>#REF!</v>
      </c>
      <c r="CE247" s="73" t="e">
        <f>SUM(CA247:CD247)</f>
        <v>#REF!</v>
      </c>
      <c r="CF247" s="70"/>
      <c r="CG247" s="70"/>
      <c r="CH247" s="70"/>
      <c r="CI247" s="70"/>
      <c r="CJ247" s="70">
        <f>SUM(Tableau22[[#This Row],[nb postes A cumul 2021]:[nb postes apprentis cumul 2021]])</f>
        <v>0</v>
      </c>
      <c r="CK247" s="75" t="e">
        <f>IF($S$2=AR247,IF(AS247="janvier",AL247,AL247*(13-MATCH(AS247,'références '!$L$4:$L$15,0))/12),IF($S$2=AT247,-AL247*(13-MATCH(AU247,'références '!$L$4:$L$15,0))/12,IF($S$2=AT247+1,-AU247,IF($S$2&gt;=AR247,IF(SUM(AS247:AT247)=0,0,AL247-AU247),0))))</f>
        <v>#REF!</v>
      </c>
      <c r="CL247" s="75">
        <f>Tableau22[[#This Row],[montant DM 2021]]</f>
        <v>0</v>
      </c>
      <c r="CM247" s="73">
        <f>IF($S$2=BD247,IF(BE247="janvier",AJ247,AJ247*(13-MATCH(BE247,'références '!$L$4:$L$15,0))/12),IF($S$2=BF247,-AJ247*(13-MATCH(BG247,'références '!$L$4:$L$15,0))/12,IF($S$2=BF247+1,-BG247,IF($S$2&gt;=BD247,IF(SUM(BE247:BF247)=0,0,AJ247-BG247),0))))</f>
        <v>0</v>
      </c>
      <c r="CN247" s="73">
        <f>IF($S$2=BD247,IF(BE247="janvier",AK247,AK247*(13-MATCH(BE247,'références '!$L$4:$L$15,0))/12),IF($S$2=BF247,-AK247*(13-MATCH(BG247,'références '!$L$4:$L$15,0))/12,IF($S$2=BF247+1,-BG247,IF($S$2&gt;=BD247,IF(SUM(BE247:BF247)=0,0,AK247-BG247),0))))</f>
        <v>0</v>
      </c>
      <c r="CO247" s="73">
        <f>IF($S$2=BD247,IF(BE247="janvier",AL247,AL247*(13-MATCH(BE247,'références '!$L$4:$L$15,0))/12),IF($S$2=BF247,-AL247*(13-MATCH(BG247,'références '!$L$4:$L$15,0))/12,IF($S$2=BF247+1,-BG247,IF($S$2&gt;=BD247,IF(SUM(BE247:BF247)=0,0,AL247-BG247),0))))</f>
        <v>0</v>
      </c>
      <c r="CP247" s="73">
        <f>IF($S$2=BD247,IF(BE247="janvier",AM247,AM247*(13-MATCH(BE247,'références '!$L$4:$L$15,0))/12),IF($S$2=BF247,-AM247*(13-MATCH(BG247,'références '!$L$4:$L$15,0))/12,IF($S$2=BF247+1,-BG247,IF($S$2&gt;=BD247,IF(SUM(BE247:BF247)=0,0,AM247-BG247),0))))</f>
        <v>0</v>
      </c>
      <c r="CQ247" s="73">
        <f>SUM(CM247:CP247)</f>
        <v>0</v>
      </c>
      <c r="CR247" s="70"/>
      <c r="CS247" s="70"/>
      <c r="CT247" s="70"/>
      <c r="CU247" s="70"/>
      <c r="CV247" s="70">
        <f>SUM(Tableau22[[#This Row],[nb postes A cumul 2021]:[nb postes apprentis cumul 2021]])</f>
        <v>0</v>
      </c>
      <c r="CW247" s="75">
        <f>IF($S$2=BD247,IF(BE247="janvier",AX247,AX247*(13-MATCH(BE247,'références '!$L$4:$L$15,0))/12),IF($S$2=BF247,-AX247*(13-MATCH(BG247,'références '!$L$4:$L$15,0))/12,IF($S$2=BF247+1,-BG247,IF($S$2&gt;=BD247,IF(SUM(BE247:BF247)=0,0,AX247-BG247),0))))</f>
        <v>0</v>
      </c>
      <c r="CX247" s="75">
        <f>Tableau22[[#This Row],[montant DM 2021]]</f>
        <v>0</v>
      </c>
    </row>
    <row r="248" spans="1:102" ht="90" customHeight="1" x14ac:dyDescent="0.25">
      <c r="A248" s="13"/>
      <c r="B248" s="13" t="s">
        <v>90</v>
      </c>
      <c r="C248" s="25"/>
      <c r="D248" s="25"/>
      <c r="E248" s="25"/>
      <c r="F248" s="25"/>
      <c r="G248" s="25">
        <f>SUM(C248:F248)</f>
        <v>0</v>
      </c>
      <c r="H248" s="25"/>
      <c r="I248" s="25"/>
      <c r="J248" s="26">
        <f>IF(H248="titulaire",IF(I248="technique",(C248*'références coût RH'!$C$2)+(D248*'références coût RH'!$C$3)+(E248*'références coût RH'!$C$4)+(F248*'références coût RH'!$B$5),
IF(I248="administrative",(C248*'références coût RH'!$D$2)+(D248*'références coût RH'!$D$3)+(E248*'références coût RH'!$D$4)+(F248*'références coût RH'!$B$5),
IF(I248="sanitaire",(C248*'références coût RH'!$E$2)+(D248*'références coût RH'!$E$3)+(E248*'références coût RH'!$E$4)+(F248*'références coût RH'!$B$5),
IF(I248="culturelle",(C248*'références coût RH'!$F$2)+(D248*'références coût RH'!$F$3)+(E248*'références coût RH'!$F$4)+(F248*'références coût RH'!$B$5),
IF(I248="sportive",(C248*'références coût RH'!$G$2)+(D248*'références coût RH'!$G$3)+(E248*'références coût RH'!$G$4)+(F248*'références coût RH'!$B$5),
IF(I248="animation",(C248*'références coût RH'!$H$2)+(D248*'références coût RH'!$H$3)+(E248*'références coût RH'!$H$4)+(F248*'références coût RH'!$B$5),
IF(I248="PM",(C248*'références coût RH'!$I$2)+(D248*'références coût RH'!$I$3)+(E248*'références coût RH'!$I$4)+(F248*'références coût RH'!$B$5),
IF(I248="",(C248*'références coût RH'!$B$2)+(D248*'références coût RH'!$B$3)+(E248*'références coût RH'!$B$4)+(F248*'références coût RH'!$B$5))))))))),
IF(I248="technique",(C248*'références coût RH'!$C$11)+(D248*'références coût RH'!$C$12)+(E248*'références coût RH'!$C$13)+(F248*'références coût RH'!$B$14),
IF(I248="administrative",(C248*'références coût RH'!$D$11)+(D248*'références coût RH'!$D$12)+(E248*'références coût RH'!$D$13)+(F248*'références coût RH'!$B$14),
IF(I248="sanitaire",(C248*'références coût RH'!$E$11)+(D248*'références coût RH'!$E$12)+(E248*'références coût RH'!$E$13)+(F248*'références coût RH'!$B$14),
IF(I248="culturelle",(C248*'références coût RH'!$F$11)+(D248*'références coût RH'!$F$12)+(E248*'références coût RH'!$F$13)+(F248*'références coût RH'!$B$14),
IF(I248="sportive",(C248*'références coût RH'!$BH$21)+(D248*'références coût RH'!$BH$22)+(E248*'références coût RH'!$BH$23)+(F248*'références coût RH'!$B$14),
IF(I248="animation",(C248*'références coût RH'!$H$11)+(D248*'références coût RH'!$H$12)+(E248*'références coût RH'!$H$13)+(F248*'références coût RH'!$B$14),
IF(I248="PM",(C248*'références coût RH'!$I$11)+(D248*'références coût RH'!$I$12)+(E248*'références coût RH'!$I$13)+(F248*'références coût RH'!$B$14),
IF(I248="",(C248*'références coût RH'!$B$11)+(D248*'références coût RH'!$B$12)+(E248*'références coût RH'!$B$13)+(F248*'références coût RH'!$B$14))))))))))</f>
        <v>0</v>
      </c>
      <c r="K248" s="26">
        <v>30000</v>
      </c>
      <c r="L248" s="26"/>
      <c r="M248" s="26">
        <f>Tableau22[[#This Row],[montant estimé 012]]+Tableau22[[#This Row],[Montant estimé 011 et 65]]+Tableau22[[#This Row],[Montant estimé recettes]]</f>
        <v>30000</v>
      </c>
      <c r="N248" s="49">
        <v>2022</v>
      </c>
      <c r="O248" s="13" t="s">
        <v>114</v>
      </c>
      <c r="P248" s="56"/>
      <c r="Q248" s="56"/>
      <c r="R248" s="25"/>
      <c r="S248" s="73">
        <f>IF($S$2=N248,IF(O248="janvier",C248,C248*(13-MATCH(O248,'références '!$L$4:$L$15,0))/12),IF($S$2=P248,-C248*(13-MATCH(Q248,'références '!$L$4:$L$15,0))/12,IF($S$2=P248+1,-Q248,IF($S$2&gt;=N248,IF(SUM(O248:P248)=0,0,C248-Q248),0))))</f>
        <v>0</v>
      </c>
      <c r="T248" s="73">
        <f>IF($S$2=N248,IF(O248="janvier",D248,D248*(13-MATCH(O248,'références '!$L$4:$L$15,0))/12),IF($S$2=P248,-D248*(13-MATCH(Q248,'références '!$L$4:$L$15,0))/12,IF($S$2=P248+1,-Q248,IF($S$2&gt;=N248,IF(SUM(O248:P248)=0,0,D248-Q248),0))))</f>
        <v>0</v>
      </c>
      <c r="U248" s="73">
        <f>IF($S$2=N248,IF(O248="janvier",E248,E248*(13-MATCH(O248,'références '!$L$4:$L$15,0))/12),IF($S$2=P248,-E248*(13-MATCH(Q248,'références '!$L$4:$L$15,0))/12,IF($S$2=P248+1,-Q248,IF($S$2&gt;=N248,IF(SUM(O248:P248)=0,0,E248-Q248),0))))</f>
        <v>0</v>
      </c>
      <c r="V248" s="73">
        <f>IF($S$2=N248,IF(O248="janvier",F248,F248*(13-MATCH(O248,'références '!$L$4:$L$15,0))/12),IF($S$2=P248,-F248*(13-MATCH(Q248,'références '!$L$4:$L$15,0))/12,IF($S$2=P248+1,-Q248,IF($S$2&gt;=N248,IF(SUM(O248:P248)=0,0,F248-Q248),0))))</f>
        <v>0</v>
      </c>
      <c r="W248" s="73">
        <f>SUM(S248:V248)</f>
        <v>0</v>
      </c>
      <c r="X248" s="70">
        <f>Tableau22[[#This Row],[nb postes A 2021]]</f>
        <v>0</v>
      </c>
      <c r="Y248" s="70">
        <f>Tableau22[[#This Row],[nb postes B 2021]]</f>
        <v>0</v>
      </c>
      <c r="Z248" s="70">
        <f>Tableau22[[#This Row],[nb postes C 2021]]</f>
        <v>0</v>
      </c>
      <c r="AA248" s="70">
        <f>Tableau22[[#This Row],[nb postes apprentis 2021]]</f>
        <v>0</v>
      </c>
      <c r="AB248" s="70">
        <f>SUM(Tableau22[[#This Row],[nb postes A cumul 2021]:[nb postes apprentis cumul 2021]])</f>
        <v>0</v>
      </c>
      <c r="AC248" s="75">
        <f>IF($S$2=N248,IF(O248="janvier",M248,M248*(13-MATCH(O248,'références '!$L$4:$L$15,0))/12),IF($S$2=P248,-M248*(13-MATCH(Q248,'références '!$L$4:$L$15,0))/12,IF($S$2=P248+1,-Q248,IF($S$2&gt;=N248,IF(SUM(O248:P248)=0,0,M248-Q248),0))))</f>
        <v>0</v>
      </c>
      <c r="AD248" s="75">
        <f>Tableau22[[#This Row],[montant DM 2021]]</f>
        <v>0</v>
      </c>
      <c r="AE248" s="73">
        <f>IF($AE$2=N248,IF(O248="janvier",C248,C248*(13-MATCH(O248,'références '!$L$4:$L$15,0))/12),IF($AE$2=P248,-C248*(13-MATCH(Q248,'références '!$L$4:$L$15,0))/12,IF($AE$2=P248+1,-Q248,IF($AE$2&gt;=N248,IF(SUM(O248:P248)=0,0,C248-X248),0))))</f>
        <v>0</v>
      </c>
      <c r="AF248" s="73">
        <f>IF($AE$2=N248,IF(O248="janvier",D248,D248*(13-MATCH(O248,'références '!$L$4:$L$15,0))/12),IF($AE$2=P248,-D248*(13-MATCH(Q248,'références '!$L$4:$L$15,0))/12,IF($AE$2=P248+1,-Q248,IF($AE$2&gt;=N248,IF(SUM(O248:P248)=0,0,D248-Y248),0))))</f>
        <v>0</v>
      </c>
      <c r="AG248" s="73">
        <f>IF($AE$2=N248,IF(O248="janvier",E248,E248*(13-MATCH(O248,'références '!$L$4:$L$15,0))/12),IF($AE$2=P248,-E248*(13-MATCH(Q248,'références '!$L$4:$L$15,0))/12,IF($AE$2=P248+1,-Q248,IF($AE$2&gt;=N248,IF(SUM(O248:P248)=0,0,E248-Z248),0))))</f>
        <v>0</v>
      </c>
      <c r="AH248" s="73">
        <f>IF($AE$2=N248,IF(O248="janvier",F248,F248*(13-MATCH(O248,'références '!$L$4:$L$15,0))/12),IF($AE$2=P248,-F248*(13-MATCH(Q248,'références '!$L$4:$L$15,0))/12,IF($AE$2=P248+1,-Q248,IF($AE$2&gt;=N248,IF(SUM(O248:P248)=0,0,F248-AA248),0))))</f>
        <v>0</v>
      </c>
      <c r="AI248" s="73">
        <f>SUM(AE248:AH248)</f>
        <v>0</v>
      </c>
      <c r="AJ248" s="70">
        <f>Tableau22[[#This Row],[nb postes A cumul 2021]]+Tableau22[[#This Row],[nb postes A 2022]]</f>
        <v>0</v>
      </c>
      <c r="AK248" s="70">
        <f>Tableau22[[#This Row],[nb postes B cumul 2021]]+Tableau22[[#This Row],[nb postes B 2022]]</f>
        <v>0</v>
      </c>
      <c r="AL248" s="70">
        <f>Tableau22[[#This Row],[nb postes C cumul 2021]]+Tableau22[[#This Row],[nb postes C 2022]]</f>
        <v>0</v>
      </c>
      <c r="AM248" s="70">
        <f>Tableau22[[#This Row],[nb postes apprentis cumul 2021]]+Tableau22[[#This Row],[nb postes apprentis 2022]]</f>
        <v>0</v>
      </c>
      <c r="AN248" s="70">
        <f>SUM(Tableau22[[#This Row],[nb postes A cumul 2021]:[nb postes apprentis cumul 2021]])</f>
        <v>0</v>
      </c>
      <c r="AO248" s="75">
        <f>IF($S$2=N248,IF(O248="janvier",M248,M248*(13-MATCH(O248,'références '!$L$4:$L$15,0))/12),IF($S$2=P248,-M248*(13-MATCH(Q248,'références '!$L$4:$L$15,0))/12,IF($S$2=P248+1,-Q248,IF($S$2&gt;=N248,IF(SUM(O248:P248)=0,0,M248-AC248),0))))</f>
        <v>0</v>
      </c>
      <c r="AP248" s="75">
        <f>Tableau22[[#This Row],[montant cumulé 2021]]+Tableau22[[#This Row],[montant BP 2022]]</f>
        <v>0</v>
      </c>
      <c r="AQ248" s="73" t="e">
        <f>IF($S$2=#REF!,IF(#REF!="janvier",R248,R248*(13-MATCH(#REF!,'références '!$L$4:$L$15,0))/12),IF($S$2=#REF!,-R248*(13-MATCH(#REF!,'références '!$L$4:$L$15,0))/12,IF($S$2=#REF!+1,-#REF!,IF($S$2&gt;=#REF!,IF(SUM(#REF!)=0,0,R248-#REF!),0))))</f>
        <v>#REF!</v>
      </c>
      <c r="AR2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8" s="73" t="e">
        <f>SUM(AQ248:AT248)</f>
        <v>#REF!</v>
      </c>
      <c r="AV248" s="70"/>
      <c r="AW248" s="70"/>
      <c r="AX248" s="70"/>
      <c r="AY248" s="70"/>
      <c r="AZ248" s="70">
        <f>SUM(Tableau22[[#This Row],[nb postes A cumul 2021]:[nb postes apprentis cumul 2021]])</f>
        <v>0</v>
      </c>
      <c r="BA24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8" s="75">
        <f>Tableau22[[#This Row],[montant DM 2021]]</f>
        <v>0</v>
      </c>
      <c r="BC248" s="73">
        <f>IF($S$2=T248,IF(U248="janvier",#REF!,#REF!*(13-MATCH(U248,'références '!$L$4:$L$15,0))/12),IF($S$2=V248,-#REF!*(13-MATCH(W248,'références '!$L$4:$L$15,0))/12,IF($S$2=V248+1,-W248,IF($S$2&gt;=T248,IF(SUM(U248:V248)=0,0,#REF!-W248),0))))</f>
        <v>0</v>
      </c>
      <c r="BD248" s="73">
        <f>IF($S$2=T248,IF(U248="janvier",#REF!,#REF!*(13-MATCH(U248,'références '!$L$4:$L$15,0))/12),IF($S$2=V248,-#REF!*(13-MATCH(W248,'références '!$L$4:$L$15,0))/12,IF($S$2=V248+1,-W248,IF($S$2&gt;=T248,IF(SUM(U248:V248)=0,0,#REF!-W248),0))))</f>
        <v>0</v>
      </c>
      <c r="BE248" s="73">
        <f>IF($S$2=T248,IF(U248="janvier",#REF!,#REF!*(13-MATCH(U248,'références '!$L$4:$L$15,0))/12),IF($S$2=V248,-#REF!*(13-MATCH(W248,'références '!$L$4:$L$15,0))/12,IF($S$2=V248+1,-W248,IF($S$2&gt;=T248,IF(SUM(U248:V248)=0,0,#REF!-W248),0))))</f>
        <v>0</v>
      </c>
      <c r="BF248" s="73">
        <f>IF($S$2=T248,IF(U248="janvier",#REF!,#REF!*(13-MATCH(U248,'références '!$L$4:$L$15,0))/12),IF($S$2=V248,-#REF!*(13-MATCH(W248,'références '!$L$4:$L$15,0))/12,IF($S$2=V248+1,-W248,IF($S$2&gt;=T248,IF(SUM(U248:V248)=0,0,#REF!-W248),0))))</f>
        <v>0</v>
      </c>
      <c r="BG248" s="73">
        <f>SUM(BC248:BF248)</f>
        <v>0</v>
      </c>
      <c r="BH248" s="70"/>
      <c r="BI248" s="70"/>
      <c r="BJ248" s="70"/>
      <c r="BK248" s="70"/>
      <c r="BL248" s="70">
        <f>SUM(Tableau22[[#This Row],[nb postes A cumul 2021]:[nb postes apprentis cumul 2021]])</f>
        <v>0</v>
      </c>
      <c r="BM248" s="75">
        <f>IF($S$2=T248,IF(U248="janvier",#REF!,#REF!*(13-MATCH(U248,'références '!$L$4:$L$15,0))/12),IF($S$2=V248,-#REF!*(13-MATCH(W248,'références '!$L$4:$L$15,0))/12,IF($S$2=V248+1,-W248,IF($S$2&gt;=T248,IF(SUM(U248:V248)=0,0,#REF!-W248),0))))</f>
        <v>0</v>
      </c>
      <c r="BN248" s="75">
        <f>Tableau22[[#This Row],[montant DM 2021]]</f>
        <v>0</v>
      </c>
      <c r="BO248" s="73">
        <f>IF($S$2=AF248,IF(AG248="janvier",#REF!,#REF!*(13-MATCH(AG248,'références '!$L$4:$L$15,0))/12),IF($S$2=AH248,-#REF!*(13-MATCH(AI248,'références '!$L$4:$L$15,0))/12,IF($S$2=AH248+1,-AI248,IF($S$2&gt;=AF248,IF(SUM(AG248:AH248)=0,0,#REF!-AI248),0))))</f>
        <v>0</v>
      </c>
      <c r="BP248" s="73">
        <f>IF($S$2=AF248,IF(AG248="janvier",#REF!,#REF!*(13-MATCH(AG248,'références '!$L$4:$L$15,0))/12),IF($S$2=AH248,-#REF!*(13-MATCH(AI248,'références '!$L$4:$L$15,0))/12,IF($S$2=AH248+1,-AI248,IF($S$2&gt;=AF248,IF(SUM(AG248:AH248)=0,0,#REF!-AI248),0))))</f>
        <v>0</v>
      </c>
      <c r="BQ248" s="73">
        <f>IF($S$2=AF248,IF(AG248="janvier",#REF!,#REF!*(13-MATCH(AG248,'références '!$L$4:$L$15,0))/12),IF($S$2=AH248,-#REF!*(13-MATCH(AI248,'références '!$L$4:$L$15,0))/12,IF($S$2=AH248+1,-AI248,IF($S$2&gt;=AF248,IF(SUM(AG248:AH248)=0,0,#REF!-AI248),0))))</f>
        <v>0</v>
      </c>
      <c r="BR248" s="73">
        <f>IF($S$2=AF248,IF(AG248="janvier",#REF!,#REF!*(13-MATCH(AG248,'références '!$L$4:$L$15,0))/12),IF($S$2=AH248,-#REF!*(13-MATCH(AI248,'références '!$L$4:$L$15,0))/12,IF($S$2=AH248+1,-AI248,IF($S$2&gt;=AF248,IF(SUM(AG248:AH248)=0,0,#REF!-AI248),0))))</f>
        <v>0</v>
      </c>
      <c r="BS248" s="73">
        <f>SUM(BO248:BR248)</f>
        <v>0</v>
      </c>
      <c r="BT248" s="70"/>
      <c r="BU248" s="70"/>
      <c r="BV248" s="70"/>
      <c r="BW248" s="70"/>
      <c r="BX248" s="70">
        <f>SUM(Tableau22[[#This Row],[nb postes A cumul 2021]:[nb postes apprentis cumul 2021]])</f>
        <v>0</v>
      </c>
      <c r="BY248" s="75">
        <f>IF($S$2=AF248,IF(AG248="janvier",Z248,Z248*(13-MATCH(AG248,'références '!$L$4:$L$15,0))/12),IF($S$2=AH248,-Z248*(13-MATCH(AI248,'références '!$L$4:$L$15,0))/12,IF($S$2=AH248+1,-AI248,IF($S$2&gt;=AF248,IF(SUM(AG248:AH248)=0,0,Z248-AI248),0))))</f>
        <v>0</v>
      </c>
      <c r="BZ248" s="75">
        <f>Tableau22[[#This Row],[montant DM 2021]]</f>
        <v>0</v>
      </c>
      <c r="CA248" s="73" t="e">
        <f>IF($S$2=AR248,IF(AS248="janvier",X248,X248*(13-MATCH(AS248,'références '!$L$4:$L$15,0))/12),IF($S$2=AT248,-X248*(13-MATCH(AU248,'références '!$L$4:$L$15,0))/12,IF($S$2=AT248+1,-AU248,IF($S$2&gt;=AR248,IF(SUM(AS248:AT248)=0,0,X248-AU248),0))))</f>
        <v>#REF!</v>
      </c>
      <c r="CB248" s="73" t="e">
        <f>IF($S$2=AR248,IF(AS248="janvier",Y248,Y248*(13-MATCH(AS248,'références '!$L$4:$L$15,0))/12),IF($S$2=AT248,-Y248*(13-MATCH(AU248,'références '!$L$4:$L$15,0))/12,IF($S$2=AT248+1,-AU248,IF($S$2&gt;=AR248,IF(SUM(AS248:AT248)=0,0,Y248-AU248),0))))</f>
        <v>#REF!</v>
      </c>
      <c r="CC248" s="73" t="e">
        <f>IF($S$2=AR248,IF(AS248="janvier",Z248,Z248*(13-MATCH(AS248,'références '!$L$4:$L$15,0))/12),IF($S$2=AT248,-Z248*(13-MATCH(AU248,'références '!$L$4:$L$15,0))/12,IF($S$2=AT248+1,-AU248,IF($S$2&gt;=AR248,IF(SUM(AS248:AT248)=0,0,Z248-AU248),0))))</f>
        <v>#REF!</v>
      </c>
      <c r="CD248" s="73" t="e">
        <f>IF($S$2=AR248,IF(AS248="janvier",AA248,AA248*(13-MATCH(AS248,'références '!$L$4:$L$15,0))/12),IF($S$2=AT248,-AA248*(13-MATCH(AU248,'références '!$L$4:$L$15,0))/12,IF($S$2=AT248+1,-AU248,IF($S$2&gt;=AR248,IF(SUM(AS248:AT248)=0,0,AA248-AU248),0))))</f>
        <v>#REF!</v>
      </c>
      <c r="CE248" s="73" t="e">
        <f>SUM(CA248:CD248)</f>
        <v>#REF!</v>
      </c>
      <c r="CF248" s="70"/>
      <c r="CG248" s="70"/>
      <c r="CH248" s="70"/>
      <c r="CI248" s="70"/>
      <c r="CJ248" s="70">
        <f>SUM(Tableau22[[#This Row],[nb postes A cumul 2021]:[nb postes apprentis cumul 2021]])</f>
        <v>0</v>
      </c>
      <c r="CK248" s="75" t="e">
        <f>IF($S$2=AR248,IF(AS248="janvier",AL248,AL248*(13-MATCH(AS248,'références '!$L$4:$L$15,0))/12),IF($S$2=AT248,-AL248*(13-MATCH(AU248,'références '!$L$4:$L$15,0))/12,IF($S$2=AT248+1,-AU248,IF($S$2&gt;=AR248,IF(SUM(AS248:AT248)=0,0,AL248-AU248),0))))</f>
        <v>#REF!</v>
      </c>
      <c r="CL248" s="75">
        <f>Tableau22[[#This Row],[montant DM 2021]]</f>
        <v>0</v>
      </c>
      <c r="CM248" s="73">
        <f>IF($S$2=BD248,IF(BE248="janvier",AJ248,AJ248*(13-MATCH(BE248,'références '!$L$4:$L$15,0))/12),IF($S$2=BF248,-AJ248*(13-MATCH(BG248,'références '!$L$4:$L$15,0))/12,IF($S$2=BF248+1,-BG248,IF($S$2&gt;=BD248,IF(SUM(BE248:BF248)=0,0,AJ248-BG248),0))))</f>
        <v>0</v>
      </c>
      <c r="CN248" s="73">
        <f>IF($S$2=BD248,IF(BE248="janvier",AK248,AK248*(13-MATCH(BE248,'références '!$L$4:$L$15,0))/12),IF($S$2=BF248,-AK248*(13-MATCH(BG248,'références '!$L$4:$L$15,0))/12,IF($S$2=BF248+1,-BG248,IF($S$2&gt;=BD248,IF(SUM(BE248:BF248)=0,0,AK248-BG248),0))))</f>
        <v>0</v>
      </c>
      <c r="CO248" s="73">
        <f>IF($S$2=BD248,IF(BE248="janvier",AL248,AL248*(13-MATCH(BE248,'références '!$L$4:$L$15,0))/12),IF($S$2=BF248,-AL248*(13-MATCH(BG248,'références '!$L$4:$L$15,0))/12,IF($S$2=BF248+1,-BG248,IF($S$2&gt;=BD248,IF(SUM(BE248:BF248)=0,0,AL248-BG248),0))))</f>
        <v>0</v>
      </c>
      <c r="CP248" s="73">
        <f>IF($S$2=BD248,IF(BE248="janvier",AM248,AM248*(13-MATCH(BE248,'références '!$L$4:$L$15,0))/12),IF($S$2=BF248,-AM248*(13-MATCH(BG248,'références '!$L$4:$L$15,0))/12,IF($S$2=BF248+1,-BG248,IF($S$2&gt;=BD248,IF(SUM(BE248:BF248)=0,0,AM248-BG248),0))))</f>
        <v>0</v>
      </c>
      <c r="CQ248" s="73">
        <f>SUM(CM248:CP248)</f>
        <v>0</v>
      </c>
      <c r="CR248" s="70"/>
      <c r="CS248" s="70"/>
      <c r="CT248" s="70"/>
      <c r="CU248" s="70"/>
      <c r="CV248" s="70">
        <f>SUM(Tableau22[[#This Row],[nb postes A cumul 2021]:[nb postes apprentis cumul 2021]])</f>
        <v>0</v>
      </c>
      <c r="CW248" s="75">
        <f>IF($S$2=BD248,IF(BE248="janvier",AX248,AX248*(13-MATCH(BE248,'références '!$L$4:$L$15,0))/12),IF($S$2=BF248,-AX248*(13-MATCH(BG248,'références '!$L$4:$L$15,0))/12,IF($S$2=BF248+1,-BG248,IF($S$2&gt;=BD248,IF(SUM(BE248:BF248)=0,0,AX248-BG248),0))))</f>
        <v>0</v>
      </c>
      <c r="CX248" s="75">
        <f>Tableau22[[#This Row],[montant DM 2021]]</f>
        <v>0</v>
      </c>
    </row>
    <row r="249" spans="1:102" ht="45" customHeight="1" x14ac:dyDescent="0.25">
      <c r="A249" s="17"/>
      <c r="B249" s="17" t="s">
        <v>90</v>
      </c>
      <c r="C249" s="25"/>
      <c r="D249" s="25"/>
      <c r="E249" s="25"/>
      <c r="F249" s="25"/>
      <c r="G249" s="25">
        <f>SUM(C249:F249)</f>
        <v>0</v>
      </c>
      <c r="H249" s="25"/>
      <c r="I249" s="25"/>
      <c r="J249" s="26">
        <f>IF(H249="titulaire",IF(I249="technique",(C249*'références coût RH'!$C$2)+(D249*'références coût RH'!$C$3)+(E249*'références coût RH'!$C$4)+(F249*'références coût RH'!$B$5),
IF(I249="administrative",(C249*'références coût RH'!$D$2)+(D249*'références coût RH'!$D$3)+(E249*'références coût RH'!$D$4)+(F249*'références coût RH'!$B$5),
IF(I249="sanitaire",(C249*'références coût RH'!$E$2)+(D249*'références coût RH'!$E$3)+(E249*'références coût RH'!$E$4)+(F249*'références coût RH'!$B$5),
IF(I249="culturelle",(C249*'références coût RH'!$F$2)+(D249*'références coût RH'!$F$3)+(E249*'références coût RH'!$F$4)+(F249*'références coût RH'!$B$5),
IF(I249="sportive",(C249*'références coût RH'!$G$2)+(D249*'références coût RH'!$G$3)+(E249*'références coût RH'!$G$4)+(F249*'références coût RH'!$B$5),
IF(I249="animation",(C249*'références coût RH'!$H$2)+(D249*'références coût RH'!$H$3)+(E249*'références coût RH'!$H$4)+(F249*'références coût RH'!$B$5),
IF(I249="PM",(C249*'références coût RH'!$I$2)+(D249*'références coût RH'!$I$3)+(E249*'références coût RH'!$I$4)+(F249*'références coût RH'!$B$5),
IF(I249="",(C249*'références coût RH'!$B$2)+(D249*'références coût RH'!$B$3)+(E249*'références coût RH'!$B$4)+(F249*'références coût RH'!$B$5))))))))),
IF(I249="technique",(C249*'références coût RH'!$C$11)+(D249*'références coût RH'!$C$12)+(E249*'références coût RH'!$C$13)+(F249*'références coût RH'!$B$14),
IF(I249="administrative",(C249*'références coût RH'!$D$11)+(D249*'références coût RH'!$D$12)+(E249*'références coût RH'!$D$13)+(F249*'références coût RH'!$B$14),
IF(I249="sanitaire",(C249*'références coût RH'!$E$11)+(D249*'références coût RH'!$E$12)+(E249*'références coût RH'!$E$13)+(F249*'références coût RH'!$B$14),
IF(I249="culturelle",(C249*'références coût RH'!$F$11)+(D249*'références coût RH'!$F$12)+(E249*'références coût RH'!$F$13)+(F249*'références coût RH'!$B$14),
IF(I249="sportive",(C249*'références coût RH'!$BH$21)+(D249*'références coût RH'!$BH$22)+(E249*'références coût RH'!$BH$23)+(F249*'références coût RH'!$B$14),
IF(I249="animation",(C249*'références coût RH'!$H$11)+(D249*'références coût RH'!$H$12)+(E249*'références coût RH'!$H$13)+(F249*'références coût RH'!$B$14),
IF(I249="PM",(C249*'références coût RH'!$I$11)+(D249*'références coût RH'!$I$12)+(E249*'références coût RH'!$I$13)+(F249*'références coût RH'!$B$14),
IF(I249="",(C249*'références coût RH'!$B$11)+(D249*'références coût RH'!$B$12)+(E249*'références coût RH'!$B$13)+(F249*'références coût RH'!$B$14))))))))))</f>
        <v>0</v>
      </c>
      <c r="K249" s="26">
        <v>15000</v>
      </c>
      <c r="L249" s="26"/>
      <c r="M249" s="26">
        <f>Tableau22[[#This Row],[montant estimé 012]]+Tableau22[[#This Row],[Montant estimé 011 et 65]]+Tableau22[[#This Row],[Montant estimé recettes]]</f>
        <v>15000</v>
      </c>
      <c r="N249" s="52">
        <v>2022</v>
      </c>
      <c r="O249" s="17" t="s">
        <v>114</v>
      </c>
      <c r="P249" s="56">
        <v>2025</v>
      </c>
      <c r="Q249" s="56" t="s">
        <v>114</v>
      </c>
      <c r="R249" s="11"/>
      <c r="S249" s="73">
        <f>IF($S$2=N249,IF(O249="janvier",C249,C249*(13-MATCH(O249,'références '!$L$4:$L$15,0))/12),IF($S$2=P249,-C249*(13-MATCH(Q249,'références '!$L$4:$L$15,0))/12,IF($S$2=P249+1,-Q249,IF($S$2&gt;=N249,IF(SUM(O249:P249)=0,0,C249-Q249),0))))</f>
        <v>0</v>
      </c>
      <c r="T249" s="73">
        <f>IF($S$2=N249,IF(O249="janvier",D249,D249*(13-MATCH(O249,'références '!$L$4:$L$15,0))/12),IF($S$2=P249,-D249*(13-MATCH(Q249,'références '!$L$4:$L$15,0))/12,IF($S$2=P249+1,-Q249,IF($S$2&gt;=N249,IF(SUM(O249:P249)=0,0,D249-Q249),0))))</f>
        <v>0</v>
      </c>
      <c r="U249" s="73">
        <f>IF($S$2=N249,IF(O249="janvier",E249,E249*(13-MATCH(O249,'références '!$L$4:$L$15,0))/12),IF($S$2=P249,-E249*(13-MATCH(Q249,'références '!$L$4:$L$15,0))/12,IF($S$2=P249+1,-Q249,IF($S$2&gt;=N249,IF(SUM(O249:P249)=0,0,E249-Q249),0))))</f>
        <v>0</v>
      </c>
      <c r="V249" s="73">
        <f>IF($S$2=N249,IF(O249="janvier",F249,F249*(13-MATCH(O249,'références '!$L$4:$L$15,0))/12),IF($S$2=P249,-F249*(13-MATCH(Q249,'références '!$L$4:$L$15,0))/12,IF($S$2=P249+1,-Q249,IF($S$2&gt;=N249,IF(SUM(O249:P249)=0,0,F249-Q249),0))))</f>
        <v>0</v>
      </c>
      <c r="W249" s="73">
        <f>SUM(S249:V249)</f>
        <v>0</v>
      </c>
      <c r="X249" s="70">
        <f>Tableau22[[#This Row],[nb postes A 2021]]</f>
        <v>0</v>
      </c>
      <c r="Y249" s="70">
        <f>Tableau22[[#This Row],[nb postes B 2021]]</f>
        <v>0</v>
      </c>
      <c r="Z249" s="70">
        <f>Tableau22[[#This Row],[nb postes C 2021]]</f>
        <v>0</v>
      </c>
      <c r="AA249" s="70">
        <f>Tableau22[[#This Row],[nb postes apprentis 2021]]</f>
        <v>0</v>
      </c>
      <c r="AB249" s="70">
        <f>SUM(Tableau22[[#This Row],[nb postes A cumul 2021]:[nb postes apprentis cumul 2021]])</f>
        <v>0</v>
      </c>
      <c r="AC249" s="75">
        <f>IF($S$2=N249,IF(O249="janvier",M249,M249*(13-MATCH(O249,'références '!$L$4:$L$15,0))/12),IF($S$2=P249,-M249*(13-MATCH(Q249,'références '!$L$4:$L$15,0))/12,IF($S$2=P249+1,-Q249,IF($S$2&gt;=N249,IF(SUM(O249:P249)=0,0,M249-Q249),0))))</f>
        <v>0</v>
      </c>
      <c r="AD249" s="75">
        <f>Tableau22[[#This Row],[montant DM 2021]]</f>
        <v>0</v>
      </c>
      <c r="AE249" s="73">
        <f>IF($AE$2=N249,IF(O249="janvier",C249,C249*(13-MATCH(O249,'références '!$L$4:$L$15,0))/12),IF($AE$2=P249,-C249*(13-MATCH(Q249,'références '!$L$4:$L$15,0))/12,IF($AE$2=P249+1,-Q249,IF($AE$2&gt;=N249,IF(SUM(O249:P249)=0,0,C249-X249),0))))</f>
        <v>0</v>
      </c>
      <c r="AF249" s="73">
        <f>IF($AE$2=N249,IF(O249="janvier",D249,D249*(13-MATCH(O249,'références '!$L$4:$L$15,0))/12),IF($AE$2=P249,-D249*(13-MATCH(Q249,'références '!$L$4:$L$15,0))/12,IF($AE$2=P249+1,-Q249,IF($AE$2&gt;=N249,IF(SUM(O249:P249)=0,0,D249-Y249),0))))</f>
        <v>0</v>
      </c>
      <c r="AG249" s="73">
        <f>IF($AE$2=N249,IF(O249="janvier",E249,E249*(13-MATCH(O249,'références '!$L$4:$L$15,0))/12),IF($AE$2=P249,-E249*(13-MATCH(Q249,'références '!$L$4:$L$15,0))/12,IF($AE$2=P249+1,-Q249,IF($AE$2&gt;=N249,IF(SUM(O249:P249)=0,0,E249-Z249),0))))</f>
        <v>0</v>
      </c>
      <c r="AH249" s="73">
        <f>IF($AE$2=N249,IF(O249="janvier",F249,F249*(13-MATCH(O249,'références '!$L$4:$L$15,0))/12),IF($AE$2=P249,-F249*(13-MATCH(Q249,'références '!$L$4:$L$15,0))/12,IF($AE$2=P249+1,-Q249,IF($AE$2&gt;=N249,IF(SUM(O249:P249)=0,0,F249-AA249),0))))</f>
        <v>0</v>
      </c>
      <c r="AI249" s="73">
        <f>SUM(AE249:AH249)</f>
        <v>0</v>
      </c>
      <c r="AJ249" s="70">
        <f>Tableau22[[#This Row],[nb postes A cumul 2021]]+Tableau22[[#This Row],[nb postes A 2022]]</f>
        <v>0</v>
      </c>
      <c r="AK249" s="70">
        <f>Tableau22[[#This Row],[nb postes B cumul 2021]]+Tableau22[[#This Row],[nb postes B 2022]]</f>
        <v>0</v>
      </c>
      <c r="AL249" s="70">
        <f>Tableau22[[#This Row],[nb postes C cumul 2021]]+Tableau22[[#This Row],[nb postes C 2022]]</f>
        <v>0</v>
      </c>
      <c r="AM249" s="70">
        <f>Tableau22[[#This Row],[nb postes apprentis cumul 2021]]+Tableau22[[#This Row],[nb postes apprentis 2022]]</f>
        <v>0</v>
      </c>
      <c r="AN249" s="70">
        <f>SUM(Tableau22[[#This Row],[nb postes A cumul 2021]:[nb postes apprentis cumul 2021]])</f>
        <v>0</v>
      </c>
      <c r="AO249" s="75">
        <f>IF($S$2=N249,IF(O249="janvier",M249,M249*(13-MATCH(O249,'références '!$L$4:$L$15,0))/12),IF($S$2=P249,-M249*(13-MATCH(Q249,'références '!$L$4:$L$15,0))/12,IF($S$2=P249+1,-Q249,IF($S$2&gt;=N249,IF(SUM(O249:P249)=0,0,M249-AC249),0))))</f>
        <v>0</v>
      </c>
      <c r="AP249" s="75">
        <f>Tableau22[[#This Row],[montant cumulé 2021]]+Tableau22[[#This Row],[montant BP 2022]]</f>
        <v>0</v>
      </c>
      <c r="AQ249" s="73" t="e">
        <f>IF($S$2=#REF!,IF(#REF!="janvier",R249,R249*(13-MATCH(#REF!,'références '!$L$4:$L$15,0))/12),IF($S$2=#REF!,-R249*(13-MATCH(#REF!,'références '!$L$4:$L$15,0))/12,IF($S$2=#REF!+1,-#REF!,IF($S$2&gt;=#REF!,IF(SUM(#REF!)=0,0,R249-#REF!),0))))</f>
        <v>#REF!</v>
      </c>
      <c r="AR2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49" s="73" t="e">
        <f>SUM(AQ249:AT249)</f>
        <v>#REF!</v>
      </c>
      <c r="AV249" s="70"/>
      <c r="AW249" s="70"/>
      <c r="AX249" s="70"/>
      <c r="AY249" s="70"/>
      <c r="AZ249" s="70">
        <f>SUM(Tableau22[[#This Row],[nb postes A cumul 2021]:[nb postes apprentis cumul 2021]])</f>
        <v>0</v>
      </c>
      <c r="BA24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49" s="75">
        <f>Tableau22[[#This Row],[montant DM 2021]]</f>
        <v>0</v>
      </c>
      <c r="BC249" s="73">
        <f>IF($S$2=T249,IF(U249="janvier",#REF!,#REF!*(13-MATCH(U249,'références '!$L$4:$L$15,0))/12),IF($S$2=V249,-#REF!*(13-MATCH(W249,'références '!$L$4:$L$15,0))/12,IF($S$2=V249+1,-W249,IF($S$2&gt;=T249,IF(SUM(U249:V249)=0,0,#REF!-W249),0))))</f>
        <v>0</v>
      </c>
      <c r="BD249" s="73">
        <f>IF($S$2=T249,IF(U249="janvier",#REF!,#REF!*(13-MATCH(U249,'références '!$L$4:$L$15,0))/12),IF($S$2=V249,-#REF!*(13-MATCH(W249,'références '!$L$4:$L$15,0))/12,IF($S$2=V249+1,-W249,IF($S$2&gt;=T249,IF(SUM(U249:V249)=0,0,#REF!-W249),0))))</f>
        <v>0</v>
      </c>
      <c r="BE249" s="73">
        <f>IF($S$2=T249,IF(U249="janvier",#REF!,#REF!*(13-MATCH(U249,'références '!$L$4:$L$15,0))/12),IF($S$2=V249,-#REF!*(13-MATCH(W249,'références '!$L$4:$L$15,0))/12,IF($S$2=V249+1,-W249,IF($S$2&gt;=T249,IF(SUM(U249:V249)=0,0,#REF!-W249),0))))</f>
        <v>0</v>
      </c>
      <c r="BF249" s="73">
        <f>IF($S$2=T249,IF(U249="janvier",#REF!,#REF!*(13-MATCH(U249,'références '!$L$4:$L$15,0))/12),IF($S$2=V249,-#REF!*(13-MATCH(W249,'références '!$L$4:$L$15,0))/12,IF($S$2=V249+1,-W249,IF($S$2&gt;=T249,IF(SUM(U249:V249)=0,0,#REF!-W249),0))))</f>
        <v>0</v>
      </c>
      <c r="BG249" s="73">
        <f>SUM(BC249:BF249)</f>
        <v>0</v>
      </c>
      <c r="BH249" s="70"/>
      <c r="BI249" s="70"/>
      <c r="BJ249" s="70"/>
      <c r="BK249" s="70"/>
      <c r="BL249" s="70">
        <f>SUM(Tableau22[[#This Row],[nb postes A cumul 2021]:[nb postes apprentis cumul 2021]])</f>
        <v>0</v>
      </c>
      <c r="BM249" s="75">
        <f>IF($S$2=T249,IF(U249="janvier",#REF!,#REF!*(13-MATCH(U249,'références '!$L$4:$L$15,0))/12),IF($S$2=V249,-#REF!*(13-MATCH(W249,'références '!$L$4:$L$15,0))/12,IF($S$2=V249+1,-W249,IF($S$2&gt;=T249,IF(SUM(U249:V249)=0,0,#REF!-W249),0))))</f>
        <v>0</v>
      </c>
      <c r="BN249" s="75">
        <f>Tableau22[[#This Row],[montant DM 2021]]</f>
        <v>0</v>
      </c>
      <c r="BO249" s="73">
        <f>IF($S$2=AF249,IF(AG249="janvier",#REF!,#REF!*(13-MATCH(AG249,'références '!$L$4:$L$15,0))/12),IF($S$2=AH249,-#REF!*(13-MATCH(AI249,'références '!$L$4:$L$15,0))/12,IF($S$2=AH249+1,-AI249,IF($S$2&gt;=AF249,IF(SUM(AG249:AH249)=0,0,#REF!-AI249),0))))</f>
        <v>0</v>
      </c>
      <c r="BP249" s="73">
        <f>IF($S$2=AF249,IF(AG249="janvier",#REF!,#REF!*(13-MATCH(AG249,'références '!$L$4:$L$15,0))/12),IF($S$2=AH249,-#REF!*(13-MATCH(AI249,'références '!$L$4:$L$15,0))/12,IF($S$2=AH249+1,-AI249,IF($S$2&gt;=AF249,IF(SUM(AG249:AH249)=0,0,#REF!-AI249),0))))</f>
        <v>0</v>
      </c>
      <c r="BQ249" s="73">
        <f>IF($S$2=AF249,IF(AG249="janvier",#REF!,#REF!*(13-MATCH(AG249,'références '!$L$4:$L$15,0))/12),IF($S$2=AH249,-#REF!*(13-MATCH(AI249,'références '!$L$4:$L$15,0))/12,IF($S$2=AH249+1,-AI249,IF($S$2&gt;=AF249,IF(SUM(AG249:AH249)=0,0,#REF!-AI249),0))))</f>
        <v>0</v>
      </c>
      <c r="BR249" s="73">
        <f>IF($S$2=AF249,IF(AG249="janvier",#REF!,#REF!*(13-MATCH(AG249,'références '!$L$4:$L$15,0))/12),IF($S$2=AH249,-#REF!*(13-MATCH(AI249,'références '!$L$4:$L$15,0))/12,IF($S$2=AH249+1,-AI249,IF($S$2&gt;=AF249,IF(SUM(AG249:AH249)=0,0,#REF!-AI249),0))))</f>
        <v>0</v>
      </c>
      <c r="BS249" s="73">
        <f>SUM(BO249:BR249)</f>
        <v>0</v>
      </c>
      <c r="BT249" s="70"/>
      <c r="BU249" s="70"/>
      <c r="BV249" s="70"/>
      <c r="BW249" s="70"/>
      <c r="BX249" s="70">
        <f>SUM(Tableau22[[#This Row],[nb postes A cumul 2021]:[nb postes apprentis cumul 2021]])</f>
        <v>0</v>
      </c>
      <c r="BY249" s="75">
        <f>IF($S$2=AF249,IF(AG249="janvier",Z249,Z249*(13-MATCH(AG249,'références '!$L$4:$L$15,0))/12),IF($S$2=AH249,-Z249*(13-MATCH(AI249,'références '!$L$4:$L$15,0))/12,IF($S$2=AH249+1,-AI249,IF($S$2&gt;=AF249,IF(SUM(AG249:AH249)=0,0,Z249-AI249),0))))</f>
        <v>0</v>
      </c>
      <c r="BZ249" s="75">
        <f>Tableau22[[#This Row],[montant DM 2021]]</f>
        <v>0</v>
      </c>
      <c r="CA249" s="73" t="e">
        <f>IF($S$2=AR249,IF(AS249="janvier",X249,X249*(13-MATCH(AS249,'références '!$L$4:$L$15,0))/12),IF($S$2=AT249,-X249*(13-MATCH(AU249,'références '!$L$4:$L$15,0))/12,IF($S$2=AT249+1,-AU249,IF($S$2&gt;=AR249,IF(SUM(AS249:AT249)=0,0,X249-AU249),0))))</f>
        <v>#REF!</v>
      </c>
      <c r="CB249" s="73" t="e">
        <f>IF($S$2=AR249,IF(AS249="janvier",Y249,Y249*(13-MATCH(AS249,'références '!$L$4:$L$15,0))/12),IF($S$2=AT249,-Y249*(13-MATCH(AU249,'références '!$L$4:$L$15,0))/12,IF($S$2=AT249+1,-AU249,IF($S$2&gt;=AR249,IF(SUM(AS249:AT249)=0,0,Y249-AU249),0))))</f>
        <v>#REF!</v>
      </c>
      <c r="CC249" s="73" t="e">
        <f>IF($S$2=AR249,IF(AS249="janvier",Z249,Z249*(13-MATCH(AS249,'références '!$L$4:$L$15,0))/12),IF($S$2=AT249,-Z249*(13-MATCH(AU249,'références '!$L$4:$L$15,0))/12,IF($S$2=AT249+1,-AU249,IF($S$2&gt;=AR249,IF(SUM(AS249:AT249)=0,0,Z249-AU249),0))))</f>
        <v>#REF!</v>
      </c>
      <c r="CD249" s="73" t="e">
        <f>IF($S$2=AR249,IF(AS249="janvier",AA249,AA249*(13-MATCH(AS249,'références '!$L$4:$L$15,0))/12),IF($S$2=AT249,-AA249*(13-MATCH(AU249,'références '!$L$4:$L$15,0))/12,IF($S$2=AT249+1,-AU249,IF($S$2&gt;=AR249,IF(SUM(AS249:AT249)=0,0,AA249-AU249),0))))</f>
        <v>#REF!</v>
      </c>
      <c r="CE249" s="73" t="e">
        <f>SUM(CA249:CD249)</f>
        <v>#REF!</v>
      </c>
      <c r="CF249" s="70"/>
      <c r="CG249" s="70"/>
      <c r="CH249" s="70"/>
      <c r="CI249" s="70"/>
      <c r="CJ249" s="70">
        <f>SUM(Tableau22[[#This Row],[nb postes A cumul 2021]:[nb postes apprentis cumul 2021]])</f>
        <v>0</v>
      </c>
      <c r="CK249" s="75" t="e">
        <f>IF($S$2=AR249,IF(AS249="janvier",AL249,AL249*(13-MATCH(AS249,'références '!$L$4:$L$15,0))/12),IF($S$2=AT249,-AL249*(13-MATCH(AU249,'références '!$L$4:$L$15,0))/12,IF($S$2=AT249+1,-AU249,IF($S$2&gt;=AR249,IF(SUM(AS249:AT249)=0,0,AL249-AU249),0))))</f>
        <v>#REF!</v>
      </c>
      <c r="CL249" s="75">
        <f>Tableau22[[#This Row],[montant DM 2021]]</f>
        <v>0</v>
      </c>
      <c r="CM249" s="73">
        <f>IF($S$2=BD249,IF(BE249="janvier",AJ249,AJ249*(13-MATCH(BE249,'références '!$L$4:$L$15,0))/12),IF($S$2=BF249,-AJ249*(13-MATCH(BG249,'références '!$L$4:$L$15,0))/12,IF($S$2=BF249+1,-BG249,IF($S$2&gt;=BD249,IF(SUM(BE249:BF249)=0,0,AJ249-BG249),0))))</f>
        <v>0</v>
      </c>
      <c r="CN249" s="73">
        <f>IF($S$2=BD249,IF(BE249="janvier",AK249,AK249*(13-MATCH(BE249,'références '!$L$4:$L$15,0))/12),IF($S$2=BF249,-AK249*(13-MATCH(BG249,'références '!$L$4:$L$15,0))/12,IF($S$2=BF249+1,-BG249,IF($S$2&gt;=BD249,IF(SUM(BE249:BF249)=0,0,AK249-BG249),0))))</f>
        <v>0</v>
      </c>
      <c r="CO249" s="73">
        <f>IF($S$2=BD249,IF(BE249="janvier",AL249,AL249*(13-MATCH(BE249,'références '!$L$4:$L$15,0))/12),IF($S$2=BF249,-AL249*(13-MATCH(BG249,'références '!$L$4:$L$15,0))/12,IF($S$2=BF249+1,-BG249,IF($S$2&gt;=BD249,IF(SUM(BE249:BF249)=0,0,AL249-BG249),0))))</f>
        <v>0</v>
      </c>
      <c r="CP249" s="73">
        <f>IF($S$2=BD249,IF(BE249="janvier",AM249,AM249*(13-MATCH(BE249,'références '!$L$4:$L$15,0))/12),IF($S$2=BF249,-AM249*(13-MATCH(BG249,'références '!$L$4:$L$15,0))/12,IF($S$2=BF249+1,-BG249,IF($S$2&gt;=BD249,IF(SUM(BE249:BF249)=0,0,AM249-BG249),0))))</f>
        <v>0</v>
      </c>
      <c r="CQ249" s="73">
        <f>SUM(CM249:CP249)</f>
        <v>0</v>
      </c>
      <c r="CR249" s="70"/>
      <c r="CS249" s="70"/>
      <c r="CT249" s="70"/>
      <c r="CU249" s="70"/>
      <c r="CV249" s="70">
        <f>SUM(Tableau22[[#This Row],[nb postes A cumul 2021]:[nb postes apprentis cumul 2021]])</f>
        <v>0</v>
      </c>
      <c r="CW249" s="75">
        <f>IF($S$2=BD249,IF(BE249="janvier",AX249,AX249*(13-MATCH(BE249,'références '!$L$4:$L$15,0))/12),IF($S$2=BF249,-AX249*(13-MATCH(BG249,'références '!$L$4:$L$15,0))/12,IF($S$2=BF249+1,-BG249,IF($S$2&gt;=BD249,IF(SUM(BE249:BF249)=0,0,AX249-BG249),0))))</f>
        <v>0</v>
      </c>
      <c r="CX249" s="75">
        <f>Tableau22[[#This Row],[montant DM 2021]]</f>
        <v>0</v>
      </c>
    </row>
    <row r="250" spans="1:102" ht="45" customHeight="1" x14ac:dyDescent="0.25">
      <c r="A250" s="13"/>
      <c r="B250" s="13" t="s">
        <v>90</v>
      </c>
      <c r="C250" s="25"/>
      <c r="D250" s="25"/>
      <c r="E250" s="25"/>
      <c r="F250" s="25"/>
      <c r="G250" s="25">
        <f>SUM(C250:F250)</f>
        <v>0</v>
      </c>
      <c r="H250" s="25"/>
      <c r="I250" s="25"/>
      <c r="J250" s="26">
        <f>IF(H250="titulaire",IF(I250="technique",(C250*'références coût RH'!$C$2)+(D250*'références coût RH'!$C$3)+(E250*'références coût RH'!$C$4)+(F250*'références coût RH'!$B$5),
IF(I250="administrative",(C250*'références coût RH'!$D$2)+(D250*'références coût RH'!$D$3)+(E250*'références coût RH'!$D$4)+(F250*'références coût RH'!$B$5),
IF(I250="sanitaire",(C250*'références coût RH'!$E$2)+(D250*'références coût RH'!$E$3)+(E250*'références coût RH'!$E$4)+(F250*'références coût RH'!$B$5),
IF(I250="culturelle",(C250*'références coût RH'!$F$2)+(D250*'références coût RH'!$F$3)+(E250*'références coût RH'!$F$4)+(F250*'références coût RH'!$B$5),
IF(I250="sportive",(C250*'références coût RH'!$G$2)+(D250*'références coût RH'!$G$3)+(E250*'références coût RH'!$G$4)+(F250*'références coût RH'!$B$5),
IF(I250="animation",(C250*'références coût RH'!$H$2)+(D250*'références coût RH'!$H$3)+(E250*'références coût RH'!$H$4)+(F250*'références coût RH'!$B$5),
IF(I250="PM",(C250*'références coût RH'!$I$2)+(D250*'références coût RH'!$I$3)+(E250*'références coût RH'!$I$4)+(F250*'références coût RH'!$B$5),
IF(I250="",(C250*'références coût RH'!$B$2)+(D250*'références coût RH'!$B$3)+(E250*'références coût RH'!$B$4)+(F250*'références coût RH'!$B$5))))))))),
IF(I250="technique",(C250*'références coût RH'!$C$11)+(D250*'références coût RH'!$C$12)+(E250*'références coût RH'!$C$13)+(F250*'références coût RH'!$B$14),
IF(I250="administrative",(C250*'références coût RH'!$D$11)+(D250*'références coût RH'!$D$12)+(E250*'références coût RH'!$D$13)+(F250*'références coût RH'!$B$14),
IF(I250="sanitaire",(C250*'références coût RH'!$E$11)+(D250*'références coût RH'!$E$12)+(E250*'références coût RH'!$E$13)+(F250*'références coût RH'!$B$14),
IF(I250="culturelle",(C250*'références coût RH'!$F$11)+(D250*'références coût RH'!$F$12)+(E250*'références coût RH'!$F$13)+(F250*'références coût RH'!$B$14),
IF(I250="sportive",(C250*'références coût RH'!$BH$21)+(D250*'références coût RH'!$BH$22)+(E250*'références coût RH'!$BH$23)+(F250*'références coût RH'!$B$14),
IF(I250="animation",(C250*'références coût RH'!$H$11)+(D250*'références coût RH'!$H$12)+(E250*'références coût RH'!$H$13)+(F250*'références coût RH'!$B$14),
IF(I250="PM",(C250*'références coût RH'!$I$11)+(D250*'références coût RH'!$I$12)+(E250*'références coût RH'!$I$13)+(F250*'références coût RH'!$B$14),
IF(I250="",(C250*'références coût RH'!$B$11)+(D250*'références coût RH'!$B$12)+(E250*'références coût RH'!$B$13)+(F250*'références coût RH'!$B$14))))))))))</f>
        <v>0</v>
      </c>
      <c r="K250" s="26">
        <v>50000</v>
      </c>
      <c r="L250" s="26"/>
      <c r="M250" s="26">
        <f>Tableau22[[#This Row],[montant estimé 012]]+Tableau22[[#This Row],[Montant estimé 011 et 65]]+Tableau22[[#This Row],[Montant estimé recettes]]</f>
        <v>50000</v>
      </c>
      <c r="N250" s="49">
        <v>2022</v>
      </c>
      <c r="O250" s="13" t="s">
        <v>114</v>
      </c>
      <c r="P250" s="56"/>
      <c r="Q250" s="56"/>
      <c r="R250" s="56"/>
      <c r="S250" s="73">
        <f>IF($S$2=N250,IF(O250="janvier",C250,C250*(13-MATCH(O250,'références '!$L$4:$L$15,0))/12),IF($S$2=P250,-C250*(13-MATCH(Q250,'références '!$L$4:$L$15,0))/12,IF($S$2=P250+1,-Q250,IF($S$2&gt;=N250,IF(SUM(O250:P250)=0,0,C250-Q250),0))))</f>
        <v>0</v>
      </c>
      <c r="T250" s="73">
        <f>IF($S$2=N250,IF(O250="janvier",D250,D250*(13-MATCH(O250,'références '!$L$4:$L$15,0))/12),IF($S$2=P250,-D250*(13-MATCH(Q250,'références '!$L$4:$L$15,0))/12,IF($S$2=P250+1,-Q250,IF($S$2&gt;=N250,IF(SUM(O250:P250)=0,0,D250-Q250),0))))</f>
        <v>0</v>
      </c>
      <c r="U250" s="73">
        <f>IF($S$2=N250,IF(O250="janvier",E250,E250*(13-MATCH(O250,'références '!$L$4:$L$15,0))/12),IF($S$2=P250,-E250*(13-MATCH(Q250,'références '!$L$4:$L$15,0))/12,IF($S$2=P250+1,-Q250,IF($S$2&gt;=N250,IF(SUM(O250:P250)=0,0,E250-Q250),0))))</f>
        <v>0</v>
      </c>
      <c r="V250" s="73">
        <f>IF($S$2=N250,IF(O250="janvier",F250,F250*(13-MATCH(O250,'références '!$L$4:$L$15,0))/12),IF($S$2=P250,-F250*(13-MATCH(Q250,'références '!$L$4:$L$15,0))/12,IF($S$2=P250+1,-Q250,IF($S$2&gt;=N250,IF(SUM(O250:P250)=0,0,F250-Q250),0))))</f>
        <v>0</v>
      </c>
      <c r="W250" s="73">
        <f>SUM(S250:V250)</f>
        <v>0</v>
      </c>
      <c r="X250" s="70">
        <f>Tableau22[[#This Row],[nb postes A 2021]]</f>
        <v>0</v>
      </c>
      <c r="Y250" s="70">
        <f>Tableau22[[#This Row],[nb postes B 2021]]</f>
        <v>0</v>
      </c>
      <c r="Z250" s="70">
        <f>Tableau22[[#This Row],[nb postes C 2021]]</f>
        <v>0</v>
      </c>
      <c r="AA250" s="70">
        <f>Tableau22[[#This Row],[nb postes apprentis 2021]]</f>
        <v>0</v>
      </c>
      <c r="AB250" s="70">
        <f>SUM(Tableau22[[#This Row],[nb postes A cumul 2021]:[nb postes apprentis cumul 2021]])</f>
        <v>0</v>
      </c>
      <c r="AC250" s="75">
        <f>IF($S$2=N250,IF(O250="janvier",M250,M250*(13-MATCH(O250,'références '!$L$4:$L$15,0))/12),IF($S$2=P250,-M250*(13-MATCH(Q250,'références '!$L$4:$L$15,0))/12,IF($S$2=P250+1,-Q250,IF($S$2&gt;=N250,IF(SUM(O250:P250)=0,0,M250-Q250),0))))</f>
        <v>0</v>
      </c>
      <c r="AD250" s="75">
        <f>Tableau22[[#This Row],[montant DM 2021]]</f>
        <v>0</v>
      </c>
      <c r="AE250" s="73">
        <f>IF($AE$2=N250,IF(O250="janvier",C250,C250*(13-MATCH(O250,'références '!$L$4:$L$15,0))/12),IF($AE$2=P250,-C250*(13-MATCH(Q250,'références '!$L$4:$L$15,0))/12,IF($AE$2=P250+1,-Q250,IF($AE$2&gt;=N250,IF(SUM(O250:P250)=0,0,C250-X250),0))))</f>
        <v>0</v>
      </c>
      <c r="AF250" s="73">
        <f>IF($AE$2=N250,IF(O250="janvier",D250,D250*(13-MATCH(O250,'références '!$L$4:$L$15,0))/12),IF($AE$2=P250,-D250*(13-MATCH(Q250,'références '!$L$4:$L$15,0))/12,IF($AE$2=P250+1,-Q250,IF($AE$2&gt;=N250,IF(SUM(O250:P250)=0,0,D250-Y250),0))))</f>
        <v>0</v>
      </c>
      <c r="AG250" s="73">
        <f>IF($AE$2=N250,IF(O250="janvier",E250,E250*(13-MATCH(O250,'références '!$L$4:$L$15,0))/12),IF($AE$2=P250,-E250*(13-MATCH(Q250,'références '!$L$4:$L$15,0))/12,IF($AE$2=P250+1,-Q250,IF($AE$2&gt;=N250,IF(SUM(O250:P250)=0,0,E250-Z250),0))))</f>
        <v>0</v>
      </c>
      <c r="AH250" s="73">
        <f>IF($AE$2=N250,IF(O250="janvier",F250,F250*(13-MATCH(O250,'références '!$L$4:$L$15,0))/12),IF($AE$2=P250,-F250*(13-MATCH(Q250,'références '!$L$4:$L$15,0))/12,IF($AE$2=P250+1,-Q250,IF($AE$2&gt;=N250,IF(SUM(O250:P250)=0,0,F250-AA250),0))))</f>
        <v>0</v>
      </c>
      <c r="AI250" s="73">
        <f>SUM(AE250:AH250)</f>
        <v>0</v>
      </c>
      <c r="AJ250" s="70">
        <f>Tableau22[[#This Row],[nb postes A cumul 2021]]+Tableau22[[#This Row],[nb postes A 2022]]</f>
        <v>0</v>
      </c>
      <c r="AK250" s="70">
        <f>Tableau22[[#This Row],[nb postes B cumul 2021]]+Tableau22[[#This Row],[nb postes B 2022]]</f>
        <v>0</v>
      </c>
      <c r="AL250" s="70">
        <f>Tableau22[[#This Row],[nb postes C cumul 2021]]+Tableau22[[#This Row],[nb postes C 2022]]</f>
        <v>0</v>
      </c>
      <c r="AM250" s="70">
        <f>Tableau22[[#This Row],[nb postes apprentis cumul 2021]]+Tableau22[[#This Row],[nb postes apprentis 2022]]</f>
        <v>0</v>
      </c>
      <c r="AN250" s="70">
        <f>SUM(Tableau22[[#This Row],[nb postes A cumul 2021]:[nb postes apprentis cumul 2021]])</f>
        <v>0</v>
      </c>
      <c r="AO250" s="75">
        <f>IF($S$2=N250,IF(O250="janvier",M250,M250*(13-MATCH(O250,'références '!$L$4:$L$15,0))/12),IF($S$2=P250,-M250*(13-MATCH(Q250,'références '!$L$4:$L$15,0))/12,IF($S$2=P250+1,-Q250,IF($S$2&gt;=N250,IF(SUM(O250:P250)=0,0,M250-AC250),0))))</f>
        <v>0</v>
      </c>
      <c r="AP250" s="75">
        <f>Tableau22[[#This Row],[montant cumulé 2021]]+Tableau22[[#This Row],[montant BP 2022]]</f>
        <v>0</v>
      </c>
      <c r="AQ250" s="73" t="e">
        <f>IF($S$2=#REF!,IF(#REF!="janvier",R250,R250*(13-MATCH(#REF!,'références '!$L$4:$L$15,0))/12),IF($S$2=#REF!,-R250*(13-MATCH(#REF!,'références '!$L$4:$L$15,0))/12,IF($S$2=#REF!+1,-#REF!,IF($S$2&gt;=#REF!,IF(SUM(#REF!)=0,0,R250-#REF!),0))))</f>
        <v>#REF!</v>
      </c>
      <c r="AR2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0" s="73" t="e">
        <f>SUM(AQ250:AT250)</f>
        <v>#REF!</v>
      </c>
      <c r="AV250" s="70"/>
      <c r="AW250" s="70"/>
      <c r="AX250" s="70"/>
      <c r="AY250" s="70"/>
      <c r="AZ250" s="70">
        <f>SUM(Tableau22[[#This Row],[nb postes A cumul 2021]:[nb postes apprentis cumul 2021]])</f>
        <v>0</v>
      </c>
      <c r="BA25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0" s="75">
        <f>Tableau22[[#This Row],[montant DM 2021]]</f>
        <v>0</v>
      </c>
      <c r="BC250" s="73">
        <f>IF($S$2=T250,IF(U250="janvier",#REF!,#REF!*(13-MATCH(U250,'références '!$L$4:$L$15,0))/12),IF($S$2=V250,-#REF!*(13-MATCH(W250,'références '!$L$4:$L$15,0))/12,IF($S$2=V250+1,-W250,IF($S$2&gt;=T250,IF(SUM(U250:V250)=0,0,#REF!-W250),0))))</f>
        <v>0</v>
      </c>
      <c r="BD250" s="73">
        <f>IF($S$2=T250,IF(U250="janvier",#REF!,#REF!*(13-MATCH(U250,'références '!$L$4:$L$15,0))/12),IF($S$2=V250,-#REF!*(13-MATCH(W250,'références '!$L$4:$L$15,0))/12,IF($S$2=V250+1,-W250,IF($S$2&gt;=T250,IF(SUM(U250:V250)=0,0,#REF!-W250),0))))</f>
        <v>0</v>
      </c>
      <c r="BE250" s="73">
        <f>IF($S$2=T250,IF(U250="janvier",#REF!,#REF!*(13-MATCH(U250,'références '!$L$4:$L$15,0))/12),IF($S$2=V250,-#REF!*(13-MATCH(W250,'références '!$L$4:$L$15,0))/12,IF($S$2=V250+1,-W250,IF($S$2&gt;=T250,IF(SUM(U250:V250)=0,0,#REF!-W250),0))))</f>
        <v>0</v>
      </c>
      <c r="BF250" s="73">
        <f>IF($S$2=T250,IF(U250="janvier",#REF!,#REF!*(13-MATCH(U250,'références '!$L$4:$L$15,0))/12),IF($S$2=V250,-#REF!*(13-MATCH(W250,'références '!$L$4:$L$15,0))/12,IF($S$2=V250+1,-W250,IF($S$2&gt;=T250,IF(SUM(U250:V250)=0,0,#REF!-W250),0))))</f>
        <v>0</v>
      </c>
      <c r="BG250" s="73">
        <f>SUM(BC250:BF250)</f>
        <v>0</v>
      </c>
      <c r="BH250" s="70"/>
      <c r="BI250" s="70"/>
      <c r="BJ250" s="70"/>
      <c r="BK250" s="70"/>
      <c r="BL250" s="70">
        <f>SUM(Tableau22[[#This Row],[nb postes A cumul 2021]:[nb postes apprentis cumul 2021]])</f>
        <v>0</v>
      </c>
      <c r="BM250" s="75">
        <f>IF($S$2=T250,IF(U250="janvier",#REF!,#REF!*(13-MATCH(U250,'références '!$L$4:$L$15,0))/12),IF($S$2=V250,-#REF!*(13-MATCH(W250,'références '!$L$4:$L$15,0))/12,IF($S$2=V250+1,-W250,IF($S$2&gt;=T250,IF(SUM(U250:V250)=0,0,#REF!-W250),0))))</f>
        <v>0</v>
      </c>
      <c r="BN250" s="75">
        <f>Tableau22[[#This Row],[montant DM 2021]]</f>
        <v>0</v>
      </c>
      <c r="BO250" s="73">
        <f>IF($S$2=AF250,IF(AG250="janvier",#REF!,#REF!*(13-MATCH(AG250,'références '!$L$4:$L$15,0))/12),IF($S$2=AH250,-#REF!*(13-MATCH(AI250,'références '!$L$4:$L$15,0))/12,IF($S$2=AH250+1,-AI250,IF($S$2&gt;=AF250,IF(SUM(AG250:AH250)=0,0,#REF!-AI250),0))))</f>
        <v>0</v>
      </c>
      <c r="BP250" s="73">
        <f>IF($S$2=AF250,IF(AG250="janvier",#REF!,#REF!*(13-MATCH(AG250,'références '!$L$4:$L$15,0))/12),IF($S$2=AH250,-#REF!*(13-MATCH(AI250,'références '!$L$4:$L$15,0))/12,IF($S$2=AH250+1,-AI250,IF($S$2&gt;=AF250,IF(SUM(AG250:AH250)=0,0,#REF!-AI250),0))))</f>
        <v>0</v>
      </c>
      <c r="BQ250" s="73">
        <f>IF($S$2=AF250,IF(AG250="janvier",#REF!,#REF!*(13-MATCH(AG250,'références '!$L$4:$L$15,0))/12),IF($S$2=AH250,-#REF!*(13-MATCH(AI250,'références '!$L$4:$L$15,0))/12,IF($S$2=AH250+1,-AI250,IF($S$2&gt;=AF250,IF(SUM(AG250:AH250)=0,0,#REF!-AI250),0))))</f>
        <v>0</v>
      </c>
      <c r="BR250" s="73">
        <f>IF($S$2=AF250,IF(AG250="janvier",#REF!,#REF!*(13-MATCH(AG250,'références '!$L$4:$L$15,0))/12),IF($S$2=AH250,-#REF!*(13-MATCH(AI250,'références '!$L$4:$L$15,0))/12,IF($S$2=AH250+1,-AI250,IF($S$2&gt;=AF250,IF(SUM(AG250:AH250)=0,0,#REF!-AI250),0))))</f>
        <v>0</v>
      </c>
      <c r="BS250" s="73">
        <f>SUM(BO250:BR250)</f>
        <v>0</v>
      </c>
      <c r="BT250" s="70"/>
      <c r="BU250" s="70"/>
      <c r="BV250" s="70"/>
      <c r="BW250" s="70"/>
      <c r="BX250" s="70">
        <f>SUM(Tableau22[[#This Row],[nb postes A cumul 2021]:[nb postes apprentis cumul 2021]])</f>
        <v>0</v>
      </c>
      <c r="BY250" s="75">
        <f>IF($S$2=AF250,IF(AG250="janvier",Z250,Z250*(13-MATCH(AG250,'références '!$L$4:$L$15,0))/12),IF($S$2=AH250,-Z250*(13-MATCH(AI250,'références '!$L$4:$L$15,0))/12,IF($S$2=AH250+1,-AI250,IF($S$2&gt;=AF250,IF(SUM(AG250:AH250)=0,0,Z250-AI250),0))))</f>
        <v>0</v>
      </c>
      <c r="BZ250" s="75">
        <f>Tableau22[[#This Row],[montant DM 2021]]</f>
        <v>0</v>
      </c>
      <c r="CA250" s="73" t="e">
        <f>IF($S$2=AR250,IF(AS250="janvier",X250,X250*(13-MATCH(AS250,'références '!$L$4:$L$15,0))/12),IF($S$2=AT250,-X250*(13-MATCH(AU250,'références '!$L$4:$L$15,0))/12,IF($S$2=AT250+1,-AU250,IF($S$2&gt;=AR250,IF(SUM(AS250:AT250)=0,0,X250-AU250),0))))</f>
        <v>#REF!</v>
      </c>
      <c r="CB250" s="73" t="e">
        <f>IF($S$2=AR250,IF(AS250="janvier",Y250,Y250*(13-MATCH(AS250,'références '!$L$4:$L$15,0))/12),IF($S$2=AT250,-Y250*(13-MATCH(AU250,'références '!$L$4:$L$15,0))/12,IF($S$2=AT250+1,-AU250,IF($S$2&gt;=AR250,IF(SUM(AS250:AT250)=0,0,Y250-AU250),0))))</f>
        <v>#REF!</v>
      </c>
      <c r="CC250" s="73" t="e">
        <f>IF($S$2=AR250,IF(AS250="janvier",Z250,Z250*(13-MATCH(AS250,'références '!$L$4:$L$15,0))/12),IF($S$2=AT250,-Z250*(13-MATCH(AU250,'références '!$L$4:$L$15,0))/12,IF($S$2=AT250+1,-AU250,IF($S$2&gt;=AR250,IF(SUM(AS250:AT250)=0,0,Z250-AU250),0))))</f>
        <v>#REF!</v>
      </c>
      <c r="CD250" s="73" t="e">
        <f>IF($S$2=AR250,IF(AS250="janvier",AA250,AA250*(13-MATCH(AS250,'références '!$L$4:$L$15,0))/12),IF($S$2=AT250,-AA250*(13-MATCH(AU250,'références '!$L$4:$L$15,0))/12,IF($S$2=AT250+1,-AU250,IF($S$2&gt;=AR250,IF(SUM(AS250:AT250)=0,0,AA250-AU250),0))))</f>
        <v>#REF!</v>
      </c>
      <c r="CE250" s="73" t="e">
        <f>SUM(CA250:CD250)</f>
        <v>#REF!</v>
      </c>
      <c r="CF250" s="70"/>
      <c r="CG250" s="70"/>
      <c r="CH250" s="70"/>
      <c r="CI250" s="70"/>
      <c r="CJ250" s="70">
        <f>SUM(Tableau22[[#This Row],[nb postes A cumul 2021]:[nb postes apprentis cumul 2021]])</f>
        <v>0</v>
      </c>
      <c r="CK250" s="75" t="e">
        <f>IF($S$2=AR250,IF(AS250="janvier",AL250,AL250*(13-MATCH(AS250,'références '!$L$4:$L$15,0))/12),IF($S$2=AT250,-AL250*(13-MATCH(AU250,'références '!$L$4:$L$15,0))/12,IF($S$2=AT250+1,-AU250,IF($S$2&gt;=AR250,IF(SUM(AS250:AT250)=0,0,AL250-AU250),0))))</f>
        <v>#REF!</v>
      </c>
      <c r="CL250" s="75">
        <f>Tableau22[[#This Row],[montant DM 2021]]</f>
        <v>0</v>
      </c>
      <c r="CM250" s="73">
        <f>IF($S$2=BD250,IF(BE250="janvier",AJ250,AJ250*(13-MATCH(BE250,'références '!$L$4:$L$15,0))/12),IF($S$2=BF250,-AJ250*(13-MATCH(BG250,'références '!$L$4:$L$15,0))/12,IF($S$2=BF250+1,-BG250,IF($S$2&gt;=BD250,IF(SUM(BE250:BF250)=0,0,AJ250-BG250),0))))</f>
        <v>0</v>
      </c>
      <c r="CN250" s="73">
        <f>IF($S$2=BD250,IF(BE250="janvier",AK250,AK250*(13-MATCH(BE250,'références '!$L$4:$L$15,0))/12),IF($S$2=BF250,-AK250*(13-MATCH(BG250,'références '!$L$4:$L$15,0))/12,IF($S$2=BF250+1,-BG250,IF($S$2&gt;=BD250,IF(SUM(BE250:BF250)=0,0,AK250-BG250),0))))</f>
        <v>0</v>
      </c>
      <c r="CO250" s="73">
        <f>IF($S$2=BD250,IF(BE250="janvier",AL250,AL250*(13-MATCH(BE250,'références '!$L$4:$L$15,0))/12),IF($S$2=BF250,-AL250*(13-MATCH(BG250,'références '!$L$4:$L$15,0))/12,IF($S$2=BF250+1,-BG250,IF($S$2&gt;=BD250,IF(SUM(BE250:BF250)=0,0,AL250-BG250),0))))</f>
        <v>0</v>
      </c>
      <c r="CP250" s="73">
        <f>IF($S$2=BD250,IF(BE250="janvier",AM250,AM250*(13-MATCH(BE250,'références '!$L$4:$L$15,0))/12),IF($S$2=BF250,-AM250*(13-MATCH(BG250,'références '!$L$4:$L$15,0))/12,IF($S$2=BF250+1,-BG250,IF($S$2&gt;=BD250,IF(SUM(BE250:BF250)=0,0,AM250-BG250),0))))</f>
        <v>0</v>
      </c>
      <c r="CQ250" s="73">
        <f>SUM(CM250:CP250)</f>
        <v>0</v>
      </c>
      <c r="CR250" s="70"/>
      <c r="CS250" s="70"/>
      <c r="CT250" s="70"/>
      <c r="CU250" s="70"/>
      <c r="CV250" s="70">
        <f>SUM(Tableau22[[#This Row],[nb postes A cumul 2021]:[nb postes apprentis cumul 2021]])</f>
        <v>0</v>
      </c>
      <c r="CW250" s="75">
        <f>IF($S$2=BD250,IF(BE250="janvier",AX250,AX250*(13-MATCH(BE250,'références '!$L$4:$L$15,0))/12),IF($S$2=BF250,-AX250*(13-MATCH(BG250,'références '!$L$4:$L$15,0))/12,IF($S$2=BF250+1,-BG250,IF($S$2&gt;=BD250,IF(SUM(BE250:BF250)=0,0,AX250-BG250),0))))</f>
        <v>0</v>
      </c>
      <c r="CX250" s="75">
        <f>Tableau22[[#This Row],[montant DM 2021]]</f>
        <v>0</v>
      </c>
    </row>
    <row r="251" spans="1:102" ht="45" customHeight="1" x14ac:dyDescent="0.25">
      <c r="A251" s="13"/>
      <c r="B251" s="13" t="s">
        <v>90</v>
      </c>
      <c r="C251" s="25"/>
      <c r="D251" s="25"/>
      <c r="E251" s="25"/>
      <c r="F251" s="25"/>
      <c r="G251" s="27">
        <f>SUM(C251:F251)</f>
        <v>0</v>
      </c>
      <c r="H251" s="25"/>
      <c r="I251" s="25"/>
      <c r="J251" s="26">
        <f>IF(H251="titulaire",IF(I251="technique",(C251*'références coût RH'!$C$2)+(D251*'références coût RH'!$C$3)+(E251*'références coût RH'!$C$4)+(F251*'références coût RH'!$B$5),
IF(I251="administrative",(C251*'références coût RH'!$D$2)+(D251*'références coût RH'!$D$3)+(E251*'références coût RH'!$D$4)+(F251*'références coût RH'!$B$5),
IF(I251="sanitaire",(C251*'références coût RH'!$E$2)+(D251*'références coût RH'!$E$3)+(E251*'références coût RH'!$E$4)+(F251*'références coût RH'!$B$5),
IF(I251="culturelle",(C251*'références coût RH'!$F$2)+(D251*'références coût RH'!$F$3)+(E251*'références coût RH'!$F$4)+(F251*'références coût RH'!$B$5),
IF(I251="sportive",(C251*'références coût RH'!$G$2)+(D251*'références coût RH'!$G$3)+(E251*'références coût RH'!$G$4)+(F251*'références coût RH'!$B$5),
IF(I251="animation",(C251*'références coût RH'!$H$2)+(D251*'références coût RH'!$H$3)+(E251*'références coût RH'!$H$4)+(F251*'références coût RH'!$B$5),
IF(I251="PM",(C251*'références coût RH'!$I$2)+(D251*'références coût RH'!$I$3)+(E251*'références coût RH'!$I$4)+(F251*'références coût RH'!$B$5),
IF(I251="",(C251*'références coût RH'!$B$2)+(D251*'références coût RH'!$B$3)+(E251*'références coût RH'!$B$4)+(F251*'références coût RH'!$B$5))))))))),
IF(I251="technique",(C251*'références coût RH'!$C$11)+(D251*'références coût RH'!$C$12)+(E251*'références coût RH'!$C$13)+(F251*'références coût RH'!$B$14),
IF(I251="administrative",(C251*'références coût RH'!$D$11)+(D251*'références coût RH'!$D$12)+(E251*'références coût RH'!$D$13)+(F251*'références coût RH'!$B$14),
IF(I251="sanitaire",(C251*'références coût RH'!$E$11)+(D251*'références coût RH'!$E$12)+(E251*'références coût RH'!$E$13)+(F251*'références coût RH'!$B$14),
IF(I251="culturelle",(C251*'références coût RH'!$F$11)+(D251*'références coût RH'!$F$12)+(E251*'références coût RH'!$F$13)+(F251*'références coût RH'!$B$14),
IF(I251="sportive",(C251*'références coût RH'!$BH$21)+(D251*'références coût RH'!$BH$22)+(E251*'références coût RH'!$BH$23)+(F251*'références coût RH'!$B$14),
IF(I251="animation",(C251*'références coût RH'!$H$11)+(D251*'références coût RH'!$H$12)+(E251*'références coût RH'!$H$13)+(F251*'références coût RH'!$B$14),
IF(I251="PM",(C251*'références coût RH'!$I$11)+(D251*'références coût RH'!$I$12)+(E251*'références coût RH'!$I$13)+(F251*'références coût RH'!$B$14),
IF(I251="",(C251*'références coût RH'!$B$11)+(D251*'références coût RH'!$B$12)+(E251*'références coût RH'!$B$13)+(F251*'références coût RH'!$B$14))))))))))</f>
        <v>0</v>
      </c>
      <c r="K251" s="26">
        <v>70000</v>
      </c>
      <c r="L251" s="26"/>
      <c r="M251" s="26">
        <f>Tableau22[[#This Row],[montant estimé 012]]+Tableau22[[#This Row],[Montant estimé 011 et 65]]+Tableau22[[#This Row],[Montant estimé recettes]]</f>
        <v>70000</v>
      </c>
      <c r="N251" s="49">
        <v>2026</v>
      </c>
      <c r="O251" s="13" t="s">
        <v>114</v>
      </c>
      <c r="P251" s="56"/>
      <c r="Q251" s="57"/>
      <c r="R251" s="13"/>
      <c r="S251" s="73">
        <f>IF($S$2=N251,IF(O251="janvier",C251,C251*(13-MATCH(O251,'références '!$L$4:$L$15,0))/12),IF($S$2=P251,-C251*(13-MATCH(Q251,'références '!$L$4:$L$15,0))/12,IF($S$2=P251+1,-Q251,IF($S$2&gt;=N251,IF(SUM(O251:P251)=0,0,C251-Q251),0))))</f>
        <v>0</v>
      </c>
      <c r="T251" s="73">
        <f>IF($S$2=N251,IF(O251="janvier",D251,D251*(13-MATCH(O251,'références '!$L$4:$L$15,0))/12),IF($S$2=P251,-D251*(13-MATCH(Q251,'références '!$L$4:$L$15,0))/12,IF($S$2=P251+1,-Q251,IF($S$2&gt;=N251,IF(SUM(O251:P251)=0,0,D251-Q251),0))))</f>
        <v>0</v>
      </c>
      <c r="U251" s="73">
        <f>IF($S$2=N251,IF(O251="janvier",E251,E251*(13-MATCH(O251,'références '!$L$4:$L$15,0))/12),IF($S$2=P251,-E251*(13-MATCH(Q251,'références '!$L$4:$L$15,0))/12,IF($S$2=P251+1,-Q251,IF($S$2&gt;=N251,IF(SUM(O251:P251)=0,0,E251-Q251),0))))</f>
        <v>0</v>
      </c>
      <c r="V251" s="73">
        <f>IF($S$2=N251,IF(O251="janvier",F251,F251*(13-MATCH(O251,'références '!$L$4:$L$15,0))/12),IF($S$2=P251,-F251*(13-MATCH(Q251,'références '!$L$4:$L$15,0))/12,IF($S$2=P251+1,-Q251,IF($S$2&gt;=N251,IF(SUM(O251:P251)=0,0,F251-Q251),0))))</f>
        <v>0</v>
      </c>
      <c r="W251" s="73">
        <f>SUM(S251:V251)</f>
        <v>0</v>
      </c>
      <c r="X251" s="70">
        <f>Tableau22[[#This Row],[nb postes A 2021]]</f>
        <v>0</v>
      </c>
      <c r="Y251" s="70">
        <f>Tableau22[[#This Row],[nb postes B 2021]]</f>
        <v>0</v>
      </c>
      <c r="Z251" s="70">
        <f>Tableau22[[#This Row],[nb postes C 2021]]</f>
        <v>0</v>
      </c>
      <c r="AA251" s="70">
        <f>Tableau22[[#This Row],[nb postes apprentis 2021]]</f>
        <v>0</v>
      </c>
      <c r="AB251" s="70">
        <f>SUM(Tableau22[[#This Row],[nb postes A cumul 2021]:[nb postes apprentis cumul 2021]])</f>
        <v>0</v>
      </c>
      <c r="AC251" s="75">
        <f>IF($S$2=N251,IF(O251="janvier",M251,M251*(13-MATCH(O251,'références '!$L$4:$L$15,0))/12),IF($S$2=P251,-M251*(13-MATCH(Q251,'références '!$L$4:$L$15,0))/12,IF($S$2=P251+1,-Q251,IF($S$2&gt;=N251,IF(SUM(O251:P251)=0,0,M251-Q251),0))))</f>
        <v>0</v>
      </c>
      <c r="AD251" s="75">
        <f>Tableau22[[#This Row],[montant DM 2021]]</f>
        <v>0</v>
      </c>
      <c r="AE251" s="73">
        <f>IF($AE$2=N251,IF(O251="janvier",C251,C251*(13-MATCH(O251,'références '!$L$4:$L$15,0))/12),IF($AE$2=P251,-C251*(13-MATCH(Q251,'références '!$L$4:$L$15,0))/12,IF($AE$2=P251+1,-Q251,IF($AE$2&gt;=N251,IF(SUM(O251:P251)=0,0,C251-X251),0))))</f>
        <v>0</v>
      </c>
      <c r="AF251" s="73">
        <f>IF($AE$2=N251,IF(O251="janvier",D251,D251*(13-MATCH(O251,'références '!$L$4:$L$15,0))/12),IF($AE$2=P251,-D251*(13-MATCH(Q251,'références '!$L$4:$L$15,0))/12,IF($AE$2=P251+1,-Q251,IF($AE$2&gt;=N251,IF(SUM(O251:P251)=0,0,D251-Y251),0))))</f>
        <v>0</v>
      </c>
      <c r="AG251" s="73">
        <f>IF($AE$2=N251,IF(O251="janvier",E251,E251*(13-MATCH(O251,'références '!$L$4:$L$15,0))/12),IF($AE$2=P251,-E251*(13-MATCH(Q251,'références '!$L$4:$L$15,0))/12,IF($AE$2=P251+1,-Q251,IF($AE$2&gt;=N251,IF(SUM(O251:P251)=0,0,E251-Z251),0))))</f>
        <v>0</v>
      </c>
      <c r="AH251" s="73">
        <f>IF($AE$2=N251,IF(O251="janvier",F251,F251*(13-MATCH(O251,'références '!$L$4:$L$15,0))/12),IF($AE$2=P251,-F251*(13-MATCH(Q251,'références '!$L$4:$L$15,0))/12,IF($AE$2=P251+1,-Q251,IF($AE$2&gt;=N251,IF(SUM(O251:P251)=0,0,F251-AA251),0))))</f>
        <v>0</v>
      </c>
      <c r="AI251" s="73">
        <f>SUM(AE251:AH251)</f>
        <v>0</v>
      </c>
      <c r="AJ251" s="70">
        <f>Tableau22[[#This Row],[nb postes A cumul 2021]]+Tableau22[[#This Row],[nb postes A 2022]]</f>
        <v>0</v>
      </c>
      <c r="AK251" s="70">
        <f>Tableau22[[#This Row],[nb postes B cumul 2021]]+Tableau22[[#This Row],[nb postes B 2022]]</f>
        <v>0</v>
      </c>
      <c r="AL251" s="70">
        <f>Tableau22[[#This Row],[nb postes C cumul 2021]]+Tableau22[[#This Row],[nb postes C 2022]]</f>
        <v>0</v>
      </c>
      <c r="AM251" s="70">
        <f>Tableau22[[#This Row],[nb postes apprentis cumul 2021]]+Tableau22[[#This Row],[nb postes apprentis 2022]]</f>
        <v>0</v>
      </c>
      <c r="AN251" s="70">
        <f>SUM(Tableau22[[#This Row],[nb postes A cumul 2021]:[nb postes apprentis cumul 2021]])</f>
        <v>0</v>
      </c>
      <c r="AO251" s="75">
        <f>IF($S$2=N251,IF(O251="janvier",M251,M251*(13-MATCH(O251,'références '!$L$4:$L$15,0))/12),IF($S$2=P251,-M251*(13-MATCH(Q251,'références '!$L$4:$L$15,0))/12,IF($S$2=P251+1,-Q251,IF($S$2&gt;=N251,IF(SUM(O251:P251)=0,0,M251-AC251),0))))</f>
        <v>0</v>
      </c>
      <c r="AP251" s="75">
        <f>Tableau22[[#This Row],[montant cumulé 2021]]+Tableau22[[#This Row],[montant BP 2022]]</f>
        <v>0</v>
      </c>
      <c r="AQ251" s="73" t="e">
        <f>IF($S$2=#REF!,IF(#REF!="janvier",R251,R251*(13-MATCH(#REF!,'références '!$L$4:$L$15,0))/12),IF($S$2=#REF!,-R251*(13-MATCH(#REF!,'références '!$L$4:$L$15,0))/12,IF($S$2=#REF!+1,-#REF!,IF($S$2&gt;=#REF!,IF(SUM(#REF!)=0,0,R251-#REF!),0))))</f>
        <v>#REF!</v>
      </c>
      <c r="AR2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1" s="73" t="e">
        <f>SUM(AQ251:AT251)</f>
        <v>#REF!</v>
      </c>
      <c r="AV251" s="70"/>
      <c r="AW251" s="70"/>
      <c r="AX251" s="70"/>
      <c r="AY251" s="70"/>
      <c r="AZ251" s="70">
        <f>SUM(Tableau22[[#This Row],[nb postes A cumul 2021]:[nb postes apprentis cumul 2021]])</f>
        <v>0</v>
      </c>
      <c r="BA25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1" s="75">
        <f>Tableau22[[#This Row],[montant DM 2021]]</f>
        <v>0</v>
      </c>
      <c r="BC251" s="73">
        <f>IF($S$2=T251,IF(U251="janvier",#REF!,#REF!*(13-MATCH(U251,'références '!$L$4:$L$15,0))/12),IF($S$2=V251,-#REF!*(13-MATCH(W251,'références '!$L$4:$L$15,0))/12,IF($S$2=V251+1,-W251,IF($S$2&gt;=T251,IF(SUM(U251:V251)=0,0,#REF!-W251),0))))</f>
        <v>0</v>
      </c>
      <c r="BD251" s="73">
        <f>IF($S$2=T251,IF(U251="janvier",#REF!,#REF!*(13-MATCH(U251,'références '!$L$4:$L$15,0))/12),IF($S$2=V251,-#REF!*(13-MATCH(W251,'références '!$L$4:$L$15,0))/12,IF($S$2=V251+1,-W251,IF($S$2&gt;=T251,IF(SUM(U251:V251)=0,0,#REF!-W251),0))))</f>
        <v>0</v>
      </c>
      <c r="BE251" s="73">
        <f>IF($S$2=T251,IF(U251="janvier",#REF!,#REF!*(13-MATCH(U251,'références '!$L$4:$L$15,0))/12),IF($S$2=V251,-#REF!*(13-MATCH(W251,'références '!$L$4:$L$15,0))/12,IF($S$2=V251+1,-W251,IF($S$2&gt;=T251,IF(SUM(U251:V251)=0,0,#REF!-W251),0))))</f>
        <v>0</v>
      </c>
      <c r="BF251" s="73">
        <f>IF($S$2=T251,IF(U251="janvier",#REF!,#REF!*(13-MATCH(U251,'références '!$L$4:$L$15,0))/12),IF($S$2=V251,-#REF!*(13-MATCH(W251,'références '!$L$4:$L$15,0))/12,IF($S$2=V251+1,-W251,IF($S$2&gt;=T251,IF(SUM(U251:V251)=0,0,#REF!-W251),0))))</f>
        <v>0</v>
      </c>
      <c r="BG251" s="73">
        <f>SUM(BC251:BF251)</f>
        <v>0</v>
      </c>
      <c r="BH251" s="70"/>
      <c r="BI251" s="70"/>
      <c r="BJ251" s="70"/>
      <c r="BK251" s="70"/>
      <c r="BL251" s="70">
        <f>SUM(Tableau22[[#This Row],[nb postes A cumul 2021]:[nb postes apprentis cumul 2021]])</f>
        <v>0</v>
      </c>
      <c r="BM251" s="75">
        <f>IF($S$2=T251,IF(U251="janvier",#REF!,#REF!*(13-MATCH(U251,'références '!$L$4:$L$15,0))/12),IF($S$2=V251,-#REF!*(13-MATCH(W251,'références '!$L$4:$L$15,0))/12,IF($S$2=V251+1,-W251,IF($S$2&gt;=T251,IF(SUM(U251:V251)=0,0,#REF!-W251),0))))</f>
        <v>0</v>
      </c>
      <c r="BN251" s="75">
        <f>Tableau22[[#This Row],[montant DM 2021]]</f>
        <v>0</v>
      </c>
      <c r="BO251" s="73">
        <f>IF($S$2=AF251,IF(AG251="janvier",#REF!,#REF!*(13-MATCH(AG251,'références '!$L$4:$L$15,0))/12),IF($S$2=AH251,-#REF!*(13-MATCH(AI251,'références '!$L$4:$L$15,0))/12,IF($S$2=AH251+1,-AI251,IF($S$2&gt;=AF251,IF(SUM(AG251:AH251)=0,0,#REF!-AI251),0))))</f>
        <v>0</v>
      </c>
      <c r="BP251" s="73">
        <f>IF($S$2=AF251,IF(AG251="janvier",#REF!,#REF!*(13-MATCH(AG251,'références '!$L$4:$L$15,0))/12),IF($S$2=AH251,-#REF!*(13-MATCH(AI251,'références '!$L$4:$L$15,0))/12,IF($S$2=AH251+1,-AI251,IF($S$2&gt;=AF251,IF(SUM(AG251:AH251)=0,0,#REF!-AI251),0))))</f>
        <v>0</v>
      </c>
      <c r="BQ251" s="73">
        <f>IF($S$2=AF251,IF(AG251="janvier",#REF!,#REF!*(13-MATCH(AG251,'références '!$L$4:$L$15,0))/12),IF($S$2=AH251,-#REF!*(13-MATCH(AI251,'références '!$L$4:$L$15,0))/12,IF($S$2=AH251+1,-AI251,IF($S$2&gt;=AF251,IF(SUM(AG251:AH251)=0,0,#REF!-AI251),0))))</f>
        <v>0</v>
      </c>
      <c r="BR251" s="73">
        <f>IF($S$2=AF251,IF(AG251="janvier",#REF!,#REF!*(13-MATCH(AG251,'références '!$L$4:$L$15,0))/12),IF($S$2=AH251,-#REF!*(13-MATCH(AI251,'références '!$L$4:$L$15,0))/12,IF($S$2=AH251+1,-AI251,IF($S$2&gt;=AF251,IF(SUM(AG251:AH251)=0,0,#REF!-AI251),0))))</f>
        <v>0</v>
      </c>
      <c r="BS251" s="73">
        <f>SUM(BO251:BR251)</f>
        <v>0</v>
      </c>
      <c r="BT251" s="70"/>
      <c r="BU251" s="70"/>
      <c r="BV251" s="70"/>
      <c r="BW251" s="70"/>
      <c r="BX251" s="70">
        <f>SUM(Tableau22[[#This Row],[nb postes A cumul 2021]:[nb postes apprentis cumul 2021]])</f>
        <v>0</v>
      </c>
      <c r="BY251" s="75">
        <f>IF($S$2=AF251,IF(AG251="janvier",Z251,Z251*(13-MATCH(AG251,'références '!$L$4:$L$15,0))/12),IF($S$2=AH251,-Z251*(13-MATCH(AI251,'références '!$L$4:$L$15,0))/12,IF($S$2=AH251+1,-AI251,IF($S$2&gt;=AF251,IF(SUM(AG251:AH251)=0,0,Z251-AI251),0))))</f>
        <v>0</v>
      </c>
      <c r="BZ251" s="75">
        <f>Tableau22[[#This Row],[montant DM 2021]]</f>
        <v>0</v>
      </c>
      <c r="CA251" s="73" t="e">
        <f>IF($S$2=AR251,IF(AS251="janvier",X251,X251*(13-MATCH(AS251,'références '!$L$4:$L$15,0))/12),IF($S$2=AT251,-X251*(13-MATCH(AU251,'références '!$L$4:$L$15,0))/12,IF($S$2=AT251+1,-AU251,IF($S$2&gt;=AR251,IF(SUM(AS251:AT251)=0,0,X251-AU251),0))))</f>
        <v>#REF!</v>
      </c>
      <c r="CB251" s="73" t="e">
        <f>IF($S$2=AR251,IF(AS251="janvier",Y251,Y251*(13-MATCH(AS251,'références '!$L$4:$L$15,0))/12),IF($S$2=AT251,-Y251*(13-MATCH(AU251,'références '!$L$4:$L$15,0))/12,IF($S$2=AT251+1,-AU251,IF($S$2&gt;=AR251,IF(SUM(AS251:AT251)=0,0,Y251-AU251),0))))</f>
        <v>#REF!</v>
      </c>
      <c r="CC251" s="73" t="e">
        <f>IF($S$2=AR251,IF(AS251="janvier",Z251,Z251*(13-MATCH(AS251,'références '!$L$4:$L$15,0))/12),IF($S$2=AT251,-Z251*(13-MATCH(AU251,'références '!$L$4:$L$15,0))/12,IF($S$2=AT251+1,-AU251,IF($S$2&gt;=AR251,IF(SUM(AS251:AT251)=0,0,Z251-AU251),0))))</f>
        <v>#REF!</v>
      </c>
      <c r="CD251" s="73" t="e">
        <f>IF($S$2=AR251,IF(AS251="janvier",AA251,AA251*(13-MATCH(AS251,'références '!$L$4:$L$15,0))/12),IF($S$2=AT251,-AA251*(13-MATCH(AU251,'références '!$L$4:$L$15,0))/12,IF($S$2=AT251+1,-AU251,IF($S$2&gt;=AR251,IF(SUM(AS251:AT251)=0,0,AA251-AU251),0))))</f>
        <v>#REF!</v>
      </c>
      <c r="CE251" s="73" t="e">
        <f>SUM(CA251:CD251)</f>
        <v>#REF!</v>
      </c>
      <c r="CF251" s="70"/>
      <c r="CG251" s="70"/>
      <c r="CH251" s="70"/>
      <c r="CI251" s="70"/>
      <c r="CJ251" s="70">
        <f>SUM(Tableau22[[#This Row],[nb postes A cumul 2021]:[nb postes apprentis cumul 2021]])</f>
        <v>0</v>
      </c>
      <c r="CK251" s="75" t="e">
        <f>IF($S$2=AR251,IF(AS251="janvier",AL251,AL251*(13-MATCH(AS251,'références '!$L$4:$L$15,0))/12),IF($S$2=AT251,-AL251*(13-MATCH(AU251,'références '!$L$4:$L$15,0))/12,IF($S$2=AT251+1,-AU251,IF($S$2&gt;=AR251,IF(SUM(AS251:AT251)=0,0,AL251-AU251),0))))</f>
        <v>#REF!</v>
      </c>
      <c r="CL251" s="75">
        <f>Tableau22[[#This Row],[montant DM 2021]]</f>
        <v>0</v>
      </c>
      <c r="CM251" s="73">
        <f>IF($S$2=BD251,IF(BE251="janvier",AJ251,AJ251*(13-MATCH(BE251,'références '!$L$4:$L$15,0))/12),IF($S$2=BF251,-AJ251*(13-MATCH(BG251,'références '!$L$4:$L$15,0))/12,IF($S$2=BF251+1,-BG251,IF($S$2&gt;=BD251,IF(SUM(BE251:BF251)=0,0,AJ251-BG251),0))))</f>
        <v>0</v>
      </c>
      <c r="CN251" s="73">
        <f>IF($S$2=BD251,IF(BE251="janvier",AK251,AK251*(13-MATCH(BE251,'références '!$L$4:$L$15,0))/12),IF($S$2=BF251,-AK251*(13-MATCH(BG251,'références '!$L$4:$L$15,0))/12,IF($S$2=BF251+1,-BG251,IF($S$2&gt;=BD251,IF(SUM(BE251:BF251)=0,0,AK251-BG251),0))))</f>
        <v>0</v>
      </c>
      <c r="CO251" s="73">
        <f>IF($S$2=BD251,IF(BE251="janvier",AL251,AL251*(13-MATCH(BE251,'références '!$L$4:$L$15,0))/12),IF($S$2=BF251,-AL251*(13-MATCH(BG251,'références '!$L$4:$L$15,0))/12,IF($S$2=BF251+1,-BG251,IF($S$2&gt;=BD251,IF(SUM(BE251:BF251)=0,0,AL251-BG251),0))))</f>
        <v>0</v>
      </c>
      <c r="CP251" s="73">
        <f>IF($S$2=BD251,IF(BE251="janvier",AM251,AM251*(13-MATCH(BE251,'références '!$L$4:$L$15,0))/12),IF($S$2=BF251,-AM251*(13-MATCH(BG251,'références '!$L$4:$L$15,0))/12,IF($S$2=BF251+1,-BG251,IF($S$2&gt;=BD251,IF(SUM(BE251:BF251)=0,0,AM251-BG251),0))))</f>
        <v>0</v>
      </c>
      <c r="CQ251" s="73">
        <f>SUM(CM251:CP251)</f>
        <v>0</v>
      </c>
      <c r="CR251" s="70"/>
      <c r="CS251" s="70"/>
      <c r="CT251" s="70"/>
      <c r="CU251" s="70"/>
      <c r="CV251" s="70">
        <f>SUM(Tableau22[[#This Row],[nb postes A cumul 2021]:[nb postes apprentis cumul 2021]])</f>
        <v>0</v>
      </c>
      <c r="CW251" s="75">
        <f>IF($S$2=BD251,IF(BE251="janvier",AX251,AX251*(13-MATCH(BE251,'références '!$L$4:$L$15,0))/12),IF($S$2=BF251,-AX251*(13-MATCH(BG251,'références '!$L$4:$L$15,0))/12,IF($S$2=BF251+1,-BG251,IF($S$2&gt;=BD251,IF(SUM(BE251:BF251)=0,0,AX251-BG251),0))))</f>
        <v>0</v>
      </c>
      <c r="CX251" s="75">
        <f>Tableau22[[#This Row],[montant DM 2021]]</f>
        <v>0</v>
      </c>
    </row>
    <row r="252" spans="1:102" ht="60" customHeight="1" x14ac:dyDescent="0.25">
      <c r="A252" s="13"/>
      <c r="B252" s="13" t="s">
        <v>90</v>
      </c>
      <c r="C252" s="25"/>
      <c r="D252" s="25"/>
      <c r="E252" s="25"/>
      <c r="F252" s="25"/>
      <c r="G252" s="25">
        <f>SUM(C252:F252)</f>
        <v>0</v>
      </c>
      <c r="H252" s="18"/>
      <c r="I252" s="13"/>
      <c r="J252" s="26">
        <f>IF(H252="titulaire",IF(I252="technique",(C252*'références coût RH'!$C$2)+(D252*'références coût RH'!$C$3)+(E252*'références coût RH'!$C$4)+(F252*'références coût RH'!$B$5),
IF(I252="administrative",(C252*'références coût RH'!$D$2)+(D252*'références coût RH'!$D$3)+(E252*'références coût RH'!$D$4)+(F252*'références coût RH'!$B$5),
IF(I252="sanitaire",(C252*'références coût RH'!$E$2)+(D252*'références coût RH'!$E$3)+(E252*'références coût RH'!$E$4)+(F252*'références coût RH'!$B$5),
IF(I252="culturelle",(C252*'références coût RH'!$F$2)+(D252*'références coût RH'!$F$3)+(E252*'références coût RH'!$F$4)+(F252*'références coût RH'!$B$5),
IF(I252="sportive",(C252*'références coût RH'!$G$2)+(D252*'références coût RH'!$G$3)+(E252*'références coût RH'!$G$4)+(F252*'références coût RH'!$B$5),
IF(I252="animation",(C252*'références coût RH'!$H$2)+(D252*'références coût RH'!$H$3)+(E252*'références coût RH'!$H$4)+(F252*'références coût RH'!$B$5),
IF(I252="PM",(C252*'références coût RH'!$I$2)+(D252*'références coût RH'!$I$3)+(E252*'références coût RH'!$I$4)+(F252*'références coût RH'!$B$5),
IF(I252="",(C252*'références coût RH'!$B$2)+(D252*'références coût RH'!$B$3)+(E252*'références coût RH'!$B$4)+(F252*'références coût RH'!$B$5))))))))),
IF(I252="technique",(C252*'références coût RH'!$C$11)+(D252*'références coût RH'!$C$12)+(E252*'références coût RH'!$C$13)+(F252*'références coût RH'!$B$14),
IF(I252="administrative",(C252*'références coût RH'!$D$11)+(D252*'références coût RH'!$D$12)+(E252*'références coût RH'!$D$13)+(F252*'références coût RH'!$B$14),
IF(I252="sanitaire",(C252*'références coût RH'!$E$11)+(D252*'références coût RH'!$E$12)+(E252*'références coût RH'!$E$13)+(F252*'références coût RH'!$B$14),
IF(I252="culturelle",(C252*'références coût RH'!$F$11)+(D252*'références coût RH'!$F$12)+(E252*'références coût RH'!$F$13)+(F252*'références coût RH'!$B$14),
IF(I252="sportive",(C252*'références coût RH'!$BH$21)+(D252*'références coût RH'!$BH$22)+(E252*'références coût RH'!$BH$23)+(F252*'références coût RH'!$B$14),
IF(I252="animation",(C252*'références coût RH'!$H$11)+(D252*'références coût RH'!$H$12)+(E252*'références coût RH'!$H$13)+(F252*'références coût RH'!$B$14),
IF(I252="PM",(C252*'références coût RH'!$I$11)+(D252*'références coût RH'!$I$12)+(E252*'références coût RH'!$I$13)+(F252*'références coût RH'!$B$14),
IF(I252="",(C252*'références coût RH'!$B$11)+(D252*'références coût RH'!$B$12)+(E252*'références coût RH'!$B$13)+(F252*'références coût RH'!$B$14))))))))))</f>
        <v>0</v>
      </c>
      <c r="K252" s="26">
        <v>23000</v>
      </c>
      <c r="L252" s="26"/>
      <c r="M252" s="26">
        <f>Tableau22[[#This Row],[montant estimé 012]]+Tableau22[[#This Row],[Montant estimé 011 et 65]]+Tableau22[[#This Row],[Montant estimé recettes]]</f>
        <v>23000</v>
      </c>
      <c r="N252" s="49">
        <v>2026</v>
      </c>
      <c r="O252" s="13" t="s">
        <v>114</v>
      </c>
      <c r="P252" s="56"/>
      <c r="Q252" s="56"/>
      <c r="R252" s="13"/>
      <c r="S252" s="73">
        <f>IF($S$2=N252,IF(O252="janvier",C252,C252*(13-MATCH(O252,'références '!$L$4:$L$15,0))/12),IF($S$2=P252,-C252*(13-MATCH(Q252,'références '!$L$4:$L$15,0))/12,IF($S$2=P252+1,-Q252,IF($S$2&gt;=N252,IF(SUM(O252:P252)=0,0,C252-Q252),0))))</f>
        <v>0</v>
      </c>
      <c r="T252" s="73">
        <f>IF($S$2=N252,IF(O252="janvier",D252,D252*(13-MATCH(O252,'références '!$L$4:$L$15,0))/12),IF($S$2=P252,-D252*(13-MATCH(Q252,'références '!$L$4:$L$15,0))/12,IF($S$2=P252+1,-Q252,IF($S$2&gt;=N252,IF(SUM(O252:P252)=0,0,D252-Q252),0))))</f>
        <v>0</v>
      </c>
      <c r="U252" s="73">
        <f>IF($S$2=N252,IF(O252="janvier",E252,E252*(13-MATCH(O252,'références '!$L$4:$L$15,0))/12),IF($S$2=P252,-E252*(13-MATCH(Q252,'références '!$L$4:$L$15,0))/12,IF($S$2=P252+1,-Q252,IF($S$2&gt;=N252,IF(SUM(O252:P252)=0,0,E252-Q252),0))))</f>
        <v>0</v>
      </c>
      <c r="V252" s="73">
        <f>IF($S$2=N252,IF(O252="janvier",F252,F252*(13-MATCH(O252,'références '!$L$4:$L$15,0))/12),IF($S$2=P252,-F252*(13-MATCH(Q252,'références '!$L$4:$L$15,0))/12,IF($S$2=P252+1,-Q252,IF($S$2&gt;=N252,IF(SUM(O252:P252)=0,0,F252-Q252),0))))</f>
        <v>0</v>
      </c>
      <c r="W252" s="73">
        <f>SUM(S252:V252)</f>
        <v>0</v>
      </c>
      <c r="X252" s="70">
        <f>Tableau22[[#This Row],[nb postes A 2021]]</f>
        <v>0</v>
      </c>
      <c r="Y252" s="70">
        <f>Tableau22[[#This Row],[nb postes B 2021]]</f>
        <v>0</v>
      </c>
      <c r="Z252" s="70">
        <f>Tableau22[[#This Row],[nb postes C 2021]]</f>
        <v>0</v>
      </c>
      <c r="AA252" s="70">
        <f>Tableau22[[#This Row],[nb postes apprentis 2021]]</f>
        <v>0</v>
      </c>
      <c r="AB252" s="70">
        <f>SUM(Tableau22[[#This Row],[nb postes A cumul 2021]:[nb postes apprentis cumul 2021]])</f>
        <v>0</v>
      </c>
      <c r="AC252" s="75">
        <f>IF($S$2=N252,IF(O252="janvier",M252,M252*(13-MATCH(O252,'références '!$L$4:$L$15,0))/12),IF($S$2=P252,-M252*(13-MATCH(Q252,'références '!$L$4:$L$15,0))/12,IF($S$2=P252+1,-Q252,IF($S$2&gt;=N252,IF(SUM(O252:P252)=0,0,M252-Q252),0))))</f>
        <v>0</v>
      </c>
      <c r="AD252" s="75">
        <f>Tableau22[[#This Row],[montant DM 2021]]</f>
        <v>0</v>
      </c>
      <c r="AE252" s="73">
        <f>IF($AE$2=N252,IF(O252="janvier",C252,C252*(13-MATCH(O252,'références '!$L$4:$L$15,0))/12),IF($AE$2=P252,-C252*(13-MATCH(Q252,'références '!$L$4:$L$15,0))/12,IF($AE$2=P252+1,-Q252,IF($AE$2&gt;=N252,IF(SUM(O252:P252)=0,0,C252-X252),0))))</f>
        <v>0</v>
      </c>
      <c r="AF252" s="73">
        <f>IF($AE$2=N252,IF(O252="janvier",D252,D252*(13-MATCH(O252,'références '!$L$4:$L$15,0))/12),IF($AE$2=P252,-D252*(13-MATCH(Q252,'références '!$L$4:$L$15,0))/12,IF($AE$2=P252+1,-Q252,IF($AE$2&gt;=N252,IF(SUM(O252:P252)=0,0,D252-Y252),0))))</f>
        <v>0</v>
      </c>
      <c r="AG252" s="73">
        <f>IF($AE$2=N252,IF(O252="janvier",E252,E252*(13-MATCH(O252,'références '!$L$4:$L$15,0))/12),IF($AE$2=P252,-E252*(13-MATCH(Q252,'références '!$L$4:$L$15,0))/12,IF($AE$2=P252+1,-Q252,IF($AE$2&gt;=N252,IF(SUM(O252:P252)=0,0,E252-Z252),0))))</f>
        <v>0</v>
      </c>
      <c r="AH252" s="73">
        <f>IF($AE$2=N252,IF(O252="janvier",F252,F252*(13-MATCH(O252,'références '!$L$4:$L$15,0))/12),IF($AE$2=P252,-F252*(13-MATCH(Q252,'références '!$L$4:$L$15,0))/12,IF($AE$2=P252+1,-Q252,IF($AE$2&gt;=N252,IF(SUM(O252:P252)=0,0,F252-AA252),0))))</f>
        <v>0</v>
      </c>
      <c r="AI252" s="73">
        <f>SUM(AE252:AH252)</f>
        <v>0</v>
      </c>
      <c r="AJ252" s="70">
        <f>Tableau22[[#This Row],[nb postes A cumul 2021]]+Tableau22[[#This Row],[nb postes A 2022]]</f>
        <v>0</v>
      </c>
      <c r="AK252" s="70">
        <f>Tableau22[[#This Row],[nb postes B cumul 2021]]+Tableau22[[#This Row],[nb postes B 2022]]</f>
        <v>0</v>
      </c>
      <c r="AL252" s="70">
        <f>Tableau22[[#This Row],[nb postes C cumul 2021]]+Tableau22[[#This Row],[nb postes C 2022]]</f>
        <v>0</v>
      </c>
      <c r="AM252" s="70">
        <f>Tableau22[[#This Row],[nb postes apprentis cumul 2021]]+Tableau22[[#This Row],[nb postes apprentis 2022]]</f>
        <v>0</v>
      </c>
      <c r="AN252" s="70">
        <f>SUM(Tableau22[[#This Row],[nb postes A cumul 2021]:[nb postes apprentis cumul 2021]])</f>
        <v>0</v>
      </c>
      <c r="AO252" s="75">
        <f>IF($S$2=N252,IF(O252="janvier",M252,M252*(13-MATCH(O252,'références '!$L$4:$L$15,0))/12),IF($S$2=P252,-M252*(13-MATCH(Q252,'références '!$L$4:$L$15,0))/12,IF($S$2=P252+1,-Q252,IF($S$2&gt;=N252,IF(SUM(O252:P252)=0,0,M252-AC252),0))))</f>
        <v>0</v>
      </c>
      <c r="AP252" s="75">
        <f>Tableau22[[#This Row],[montant cumulé 2021]]+Tableau22[[#This Row],[montant BP 2022]]</f>
        <v>0</v>
      </c>
      <c r="AQ252" s="73" t="e">
        <f>IF($S$2=#REF!,IF(#REF!="janvier",R252,R252*(13-MATCH(#REF!,'références '!$L$4:$L$15,0))/12),IF($S$2=#REF!,-R252*(13-MATCH(#REF!,'références '!$L$4:$L$15,0))/12,IF($S$2=#REF!+1,-#REF!,IF($S$2&gt;=#REF!,IF(SUM(#REF!)=0,0,R252-#REF!),0))))</f>
        <v>#REF!</v>
      </c>
      <c r="AR2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2" s="73" t="e">
        <f>SUM(AQ252:AT252)</f>
        <v>#REF!</v>
      </c>
      <c r="AV252" s="70"/>
      <c r="AW252" s="70"/>
      <c r="AX252" s="70"/>
      <c r="AY252" s="70"/>
      <c r="AZ252" s="70">
        <f>SUM(Tableau22[[#This Row],[nb postes A cumul 2021]:[nb postes apprentis cumul 2021]])</f>
        <v>0</v>
      </c>
      <c r="BA25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2" s="75">
        <f>Tableau22[[#This Row],[montant DM 2021]]</f>
        <v>0</v>
      </c>
      <c r="BC252" s="73">
        <f>IF($S$2=T252,IF(U252="janvier",#REF!,#REF!*(13-MATCH(U252,'références '!$L$4:$L$15,0))/12),IF($S$2=V252,-#REF!*(13-MATCH(W252,'références '!$L$4:$L$15,0))/12,IF($S$2=V252+1,-W252,IF($S$2&gt;=T252,IF(SUM(U252:V252)=0,0,#REF!-W252),0))))</f>
        <v>0</v>
      </c>
      <c r="BD252" s="73">
        <f>IF($S$2=T252,IF(U252="janvier",#REF!,#REF!*(13-MATCH(U252,'références '!$L$4:$L$15,0))/12),IF($S$2=V252,-#REF!*(13-MATCH(W252,'références '!$L$4:$L$15,0))/12,IF($S$2=V252+1,-W252,IF($S$2&gt;=T252,IF(SUM(U252:V252)=0,0,#REF!-W252),0))))</f>
        <v>0</v>
      </c>
      <c r="BE252" s="73">
        <f>IF($S$2=T252,IF(U252="janvier",#REF!,#REF!*(13-MATCH(U252,'références '!$L$4:$L$15,0))/12),IF($S$2=V252,-#REF!*(13-MATCH(W252,'références '!$L$4:$L$15,0))/12,IF($S$2=V252+1,-W252,IF($S$2&gt;=T252,IF(SUM(U252:V252)=0,0,#REF!-W252),0))))</f>
        <v>0</v>
      </c>
      <c r="BF252" s="73">
        <f>IF($S$2=T252,IF(U252="janvier",#REF!,#REF!*(13-MATCH(U252,'références '!$L$4:$L$15,0))/12),IF($S$2=V252,-#REF!*(13-MATCH(W252,'références '!$L$4:$L$15,0))/12,IF($S$2=V252+1,-W252,IF($S$2&gt;=T252,IF(SUM(U252:V252)=0,0,#REF!-W252),0))))</f>
        <v>0</v>
      </c>
      <c r="BG252" s="73">
        <f>SUM(BC252:BF252)</f>
        <v>0</v>
      </c>
      <c r="BH252" s="70"/>
      <c r="BI252" s="70"/>
      <c r="BJ252" s="70"/>
      <c r="BK252" s="70"/>
      <c r="BL252" s="70">
        <f>SUM(Tableau22[[#This Row],[nb postes A cumul 2021]:[nb postes apprentis cumul 2021]])</f>
        <v>0</v>
      </c>
      <c r="BM252" s="75">
        <f>IF($S$2=T252,IF(U252="janvier",#REF!,#REF!*(13-MATCH(U252,'références '!$L$4:$L$15,0))/12),IF($S$2=V252,-#REF!*(13-MATCH(W252,'références '!$L$4:$L$15,0))/12,IF($S$2=V252+1,-W252,IF($S$2&gt;=T252,IF(SUM(U252:V252)=0,0,#REF!-W252),0))))</f>
        <v>0</v>
      </c>
      <c r="BN252" s="75">
        <f>Tableau22[[#This Row],[montant DM 2021]]</f>
        <v>0</v>
      </c>
      <c r="BO252" s="73">
        <f>IF($S$2=AF252,IF(AG252="janvier",#REF!,#REF!*(13-MATCH(AG252,'références '!$L$4:$L$15,0))/12),IF($S$2=AH252,-#REF!*(13-MATCH(AI252,'références '!$L$4:$L$15,0))/12,IF($S$2=AH252+1,-AI252,IF($S$2&gt;=AF252,IF(SUM(AG252:AH252)=0,0,#REF!-AI252),0))))</f>
        <v>0</v>
      </c>
      <c r="BP252" s="73">
        <f>IF($S$2=AF252,IF(AG252="janvier",#REF!,#REF!*(13-MATCH(AG252,'références '!$L$4:$L$15,0))/12),IF($S$2=AH252,-#REF!*(13-MATCH(AI252,'références '!$L$4:$L$15,0))/12,IF($S$2=AH252+1,-AI252,IF($S$2&gt;=AF252,IF(SUM(AG252:AH252)=0,0,#REF!-AI252),0))))</f>
        <v>0</v>
      </c>
      <c r="BQ252" s="73">
        <f>IF($S$2=AF252,IF(AG252="janvier",#REF!,#REF!*(13-MATCH(AG252,'références '!$L$4:$L$15,0))/12),IF($S$2=AH252,-#REF!*(13-MATCH(AI252,'références '!$L$4:$L$15,0))/12,IF($S$2=AH252+1,-AI252,IF($S$2&gt;=AF252,IF(SUM(AG252:AH252)=0,0,#REF!-AI252),0))))</f>
        <v>0</v>
      </c>
      <c r="BR252" s="73">
        <f>IF($S$2=AF252,IF(AG252="janvier",#REF!,#REF!*(13-MATCH(AG252,'références '!$L$4:$L$15,0))/12),IF($S$2=AH252,-#REF!*(13-MATCH(AI252,'références '!$L$4:$L$15,0))/12,IF($S$2=AH252+1,-AI252,IF($S$2&gt;=AF252,IF(SUM(AG252:AH252)=0,0,#REF!-AI252),0))))</f>
        <v>0</v>
      </c>
      <c r="BS252" s="73">
        <f>SUM(BO252:BR252)</f>
        <v>0</v>
      </c>
      <c r="BT252" s="70"/>
      <c r="BU252" s="70"/>
      <c r="BV252" s="70"/>
      <c r="BW252" s="70"/>
      <c r="BX252" s="70">
        <f>SUM(Tableau22[[#This Row],[nb postes A cumul 2021]:[nb postes apprentis cumul 2021]])</f>
        <v>0</v>
      </c>
      <c r="BY252" s="75">
        <f>IF($S$2=AF252,IF(AG252="janvier",Z252,Z252*(13-MATCH(AG252,'références '!$L$4:$L$15,0))/12),IF($S$2=AH252,-Z252*(13-MATCH(AI252,'références '!$L$4:$L$15,0))/12,IF($S$2=AH252+1,-AI252,IF($S$2&gt;=AF252,IF(SUM(AG252:AH252)=0,0,Z252-AI252),0))))</f>
        <v>0</v>
      </c>
      <c r="BZ252" s="75">
        <f>Tableau22[[#This Row],[montant DM 2021]]</f>
        <v>0</v>
      </c>
      <c r="CA252" s="73" t="e">
        <f>IF($S$2=AR252,IF(AS252="janvier",X252,X252*(13-MATCH(AS252,'références '!$L$4:$L$15,0))/12),IF($S$2=AT252,-X252*(13-MATCH(AU252,'références '!$L$4:$L$15,0))/12,IF($S$2=AT252+1,-AU252,IF($S$2&gt;=AR252,IF(SUM(AS252:AT252)=0,0,X252-AU252),0))))</f>
        <v>#REF!</v>
      </c>
      <c r="CB252" s="73" t="e">
        <f>IF($S$2=AR252,IF(AS252="janvier",Y252,Y252*(13-MATCH(AS252,'références '!$L$4:$L$15,0))/12),IF($S$2=AT252,-Y252*(13-MATCH(AU252,'références '!$L$4:$L$15,0))/12,IF($S$2=AT252+1,-AU252,IF($S$2&gt;=AR252,IF(SUM(AS252:AT252)=0,0,Y252-AU252),0))))</f>
        <v>#REF!</v>
      </c>
      <c r="CC252" s="73" t="e">
        <f>IF($S$2=AR252,IF(AS252="janvier",Z252,Z252*(13-MATCH(AS252,'références '!$L$4:$L$15,0))/12),IF($S$2=AT252,-Z252*(13-MATCH(AU252,'références '!$L$4:$L$15,0))/12,IF($S$2=AT252+1,-AU252,IF($S$2&gt;=AR252,IF(SUM(AS252:AT252)=0,0,Z252-AU252),0))))</f>
        <v>#REF!</v>
      </c>
      <c r="CD252" s="73" t="e">
        <f>IF($S$2=AR252,IF(AS252="janvier",AA252,AA252*(13-MATCH(AS252,'références '!$L$4:$L$15,0))/12),IF($S$2=AT252,-AA252*(13-MATCH(AU252,'références '!$L$4:$L$15,0))/12,IF($S$2=AT252+1,-AU252,IF($S$2&gt;=AR252,IF(SUM(AS252:AT252)=0,0,AA252-AU252),0))))</f>
        <v>#REF!</v>
      </c>
      <c r="CE252" s="73" t="e">
        <f>SUM(CA252:CD252)</f>
        <v>#REF!</v>
      </c>
      <c r="CF252" s="70"/>
      <c r="CG252" s="70"/>
      <c r="CH252" s="70"/>
      <c r="CI252" s="70"/>
      <c r="CJ252" s="70">
        <f>SUM(Tableau22[[#This Row],[nb postes A cumul 2021]:[nb postes apprentis cumul 2021]])</f>
        <v>0</v>
      </c>
      <c r="CK252" s="75" t="e">
        <f>IF($S$2=AR252,IF(AS252="janvier",AL252,AL252*(13-MATCH(AS252,'références '!$L$4:$L$15,0))/12),IF($S$2=AT252,-AL252*(13-MATCH(AU252,'références '!$L$4:$L$15,0))/12,IF($S$2=AT252+1,-AU252,IF($S$2&gt;=AR252,IF(SUM(AS252:AT252)=0,0,AL252-AU252),0))))</f>
        <v>#REF!</v>
      </c>
      <c r="CL252" s="75">
        <f>Tableau22[[#This Row],[montant DM 2021]]</f>
        <v>0</v>
      </c>
      <c r="CM252" s="73">
        <f>IF($S$2=BD252,IF(BE252="janvier",AJ252,AJ252*(13-MATCH(BE252,'références '!$L$4:$L$15,0))/12),IF($S$2=BF252,-AJ252*(13-MATCH(BG252,'références '!$L$4:$L$15,0))/12,IF($S$2=BF252+1,-BG252,IF($S$2&gt;=BD252,IF(SUM(BE252:BF252)=0,0,AJ252-BG252),0))))</f>
        <v>0</v>
      </c>
      <c r="CN252" s="73">
        <f>IF($S$2=BD252,IF(BE252="janvier",AK252,AK252*(13-MATCH(BE252,'références '!$L$4:$L$15,0))/12),IF($S$2=BF252,-AK252*(13-MATCH(BG252,'références '!$L$4:$L$15,0))/12,IF($S$2=BF252+1,-BG252,IF($S$2&gt;=BD252,IF(SUM(BE252:BF252)=0,0,AK252-BG252),0))))</f>
        <v>0</v>
      </c>
      <c r="CO252" s="73">
        <f>IF($S$2=BD252,IF(BE252="janvier",AL252,AL252*(13-MATCH(BE252,'références '!$L$4:$L$15,0))/12),IF($S$2=BF252,-AL252*(13-MATCH(BG252,'références '!$L$4:$L$15,0))/12,IF($S$2=BF252+1,-BG252,IF($S$2&gt;=BD252,IF(SUM(BE252:BF252)=0,0,AL252-BG252),0))))</f>
        <v>0</v>
      </c>
      <c r="CP252" s="73">
        <f>IF($S$2=BD252,IF(BE252="janvier",AM252,AM252*(13-MATCH(BE252,'références '!$L$4:$L$15,0))/12),IF($S$2=BF252,-AM252*(13-MATCH(BG252,'références '!$L$4:$L$15,0))/12,IF($S$2=BF252+1,-BG252,IF($S$2&gt;=BD252,IF(SUM(BE252:BF252)=0,0,AM252-BG252),0))))</f>
        <v>0</v>
      </c>
      <c r="CQ252" s="73">
        <f>SUM(CM252:CP252)</f>
        <v>0</v>
      </c>
      <c r="CR252" s="70"/>
      <c r="CS252" s="70"/>
      <c r="CT252" s="70"/>
      <c r="CU252" s="70"/>
      <c r="CV252" s="70">
        <f>SUM(Tableau22[[#This Row],[nb postes A cumul 2021]:[nb postes apprentis cumul 2021]])</f>
        <v>0</v>
      </c>
      <c r="CW252" s="75">
        <f>IF($S$2=BD252,IF(BE252="janvier",AX252,AX252*(13-MATCH(BE252,'références '!$L$4:$L$15,0))/12),IF($S$2=BF252,-AX252*(13-MATCH(BG252,'références '!$L$4:$L$15,0))/12,IF($S$2=BF252+1,-BG252,IF($S$2&gt;=BD252,IF(SUM(BE252:BF252)=0,0,AX252-BG252),0))))</f>
        <v>0</v>
      </c>
      <c r="CX252" s="75">
        <f>Tableau22[[#This Row],[montant DM 2021]]</f>
        <v>0</v>
      </c>
    </row>
    <row r="253" spans="1:102" ht="45" customHeight="1" x14ac:dyDescent="0.25">
      <c r="A253" s="13"/>
      <c r="B253" s="13" t="s">
        <v>90</v>
      </c>
      <c r="C253" s="25"/>
      <c r="D253" s="25"/>
      <c r="E253" s="25"/>
      <c r="F253" s="25"/>
      <c r="G253" s="27">
        <f>SUM(C253:F253)</f>
        <v>0</v>
      </c>
      <c r="H253" s="25"/>
      <c r="I253" s="25"/>
      <c r="J253" s="26">
        <f>IF(H253="titulaire",IF(I253="technique",(C253*'références coût RH'!$C$2)+(D253*'références coût RH'!$C$3)+(E253*'références coût RH'!$C$4)+(F253*'références coût RH'!$B$5),
IF(I253="administrative",(C253*'références coût RH'!$D$2)+(D253*'références coût RH'!$D$3)+(E253*'références coût RH'!$D$4)+(F253*'références coût RH'!$B$5),
IF(I253="sanitaire",(C253*'références coût RH'!$E$2)+(D253*'références coût RH'!$E$3)+(E253*'références coût RH'!$E$4)+(F253*'références coût RH'!$B$5),
IF(I253="culturelle",(C253*'références coût RH'!$F$2)+(D253*'références coût RH'!$F$3)+(E253*'références coût RH'!$F$4)+(F253*'références coût RH'!$B$5),
IF(I253="sportive",(C253*'références coût RH'!$G$2)+(D253*'références coût RH'!$G$3)+(E253*'références coût RH'!$G$4)+(F253*'références coût RH'!$B$5),
IF(I253="animation",(C253*'références coût RH'!$H$2)+(D253*'références coût RH'!$H$3)+(E253*'références coût RH'!$H$4)+(F253*'références coût RH'!$B$5),
IF(I253="PM",(C253*'références coût RH'!$I$2)+(D253*'références coût RH'!$I$3)+(E253*'références coût RH'!$I$4)+(F253*'références coût RH'!$B$5),
IF(I253="",(C253*'références coût RH'!$B$2)+(D253*'références coût RH'!$B$3)+(E253*'références coût RH'!$B$4)+(F253*'références coût RH'!$B$5))))))))),
IF(I253="technique",(C253*'références coût RH'!$C$11)+(D253*'références coût RH'!$C$12)+(E253*'références coût RH'!$C$13)+(F253*'références coût RH'!$B$14),
IF(I253="administrative",(C253*'références coût RH'!$D$11)+(D253*'références coût RH'!$D$12)+(E253*'références coût RH'!$D$13)+(F253*'références coût RH'!$B$14),
IF(I253="sanitaire",(C253*'références coût RH'!$E$11)+(D253*'références coût RH'!$E$12)+(E253*'références coût RH'!$E$13)+(F253*'références coût RH'!$B$14),
IF(I253="culturelle",(C253*'références coût RH'!$F$11)+(D253*'références coût RH'!$F$12)+(E253*'références coût RH'!$F$13)+(F253*'références coût RH'!$B$14),
IF(I253="sportive",(C253*'références coût RH'!$BH$21)+(D253*'références coût RH'!$BH$22)+(E253*'références coût RH'!$BH$23)+(F253*'références coût RH'!$B$14),
IF(I253="animation",(C253*'références coût RH'!$H$11)+(D253*'références coût RH'!$H$12)+(E253*'références coût RH'!$H$13)+(F253*'références coût RH'!$B$14),
IF(I253="PM",(C253*'références coût RH'!$I$11)+(D253*'références coût RH'!$I$12)+(E253*'références coût RH'!$I$13)+(F253*'références coût RH'!$B$14),
IF(I253="",(C253*'références coût RH'!$B$11)+(D253*'références coût RH'!$B$12)+(E253*'références coût RH'!$B$13)+(F253*'références coût RH'!$B$14))))))))))</f>
        <v>0</v>
      </c>
      <c r="K253" s="26">
        <v>10000</v>
      </c>
      <c r="L253" s="26"/>
      <c r="M253" s="26">
        <f>Tableau22[[#This Row],[montant estimé 012]]+Tableau22[[#This Row],[Montant estimé 011 et 65]]+Tableau22[[#This Row],[Montant estimé recettes]]</f>
        <v>10000</v>
      </c>
      <c r="N253" s="49"/>
      <c r="O253" s="13"/>
      <c r="P253" s="56"/>
      <c r="Q253" s="57"/>
      <c r="R253" s="25"/>
      <c r="S253" s="73">
        <f>IF($S$2=N253,IF(O253="janvier",C253,C253*(13-MATCH(O253,'références '!$L$4:$L$15,0))/12),IF($S$2=P253,-C253*(13-MATCH(Q253,'références '!$L$4:$L$15,0))/12,IF($S$2=P253+1,-Q253,IF($S$2&gt;=N253,IF(SUM(O253:P253)=0,0,C253-Q253),0))))</f>
        <v>0</v>
      </c>
      <c r="T253" s="73">
        <f>IF($S$2=N253,IF(O253="janvier",D253,D253*(13-MATCH(O253,'références '!$L$4:$L$15,0))/12),IF($S$2=P253,-D253*(13-MATCH(Q253,'références '!$L$4:$L$15,0))/12,IF($S$2=P253+1,-Q253,IF($S$2&gt;=N253,IF(SUM(O253:P253)=0,0,D253-Q253),0))))</f>
        <v>0</v>
      </c>
      <c r="U253" s="73">
        <f>IF($S$2=N253,IF(O253="janvier",E253,E253*(13-MATCH(O253,'références '!$L$4:$L$15,0))/12),IF($S$2=P253,-E253*(13-MATCH(Q253,'références '!$L$4:$L$15,0))/12,IF($S$2=P253+1,-Q253,IF($S$2&gt;=N253,IF(SUM(O253:P253)=0,0,E253-Q253),0))))</f>
        <v>0</v>
      </c>
      <c r="V253" s="73">
        <f>IF($S$2=N253,IF(O253="janvier",F253,F253*(13-MATCH(O253,'références '!$L$4:$L$15,0))/12),IF($S$2=P253,-F253*(13-MATCH(Q253,'références '!$L$4:$L$15,0))/12,IF($S$2=P253+1,-Q253,IF($S$2&gt;=N253,IF(SUM(O253:P253)=0,0,F253-Q253),0))))</f>
        <v>0</v>
      </c>
      <c r="W253" s="73">
        <f>SUM(S253:V253)</f>
        <v>0</v>
      </c>
      <c r="X253" s="70">
        <f>Tableau22[[#This Row],[nb postes A 2021]]</f>
        <v>0</v>
      </c>
      <c r="Y253" s="70">
        <f>Tableau22[[#This Row],[nb postes B 2021]]</f>
        <v>0</v>
      </c>
      <c r="Z253" s="70">
        <f>Tableau22[[#This Row],[nb postes C 2021]]</f>
        <v>0</v>
      </c>
      <c r="AA253" s="70">
        <f>Tableau22[[#This Row],[nb postes apprentis 2021]]</f>
        <v>0</v>
      </c>
      <c r="AB253" s="70">
        <f>SUM(Tableau22[[#This Row],[nb postes A cumul 2021]:[nb postes apprentis cumul 2021]])</f>
        <v>0</v>
      </c>
      <c r="AC253" s="75">
        <f>IF($S$2=N253,IF(O253="janvier",M253,M253*(13-MATCH(O253,'références '!$L$4:$L$15,0))/12),IF($S$2=P253,-M253*(13-MATCH(Q253,'références '!$L$4:$L$15,0))/12,IF($S$2=P253+1,-Q253,IF($S$2&gt;=N253,IF(SUM(O253:P253)=0,0,M253-Q253),0))))</f>
        <v>0</v>
      </c>
      <c r="AD253" s="75">
        <f>Tableau22[[#This Row],[montant DM 2021]]</f>
        <v>0</v>
      </c>
      <c r="AE253" s="73">
        <f>IF($AE$2=N253,IF(O253="janvier",C253,C253*(13-MATCH(O253,'références '!$L$4:$L$15,0))/12),IF($AE$2=P253,-C253*(13-MATCH(Q253,'références '!$L$4:$L$15,0))/12,IF($AE$2=P253+1,-Q253,IF($AE$2&gt;=N253,IF(SUM(O253:P253)=0,0,C253-X253),0))))</f>
        <v>0</v>
      </c>
      <c r="AF253" s="73">
        <f>IF($AE$2=N253,IF(O253="janvier",D253,D253*(13-MATCH(O253,'références '!$L$4:$L$15,0))/12),IF($AE$2=P253,-D253*(13-MATCH(Q253,'références '!$L$4:$L$15,0))/12,IF($AE$2=P253+1,-Q253,IF($AE$2&gt;=N253,IF(SUM(O253:P253)=0,0,D253-Y253),0))))</f>
        <v>0</v>
      </c>
      <c r="AG253" s="73">
        <f>IF($AE$2=N253,IF(O253="janvier",E253,E253*(13-MATCH(O253,'références '!$L$4:$L$15,0))/12),IF($AE$2=P253,-E253*(13-MATCH(Q253,'références '!$L$4:$L$15,0))/12,IF($AE$2=P253+1,-Q253,IF($AE$2&gt;=N253,IF(SUM(O253:P253)=0,0,E253-Z253),0))))</f>
        <v>0</v>
      </c>
      <c r="AH253" s="73">
        <f>IF($AE$2=N253,IF(O253="janvier",F253,F253*(13-MATCH(O253,'références '!$L$4:$L$15,0))/12),IF($AE$2=P253,-F253*(13-MATCH(Q253,'références '!$L$4:$L$15,0))/12,IF($AE$2=P253+1,-Q253,IF($AE$2&gt;=N253,IF(SUM(O253:P253)=0,0,F253-AA253),0))))</f>
        <v>0</v>
      </c>
      <c r="AI253" s="73">
        <f>SUM(AE253:AH253)</f>
        <v>0</v>
      </c>
      <c r="AJ253" s="70">
        <f>Tableau22[[#This Row],[nb postes A cumul 2021]]+Tableau22[[#This Row],[nb postes A 2022]]</f>
        <v>0</v>
      </c>
      <c r="AK253" s="70">
        <f>Tableau22[[#This Row],[nb postes B cumul 2021]]+Tableau22[[#This Row],[nb postes B 2022]]</f>
        <v>0</v>
      </c>
      <c r="AL253" s="70">
        <f>Tableau22[[#This Row],[nb postes C cumul 2021]]+Tableau22[[#This Row],[nb postes C 2022]]</f>
        <v>0</v>
      </c>
      <c r="AM253" s="70">
        <f>Tableau22[[#This Row],[nb postes apprentis cumul 2021]]+Tableau22[[#This Row],[nb postes apprentis 2022]]</f>
        <v>0</v>
      </c>
      <c r="AN253" s="70">
        <f>SUM(Tableau22[[#This Row],[nb postes A cumul 2021]:[nb postes apprentis cumul 2021]])</f>
        <v>0</v>
      </c>
      <c r="AO253" s="75">
        <f>IF($S$2=N253,IF(O253="janvier",M253,M253*(13-MATCH(O253,'références '!$L$4:$L$15,0))/12),IF($S$2=P253,-M253*(13-MATCH(Q253,'références '!$L$4:$L$15,0))/12,IF($S$2=P253+1,-Q253,IF($S$2&gt;=N253,IF(SUM(O253:P253)=0,0,M253-AC253),0))))</f>
        <v>0</v>
      </c>
      <c r="AP253" s="75">
        <f>Tableau22[[#This Row],[montant cumulé 2021]]+Tableau22[[#This Row],[montant BP 2022]]</f>
        <v>0</v>
      </c>
      <c r="AQ253" s="73" t="e">
        <f>IF($S$2=#REF!,IF(#REF!="janvier",R253,R253*(13-MATCH(#REF!,'références '!$L$4:$L$15,0))/12),IF($S$2=#REF!,-R253*(13-MATCH(#REF!,'références '!$L$4:$L$15,0))/12,IF($S$2=#REF!+1,-#REF!,IF($S$2&gt;=#REF!,IF(SUM(#REF!)=0,0,R253-#REF!),0))))</f>
        <v>#REF!</v>
      </c>
      <c r="AR2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3" s="73" t="e">
        <f>SUM(AQ253:AT253)</f>
        <v>#REF!</v>
      </c>
      <c r="AV253" s="70"/>
      <c r="AW253" s="70"/>
      <c r="AX253" s="70"/>
      <c r="AY253" s="70"/>
      <c r="AZ253" s="70">
        <f>SUM(Tableau22[[#This Row],[nb postes A cumul 2021]:[nb postes apprentis cumul 2021]])</f>
        <v>0</v>
      </c>
      <c r="BA25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3" s="75">
        <f>Tableau22[[#This Row],[montant DM 2021]]</f>
        <v>0</v>
      </c>
      <c r="BC253" s="73">
        <f>IF($S$2=T253,IF(U253="janvier",#REF!,#REF!*(13-MATCH(U253,'références '!$L$4:$L$15,0))/12),IF($S$2=V253,-#REF!*(13-MATCH(W253,'références '!$L$4:$L$15,0))/12,IF($S$2=V253+1,-W253,IF($S$2&gt;=T253,IF(SUM(U253:V253)=0,0,#REF!-W253),0))))</f>
        <v>0</v>
      </c>
      <c r="BD253" s="73">
        <f>IF($S$2=T253,IF(U253="janvier",#REF!,#REF!*(13-MATCH(U253,'références '!$L$4:$L$15,0))/12),IF($S$2=V253,-#REF!*(13-MATCH(W253,'références '!$L$4:$L$15,0))/12,IF($S$2=V253+1,-W253,IF($S$2&gt;=T253,IF(SUM(U253:V253)=0,0,#REF!-W253),0))))</f>
        <v>0</v>
      </c>
      <c r="BE253" s="73">
        <f>IF($S$2=T253,IF(U253="janvier",#REF!,#REF!*(13-MATCH(U253,'références '!$L$4:$L$15,0))/12),IF($S$2=V253,-#REF!*(13-MATCH(W253,'références '!$L$4:$L$15,0))/12,IF($S$2=V253+1,-W253,IF($S$2&gt;=T253,IF(SUM(U253:V253)=0,0,#REF!-W253),0))))</f>
        <v>0</v>
      </c>
      <c r="BF253" s="73">
        <f>IF($S$2=T253,IF(U253="janvier",#REF!,#REF!*(13-MATCH(U253,'références '!$L$4:$L$15,0))/12),IF($S$2=V253,-#REF!*(13-MATCH(W253,'références '!$L$4:$L$15,0))/12,IF($S$2=V253+1,-W253,IF($S$2&gt;=T253,IF(SUM(U253:V253)=0,0,#REF!-W253),0))))</f>
        <v>0</v>
      </c>
      <c r="BG253" s="73">
        <f>SUM(BC253:BF253)</f>
        <v>0</v>
      </c>
      <c r="BH253" s="70"/>
      <c r="BI253" s="70"/>
      <c r="BJ253" s="70"/>
      <c r="BK253" s="70"/>
      <c r="BL253" s="70">
        <f>SUM(Tableau22[[#This Row],[nb postes A cumul 2021]:[nb postes apprentis cumul 2021]])</f>
        <v>0</v>
      </c>
      <c r="BM253" s="75">
        <f>IF($S$2=T253,IF(U253="janvier",#REF!,#REF!*(13-MATCH(U253,'références '!$L$4:$L$15,0))/12),IF($S$2=V253,-#REF!*(13-MATCH(W253,'références '!$L$4:$L$15,0))/12,IF($S$2=V253+1,-W253,IF($S$2&gt;=T253,IF(SUM(U253:V253)=0,0,#REF!-W253),0))))</f>
        <v>0</v>
      </c>
      <c r="BN253" s="75">
        <f>Tableau22[[#This Row],[montant DM 2021]]</f>
        <v>0</v>
      </c>
      <c r="BO253" s="73">
        <f>IF($S$2=AF253,IF(AG253="janvier",#REF!,#REF!*(13-MATCH(AG253,'références '!$L$4:$L$15,0))/12),IF($S$2=AH253,-#REF!*(13-MATCH(AI253,'références '!$L$4:$L$15,0))/12,IF($S$2=AH253+1,-AI253,IF($S$2&gt;=AF253,IF(SUM(AG253:AH253)=0,0,#REF!-AI253),0))))</f>
        <v>0</v>
      </c>
      <c r="BP253" s="73">
        <f>IF($S$2=AF253,IF(AG253="janvier",#REF!,#REF!*(13-MATCH(AG253,'références '!$L$4:$L$15,0))/12),IF($S$2=AH253,-#REF!*(13-MATCH(AI253,'références '!$L$4:$L$15,0))/12,IF($S$2=AH253+1,-AI253,IF($S$2&gt;=AF253,IF(SUM(AG253:AH253)=0,0,#REF!-AI253),0))))</f>
        <v>0</v>
      </c>
      <c r="BQ253" s="73">
        <f>IF($S$2=AF253,IF(AG253="janvier",#REF!,#REF!*(13-MATCH(AG253,'références '!$L$4:$L$15,0))/12),IF($S$2=AH253,-#REF!*(13-MATCH(AI253,'références '!$L$4:$L$15,0))/12,IF($S$2=AH253+1,-AI253,IF($S$2&gt;=AF253,IF(SUM(AG253:AH253)=0,0,#REF!-AI253),0))))</f>
        <v>0</v>
      </c>
      <c r="BR253" s="73">
        <f>IF($S$2=AF253,IF(AG253="janvier",#REF!,#REF!*(13-MATCH(AG253,'références '!$L$4:$L$15,0))/12),IF($S$2=AH253,-#REF!*(13-MATCH(AI253,'références '!$L$4:$L$15,0))/12,IF($S$2=AH253+1,-AI253,IF($S$2&gt;=AF253,IF(SUM(AG253:AH253)=0,0,#REF!-AI253),0))))</f>
        <v>0</v>
      </c>
      <c r="BS253" s="73">
        <f>SUM(BO253:BR253)</f>
        <v>0</v>
      </c>
      <c r="BT253" s="70"/>
      <c r="BU253" s="70"/>
      <c r="BV253" s="70"/>
      <c r="BW253" s="70"/>
      <c r="BX253" s="70">
        <f>SUM(Tableau22[[#This Row],[nb postes A cumul 2021]:[nb postes apprentis cumul 2021]])</f>
        <v>0</v>
      </c>
      <c r="BY253" s="75">
        <f>IF($S$2=AF253,IF(AG253="janvier",Z253,Z253*(13-MATCH(AG253,'références '!$L$4:$L$15,0))/12),IF($S$2=AH253,-Z253*(13-MATCH(AI253,'références '!$L$4:$L$15,0))/12,IF($S$2=AH253+1,-AI253,IF($S$2&gt;=AF253,IF(SUM(AG253:AH253)=0,0,Z253-AI253),0))))</f>
        <v>0</v>
      </c>
      <c r="BZ253" s="75">
        <f>Tableau22[[#This Row],[montant DM 2021]]</f>
        <v>0</v>
      </c>
      <c r="CA253" s="73" t="e">
        <f>IF($S$2=AR253,IF(AS253="janvier",X253,X253*(13-MATCH(AS253,'références '!$L$4:$L$15,0))/12),IF($S$2=AT253,-X253*(13-MATCH(AU253,'références '!$L$4:$L$15,0))/12,IF($S$2=AT253+1,-AU253,IF($S$2&gt;=AR253,IF(SUM(AS253:AT253)=0,0,X253-AU253),0))))</f>
        <v>#REF!</v>
      </c>
      <c r="CB253" s="73" t="e">
        <f>IF($S$2=AR253,IF(AS253="janvier",Y253,Y253*(13-MATCH(AS253,'références '!$L$4:$L$15,0))/12),IF($S$2=AT253,-Y253*(13-MATCH(AU253,'références '!$L$4:$L$15,0))/12,IF($S$2=AT253+1,-AU253,IF($S$2&gt;=AR253,IF(SUM(AS253:AT253)=0,0,Y253-AU253),0))))</f>
        <v>#REF!</v>
      </c>
      <c r="CC253" s="73" t="e">
        <f>IF($S$2=AR253,IF(AS253="janvier",Z253,Z253*(13-MATCH(AS253,'références '!$L$4:$L$15,0))/12),IF($S$2=AT253,-Z253*(13-MATCH(AU253,'références '!$L$4:$L$15,0))/12,IF($S$2=AT253+1,-AU253,IF($S$2&gt;=AR253,IF(SUM(AS253:AT253)=0,0,Z253-AU253),0))))</f>
        <v>#REF!</v>
      </c>
      <c r="CD253" s="73" t="e">
        <f>IF($S$2=AR253,IF(AS253="janvier",AA253,AA253*(13-MATCH(AS253,'références '!$L$4:$L$15,0))/12),IF($S$2=AT253,-AA253*(13-MATCH(AU253,'références '!$L$4:$L$15,0))/12,IF($S$2=AT253+1,-AU253,IF($S$2&gt;=AR253,IF(SUM(AS253:AT253)=0,0,AA253-AU253),0))))</f>
        <v>#REF!</v>
      </c>
      <c r="CE253" s="73" t="e">
        <f>SUM(CA253:CD253)</f>
        <v>#REF!</v>
      </c>
      <c r="CF253" s="70"/>
      <c r="CG253" s="70"/>
      <c r="CH253" s="70"/>
      <c r="CI253" s="70"/>
      <c r="CJ253" s="70">
        <f>SUM(Tableau22[[#This Row],[nb postes A cumul 2021]:[nb postes apprentis cumul 2021]])</f>
        <v>0</v>
      </c>
      <c r="CK253" s="75" t="e">
        <f>IF($S$2=AR253,IF(AS253="janvier",AL253,AL253*(13-MATCH(AS253,'références '!$L$4:$L$15,0))/12),IF($S$2=AT253,-AL253*(13-MATCH(AU253,'références '!$L$4:$L$15,0))/12,IF($S$2=AT253+1,-AU253,IF($S$2&gt;=AR253,IF(SUM(AS253:AT253)=0,0,AL253-AU253),0))))</f>
        <v>#REF!</v>
      </c>
      <c r="CL253" s="75">
        <f>Tableau22[[#This Row],[montant DM 2021]]</f>
        <v>0</v>
      </c>
      <c r="CM253" s="73">
        <f>IF($S$2=BD253,IF(BE253="janvier",AJ253,AJ253*(13-MATCH(BE253,'références '!$L$4:$L$15,0))/12),IF($S$2=BF253,-AJ253*(13-MATCH(BG253,'références '!$L$4:$L$15,0))/12,IF($S$2=BF253+1,-BG253,IF($S$2&gt;=BD253,IF(SUM(BE253:BF253)=0,0,AJ253-BG253),0))))</f>
        <v>0</v>
      </c>
      <c r="CN253" s="73">
        <f>IF($S$2=BD253,IF(BE253="janvier",AK253,AK253*(13-MATCH(BE253,'références '!$L$4:$L$15,0))/12),IF($S$2=BF253,-AK253*(13-MATCH(BG253,'références '!$L$4:$L$15,0))/12,IF($S$2=BF253+1,-BG253,IF($S$2&gt;=BD253,IF(SUM(BE253:BF253)=0,0,AK253-BG253),0))))</f>
        <v>0</v>
      </c>
      <c r="CO253" s="73">
        <f>IF($S$2=BD253,IF(BE253="janvier",AL253,AL253*(13-MATCH(BE253,'références '!$L$4:$L$15,0))/12),IF($S$2=BF253,-AL253*(13-MATCH(BG253,'références '!$L$4:$L$15,0))/12,IF($S$2=BF253+1,-BG253,IF($S$2&gt;=BD253,IF(SUM(BE253:BF253)=0,0,AL253-BG253),0))))</f>
        <v>0</v>
      </c>
      <c r="CP253" s="73">
        <f>IF($S$2=BD253,IF(BE253="janvier",AM253,AM253*(13-MATCH(BE253,'références '!$L$4:$L$15,0))/12),IF($S$2=BF253,-AM253*(13-MATCH(BG253,'références '!$L$4:$L$15,0))/12,IF($S$2=BF253+1,-BG253,IF($S$2&gt;=BD253,IF(SUM(BE253:BF253)=0,0,AM253-BG253),0))))</f>
        <v>0</v>
      </c>
      <c r="CQ253" s="73">
        <f>SUM(CM253:CP253)</f>
        <v>0</v>
      </c>
      <c r="CR253" s="70"/>
      <c r="CS253" s="70"/>
      <c r="CT253" s="70"/>
      <c r="CU253" s="70"/>
      <c r="CV253" s="70">
        <f>SUM(Tableau22[[#This Row],[nb postes A cumul 2021]:[nb postes apprentis cumul 2021]])</f>
        <v>0</v>
      </c>
      <c r="CW253" s="75">
        <f>IF($S$2=BD253,IF(BE253="janvier",AX253,AX253*(13-MATCH(BE253,'références '!$L$4:$L$15,0))/12),IF($S$2=BF253,-AX253*(13-MATCH(BG253,'références '!$L$4:$L$15,0))/12,IF($S$2=BF253+1,-BG253,IF($S$2&gt;=BD253,IF(SUM(BE253:BF253)=0,0,AX253-BG253),0))))</f>
        <v>0</v>
      </c>
      <c r="CX253" s="75">
        <f>Tableau22[[#This Row],[montant DM 2021]]</f>
        <v>0</v>
      </c>
    </row>
    <row r="254" spans="1:102" ht="45" customHeight="1" x14ac:dyDescent="0.25">
      <c r="A254" s="46"/>
      <c r="B254" s="46" t="s">
        <v>90</v>
      </c>
      <c r="C254" s="25"/>
      <c r="D254" s="25"/>
      <c r="E254" s="25"/>
      <c r="F254" s="25"/>
      <c r="G254" s="25">
        <f>SUM(C254:F254)</f>
        <v>0</v>
      </c>
      <c r="H254" s="18"/>
      <c r="I254" s="13"/>
      <c r="J254" s="26">
        <f>IF(H254="titulaire",IF(I254="technique",(C254*'références coût RH'!$C$2)+(D254*'références coût RH'!$C$3)+(E254*'références coût RH'!$C$4)+(F254*'références coût RH'!$B$5),
IF(I254="administrative",(C254*'références coût RH'!$D$2)+(D254*'références coût RH'!$D$3)+(E254*'références coût RH'!$D$4)+(F254*'références coût RH'!$B$5),
IF(I254="sanitaire",(C254*'références coût RH'!$E$2)+(D254*'références coût RH'!$E$3)+(E254*'références coût RH'!$E$4)+(F254*'références coût RH'!$B$5),
IF(I254="culturelle",(C254*'références coût RH'!$F$2)+(D254*'références coût RH'!$F$3)+(E254*'références coût RH'!$F$4)+(F254*'références coût RH'!$B$5),
IF(I254="sportive",(C254*'références coût RH'!$G$2)+(D254*'références coût RH'!$G$3)+(E254*'références coût RH'!$G$4)+(F254*'références coût RH'!$B$5),
IF(I254="animation",(C254*'références coût RH'!$H$2)+(D254*'références coût RH'!$H$3)+(E254*'références coût RH'!$H$4)+(F254*'références coût RH'!$B$5),
IF(I254="PM",(C254*'références coût RH'!$I$2)+(D254*'références coût RH'!$I$3)+(E254*'références coût RH'!$I$4)+(F254*'références coût RH'!$B$5),
IF(I254="",(C254*'références coût RH'!$B$2)+(D254*'références coût RH'!$B$3)+(E254*'références coût RH'!$B$4)+(F254*'références coût RH'!$B$5))))))))),
IF(I254="technique",(C254*'références coût RH'!$C$11)+(D254*'références coût RH'!$C$12)+(E254*'références coût RH'!$C$13)+(F254*'références coût RH'!$B$14),
IF(I254="administrative",(C254*'références coût RH'!$D$11)+(D254*'références coût RH'!$D$12)+(E254*'références coût RH'!$D$13)+(F254*'références coût RH'!$B$14),
IF(I254="sanitaire",(C254*'références coût RH'!$E$11)+(D254*'références coût RH'!$E$12)+(E254*'références coût RH'!$E$13)+(F254*'références coût RH'!$B$14),
IF(I254="culturelle",(C254*'références coût RH'!$F$11)+(D254*'références coût RH'!$F$12)+(E254*'références coût RH'!$F$13)+(F254*'références coût RH'!$B$14),
IF(I254="sportive",(C254*'références coût RH'!$BH$21)+(D254*'références coût RH'!$BH$22)+(E254*'références coût RH'!$BH$23)+(F254*'références coût RH'!$B$14),
IF(I254="animation",(C254*'références coût RH'!$H$11)+(D254*'références coût RH'!$H$12)+(E254*'références coût RH'!$H$13)+(F254*'références coût RH'!$B$14),
IF(I254="PM",(C254*'références coût RH'!$I$11)+(D254*'références coût RH'!$I$12)+(E254*'références coût RH'!$I$13)+(F254*'références coût RH'!$B$14),
IF(I254="",(C254*'références coût RH'!$B$11)+(D254*'références coût RH'!$B$12)+(E254*'références coût RH'!$B$13)+(F254*'références coût RH'!$B$14))))))))))</f>
        <v>0</v>
      </c>
      <c r="K254" s="26">
        <v>172000</v>
      </c>
      <c r="L254" s="26"/>
      <c r="M254" s="26">
        <f>Tableau22[[#This Row],[montant estimé 012]]+Tableau22[[#This Row],[Montant estimé 011 et 65]]+Tableau22[[#This Row],[Montant estimé recettes]]</f>
        <v>172000</v>
      </c>
      <c r="N254" s="52">
        <v>2022</v>
      </c>
      <c r="O254" s="46" t="s">
        <v>114</v>
      </c>
      <c r="P254" s="56"/>
      <c r="Q254" s="56"/>
      <c r="R254" s="62"/>
      <c r="S254" s="73">
        <f>IF($S$2=N254,IF(O254="janvier",C254,C254*(13-MATCH(O254,'références '!$L$4:$L$15,0))/12),IF($S$2=P254,-C254*(13-MATCH(Q254,'références '!$L$4:$L$15,0))/12,IF($S$2=P254+1,-Q254,IF($S$2&gt;=N254,IF(SUM(O254:P254)=0,0,C254-Q254),0))))</f>
        <v>0</v>
      </c>
      <c r="T254" s="73">
        <f>IF($S$2=N254,IF(O254="janvier",D254,D254*(13-MATCH(O254,'références '!$L$4:$L$15,0))/12),IF($S$2=P254,-D254*(13-MATCH(Q254,'références '!$L$4:$L$15,0))/12,IF($S$2=P254+1,-Q254,IF($S$2&gt;=N254,IF(SUM(O254:P254)=0,0,D254-Q254),0))))</f>
        <v>0</v>
      </c>
      <c r="U254" s="73">
        <f>IF($S$2=N254,IF(O254="janvier",E254,E254*(13-MATCH(O254,'références '!$L$4:$L$15,0))/12),IF($S$2=P254,-E254*(13-MATCH(Q254,'références '!$L$4:$L$15,0))/12,IF($S$2=P254+1,-Q254,IF($S$2&gt;=N254,IF(SUM(O254:P254)=0,0,E254-Q254),0))))</f>
        <v>0</v>
      </c>
      <c r="V254" s="73">
        <f>IF($S$2=N254,IF(O254="janvier",F254,F254*(13-MATCH(O254,'références '!$L$4:$L$15,0))/12),IF($S$2=P254,-F254*(13-MATCH(Q254,'références '!$L$4:$L$15,0))/12,IF($S$2=P254+1,-Q254,IF($S$2&gt;=N254,IF(SUM(O254:P254)=0,0,F254-Q254),0))))</f>
        <v>0</v>
      </c>
      <c r="W254" s="73">
        <f>SUM(S254:V254)</f>
        <v>0</v>
      </c>
      <c r="X254" s="70">
        <f>Tableau22[[#This Row],[nb postes A 2021]]</f>
        <v>0</v>
      </c>
      <c r="Y254" s="70">
        <f>Tableau22[[#This Row],[nb postes B 2021]]</f>
        <v>0</v>
      </c>
      <c r="Z254" s="70">
        <f>Tableau22[[#This Row],[nb postes C 2021]]</f>
        <v>0</v>
      </c>
      <c r="AA254" s="70">
        <f>Tableau22[[#This Row],[nb postes apprentis 2021]]</f>
        <v>0</v>
      </c>
      <c r="AB254" s="70">
        <f>SUM(Tableau22[[#This Row],[nb postes A cumul 2021]:[nb postes apprentis cumul 2021]])</f>
        <v>0</v>
      </c>
      <c r="AC254" s="75">
        <f>IF($S$2=N254,IF(O254="janvier",M254,M254*(13-MATCH(O254,'références '!$L$4:$L$15,0))/12),IF($S$2=P254,-M254*(13-MATCH(Q254,'références '!$L$4:$L$15,0))/12,IF($S$2=P254+1,-Q254,IF($S$2&gt;=N254,IF(SUM(O254:P254)=0,0,M254-Q254),0))))</f>
        <v>0</v>
      </c>
      <c r="AD254" s="75">
        <f>Tableau22[[#This Row],[montant DM 2021]]</f>
        <v>0</v>
      </c>
      <c r="AE254" s="73">
        <f>IF($AE$2=N254,IF(O254="janvier",C254,C254*(13-MATCH(O254,'références '!$L$4:$L$15,0))/12),IF($AE$2=P254,-C254*(13-MATCH(Q254,'références '!$L$4:$L$15,0))/12,IF($AE$2=P254+1,-Q254,IF($AE$2&gt;=N254,IF(SUM(O254:P254)=0,0,C254-X254),0))))</f>
        <v>0</v>
      </c>
      <c r="AF254" s="73">
        <f>IF($AE$2=N254,IF(O254="janvier",D254,D254*(13-MATCH(O254,'références '!$L$4:$L$15,0))/12),IF($AE$2=P254,-D254*(13-MATCH(Q254,'références '!$L$4:$L$15,0))/12,IF($AE$2=P254+1,-Q254,IF($AE$2&gt;=N254,IF(SUM(O254:P254)=0,0,D254-Y254),0))))</f>
        <v>0</v>
      </c>
      <c r="AG254" s="73">
        <f>IF($AE$2=N254,IF(O254="janvier",E254,E254*(13-MATCH(O254,'références '!$L$4:$L$15,0))/12),IF($AE$2=P254,-E254*(13-MATCH(Q254,'références '!$L$4:$L$15,0))/12,IF($AE$2=P254+1,-Q254,IF($AE$2&gt;=N254,IF(SUM(O254:P254)=0,0,E254-Z254),0))))</f>
        <v>0</v>
      </c>
      <c r="AH254" s="73">
        <f>IF($AE$2=N254,IF(O254="janvier",F254,F254*(13-MATCH(O254,'références '!$L$4:$L$15,0))/12),IF($AE$2=P254,-F254*(13-MATCH(Q254,'références '!$L$4:$L$15,0))/12,IF($AE$2=P254+1,-Q254,IF($AE$2&gt;=N254,IF(SUM(O254:P254)=0,0,F254-AA254),0))))</f>
        <v>0</v>
      </c>
      <c r="AI254" s="73">
        <f>SUM(AE254:AH254)</f>
        <v>0</v>
      </c>
      <c r="AJ254" s="70">
        <f>Tableau22[[#This Row],[nb postes A cumul 2021]]+Tableau22[[#This Row],[nb postes A 2022]]</f>
        <v>0</v>
      </c>
      <c r="AK254" s="70">
        <f>Tableau22[[#This Row],[nb postes B cumul 2021]]+Tableau22[[#This Row],[nb postes B 2022]]</f>
        <v>0</v>
      </c>
      <c r="AL254" s="70">
        <f>Tableau22[[#This Row],[nb postes C cumul 2021]]+Tableau22[[#This Row],[nb postes C 2022]]</f>
        <v>0</v>
      </c>
      <c r="AM254" s="70">
        <f>Tableau22[[#This Row],[nb postes apprentis cumul 2021]]+Tableau22[[#This Row],[nb postes apprentis 2022]]</f>
        <v>0</v>
      </c>
      <c r="AN254" s="70">
        <f>SUM(Tableau22[[#This Row],[nb postes A cumul 2021]:[nb postes apprentis cumul 2021]])</f>
        <v>0</v>
      </c>
      <c r="AO254" s="75">
        <f>IF($S$2=N254,IF(O254="janvier",M254,M254*(13-MATCH(O254,'références '!$L$4:$L$15,0))/12),IF($S$2=P254,-M254*(13-MATCH(Q254,'références '!$L$4:$L$15,0))/12,IF($S$2=P254+1,-Q254,IF($S$2&gt;=N254,IF(SUM(O254:P254)=0,0,M254-AC254),0))))</f>
        <v>0</v>
      </c>
      <c r="AP254" s="75">
        <f>Tableau22[[#This Row],[montant cumulé 2021]]+Tableau22[[#This Row],[montant BP 2022]]</f>
        <v>0</v>
      </c>
      <c r="AQ254" s="73" t="e">
        <f>IF($S$2=#REF!,IF(#REF!="janvier",R254,R254*(13-MATCH(#REF!,'références '!$L$4:$L$15,0))/12),IF($S$2=#REF!,-R254*(13-MATCH(#REF!,'références '!$L$4:$L$15,0))/12,IF($S$2=#REF!+1,-#REF!,IF($S$2&gt;=#REF!,IF(SUM(#REF!)=0,0,R254-#REF!),0))))</f>
        <v>#REF!</v>
      </c>
      <c r="AR2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4" s="73" t="e">
        <f>SUM(AQ254:AT254)</f>
        <v>#REF!</v>
      </c>
      <c r="AV254" s="70"/>
      <c r="AW254" s="70"/>
      <c r="AX254" s="70"/>
      <c r="AY254" s="70"/>
      <c r="AZ254" s="70">
        <f>SUM(Tableau22[[#This Row],[nb postes A cumul 2021]:[nb postes apprentis cumul 2021]])</f>
        <v>0</v>
      </c>
      <c r="BA25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4" s="75">
        <f>Tableau22[[#This Row],[montant DM 2021]]</f>
        <v>0</v>
      </c>
      <c r="BC254" s="73">
        <f>IF($S$2=T254,IF(U254="janvier",#REF!,#REF!*(13-MATCH(U254,'références '!$L$4:$L$15,0))/12),IF($S$2=V254,-#REF!*(13-MATCH(W254,'références '!$L$4:$L$15,0))/12,IF($S$2=V254+1,-W254,IF($S$2&gt;=T254,IF(SUM(U254:V254)=0,0,#REF!-W254),0))))</f>
        <v>0</v>
      </c>
      <c r="BD254" s="73">
        <f>IF($S$2=T254,IF(U254="janvier",#REF!,#REF!*(13-MATCH(U254,'références '!$L$4:$L$15,0))/12),IF($S$2=V254,-#REF!*(13-MATCH(W254,'références '!$L$4:$L$15,0))/12,IF($S$2=V254+1,-W254,IF($S$2&gt;=T254,IF(SUM(U254:V254)=0,0,#REF!-W254),0))))</f>
        <v>0</v>
      </c>
      <c r="BE254" s="73">
        <f>IF($S$2=T254,IF(U254="janvier",#REF!,#REF!*(13-MATCH(U254,'références '!$L$4:$L$15,0))/12),IF($S$2=V254,-#REF!*(13-MATCH(W254,'références '!$L$4:$L$15,0))/12,IF($S$2=V254+1,-W254,IF($S$2&gt;=T254,IF(SUM(U254:V254)=0,0,#REF!-W254),0))))</f>
        <v>0</v>
      </c>
      <c r="BF254" s="73">
        <f>IF($S$2=T254,IF(U254="janvier",#REF!,#REF!*(13-MATCH(U254,'références '!$L$4:$L$15,0))/12),IF($S$2=V254,-#REF!*(13-MATCH(W254,'références '!$L$4:$L$15,0))/12,IF($S$2=V254+1,-W254,IF($S$2&gt;=T254,IF(SUM(U254:V254)=0,0,#REF!-W254),0))))</f>
        <v>0</v>
      </c>
      <c r="BG254" s="73">
        <f>SUM(BC254:BF254)</f>
        <v>0</v>
      </c>
      <c r="BH254" s="70"/>
      <c r="BI254" s="70"/>
      <c r="BJ254" s="70"/>
      <c r="BK254" s="70"/>
      <c r="BL254" s="70">
        <f>SUM(Tableau22[[#This Row],[nb postes A cumul 2021]:[nb postes apprentis cumul 2021]])</f>
        <v>0</v>
      </c>
      <c r="BM254" s="75">
        <f>IF($S$2=T254,IF(U254="janvier",#REF!,#REF!*(13-MATCH(U254,'références '!$L$4:$L$15,0))/12),IF($S$2=V254,-#REF!*(13-MATCH(W254,'références '!$L$4:$L$15,0))/12,IF($S$2=V254+1,-W254,IF($S$2&gt;=T254,IF(SUM(U254:V254)=0,0,#REF!-W254),0))))</f>
        <v>0</v>
      </c>
      <c r="BN254" s="75">
        <f>Tableau22[[#This Row],[montant DM 2021]]</f>
        <v>0</v>
      </c>
      <c r="BO254" s="73">
        <f>IF($S$2=AF254,IF(AG254="janvier",#REF!,#REF!*(13-MATCH(AG254,'références '!$L$4:$L$15,0))/12),IF($S$2=AH254,-#REF!*(13-MATCH(AI254,'références '!$L$4:$L$15,0))/12,IF($S$2=AH254+1,-AI254,IF($S$2&gt;=AF254,IF(SUM(AG254:AH254)=0,0,#REF!-AI254),0))))</f>
        <v>0</v>
      </c>
      <c r="BP254" s="73">
        <f>IF($S$2=AF254,IF(AG254="janvier",#REF!,#REF!*(13-MATCH(AG254,'références '!$L$4:$L$15,0))/12),IF($S$2=AH254,-#REF!*(13-MATCH(AI254,'références '!$L$4:$L$15,0))/12,IF($S$2=AH254+1,-AI254,IF($S$2&gt;=AF254,IF(SUM(AG254:AH254)=0,0,#REF!-AI254),0))))</f>
        <v>0</v>
      </c>
      <c r="BQ254" s="73">
        <f>IF($S$2=AF254,IF(AG254="janvier",#REF!,#REF!*(13-MATCH(AG254,'références '!$L$4:$L$15,0))/12),IF($S$2=AH254,-#REF!*(13-MATCH(AI254,'références '!$L$4:$L$15,0))/12,IF($S$2=AH254+1,-AI254,IF($S$2&gt;=AF254,IF(SUM(AG254:AH254)=0,0,#REF!-AI254),0))))</f>
        <v>0</v>
      </c>
      <c r="BR254" s="73">
        <f>IF($S$2=AF254,IF(AG254="janvier",#REF!,#REF!*(13-MATCH(AG254,'références '!$L$4:$L$15,0))/12),IF($S$2=AH254,-#REF!*(13-MATCH(AI254,'références '!$L$4:$L$15,0))/12,IF($S$2=AH254+1,-AI254,IF($S$2&gt;=AF254,IF(SUM(AG254:AH254)=0,0,#REF!-AI254),0))))</f>
        <v>0</v>
      </c>
      <c r="BS254" s="73">
        <f>SUM(BO254:BR254)</f>
        <v>0</v>
      </c>
      <c r="BT254" s="70"/>
      <c r="BU254" s="70"/>
      <c r="BV254" s="70"/>
      <c r="BW254" s="70"/>
      <c r="BX254" s="70">
        <f>SUM(Tableau22[[#This Row],[nb postes A cumul 2021]:[nb postes apprentis cumul 2021]])</f>
        <v>0</v>
      </c>
      <c r="BY254" s="75">
        <f>IF($S$2=AF254,IF(AG254="janvier",Z254,Z254*(13-MATCH(AG254,'références '!$L$4:$L$15,0))/12),IF($S$2=AH254,-Z254*(13-MATCH(AI254,'références '!$L$4:$L$15,0))/12,IF($S$2=AH254+1,-AI254,IF($S$2&gt;=AF254,IF(SUM(AG254:AH254)=0,0,Z254-AI254),0))))</f>
        <v>0</v>
      </c>
      <c r="BZ254" s="75">
        <f>Tableau22[[#This Row],[montant DM 2021]]</f>
        <v>0</v>
      </c>
      <c r="CA254" s="73" t="e">
        <f>IF($S$2=AR254,IF(AS254="janvier",X254,X254*(13-MATCH(AS254,'références '!$L$4:$L$15,0))/12),IF($S$2=AT254,-X254*(13-MATCH(AU254,'références '!$L$4:$L$15,0))/12,IF($S$2=AT254+1,-AU254,IF($S$2&gt;=AR254,IF(SUM(AS254:AT254)=0,0,X254-AU254),0))))</f>
        <v>#REF!</v>
      </c>
      <c r="CB254" s="73" t="e">
        <f>IF($S$2=AR254,IF(AS254="janvier",Y254,Y254*(13-MATCH(AS254,'références '!$L$4:$L$15,0))/12),IF($S$2=AT254,-Y254*(13-MATCH(AU254,'références '!$L$4:$L$15,0))/12,IF($S$2=AT254+1,-AU254,IF($S$2&gt;=AR254,IF(SUM(AS254:AT254)=0,0,Y254-AU254),0))))</f>
        <v>#REF!</v>
      </c>
      <c r="CC254" s="73" t="e">
        <f>IF($S$2=AR254,IF(AS254="janvier",Z254,Z254*(13-MATCH(AS254,'références '!$L$4:$L$15,0))/12),IF($S$2=AT254,-Z254*(13-MATCH(AU254,'références '!$L$4:$L$15,0))/12,IF($S$2=AT254+1,-AU254,IF($S$2&gt;=AR254,IF(SUM(AS254:AT254)=0,0,Z254-AU254),0))))</f>
        <v>#REF!</v>
      </c>
      <c r="CD254" s="73" t="e">
        <f>IF($S$2=AR254,IF(AS254="janvier",AA254,AA254*(13-MATCH(AS254,'références '!$L$4:$L$15,0))/12),IF($S$2=AT254,-AA254*(13-MATCH(AU254,'références '!$L$4:$L$15,0))/12,IF($S$2=AT254+1,-AU254,IF($S$2&gt;=AR254,IF(SUM(AS254:AT254)=0,0,AA254-AU254),0))))</f>
        <v>#REF!</v>
      </c>
      <c r="CE254" s="73" t="e">
        <f>SUM(CA254:CD254)</f>
        <v>#REF!</v>
      </c>
      <c r="CF254" s="70"/>
      <c r="CG254" s="70"/>
      <c r="CH254" s="70"/>
      <c r="CI254" s="70"/>
      <c r="CJ254" s="70">
        <f>SUM(Tableau22[[#This Row],[nb postes A cumul 2021]:[nb postes apprentis cumul 2021]])</f>
        <v>0</v>
      </c>
      <c r="CK254" s="75" t="e">
        <f>IF($S$2=AR254,IF(AS254="janvier",AL254,AL254*(13-MATCH(AS254,'références '!$L$4:$L$15,0))/12),IF($S$2=AT254,-AL254*(13-MATCH(AU254,'références '!$L$4:$L$15,0))/12,IF($S$2=AT254+1,-AU254,IF($S$2&gt;=AR254,IF(SUM(AS254:AT254)=0,0,AL254-AU254),0))))</f>
        <v>#REF!</v>
      </c>
      <c r="CL254" s="75">
        <f>Tableau22[[#This Row],[montant DM 2021]]</f>
        <v>0</v>
      </c>
      <c r="CM254" s="73">
        <f>IF($S$2=BD254,IF(BE254="janvier",AJ254,AJ254*(13-MATCH(BE254,'références '!$L$4:$L$15,0))/12),IF($S$2=BF254,-AJ254*(13-MATCH(BG254,'références '!$L$4:$L$15,0))/12,IF($S$2=BF254+1,-BG254,IF($S$2&gt;=BD254,IF(SUM(BE254:BF254)=0,0,AJ254-BG254),0))))</f>
        <v>0</v>
      </c>
      <c r="CN254" s="73">
        <f>IF($S$2=BD254,IF(BE254="janvier",AK254,AK254*(13-MATCH(BE254,'références '!$L$4:$L$15,0))/12),IF($S$2=BF254,-AK254*(13-MATCH(BG254,'références '!$L$4:$L$15,0))/12,IF($S$2=BF254+1,-BG254,IF($S$2&gt;=BD254,IF(SUM(BE254:BF254)=0,0,AK254-BG254),0))))</f>
        <v>0</v>
      </c>
      <c r="CO254" s="73">
        <f>IF($S$2=BD254,IF(BE254="janvier",AL254,AL254*(13-MATCH(BE254,'références '!$L$4:$L$15,0))/12),IF($S$2=BF254,-AL254*(13-MATCH(BG254,'références '!$L$4:$L$15,0))/12,IF($S$2=BF254+1,-BG254,IF($S$2&gt;=BD254,IF(SUM(BE254:BF254)=0,0,AL254-BG254),0))))</f>
        <v>0</v>
      </c>
      <c r="CP254" s="73">
        <f>IF($S$2=BD254,IF(BE254="janvier",AM254,AM254*(13-MATCH(BE254,'références '!$L$4:$L$15,0))/12),IF($S$2=BF254,-AM254*(13-MATCH(BG254,'références '!$L$4:$L$15,0))/12,IF($S$2=BF254+1,-BG254,IF($S$2&gt;=BD254,IF(SUM(BE254:BF254)=0,0,AM254-BG254),0))))</f>
        <v>0</v>
      </c>
      <c r="CQ254" s="73">
        <f>SUM(CM254:CP254)</f>
        <v>0</v>
      </c>
      <c r="CR254" s="70"/>
      <c r="CS254" s="70"/>
      <c r="CT254" s="70"/>
      <c r="CU254" s="70"/>
      <c r="CV254" s="70">
        <f>SUM(Tableau22[[#This Row],[nb postes A cumul 2021]:[nb postes apprentis cumul 2021]])</f>
        <v>0</v>
      </c>
      <c r="CW254" s="75">
        <f>IF($S$2=BD254,IF(BE254="janvier",AX254,AX254*(13-MATCH(BE254,'références '!$L$4:$L$15,0))/12),IF($S$2=BF254,-AX254*(13-MATCH(BG254,'références '!$L$4:$L$15,0))/12,IF($S$2=BF254+1,-BG254,IF($S$2&gt;=BD254,IF(SUM(BE254:BF254)=0,0,AX254-BG254),0))))</f>
        <v>0</v>
      </c>
      <c r="CX254" s="75">
        <f>Tableau22[[#This Row],[montant DM 2021]]</f>
        <v>0</v>
      </c>
    </row>
    <row r="255" spans="1:102" ht="45" customHeight="1" x14ac:dyDescent="0.25">
      <c r="A255" s="13"/>
      <c r="B255" s="13" t="s">
        <v>90</v>
      </c>
      <c r="C255" s="25"/>
      <c r="D255" s="25"/>
      <c r="E255" s="32"/>
      <c r="F255" s="32"/>
      <c r="G255" s="32">
        <f>SUM(C255:F255)</f>
        <v>0</v>
      </c>
      <c r="H255" s="13"/>
      <c r="I255" s="13"/>
      <c r="J255" s="26">
        <f>IF(H255="titulaire",IF(I255="technique",(C255*'références coût RH'!$C$2)+(D255*'références coût RH'!$C$3)+(E255*'références coût RH'!$C$4)+(F255*'références coût RH'!$B$5),
IF(I255="administrative",(C255*'références coût RH'!$D$2)+(D255*'références coût RH'!$D$3)+(E255*'références coût RH'!$D$4)+(F255*'références coût RH'!$B$5),
IF(I255="sanitaire",(C255*'références coût RH'!$E$2)+(D255*'références coût RH'!$E$3)+(E255*'références coût RH'!$E$4)+(F255*'références coût RH'!$B$5),
IF(I255="culturelle",(C255*'références coût RH'!$F$2)+(D255*'références coût RH'!$F$3)+(E255*'références coût RH'!$F$4)+(F255*'références coût RH'!$B$5),
IF(I255="sportive",(C255*'références coût RH'!$G$2)+(D255*'références coût RH'!$G$3)+(E255*'références coût RH'!$G$4)+(F255*'références coût RH'!$B$5),
IF(I255="animation",(C255*'références coût RH'!$H$2)+(D255*'références coût RH'!$H$3)+(E255*'références coût RH'!$H$4)+(F255*'références coût RH'!$B$5),
IF(I255="PM",(C255*'références coût RH'!$I$2)+(D255*'références coût RH'!$I$3)+(E255*'références coût RH'!$I$4)+(F255*'références coût RH'!$B$5),
IF(I255="",(C255*'références coût RH'!$B$2)+(D255*'références coût RH'!$B$3)+(E255*'références coût RH'!$B$4)+(F255*'références coût RH'!$B$5))))))))),
IF(I255="technique",(C255*'références coût RH'!$C$11)+(D255*'références coût RH'!$C$12)+(E255*'références coût RH'!$C$13)+(F255*'références coût RH'!$B$14),
IF(I255="administrative",(C255*'références coût RH'!$D$11)+(D255*'références coût RH'!$D$12)+(E255*'références coût RH'!$D$13)+(F255*'références coût RH'!$B$14),
IF(I255="sanitaire",(C255*'références coût RH'!$E$11)+(D255*'références coût RH'!$E$12)+(E255*'références coût RH'!$E$13)+(F255*'références coût RH'!$B$14),
IF(I255="culturelle",(C255*'références coût RH'!$F$11)+(D255*'références coût RH'!$F$12)+(E255*'références coût RH'!$F$13)+(F255*'références coût RH'!$B$14),
IF(I255="sportive",(C255*'références coût RH'!$BH$21)+(D255*'références coût RH'!$BH$22)+(E255*'références coût RH'!$BH$23)+(F255*'références coût RH'!$B$14),
IF(I255="animation",(C255*'références coût RH'!$H$11)+(D255*'références coût RH'!$H$12)+(E255*'références coût RH'!$H$13)+(F255*'références coût RH'!$B$14),
IF(I255="PM",(C255*'références coût RH'!$I$11)+(D255*'références coût RH'!$I$12)+(E255*'références coût RH'!$I$13)+(F255*'références coût RH'!$B$14),
IF(I255="",(C255*'références coût RH'!$B$11)+(D255*'références coût RH'!$B$12)+(E255*'références coût RH'!$B$13)+(F255*'références coût RH'!$B$14))))))))))</f>
        <v>0</v>
      </c>
      <c r="K255" s="26">
        <v>23333</v>
      </c>
      <c r="L255" s="26"/>
      <c r="M255" s="26">
        <f>Tableau22[[#This Row],[montant estimé 012]]+Tableau22[[#This Row],[Montant estimé 011 et 65]]+Tableau22[[#This Row],[Montant estimé recettes]]</f>
        <v>23333</v>
      </c>
      <c r="N255" s="49">
        <v>2023</v>
      </c>
      <c r="O255" s="13" t="s">
        <v>114</v>
      </c>
      <c r="P255" s="56"/>
      <c r="Q255" s="56"/>
      <c r="R255" s="13"/>
      <c r="S255" s="73">
        <f>IF($S$2=N255,IF(O255="janvier",C255,C255*(13-MATCH(O255,'références '!$L$4:$L$15,0))/12),IF($S$2=P255,-C255*(13-MATCH(Q255,'références '!$L$4:$L$15,0))/12,IF($S$2=P255+1,-Q255,IF($S$2&gt;=N255,IF(SUM(O255:P255)=0,0,C255-Q255),0))))</f>
        <v>0</v>
      </c>
      <c r="T255" s="73">
        <f>IF($S$2=N255,IF(O255="janvier",D255,D255*(13-MATCH(O255,'références '!$L$4:$L$15,0))/12),IF($S$2=P255,-D255*(13-MATCH(Q255,'références '!$L$4:$L$15,0))/12,IF($S$2=P255+1,-Q255,IF($S$2&gt;=N255,IF(SUM(O255:P255)=0,0,D255-Q255),0))))</f>
        <v>0</v>
      </c>
      <c r="U255" s="73">
        <f>IF($S$2=N255,IF(O255="janvier",E255,E255*(13-MATCH(O255,'références '!$L$4:$L$15,0))/12),IF($S$2=P255,-E255*(13-MATCH(Q255,'références '!$L$4:$L$15,0))/12,IF($S$2=P255+1,-Q255,IF($S$2&gt;=N255,IF(SUM(O255:P255)=0,0,E255-Q255),0))))</f>
        <v>0</v>
      </c>
      <c r="V255" s="73">
        <f>IF($S$2=N255,IF(O255="janvier",F255,F255*(13-MATCH(O255,'références '!$L$4:$L$15,0))/12),IF($S$2=P255,-F255*(13-MATCH(Q255,'références '!$L$4:$L$15,0))/12,IF($S$2=P255+1,-Q255,IF($S$2&gt;=N255,IF(SUM(O255:P255)=0,0,F255-Q255),0))))</f>
        <v>0</v>
      </c>
      <c r="W255" s="73">
        <f>SUM(S255:V255)</f>
        <v>0</v>
      </c>
      <c r="X255" s="70">
        <f>Tableau22[[#This Row],[nb postes A 2021]]</f>
        <v>0</v>
      </c>
      <c r="Y255" s="70">
        <f>Tableau22[[#This Row],[nb postes B 2021]]</f>
        <v>0</v>
      </c>
      <c r="Z255" s="70">
        <f>Tableau22[[#This Row],[nb postes C 2021]]</f>
        <v>0</v>
      </c>
      <c r="AA255" s="70">
        <f>Tableau22[[#This Row],[nb postes apprentis 2021]]</f>
        <v>0</v>
      </c>
      <c r="AB255" s="70">
        <f>SUM(Tableau22[[#This Row],[nb postes A cumul 2021]:[nb postes apprentis cumul 2021]])</f>
        <v>0</v>
      </c>
      <c r="AC255" s="75">
        <f>IF($S$2=N255,IF(O255="janvier",M255,M255*(13-MATCH(O255,'références '!$L$4:$L$15,0))/12),IF($S$2=P255,-M255*(13-MATCH(Q255,'références '!$L$4:$L$15,0))/12,IF($S$2=P255+1,-Q255,IF($S$2&gt;=N255,IF(SUM(O255:P255)=0,0,M255-Q255),0))))</f>
        <v>0</v>
      </c>
      <c r="AD255" s="75">
        <f>Tableau22[[#This Row],[montant DM 2021]]</f>
        <v>0</v>
      </c>
      <c r="AE255" s="73">
        <f>IF($AE$2=N255,IF(O255="janvier",C255,C255*(13-MATCH(O255,'références '!$L$4:$L$15,0))/12),IF($AE$2=P255,-C255*(13-MATCH(Q255,'références '!$L$4:$L$15,0))/12,IF($AE$2=P255+1,-Q255,IF($AE$2&gt;=N255,IF(SUM(O255:P255)=0,0,C255-X255),0))))</f>
        <v>0</v>
      </c>
      <c r="AF255" s="73">
        <f>IF($AE$2=N255,IF(O255="janvier",D255,D255*(13-MATCH(O255,'références '!$L$4:$L$15,0))/12),IF($AE$2=P255,-D255*(13-MATCH(Q255,'références '!$L$4:$L$15,0))/12,IF($AE$2=P255+1,-Q255,IF($AE$2&gt;=N255,IF(SUM(O255:P255)=0,0,D255-Y255),0))))</f>
        <v>0</v>
      </c>
      <c r="AG255" s="73">
        <f>IF($AE$2=N255,IF(O255="janvier",E255,E255*(13-MATCH(O255,'références '!$L$4:$L$15,0))/12),IF($AE$2=P255,-E255*(13-MATCH(Q255,'références '!$L$4:$L$15,0))/12,IF($AE$2=P255+1,-Q255,IF($AE$2&gt;=N255,IF(SUM(O255:P255)=0,0,E255-Z255),0))))</f>
        <v>0</v>
      </c>
      <c r="AH255" s="73">
        <f>IF($AE$2=N255,IF(O255="janvier",F255,F255*(13-MATCH(O255,'références '!$L$4:$L$15,0))/12),IF($AE$2=P255,-F255*(13-MATCH(Q255,'références '!$L$4:$L$15,0))/12,IF($AE$2=P255+1,-Q255,IF($AE$2&gt;=N255,IF(SUM(O255:P255)=0,0,F255-AA255),0))))</f>
        <v>0</v>
      </c>
      <c r="AI255" s="73">
        <f>SUM(AE255:AH255)</f>
        <v>0</v>
      </c>
      <c r="AJ255" s="70">
        <f>Tableau22[[#This Row],[nb postes A cumul 2021]]+Tableau22[[#This Row],[nb postes A 2022]]</f>
        <v>0</v>
      </c>
      <c r="AK255" s="70">
        <f>Tableau22[[#This Row],[nb postes B cumul 2021]]+Tableau22[[#This Row],[nb postes B 2022]]</f>
        <v>0</v>
      </c>
      <c r="AL255" s="70">
        <f>Tableau22[[#This Row],[nb postes C cumul 2021]]+Tableau22[[#This Row],[nb postes C 2022]]</f>
        <v>0</v>
      </c>
      <c r="AM255" s="70">
        <f>Tableau22[[#This Row],[nb postes apprentis cumul 2021]]+Tableau22[[#This Row],[nb postes apprentis 2022]]</f>
        <v>0</v>
      </c>
      <c r="AN255" s="70">
        <f>SUM(Tableau22[[#This Row],[nb postes A cumul 2021]:[nb postes apprentis cumul 2021]])</f>
        <v>0</v>
      </c>
      <c r="AO255" s="75">
        <f>IF($S$2=N255,IF(O255="janvier",M255,M255*(13-MATCH(O255,'références '!$L$4:$L$15,0))/12),IF($S$2=P255,-M255*(13-MATCH(Q255,'références '!$L$4:$L$15,0))/12,IF($S$2=P255+1,-Q255,IF($S$2&gt;=N255,IF(SUM(O255:P255)=0,0,M255-AC255),0))))</f>
        <v>0</v>
      </c>
      <c r="AP255" s="75">
        <f>Tableau22[[#This Row],[montant cumulé 2021]]+Tableau22[[#This Row],[montant BP 2022]]</f>
        <v>0</v>
      </c>
      <c r="AQ255" s="73" t="e">
        <f>IF($S$2=#REF!,IF(#REF!="janvier",R255,R255*(13-MATCH(#REF!,'références '!$L$4:$L$15,0))/12),IF($S$2=#REF!,-R255*(13-MATCH(#REF!,'références '!$L$4:$L$15,0))/12,IF($S$2=#REF!+1,-#REF!,IF($S$2&gt;=#REF!,IF(SUM(#REF!)=0,0,R255-#REF!),0))))</f>
        <v>#REF!</v>
      </c>
      <c r="AR2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5" s="73" t="e">
        <f>SUM(AQ255:AT255)</f>
        <v>#REF!</v>
      </c>
      <c r="AV255" s="70"/>
      <c r="AW255" s="70"/>
      <c r="AX255" s="70"/>
      <c r="AY255" s="70"/>
      <c r="AZ255" s="70">
        <f>SUM(Tableau22[[#This Row],[nb postes A cumul 2021]:[nb postes apprentis cumul 2021]])</f>
        <v>0</v>
      </c>
      <c r="BA25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5" s="75">
        <f>Tableau22[[#This Row],[montant DM 2021]]</f>
        <v>0</v>
      </c>
      <c r="BC255" s="73">
        <f>IF($S$2=T255,IF(U255="janvier",#REF!,#REF!*(13-MATCH(U255,'références '!$L$4:$L$15,0))/12),IF($S$2=V255,-#REF!*(13-MATCH(W255,'références '!$L$4:$L$15,0))/12,IF($S$2=V255+1,-W255,IF($S$2&gt;=T255,IF(SUM(U255:V255)=0,0,#REF!-W255),0))))</f>
        <v>0</v>
      </c>
      <c r="BD255" s="73">
        <f>IF($S$2=T255,IF(U255="janvier",#REF!,#REF!*(13-MATCH(U255,'références '!$L$4:$L$15,0))/12),IF($S$2=V255,-#REF!*(13-MATCH(W255,'références '!$L$4:$L$15,0))/12,IF($S$2=V255+1,-W255,IF($S$2&gt;=T255,IF(SUM(U255:V255)=0,0,#REF!-W255),0))))</f>
        <v>0</v>
      </c>
      <c r="BE255" s="73">
        <f>IF($S$2=T255,IF(U255="janvier",#REF!,#REF!*(13-MATCH(U255,'références '!$L$4:$L$15,0))/12),IF($S$2=V255,-#REF!*(13-MATCH(W255,'références '!$L$4:$L$15,0))/12,IF($S$2=V255+1,-W255,IF($S$2&gt;=T255,IF(SUM(U255:V255)=0,0,#REF!-W255),0))))</f>
        <v>0</v>
      </c>
      <c r="BF255" s="73">
        <f>IF($S$2=T255,IF(U255="janvier",#REF!,#REF!*(13-MATCH(U255,'références '!$L$4:$L$15,0))/12),IF($S$2=V255,-#REF!*(13-MATCH(W255,'références '!$L$4:$L$15,0))/12,IF($S$2=V255+1,-W255,IF($S$2&gt;=T255,IF(SUM(U255:V255)=0,0,#REF!-W255),0))))</f>
        <v>0</v>
      </c>
      <c r="BG255" s="73">
        <f>SUM(BC255:BF255)</f>
        <v>0</v>
      </c>
      <c r="BH255" s="70"/>
      <c r="BI255" s="70"/>
      <c r="BJ255" s="70"/>
      <c r="BK255" s="70"/>
      <c r="BL255" s="70">
        <f>SUM(Tableau22[[#This Row],[nb postes A cumul 2021]:[nb postes apprentis cumul 2021]])</f>
        <v>0</v>
      </c>
      <c r="BM255" s="75">
        <f>IF($S$2=T255,IF(U255="janvier",#REF!,#REF!*(13-MATCH(U255,'références '!$L$4:$L$15,0))/12),IF($S$2=V255,-#REF!*(13-MATCH(W255,'références '!$L$4:$L$15,0))/12,IF($S$2=V255+1,-W255,IF($S$2&gt;=T255,IF(SUM(U255:V255)=0,0,#REF!-W255),0))))</f>
        <v>0</v>
      </c>
      <c r="BN255" s="75">
        <f>Tableau22[[#This Row],[montant DM 2021]]</f>
        <v>0</v>
      </c>
      <c r="BO255" s="73">
        <f>IF($S$2=AF255,IF(AG255="janvier",#REF!,#REF!*(13-MATCH(AG255,'références '!$L$4:$L$15,0))/12),IF($S$2=AH255,-#REF!*(13-MATCH(AI255,'références '!$L$4:$L$15,0))/12,IF($S$2=AH255+1,-AI255,IF($S$2&gt;=AF255,IF(SUM(AG255:AH255)=0,0,#REF!-AI255),0))))</f>
        <v>0</v>
      </c>
      <c r="BP255" s="73">
        <f>IF($S$2=AF255,IF(AG255="janvier",#REF!,#REF!*(13-MATCH(AG255,'références '!$L$4:$L$15,0))/12),IF($S$2=AH255,-#REF!*(13-MATCH(AI255,'références '!$L$4:$L$15,0))/12,IF($S$2=AH255+1,-AI255,IF($S$2&gt;=AF255,IF(SUM(AG255:AH255)=0,0,#REF!-AI255),0))))</f>
        <v>0</v>
      </c>
      <c r="BQ255" s="73">
        <f>IF($S$2=AF255,IF(AG255="janvier",#REF!,#REF!*(13-MATCH(AG255,'références '!$L$4:$L$15,0))/12),IF($S$2=AH255,-#REF!*(13-MATCH(AI255,'références '!$L$4:$L$15,0))/12,IF($S$2=AH255+1,-AI255,IF($S$2&gt;=AF255,IF(SUM(AG255:AH255)=0,0,#REF!-AI255),0))))</f>
        <v>0</v>
      </c>
      <c r="BR255" s="73">
        <f>IF($S$2=AF255,IF(AG255="janvier",#REF!,#REF!*(13-MATCH(AG255,'références '!$L$4:$L$15,0))/12),IF($S$2=AH255,-#REF!*(13-MATCH(AI255,'références '!$L$4:$L$15,0))/12,IF($S$2=AH255+1,-AI255,IF($S$2&gt;=AF255,IF(SUM(AG255:AH255)=0,0,#REF!-AI255),0))))</f>
        <v>0</v>
      </c>
      <c r="BS255" s="73">
        <f>SUM(BO255:BR255)</f>
        <v>0</v>
      </c>
      <c r="BT255" s="70"/>
      <c r="BU255" s="70"/>
      <c r="BV255" s="70"/>
      <c r="BW255" s="70"/>
      <c r="BX255" s="70">
        <f>SUM(Tableau22[[#This Row],[nb postes A cumul 2021]:[nb postes apprentis cumul 2021]])</f>
        <v>0</v>
      </c>
      <c r="BY255" s="75">
        <f>IF($S$2=AF255,IF(AG255="janvier",Z255,Z255*(13-MATCH(AG255,'références '!$L$4:$L$15,0))/12),IF($S$2=AH255,-Z255*(13-MATCH(AI255,'références '!$L$4:$L$15,0))/12,IF($S$2=AH255+1,-AI255,IF($S$2&gt;=AF255,IF(SUM(AG255:AH255)=0,0,Z255-AI255),0))))</f>
        <v>0</v>
      </c>
      <c r="BZ255" s="75">
        <f>Tableau22[[#This Row],[montant DM 2021]]</f>
        <v>0</v>
      </c>
      <c r="CA255" s="73" t="e">
        <f>IF($S$2=AR255,IF(AS255="janvier",X255,X255*(13-MATCH(AS255,'références '!$L$4:$L$15,0))/12),IF($S$2=AT255,-X255*(13-MATCH(AU255,'références '!$L$4:$L$15,0))/12,IF($S$2=AT255+1,-AU255,IF($S$2&gt;=AR255,IF(SUM(AS255:AT255)=0,0,X255-AU255),0))))</f>
        <v>#REF!</v>
      </c>
      <c r="CB255" s="73" t="e">
        <f>IF($S$2=AR255,IF(AS255="janvier",Y255,Y255*(13-MATCH(AS255,'références '!$L$4:$L$15,0))/12),IF($S$2=AT255,-Y255*(13-MATCH(AU255,'références '!$L$4:$L$15,0))/12,IF($S$2=AT255+1,-AU255,IF($S$2&gt;=AR255,IF(SUM(AS255:AT255)=0,0,Y255-AU255),0))))</f>
        <v>#REF!</v>
      </c>
      <c r="CC255" s="73" t="e">
        <f>IF($S$2=AR255,IF(AS255="janvier",Z255,Z255*(13-MATCH(AS255,'références '!$L$4:$L$15,0))/12),IF($S$2=AT255,-Z255*(13-MATCH(AU255,'références '!$L$4:$L$15,0))/12,IF($S$2=AT255+1,-AU255,IF($S$2&gt;=AR255,IF(SUM(AS255:AT255)=0,0,Z255-AU255),0))))</f>
        <v>#REF!</v>
      </c>
      <c r="CD255" s="73" t="e">
        <f>IF($S$2=AR255,IF(AS255="janvier",AA255,AA255*(13-MATCH(AS255,'références '!$L$4:$L$15,0))/12),IF($S$2=AT255,-AA255*(13-MATCH(AU255,'références '!$L$4:$L$15,0))/12,IF($S$2=AT255+1,-AU255,IF($S$2&gt;=AR255,IF(SUM(AS255:AT255)=0,0,AA255-AU255),0))))</f>
        <v>#REF!</v>
      </c>
      <c r="CE255" s="73" t="e">
        <f>SUM(CA255:CD255)</f>
        <v>#REF!</v>
      </c>
      <c r="CF255" s="70"/>
      <c r="CG255" s="70"/>
      <c r="CH255" s="70"/>
      <c r="CI255" s="70"/>
      <c r="CJ255" s="70">
        <f>SUM(Tableau22[[#This Row],[nb postes A cumul 2021]:[nb postes apprentis cumul 2021]])</f>
        <v>0</v>
      </c>
      <c r="CK255" s="75" t="e">
        <f>IF($S$2=AR255,IF(AS255="janvier",AL255,AL255*(13-MATCH(AS255,'références '!$L$4:$L$15,0))/12),IF($S$2=AT255,-AL255*(13-MATCH(AU255,'références '!$L$4:$L$15,0))/12,IF($S$2=AT255+1,-AU255,IF($S$2&gt;=AR255,IF(SUM(AS255:AT255)=0,0,AL255-AU255),0))))</f>
        <v>#REF!</v>
      </c>
      <c r="CL255" s="75">
        <f>Tableau22[[#This Row],[montant DM 2021]]</f>
        <v>0</v>
      </c>
      <c r="CM255" s="73">
        <f>IF($S$2=BD255,IF(BE255="janvier",AJ255,AJ255*(13-MATCH(BE255,'références '!$L$4:$L$15,0))/12),IF($S$2=BF255,-AJ255*(13-MATCH(BG255,'références '!$L$4:$L$15,0))/12,IF($S$2=BF255+1,-BG255,IF($S$2&gt;=BD255,IF(SUM(BE255:BF255)=0,0,AJ255-BG255),0))))</f>
        <v>0</v>
      </c>
      <c r="CN255" s="73">
        <f>IF($S$2=BD255,IF(BE255="janvier",AK255,AK255*(13-MATCH(BE255,'références '!$L$4:$L$15,0))/12),IF($S$2=BF255,-AK255*(13-MATCH(BG255,'références '!$L$4:$L$15,0))/12,IF($S$2=BF255+1,-BG255,IF($S$2&gt;=BD255,IF(SUM(BE255:BF255)=0,0,AK255-BG255),0))))</f>
        <v>0</v>
      </c>
      <c r="CO255" s="73">
        <f>IF($S$2=BD255,IF(BE255="janvier",AL255,AL255*(13-MATCH(BE255,'références '!$L$4:$L$15,0))/12),IF($S$2=BF255,-AL255*(13-MATCH(BG255,'références '!$L$4:$L$15,0))/12,IF($S$2=BF255+1,-BG255,IF($S$2&gt;=BD255,IF(SUM(BE255:BF255)=0,0,AL255-BG255),0))))</f>
        <v>0</v>
      </c>
      <c r="CP255" s="73">
        <f>IF($S$2=BD255,IF(BE255="janvier",AM255,AM255*(13-MATCH(BE255,'références '!$L$4:$L$15,0))/12),IF($S$2=BF255,-AM255*(13-MATCH(BG255,'références '!$L$4:$L$15,0))/12,IF($S$2=BF255+1,-BG255,IF($S$2&gt;=BD255,IF(SUM(BE255:BF255)=0,0,AM255-BG255),0))))</f>
        <v>0</v>
      </c>
      <c r="CQ255" s="73">
        <f>SUM(CM255:CP255)</f>
        <v>0</v>
      </c>
      <c r="CR255" s="70"/>
      <c r="CS255" s="70"/>
      <c r="CT255" s="70"/>
      <c r="CU255" s="70"/>
      <c r="CV255" s="70">
        <f>SUM(Tableau22[[#This Row],[nb postes A cumul 2021]:[nb postes apprentis cumul 2021]])</f>
        <v>0</v>
      </c>
      <c r="CW255" s="75">
        <f>IF($S$2=BD255,IF(BE255="janvier",AX255,AX255*(13-MATCH(BE255,'références '!$L$4:$L$15,0))/12),IF($S$2=BF255,-AX255*(13-MATCH(BG255,'références '!$L$4:$L$15,0))/12,IF($S$2=BF255+1,-BG255,IF($S$2&gt;=BD255,IF(SUM(BE255:BF255)=0,0,AX255-BG255),0))))</f>
        <v>0</v>
      </c>
      <c r="CX255" s="75">
        <f>Tableau22[[#This Row],[montant DM 2021]]</f>
        <v>0</v>
      </c>
    </row>
    <row r="256" spans="1:102" ht="45" customHeight="1" x14ac:dyDescent="0.25">
      <c r="A256" s="13"/>
      <c r="B256" s="13" t="s">
        <v>90</v>
      </c>
      <c r="C256" s="25"/>
      <c r="D256" s="25"/>
      <c r="E256" s="32"/>
      <c r="F256" s="32"/>
      <c r="G256" s="32">
        <f>SUM(C256:F256)</f>
        <v>0</v>
      </c>
      <c r="H256" s="13"/>
      <c r="I256" s="13"/>
      <c r="J256" s="26">
        <f>IF(H256="titulaire",IF(I256="technique",(C256*'références coût RH'!$C$2)+(D256*'références coût RH'!$C$3)+(E256*'références coût RH'!$C$4)+(F256*'références coût RH'!$B$5),
IF(I256="administrative",(C256*'références coût RH'!$D$2)+(D256*'références coût RH'!$D$3)+(E256*'références coût RH'!$D$4)+(F256*'références coût RH'!$B$5),
IF(I256="sanitaire",(C256*'références coût RH'!$E$2)+(D256*'références coût RH'!$E$3)+(E256*'références coût RH'!$E$4)+(F256*'références coût RH'!$B$5),
IF(I256="culturelle",(C256*'références coût RH'!$F$2)+(D256*'références coût RH'!$F$3)+(E256*'références coût RH'!$F$4)+(F256*'références coût RH'!$B$5),
IF(I256="sportive",(C256*'références coût RH'!$G$2)+(D256*'références coût RH'!$G$3)+(E256*'références coût RH'!$G$4)+(F256*'références coût RH'!$B$5),
IF(I256="animation",(C256*'références coût RH'!$H$2)+(D256*'références coût RH'!$H$3)+(E256*'références coût RH'!$H$4)+(F256*'références coût RH'!$B$5),
IF(I256="PM",(C256*'références coût RH'!$I$2)+(D256*'références coût RH'!$I$3)+(E256*'références coût RH'!$I$4)+(F256*'références coût RH'!$B$5),
IF(I256="",(C256*'références coût RH'!$B$2)+(D256*'références coût RH'!$B$3)+(E256*'références coût RH'!$B$4)+(F256*'références coût RH'!$B$5))))))))),
IF(I256="technique",(C256*'références coût RH'!$C$11)+(D256*'références coût RH'!$C$12)+(E256*'références coût RH'!$C$13)+(F256*'références coût RH'!$B$14),
IF(I256="administrative",(C256*'références coût RH'!$D$11)+(D256*'références coût RH'!$D$12)+(E256*'références coût RH'!$D$13)+(F256*'références coût RH'!$B$14),
IF(I256="sanitaire",(C256*'références coût RH'!$E$11)+(D256*'références coût RH'!$E$12)+(E256*'références coût RH'!$E$13)+(F256*'références coût RH'!$B$14),
IF(I256="culturelle",(C256*'références coût RH'!$F$11)+(D256*'références coût RH'!$F$12)+(E256*'références coût RH'!$F$13)+(F256*'références coût RH'!$B$14),
IF(I256="sportive",(C256*'références coût RH'!$BH$21)+(D256*'références coût RH'!$BH$22)+(E256*'références coût RH'!$BH$23)+(F256*'références coût RH'!$B$14),
IF(I256="animation",(C256*'références coût RH'!$H$11)+(D256*'références coût RH'!$H$12)+(E256*'références coût RH'!$H$13)+(F256*'références coût RH'!$B$14),
IF(I256="PM",(C256*'références coût RH'!$I$11)+(D256*'références coût RH'!$I$12)+(E256*'références coût RH'!$I$13)+(F256*'références coût RH'!$B$14),
IF(I256="",(C256*'références coût RH'!$B$11)+(D256*'références coût RH'!$B$12)+(E256*'références coût RH'!$B$13)+(F256*'références coût RH'!$B$14))))))))))</f>
        <v>0</v>
      </c>
      <c r="K256" s="26">
        <f>70000-K255</f>
        <v>46667</v>
      </c>
      <c r="L256" s="26"/>
      <c r="M256" s="26">
        <f>Tableau22[[#This Row],[montant estimé 012]]+Tableau22[[#This Row],[Montant estimé 011 et 65]]+Tableau22[[#This Row],[Montant estimé recettes]]</f>
        <v>46667</v>
      </c>
      <c r="N256" s="49">
        <v>2024</v>
      </c>
      <c r="O256" s="13" t="s">
        <v>114</v>
      </c>
      <c r="P256" s="56"/>
      <c r="Q256" s="56"/>
      <c r="R256" s="13"/>
      <c r="S256" s="73">
        <f>IF($S$2=N256,IF(O256="janvier",C256,C256*(13-MATCH(O256,'références '!$L$4:$L$15,0))/12),IF($S$2=P256,-C256*(13-MATCH(Q256,'références '!$L$4:$L$15,0))/12,IF($S$2=P256+1,-Q256,IF($S$2&gt;=N256,IF(SUM(O256:P256)=0,0,C256-Q256),0))))</f>
        <v>0</v>
      </c>
      <c r="T256" s="73">
        <f>IF($S$2=N256,IF(O256="janvier",D256,D256*(13-MATCH(O256,'références '!$L$4:$L$15,0))/12),IF($S$2=P256,-D256*(13-MATCH(Q256,'références '!$L$4:$L$15,0))/12,IF($S$2=P256+1,-Q256,IF($S$2&gt;=N256,IF(SUM(O256:P256)=0,0,D256-Q256),0))))</f>
        <v>0</v>
      </c>
      <c r="U256" s="73">
        <f>IF($S$2=N256,IF(O256="janvier",E256,E256*(13-MATCH(O256,'références '!$L$4:$L$15,0))/12),IF($S$2=P256,-E256*(13-MATCH(Q256,'références '!$L$4:$L$15,0))/12,IF($S$2=P256+1,-Q256,IF($S$2&gt;=N256,IF(SUM(O256:P256)=0,0,E256-Q256),0))))</f>
        <v>0</v>
      </c>
      <c r="V256" s="73">
        <f>IF($S$2=N256,IF(O256="janvier",F256,F256*(13-MATCH(O256,'références '!$L$4:$L$15,0))/12),IF($S$2=P256,-F256*(13-MATCH(Q256,'références '!$L$4:$L$15,0))/12,IF($S$2=P256+1,-Q256,IF($S$2&gt;=N256,IF(SUM(O256:P256)=0,0,F256-Q256),0))))</f>
        <v>0</v>
      </c>
      <c r="W256" s="73">
        <f>SUM(S256:V256)</f>
        <v>0</v>
      </c>
      <c r="X256" s="70">
        <f>Tableau22[[#This Row],[nb postes A 2021]]</f>
        <v>0</v>
      </c>
      <c r="Y256" s="70">
        <f>Tableau22[[#This Row],[nb postes B 2021]]</f>
        <v>0</v>
      </c>
      <c r="Z256" s="70">
        <f>Tableau22[[#This Row],[nb postes C 2021]]</f>
        <v>0</v>
      </c>
      <c r="AA256" s="70">
        <f>Tableau22[[#This Row],[nb postes apprentis 2021]]</f>
        <v>0</v>
      </c>
      <c r="AB256" s="70">
        <f>SUM(Tableau22[[#This Row],[nb postes A cumul 2021]:[nb postes apprentis cumul 2021]])</f>
        <v>0</v>
      </c>
      <c r="AC256" s="75">
        <f>IF($S$2=N256,IF(O256="janvier",M256,M256*(13-MATCH(O256,'références '!$L$4:$L$15,0))/12),IF($S$2=P256,-M256*(13-MATCH(Q256,'références '!$L$4:$L$15,0))/12,IF($S$2=P256+1,-Q256,IF($S$2&gt;=N256,IF(SUM(O256:P256)=0,0,M256-Q256),0))))</f>
        <v>0</v>
      </c>
      <c r="AD256" s="75">
        <f>Tableau22[[#This Row],[montant DM 2021]]</f>
        <v>0</v>
      </c>
      <c r="AE256" s="73">
        <f>IF($AE$2=N256,IF(O256="janvier",C256,C256*(13-MATCH(O256,'références '!$L$4:$L$15,0))/12),IF($AE$2=P256,-C256*(13-MATCH(Q256,'références '!$L$4:$L$15,0))/12,IF($AE$2=P256+1,-Q256,IF($AE$2&gt;=N256,IF(SUM(O256:P256)=0,0,C256-X256),0))))</f>
        <v>0</v>
      </c>
      <c r="AF256" s="73">
        <f>IF($AE$2=N256,IF(O256="janvier",D256,D256*(13-MATCH(O256,'références '!$L$4:$L$15,0))/12),IF($AE$2=P256,-D256*(13-MATCH(Q256,'références '!$L$4:$L$15,0))/12,IF($AE$2=P256+1,-Q256,IF($AE$2&gt;=N256,IF(SUM(O256:P256)=0,0,D256-Y256),0))))</f>
        <v>0</v>
      </c>
      <c r="AG256" s="73">
        <f>IF($AE$2=N256,IF(O256="janvier",E256,E256*(13-MATCH(O256,'références '!$L$4:$L$15,0))/12),IF($AE$2=P256,-E256*(13-MATCH(Q256,'références '!$L$4:$L$15,0))/12,IF($AE$2=P256+1,-Q256,IF($AE$2&gt;=N256,IF(SUM(O256:P256)=0,0,E256-Z256),0))))</f>
        <v>0</v>
      </c>
      <c r="AH256" s="73">
        <f>IF($AE$2=N256,IF(O256="janvier",F256,F256*(13-MATCH(O256,'références '!$L$4:$L$15,0))/12),IF($AE$2=P256,-F256*(13-MATCH(Q256,'références '!$L$4:$L$15,0))/12,IF($AE$2=P256+1,-Q256,IF($AE$2&gt;=N256,IF(SUM(O256:P256)=0,0,F256-AA256),0))))</f>
        <v>0</v>
      </c>
      <c r="AI256" s="73">
        <f>SUM(AE256:AH256)</f>
        <v>0</v>
      </c>
      <c r="AJ256" s="70">
        <f>Tableau22[[#This Row],[nb postes A cumul 2021]]+Tableau22[[#This Row],[nb postes A 2022]]</f>
        <v>0</v>
      </c>
      <c r="AK256" s="70">
        <f>Tableau22[[#This Row],[nb postes B cumul 2021]]+Tableau22[[#This Row],[nb postes B 2022]]</f>
        <v>0</v>
      </c>
      <c r="AL256" s="70">
        <f>Tableau22[[#This Row],[nb postes C cumul 2021]]+Tableau22[[#This Row],[nb postes C 2022]]</f>
        <v>0</v>
      </c>
      <c r="AM256" s="70">
        <f>Tableau22[[#This Row],[nb postes apprentis cumul 2021]]+Tableau22[[#This Row],[nb postes apprentis 2022]]</f>
        <v>0</v>
      </c>
      <c r="AN256" s="70">
        <f>SUM(Tableau22[[#This Row],[nb postes A cumul 2021]:[nb postes apprentis cumul 2021]])</f>
        <v>0</v>
      </c>
      <c r="AO256" s="75">
        <f>IF($S$2=N256,IF(O256="janvier",M256,M256*(13-MATCH(O256,'références '!$L$4:$L$15,0))/12),IF($S$2=P256,-M256*(13-MATCH(Q256,'références '!$L$4:$L$15,0))/12,IF($S$2=P256+1,-Q256,IF($S$2&gt;=N256,IF(SUM(O256:P256)=0,0,M256-AC256),0))))</f>
        <v>0</v>
      </c>
      <c r="AP256" s="75">
        <f>Tableau22[[#This Row],[montant cumulé 2021]]+Tableau22[[#This Row],[montant BP 2022]]</f>
        <v>0</v>
      </c>
      <c r="AQ256" s="73" t="e">
        <f>IF($S$2=#REF!,IF(#REF!="janvier",R256,R256*(13-MATCH(#REF!,'références '!$L$4:$L$15,0))/12),IF($S$2=#REF!,-R256*(13-MATCH(#REF!,'références '!$L$4:$L$15,0))/12,IF($S$2=#REF!+1,-#REF!,IF($S$2&gt;=#REF!,IF(SUM(#REF!)=0,0,R256-#REF!),0))))</f>
        <v>#REF!</v>
      </c>
      <c r="AR2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6" s="73" t="e">
        <f>SUM(AQ256:AT256)</f>
        <v>#REF!</v>
      </c>
      <c r="AV256" s="70"/>
      <c r="AW256" s="70"/>
      <c r="AX256" s="70"/>
      <c r="AY256" s="70"/>
      <c r="AZ256" s="70">
        <f>SUM(Tableau22[[#This Row],[nb postes A cumul 2021]:[nb postes apprentis cumul 2021]])</f>
        <v>0</v>
      </c>
      <c r="BA25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6" s="75">
        <f>Tableau22[[#This Row],[montant DM 2021]]</f>
        <v>0</v>
      </c>
      <c r="BC256" s="73">
        <f>IF($S$2=T256,IF(U256="janvier",#REF!,#REF!*(13-MATCH(U256,'références '!$L$4:$L$15,0))/12),IF($S$2=V256,-#REF!*(13-MATCH(W256,'références '!$L$4:$L$15,0))/12,IF($S$2=V256+1,-W256,IF($S$2&gt;=T256,IF(SUM(U256:V256)=0,0,#REF!-W256),0))))</f>
        <v>0</v>
      </c>
      <c r="BD256" s="73">
        <f>IF($S$2=T256,IF(U256="janvier",#REF!,#REF!*(13-MATCH(U256,'références '!$L$4:$L$15,0))/12),IF($S$2=V256,-#REF!*(13-MATCH(W256,'références '!$L$4:$L$15,0))/12,IF($S$2=V256+1,-W256,IF($S$2&gt;=T256,IF(SUM(U256:V256)=0,0,#REF!-W256),0))))</f>
        <v>0</v>
      </c>
      <c r="BE256" s="73">
        <f>IF($S$2=T256,IF(U256="janvier",#REF!,#REF!*(13-MATCH(U256,'références '!$L$4:$L$15,0))/12),IF($S$2=V256,-#REF!*(13-MATCH(W256,'références '!$L$4:$L$15,0))/12,IF($S$2=V256+1,-W256,IF($S$2&gt;=T256,IF(SUM(U256:V256)=0,0,#REF!-W256),0))))</f>
        <v>0</v>
      </c>
      <c r="BF256" s="73">
        <f>IF($S$2=T256,IF(U256="janvier",#REF!,#REF!*(13-MATCH(U256,'références '!$L$4:$L$15,0))/12),IF($S$2=V256,-#REF!*(13-MATCH(W256,'références '!$L$4:$L$15,0))/12,IF($S$2=V256+1,-W256,IF($S$2&gt;=T256,IF(SUM(U256:V256)=0,0,#REF!-W256),0))))</f>
        <v>0</v>
      </c>
      <c r="BG256" s="73">
        <f>SUM(BC256:BF256)</f>
        <v>0</v>
      </c>
      <c r="BH256" s="70"/>
      <c r="BI256" s="70"/>
      <c r="BJ256" s="70"/>
      <c r="BK256" s="70"/>
      <c r="BL256" s="70">
        <f>SUM(Tableau22[[#This Row],[nb postes A cumul 2021]:[nb postes apprentis cumul 2021]])</f>
        <v>0</v>
      </c>
      <c r="BM256" s="75">
        <f>IF($S$2=T256,IF(U256="janvier",#REF!,#REF!*(13-MATCH(U256,'références '!$L$4:$L$15,0))/12),IF($S$2=V256,-#REF!*(13-MATCH(W256,'références '!$L$4:$L$15,0))/12,IF($S$2=V256+1,-W256,IF($S$2&gt;=T256,IF(SUM(U256:V256)=0,0,#REF!-W256),0))))</f>
        <v>0</v>
      </c>
      <c r="BN256" s="75">
        <f>Tableau22[[#This Row],[montant DM 2021]]</f>
        <v>0</v>
      </c>
      <c r="BO256" s="73">
        <f>IF($S$2=AF256,IF(AG256="janvier",#REF!,#REF!*(13-MATCH(AG256,'références '!$L$4:$L$15,0))/12),IF($S$2=AH256,-#REF!*(13-MATCH(AI256,'références '!$L$4:$L$15,0))/12,IF($S$2=AH256+1,-AI256,IF($S$2&gt;=AF256,IF(SUM(AG256:AH256)=0,0,#REF!-AI256),0))))</f>
        <v>0</v>
      </c>
      <c r="BP256" s="73">
        <f>IF($S$2=AF256,IF(AG256="janvier",#REF!,#REF!*(13-MATCH(AG256,'références '!$L$4:$L$15,0))/12),IF($S$2=AH256,-#REF!*(13-MATCH(AI256,'références '!$L$4:$L$15,0))/12,IF($S$2=AH256+1,-AI256,IF($S$2&gt;=AF256,IF(SUM(AG256:AH256)=0,0,#REF!-AI256),0))))</f>
        <v>0</v>
      </c>
      <c r="BQ256" s="73">
        <f>IF($S$2=AF256,IF(AG256="janvier",#REF!,#REF!*(13-MATCH(AG256,'références '!$L$4:$L$15,0))/12),IF($S$2=AH256,-#REF!*(13-MATCH(AI256,'références '!$L$4:$L$15,0))/12,IF($S$2=AH256+1,-AI256,IF($S$2&gt;=AF256,IF(SUM(AG256:AH256)=0,0,#REF!-AI256),0))))</f>
        <v>0</v>
      </c>
      <c r="BR256" s="73">
        <f>IF($S$2=AF256,IF(AG256="janvier",#REF!,#REF!*(13-MATCH(AG256,'références '!$L$4:$L$15,0))/12),IF($S$2=AH256,-#REF!*(13-MATCH(AI256,'références '!$L$4:$L$15,0))/12,IF($S$2=AH256+1,-AI256,IF($S$2&gt;=AF256,IF(SUM(AG256:AH256)=0,0,#REF!-AI256),0))))</f>
        <v>0</v>
      </c>
      <c r="BS256" s="73">
        <f>SUM(BO256:BR256)</f>
        <v>0</v>
      </c>
      <c r="BT256" s="70"/>
      <c r="BU256" s="70"/>
      <c r="BV256" s="70"/>
      <c r="BW256" s="70"/>
      <c r="BX256" s="70">
        <f>SUM(Tableau22[[#This Row],[nb postes A cumul 2021]:[nb postes apprentis cumul 2021]])</f>
        <v>0</v>
      </c>
      <c r="BY256" s="75">
        <f>IF($S$2=AF256,IF(AG256="janvier",Z256,Z256*(13-MATCH(AG256,'références '!$L$4:$L$15,0))/12),IF($S$2=AH256,-Z256*(13-MATCH(AI256,'références '!$L$4:$L$15,0))/12,IF($S$2=AH256+1,-AI256,IF($S$2&gt;=AF256,IF(SUM(AG256:AH256)=0,0,Z256-AI256),0))))</f>
        <v>0</v>
      </c>
      <c r="BZ256" s="75">
        <f>Tableau22[[#This Row],[montant DM 2021]]</f>
        <v>0</v>
      </c>
      <c r="CA256" s="73" t="e">
        <f>IF($S$2=AR256,IF(AS256="janvier",X256,X256*(13-MATCH(AS256,'références '!$L$4:$L$15,0))/12),IF($S$2=AT256,-X256*(13-MATCH(AU256,'références '!$L$4:$L$15,0))/12,IF($S$2=AT256+1,-AU256,IF($S$2&gt;=AR256,IF(SUM(AS256:AT256)=0,0,X256-AU256),0))))</f>
        <v>#REF!</v>
      </c>
      <c r="CB256" s="73" t="e">
        <f>IF($S$2=AR256,IF(AS256="janvier",Y256,Y256*(13-MATCH(AS256,'références '!$L$4:$L$15,0))/12),IF($S$2=AT256,-Y256*(13-MATCH(AU256,'références '!$L$4:$L$15,0))/12,IF($S$2=AT256+1,-AU256,IF($S$2&gt;=AR256,IF(SUM(AS256:AT256)=0,0,Y256-AU256),0))))</f>
        <v>#REF!</v>
      </c>
      <c r="CC256" s="73" t="e">
        <f>IF($S$2=AR256,IF(AS256="janvier",Z256,Z256*(13-MATCH(AS256,'références '!$L$4:$L$15,0))/12),IF($S$2=AT256,-Z256*(13-MATCH(AU256,'références '!$L$4:$L$15,0))/12,IF($S$2=AT256+1,-AU256,IF($S$2&gt;=AR256,IF(SUM(AS256:AT256)=0,0,Z256-AU256),0))))</f>
        <v>#REF!</v>
      </c>
      <c r="CD256" s="73" t="e">
        <f>IF($S$2=AR256,IF(AS256="janvier",AA256,AA256*(13-MATCH(AS256,'références '!$L$4:$L$15,0))/12),IF($S$2=AT256,-AA256*(13-MATCH(AU256,'références '!$L$4:$L$15,0))/12,IF($S$2=AT256+1,-AU256,IF($S$2&gt;=AR256,IF(SUM(AS256:AT256)=0,0,AA256-AU256),0))))</f>
        <v>#REF!</v>
      </c>
      <c r="CE256" s="73" t="e">
        <f>SUM(CA256:CD256)</f>
        <v>#REF!</v>
      </c>
      <c r="CF256" s="70"/>
      <c r="CG256" s="70"/>
      <c r="CH256" s="70"/>
      <c r="CI256" s="70"/>
      <c r="CJ256" s="70">
        <f>SUM(Tableau22[[#This Row],[nb postes A cumul 2021]:[nb postes apprentis cumul 2021]])</f>
        <v>0</v>
      </c>
      <c r="CK256" s="75" t="e">
        <f>IF($S$2=AR256,IF(AS256="janvier",AL256,AL256*(13-MATCH(AS256,'références '!$L$4:$L$15,0))/12),IF($S$2=AT256,-AL256*(13-MATCH(AU256,'références '!$L$4:$L$15,0))/12,IF($S$2=AT256+1,-AU256,IF($S$2&gt;=AR256,IF(SUM(AS256:AT256)=0,0,AL256-AU256),0))))</f>
        <v>#REF!</v>
      </c>
      <c r="CL256" s="75">
        <f>Tableau22[[#This Row],[montant DM 2021]]</f>
        <v>0</v>
      </c>
      <c r="CM256" s="73">
        <f>IF($S$2=BD256,IF(BE256="janvier",AJ256,AJ256*(13-MATCH(BE256,'références '!$L$4:$L$15,0))/12),IF($S$2=BF256,-AJ256*(13-MATCH(BG256,'références '!$L$4:$L$15,0))/12,IF($S$2=BF256+1,-BG256,IF($S$2&gt;=BD256,IF(SUM(BE256:BF256)=0,0,AJ256-BG256),0))))</f>
        <v>0</v>
      </c>
      <c r="CN256" s="73">
        <f>IF($S$2=BD256,IF(BE256="janvier",AK256,AK256*(13-MATCH(BE256,'références '!$L$4:$L$15,0))/12),IF($S$2=BF256,-AK256*(13-MATCH(BG256,'références '!$L$4:$L$15,0))/12,IF($S$2=BF256+1,-BG256,IF($S$2&gt;=BD256,IF(SUM(BE256:BF256)=0,0,AK256-BG256),0))))</f>
        <v>0</v>
      </c>
      <c r="CO256" s="73">
        <f>IF($S$2=BD256,IF(BE256="janvier",AL256,AL256*(13-MATCH(BE256,'références '!$L$4:$L$15,0))/12),IF($S$2=BF256,-AL256*(13-MATCH(BG256,'références '!$L$4:$L$15,0))/12,IF($S$2=BF256+1,-BG256,IF($S$2&gt;=BD256,IF(SUM(BE256:BF256)=0,0,AL256-BG256),0))))</f>
        <v>0</v>
      </c>
      <c r="CP256" s="73">
        <f>IF($S$2=BD256,IF(BE256="janvier",AM256,AM256*(13-MATCH(BE256,'références '!$L$4:$L$15,0))/12),IF($S$2=BF256,-AM256*(13-MATCH(BG256,'références '!$L$4:$L$15,0))/12,IF($S$2=BF256+1,-BG256,IF($S$2&gt;=BD256,IF(SUM(BE256:BF256)=0,0,AM256-BG256),0))))</f>
        <v>0</v>
      </c>
      <c r="CQ256" s="73">
        <f>SUM(CM256:CP256)</f>
        <v>0</v>
      </c>
      <c r="CR256" s="70"/>
      <c r="CS256" s="70"/>
      <c r="CT256" s="70"/>
      <c r="CU256" s="70"/>
      <c r="CV256" s="70">
        <f>SUM(Tableau22[[#This Row],[nb postes A cumul 2021]:[nb postes apprentis cumul 2021]])</f>
        <v>0</v>
      </c>
      <c r="CW256" s="75">
        <f>IF($S$2=BD256,IF(BE256="janvier",AX256,AX256*(13-MATCH(BE256,'références '!$L$4:$L$15,0))/12),IF($S$2=BF256,-AX256*(13-MATCH(BG256,'références '!$L$4:$L$15,0))/12,IF($S$2=BF256+1,-BG256,IF($S$2&gt;=BD256,IF(SUM(BE256:BF256)=0,0,AX256-BG256),0))))</f>
        <v>0</v>
      </c>
      <c r="CX256" s="75">
        <f>Tableau22[[#This Row],[montant DM 2021]]</f>
        <v>0</v>
      </c>
    </row>
    <row r="257" spans="1:102" ht="75" customHeight="1" x14ac:dyDescent="0.25">
      <c r="A257" s="13"/>
      <c r="B257" s="13" t="s">
        <v>90</v>
      </c>
      <c r="C257" s="25"/>
      <c r="D257" s="25"/>
      <c r="E257" s="32"/>
      <c r="F257" s="32"/>
      <c r="G257" s="27">
        <f>SUM(C257:F257)</f>
        <v>0</v>
      </c>
      <c r="H257" s="13"/>
      <c r="I257" s="13"/>
      <c r="J257" s="26">
        <f>IF(H257="titulaire",IF(I257="technique",(C257*'références coût RH'!$C$2)+(D257*'références coût RH'!$C$3)+(E257*'références coût RH'!$C$4)+(F257*'références coût RH'!$B$5),
IF(I257="administrative",(C257*'références coût RH'!$D$2)+(D257*'références coût RH'!$D$3)+(E257*'références coût RH'!$D$4)+(F257*'références coût RH'!$B$5),
IF(I257="sanitaire",(C257*'références coût RH'!$E$2)+(D257*'références coût RH'!$E$3)+(E257*'références coût RH'!$E$4)+(F257*'références coût RH'!$B$5),
IF(I257="culturelle",(C257*'références coût RH'!$F$2)+(D257*'références coût RH'!$F$3)+(E257*'références coût RH'!$F$4)+(F257*'références coût RH'!$B$5),
IF(I257="sportive",(C257*'références coût RH'!$G$2)+(D257*'références coût RH'!$G$3)+(E257*'références coût RH'!$G$4)+(F257*'références coût RH'!$B$5),
IF(I257="animation",(C257*'références coût RH'!$H$2)+(D257*'références coût RH'!$H$3)+(E257*'références coût RH'!$H$4)+(F257*'références coût RH'!$B$5),
IF(I257="PM",(C257*'références coût RH'!$I$2)+(D257*'références coût RH'!$I$3)+(E257*'références coût RH'!$I$4)+(F257*'références coût RH'!$B$5),
IF(I257="",(C257*'références coût RH'!$B$2)+(D257*'références coût RH'!$B$3)+(E257*'références coût RH'!$B$4)+(F257*'références coût RH'!$B$5))))))))),
IF(I257="technique",(C257*'références coût RH'!$C$11)+(D257*'références coût RH'!$C$12)+(E257*'références coût RH'!$C$13)+(F257*'références coût RH'!$B$14),
IF(I257="administrative",(C257*'références coût RH'!$D$11)+(D257*'références coût RH'!$D$12)+(E257*'références coût RH'!$D$13)+(F257*'références coût RH'!$B$14),
IF(I257="sanitaire",(C257*'références coût RH'!$E$11)+(D257*'références coût RH'!$E$12)+(E257*'références coût RH'!$E$13)+(F257*'références coût RH'!$B$14),
IF(I257="culturelle",(C257*'références coût RH'!$F$11)+(D257*'références coût RH'!$F$12)+(E257*'références coût RH'!$F$13)+(F257*'références coût RH'!$B$14),
IF(I257="sportive",(C257*'références coût RH'!$BH$21)+(D257*'références coût RH'!$BH$22)+(E257*'références coût RH'!$BH$23)+(F257*'références coût RH'!$B$14),
IF(I257="animation",(C257*'références coût RH'!$H$11)+(D257*'références coût RH'!$H$12)+(E257*'références coût RH'!$H$13)+(F257*'références coût RH'!$B$14),
IF(I257="PM",(C257*'références coût RH'!$I$11)+(D257*'références coût RH'!$I$12)+(E257*'références coût RH'!$I$13)+(F257*'références coût RH'!$B$14),
IF(I257="",(C257*'références coût RH'!$B$11)+(D257*'références coût RH'!$B$12)+(E257*'références coût RH'!$B$13)+(F257*'références coût RH'!$B$14))))))))))</f>
        <v>0</v>
      </c>
      <c r="K257" s="26">
        <v>70000</v>
      </c>
      <c r="L257" s="26"/>
      <c r="M257" s="26">
        <f>Tableau22[[#This Row],[montant estimé 012]]+Tableau22[[#This Row],[Montant estimé 011 et 65]]+Tableau22[[#This Row],[Montant estimé recettes]]</f>
        <v>70000</v>
      </c>
      <c r="N257" s="49">
        <v>2026</v>
      </c>
      <c r="O257" s="13" t="s">
        <v>114</v>
      </c>
      <c r="P257" s="56"/>
      <c r="Q257" s="57"/>
      <c r="R257" s="13"/>
      <c r="S257" s="73">
        <f>IF($S$2=N257,IF(O257="janvier",C257,C257*(13-MATCH(O257,'références '!$L$4:$L$15,0))/12),IF($S$2=P257,-C257*(13-MATCH(Q257,'références '!$L$4:$L$15,0))/12,IF($S$2=P257+1,-Q257,IF($S$2&gt;=N257,IF(SUM(O257:P257)=0,0,C257-Q257),0))))</f>
        <v>0</v>
      </c>
      <c r="T257" s="73">
        <f>IF($S$2=N257,IF(O257="janvier",D257,D257*(13-MATCH(O257,'références '!$L$4:$L$15,0))/12),IF($S$2=P257,-D257*(13-MATCH(Q257,'références '!$L$4:$L$15,0))/12,IF($S$2=P257+1,-Q257,IF($S$2&gt;=N257,IF(SUM(O257:P257)=0,0,D257-Q257),0))))</f>
        <v>0</v>
      </c>
      <c r="U257" s="73">
        <f>IF($S$2=N257,IF(O257="janvier",E257,E257*(13-MATCH(O257,'références '!$L$4:$L$15,0))/12),IF($S$2=P257,-E257*(13-MATCH(Q257,'références '!$L$4:$L$15,0))/12,IF($S$2=P257+1,-Q257,IF($S$2&gt;=N257,IF(SUM(O257:P257)=0,0,E257-Q257),0))))</f>
        <v>0</v>
      </c>
      <c r="V257" s="73">
        <f>IF($S$2=N257,IF(O257="janvier",F257,F257*(13-MATCH(O257,'références '!$L$4:$L$15,0))/12),IF($S$2=P257,-F257*(13-MATCH(Q257,'références '!$L$4:$L$15,0))/12,IF($S$2=P257+1,-Q257,IF($S$2&gt;=N257,IF(SUM(O257:P257)=0,0,F257-Q257),0))))</f>
        <v>0</v>
      </c>
      <c r="W257" s="73">
        <f>SUM(S257:V257)</f>
        <v>0</v>
      </c>
      <c r="X257" s="70">
        <f>Tableau22[[#This Row],[nb postes A 2021]]</f>
        <v>0</v>
      </c>
      <c r="Y257" s="70">
        <f>Tableau22[[#This Row],[nb postes B 2021]]</f>
        <v>0</v>
      </c>
      <c r="Z257" s="70">
        <f>Tableau22[[#This Row],[nb postes C 2021]]</f>
        <v>0</v>
      </c>
      <c r="AA257" s="70">
        <f>Tableau22[[#This Row],[nb postes apprentis 2021]]</f>
        <v>0</v>
      </c>
      <c r="AB257" s="70">
        <f>SUM(Tableau22[[#This Row],[nb postes A cumul 2021]:[nb postes apprentis cumul 2021]])</f>
        <v>0</v>
      </c>
      <c r="AC257" s="75">
        <f>IF($S$2=N257,IF(O257="janvier",M257,M257*(13-MATCH(O257,'références '!$L$4:$L$15,0))/12),IF($S$2=P257,-M257*(13-MATCH(Q257,'références '!$L$4:$L$15,0))/12,IF($S$2=P257+1,-Q257,IF($S$2&gt;=N257,IF(SUM(O257:P257)=0,0,M257-Q257),0))))</f>
        <v>0</v>
      </c>
      <c r="AD257" s="75">
        <f>Tableau22[[#This Row],[montant DM 2021]]</f>
        <v>0</v>
      </c>
      <c r="AE257" s="73">
        <f>IF($AE$2=N257,IF(O257="janvier",C257,C257*(13-MATCH(O257,'références '!$L$4:$L$15,0))/12),IF($AE$2=P257,-C257*(13-MATCH(Q257,'références '!$L$4:$L$15,0))/12,IF($AE$2=P257+1,-Q257,IF($AE$2&gt;=N257,IF(SUM(O257:P257)=0,0,C257-X257),0))))</f>
        <v>0</v>
      </c>
      <c r="AF257" s="73">
        <f>IF($AE$2=N257,IF(O257="janvier",D257,D257*(13-MATCH(O257,'références '!$L$4:$L$15,0))/12),IF($AE$2=P257,-D257*(13-MATCH(Q257,'références '!$L$4:$L$15,0))/12,IF($AE$2=P257+1,-Q257,IF($AE$2&gt;=N257,IF(SUM(O257:P257)=0,0,D257-Y257),0))))</f>
        <v>0</v>
      </c>
      <c r="AG257" s="73">
        <f>IF($AE$2=N257,IF(O257="janvier",E257,E257*(13-MATCH(O257,'références '!$L$4:$L$15,0))/12),IF($AE$2=P257,-E257*(13-MATCH(Q257,'références '!$L$4:$L$15,0))/12,IF($AE$2=P257+1,-Q257,IF($AE$2&gt;=N257,IF(SUM(O257:P257)=0,0,E257-Z257),0))))</f>
        <v>0</v>
      </c>
      <c r="AH257" s="73">
        <f>IF($AE$2=N257,IF(O257="janvier",F257,F257*(13-MATCH(O257,'références '!$L$4:$L$15,0))/12),IF($AE$2=P257,-F257*(13-MATCH(Q257,'références '!$L$4:$L$15,0))/12,IF($AE$2=P257+1,-Q257,IF($AE$2&gt;=N257,IF(SUM(O257:P257)=0,0,F257-AA257),0))))</f>
        <v>0</v>
      </c>
      <c r="AI257" s="73">
        <f>SUM(AE257:AH257)</f>
        <v>0</v>
      </c>
      <c r="AJ257" s="70">
        <f>Tableau22[[#This Row],[nb postes A cumul 2021]]+Tableau22[[#This Row],[nb postes A 2022]]</f>
        <v>0</v>
      </c>
      <c r="AK257" s="70">
        <f>Tableau22[[#This Row],[nb postes B cumul 2021]]+Tableau22[[#This Row],[nb postes B 2022]]</f>
        <v>0</v>
      </c>
      <c r="AL257" s="70">
        <f>Tableau22[[#This Row],[nb postes C cumul 2021]]+Tableau22[[#This Row],[nb postes C 2022]]</f>
        <v>0</v>
      </c>
      <c r="AM257" s="70">
        <f>Tableau22[[#This Row],[nb postes apprentis cumul 2021]]+Tableau22[[#This Row],[nb postes apprentis 2022]]</f>
        <v>0</v>
      </c>
      <c r="AN257" s="70">
        <f>SUM(Tableau22[[#This Row],[nb postes A cumul 2021]:[nb postes apprentis cumul 2021]])</f>
        <v>0</v>
      </c>
      <c r="AO257" s="75">
        <f>IF($S$2=N257,IF(O257="janvier",M257,M257*(13-MATCH(O257,'références '!$L$4:$L$15,0))/12),IF($S$2=P257,-M257*(13-MATCH(Q257,'références '!$L$4:$L$15,0))/12,IF($S$2=P257+1,-Q257,IF($S$2&gt;=N257,IF(SUM(O257:P257)=0,0,M257-AC257),0))))</f>
        <v>0</v>
      </c>
      <c r="AP257" s="75">
        <f>Tableau22[[#This Row],[montant cumulé 2021]]+Tableau22[[#This Row],[montant BP 2022]]</f>
        <v>0</v>
      </c>
      <c r="AQ257" s="73" t="e">
        <f>IF($S$2=#REF!,IF(#REF!="janvier",R257,R257*(13-MATCH(#REF!,'références '!$L$4:$L$15,0))/12),IF($S$2=#REF!,-R257*(13-MATCH(#REF!,'références '!$L$4:$L$15,0))/12,IF($S$2=#REF!+1,-#REF!,IF($S$2&gt;=#REF!,IF(SUM(#REF!)=0,0,R257-#REF!),0))))</f>
        <v>#REF!</v>
      </c>
      <c r="AR2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7" s="73" t="e">
        <f>SUM(AQ257:AT257)</f>
        <v>#REF!</v>
      </c>
      <c r="AV257" s="70"/>
      <c r="AW257" s="70"/>
      <c r="AX257" s="70"/>
      <c r="AY257" s="70"/>
      <c r="AZ257" s="70">
        <f>SUM(Tableau22[[#This Row],[nb postes A cumul 2021]:[nb postes apprentis cumul 2021]])</f>
        <v>0</v>
      </c>
      <c r="BA25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7" s="75">
        <f>Tableau22[[#This Row],[montant DM 2021]]</f>
        <v>0</v>
      </c>
      <c r="BC257" s="73">
        <f>IF($S$2=T257,IF(U257="janvier",#REF!,#REF!*(13-MATCH(U257,'références '!$L$4:$L$15,0))/12),IF($S$2=V257,-#REF!*(13-MATCH(W257,'références '!$L$4:$L$15,0))/12,IF($S$2=V257+1,-W257,IF($S$2&gt;=T257,IF(SUM(U257:V257)=0,0,#REF!-W257),0))))</f>
        <v>0</v>
      </c>
      <c r="BD257" s="73">
        <f>IF($S$2=T257,IF(U257="janvier",#REF!,#REF!*(13-MATCH(U257,'références '!$L$4:$L$15,0))/12),IF($S$2=V257,-#REF!*(13-MATCH(W257,'références '!$L$4:$L$15,0))/12,IF($S$2=V257+1,-W257,IF($S$2&gt;=T257,IF(SUM(U257:V257)=0,0,#REF!-W257),0))))</f>
        <v>0</v>
      </c>
      <c r="BE257" s="73">
        <f>IF($S$2=T257,IF(U257="janvier",#REF!,#REF!*(13-MATCH(U257,'références '!$L$4:$L$15,0))/12),IF($S$2=V257,-#REF!*(13-MATCH(W257,'références '!$L$4:$L$15,0))/12,IF($S$2=V257+1,-W257,IF($S$2&gt;=T257,IF(SUM(U257:V257)=0,0,#REF!-W257),0))))</f>
        <v>0</v>
      </c>
      <c r="BF257" s="73">
        <f>IF($S$2=T257,IF(U257="janvier",#REF!,#REF!*(13-MATCH(U257,'références '!$L$4:$L$15,0))/12),IF($S$2=V257,-#REF!*(13-MATCH(W257,'références '!$L$4:$L$15,0))/12,IF($S$2=V257+1,-W257,IF($S$2&gt;=T257,IF(SUM(U257:V257)=0,0,#REF!-W257),0))))</f>
        <v>0</v>
      </c>
      <c r="BG257" s="73">
        <f>SUM(BC257:BF257)</f>
        <v>0</v>
      </c>
      <c r="BH257" s="70"/>
      <c r="BI257" s="70"/>
      <c r="BJ257" s="70"/>
      <c r="BK257" s="70"/>
      <c r="BL257" s="70">
        <f>SUM(Tableau22[[#This Row],[nb postes A cumul 2021]:[nb postes apprentis cumul 2021]])</f>
        <v>0</v>
      </c>
      <c r="BM257" s="75">
        <f>IF($S$2=T257,IF(U257="janvier",#REF!,#REF!*(13-MATCH(U257,'références '!$L$4:$L$15,0))/12),IF($S$2=V257,-#REF!*(13-MATCH(W257,'références '!$L$4:$L$15,0))/12,IF($S$2=V257+1,-W257,IF($S$2&gt;=T257,IF(SUM(U257:V257)=0,0,#REF!-W257),0))))</f>
        <v>0</v>
      </c>
      <c r="BN257" s="75">
        <f>Tableau22[[#This Row],[montant DM 2021]]</f>
        <v>0</v>
      </c>
      <c r="BO257" s="73">
        <f>IF($S$2=AF257,IF(AG257="janvier",#REF!,#REF!*(13-MATCH(AG257,'références '!$L$4:$L$15,0))/12),IF($S$2=AH257,-#REF!*(13-MATCH(AI257,'références '!$L$4:$L$15,0))/12,IF($S$2=AH257+1,-AI257,IF($S$2&gt;=AF257,IF(SUM(AG257:AH257)=0,0,#REF!-AI257),0))))</f>
        <v>0</v>
      </c>
      <c r="BP257" s="73">
        <f>IF($S$2=AF257,IF(AG257="janvier",#REF!,#REF!*(13-MATCH(AG257,'références '!$L$4:$L$15,0))/12),IF($S$2=AH257,-#REF!*(13-MATCH(AI257,'références '!$L$4:$L$15,0))/12,IF($S$2=AH257+1,-AI257,IF($S$2&gt;=AF257,IF(SUM(AG257:AH257)=0,0,#REF!-AI257),0))))</f>
        <v>0</v>
      </c>
      <c r="BQ257" s="73">
        <f>IF($S$2=AF257,IF(AG257="janvier",#REF!,#REF!*(13-MATCH(AG257,'références '!$L$4:$L$15,0))/12),IF($S$2=AH257,-#REF!*(13-MATCH(AI257,'références '!$L$4:$L$15,0))/12,IF($S$2=AH257+1,-AI257,IF($S$2&gt;=AF257,IF(SUM(AG257:AH257)=0,0,#REF!-AI257),0))))</f>
        <v>0</v>
      </c>
      <c r="BR257" s="73">
        <f>IF($S$2=AF257,IF(AG257="janvier",#REF!,#REF!*(13-MATCH(AG257,'références '!$L$4:$L$15,0))/12),IF($S$2=AH257,-#REF!*(13-MATCH(AI257,'références '!$L$4:$L$15,0))/12,IF($S$2=AH257+1,-AI257,IF($S$2&gt;=AF257,IF(SUM(AG257:AH257)=0,0,#REF!-AI257),0))))</f>
        <v>0</v>
      </c>
      <c r="BS257" s="73">
        <f>SUM(BO257:BR257)</f>
        <v>0</v>
      </c>
      <c r="BT257" s="70"/>
      <c r="BU257" s="70"/>
      <c r="BV257" s="70"/>
      <c r="BW257" s="70"/>
      <c r="BX257" s="70">
        <f>SUM(Tableau22[[#This Row],[nb postes A cumul 2021]:[nb postes apprentis cumul 2021]])</f>
        <v>0</v>
      </c>
      <c r="BY257" s="75">
        <f>IF($S$2=AF257,IF(AG257="janvier",Z257,Z257*(13-MATCH(AG257,'références '!$L$4:$L$15,0))/12),IF($S$2=AH257,-Z257*(13-MATCH(AI257,'références '!$L$4:$L$15,0))/12,IF($S$2=AH257+1,-AI257,IF($S$2&gt;=AF257,IF(SUM(AG257:AH257)=0,0,Z257-AI257),0))))</f>
        <v>0</v>
      </c>
      <c r="BZ257" s="75">
        <f>Tableau22[[#This Row],[montant DM 2021]]</f>
        <v>0</v>
      </c>
      <c r="CA257" s="73" t="e">
        <f>IF($S$2=AR257,IF(AS257="janvier",X257,X257*(13-MATCH(AS257,'références '!$L$4:$L$15,0))/12),IF($S$2=AT257,-X257*(13-MATCH(AU257,'références '!$L$4:$L$15,0))/12,IF($S$2=AT257+1,-AU257,IF($S$2&gt;=AR257,IF(SUM(AS257:AT257)=0,0,X257-AU257),0))))</f>
        <v>#REF!</v>
      </c>
      <c r="CB257" s="73" t="e">
        <f>IF($S$2=AR257,IF(AS257="janvier",Y257,Y257*(13-MATCH(AS257,'références '!$L$4:$L$15,0))/12),IF($S$2=AT257,-Y257*(13-MATCH(AU257,'références '!$L$4:$L$15,0))/12,IF($S$2=AT257+1,-AU257,IF($S$2&gt;=AR257,IF(SUM(AS257:AT257)=0,0,Y257-AU257),0))))</f>
        <v>#REF!</v>
      </c>
      <c r="CC257" s="73" t="e">
        <f>IF($S$2=AR257,IF(AS257="janvier",Z257,Z257*(13-MATCH(AS257,'références '!$L$4:$L$15,0))/12),IF($S$2=AT257,-Z257*(13-MATCH(AU257,'références '!$L$4:$L$15,0))/12,IF($S$2=AT257+1,-AU257,IF($S$2&gt;=AR257,IF(SUM(AS257:AT257)=0,0,Z257-AU257),0))))</f>
        <v>#REF!</v>
      </c>
      <c r="CD257" s="73" t="e">
        <f>IF($S$2=AR257,IF(AS257="janvier",AA257,AA257*(13-MATCH(AS257,'références '!$L$4:$L$15,0))/12),IF($S$2=AT257,-AA257*(13-MATCH(AU257,'références '!$L$4:$L$15,0))/12,IF($S$2=AT257+1,-AU257,IF($S$2&gt;=AR257,IF(SUM(AS257:AT257)=0,0,AA257-AU257),0))))</f>
        <v>#REF!</v>
      </c>
      <c r="CE257" s="73" t="e">
        <f>SUM(CA257:CD257)</f>
        <v>#REF!</v>
      </c>
      <c r="CF257" s="70"/>
      <c r="CG257" s="70"/>
      <c r="CH257" s="70"/>
      <c r="CI257" s="70"/>
      <c r="CJ257" s="70">
        <f>SUM(Tableau22[[#This Row],[nb postes A cumul 2021]:[nb postes apprentis cumul 2021]])</f>
        <v>0</v>
      </c>
      <c r="CK257" s="75" t="e">
        <f>IF($S$2=AR257,IF(AS257="janvier",AL257,AL257*(13-MATCH(AS257,'références '!$L$4:$L$15,0))/12),IF($S$2=AT257,-AL257*(13-MATCH(AU257,'références '!$L$4:$L$15,0))/12,IF($S$2=AT257+1,-AU257,IF($S$2&gt;=AR257,IF(SUM(AS257:AT257)=0,0,AL257-AU257),0))))</f>
        <v>#REF!</v>
      </c>
      <c r="CL257" s="75">
        <f>Tableau22[[#This Row],[montant DM 2021]]</f>
        <v>0</v>
      </c>
      <c r="CM257" s="73">
        <f>IF($S$2=BD257,IF(BE257="janvier",AJ257,AJ257*(13-MATCH(BE257,'références '!$L$4:$L$15,0))/12),IF($S$2=BF257,-AJ257*(13-MATCH(BG257,'références '!$L$4:$L$15,0))/12,IF($S$2=BF257+1,-BG257,IF($S$2&gt;=BD257,IF(SUM(BE257:BF257)=0,0,AJ257-BG257),0))))</f>
        <v>0</v>
      </c>
      <c r="CN257" s="73">
        <f>IF($S$2=BD257,IF(BE257="janvier",AK257,AK257*(13-MATCH(BE257,'références '!$L$4:$L$15,0))/12),IF($S$2=BF257,-AK257*(13-MATCH(BG257,'références '!$L$4:$L$15,0))/12,IF($S$2=BF257+1,-BG257,IF($S$2&gt;=BD257,IF(SUM(BE257:BF257)=0,0,AK257-BG257),0))))</f>
        <v>0</v>
      </c>
      <c r="CO257" s="73">
        <f>IF($S$2=BD257,IF(BE257="janvier",AL257,AL257*(13-MATCH(BE257,'références '!$L$4:$L$15,0))/12),IF($S$2=BF257,-AL257*(13-MATCH(BG257,'références '!$L$4:$L$15,0))/12,IF($S$2=BF257+1,-BG257,IF($S$2&gt;=BD257,IF(SUM(BE257:BF257)=0,0,AL257-BG257),0))))</f>
        <v>0</v>
      </c>
      <c r="CP257" s="73">
        <f>IF($S$2=BD257,IF(BE257="janvier",AM257,AM257*(13-MATCH(BE257,'références '!$L$4:$L$15,0))/12),IF($S$2=BF257,-AM257*(13-MATCH(BG257,'références '!$L$4:$L$15,0))/12,IF($S$2=BF257+1,-BG257,IF($S$2&gt;=BD257,IF(SUM(BE257:BF257)=0,0,AM257-BG257),0))))</f>
        <v>0</v>
      </c>
      <c r="CQ257" s="73">
        <f>SUM(CM257:CP257)</f>
        <v>0</v>
      </c>
      <c r="CR257" s="70"/>
      <c r="CS257" s="70"/>
      <c r="CT257" s="70"/>
      <c r="CU257" s="70"/>
      <c r="CV257" s="70">
        <f>SUM(Tableau22[[#This Row],[nb postes A cumul 2021]:[nb postes apprentis cumul 2021]])</f>
        <v>0</v>
      </c>
      <c r="CW257" s="75">
        <f>IF($S$2=BD257,IF(BE257="janvier",AX257,AX257*(13-MATCH(BE257,'références '!$L$4:$L$15,0))/12),IF($S$2=BF257,-AX257*(13-MATCH(BG257,'références '!$L$4:$L$15,0))/12,IF($S$2=BF257+1,-BG257,IF($S$2&gt;=BD257,IF(SUM(BE257:BF257)=0,0,AX257-BG257),0))))</f>
        <v>0</v>
      </c>
      <c r="CX257" s="75">
        <f>Tableau22[[#This Row],[montant DM 2021]]</f>
        <v>0</v>
      </c>
    </row>
    <row r="258" spans="1:102" ht="75" customHeight="1" x14ac:dyDescent="0.25">
      <c r="A258" s="13"/>
      <c r="B258" s="13" t="s">
        <v>90</v>
      </c>
      <c r="C258" s="25"/>
      <c r="D258" s="25"/>
      <c r="E258" s="25"/>
      <c r="F258" s="25"/>
      <c r="G258" s="25">
        <f>SUM(C258:F258)</f>
        <v>0</v>
      </c>
      <c r="H258" s="25"/>
      <c r="I258" s="25"/>
      <c r="J258" s="26">
        <f>IF(H258="titulaire",IF(I258="technique",(C258*'références coût RH'!$C$2)+(D258*'références coût RH'!$C$3)+(E258*'références coût RH'!$C$4)+(F258*'références coût RH'!$B$5),
IF(I258="administrative",(C258*'références coût RH'!$D$2)+(D258*'références coût RH'!$D$3)+(E258*'références coût RH'!$D$4)+(F258*'références coût RH'!$B$5),
IF(I258="sanitaire",(C258*'références coût RH'!$E$2)+(D258*'références coût RH'!$E$3)+(E258*'références coût RH'!$E$4)+(F258*'références coût RH'!$B$5),
IF(I258="culturelle",(C258*'références coût RH'!$F$2)+(D258*'références coût RH'!$F$3)+(E258*'références coût RH'!$F$4)+(F258*'références coût RH'!$B$5),
IF(I258="sportive",(C258*'références coût RH'!$G$2)+(D258*'références coût RH'!$G$3)+(E258*'références coût RH'!$G$4)+(F258*'références coût RH'!$B$5),
IF(I258="animation",(C258*'références coût RH'!$H$2)+(D258*'références coût RH'!$H$3)+(E258*'références coût RH'!$H$4)+(F258*'références coût RH'!$B$5),
IF(I258="PM",(C258*'références coût RH'!$I$2)+(D258*'références coût RH'!$I$3)+(E258*'références coût RH'!$I$4)+(F258*'références coût RH'!$B$5),
IF(I258="",(C258*'références coût RH'!$B$2)+(D258*'références coût RH'!$B$3)+(E258*'références coût RH'!$B$4)+(F258*'références coût RH'!$B$5))))))))),
IF(I258="technique",(C258*'références coût RH'!$C$11)+(D258*'références coût RH'!$C$12)+(E258*'références coût RH'!$C$13)+(F258*'références coût RH'!$B$14),
IF(I258="administrative",(C258*'références coût RH'!$D$11)+(D258*'références coût RH'!$D$12)+(E258*'références coût RH'!$D$13)+(F258*'références coût RH'!$B$14),
IF(I258="sanitaire",(C258*'références coût RH'!$E$11)+(D258*'références coût RH'!$E$12)+(E258*'références coût RH'!$E$13)+(F258*'références coût RH'!$B$14),
IF(I258="culturelle",(C258*'références coût RH'!$F$11)+(D258*'références coût RH'!$F$12)+(E258*'références coût RH'!$F$13)+(F258*'références coût RH'!$B$14),
IF(I258="sportive",(C258*'références coût RH'!$BH$21)+(D258*'références coût RH'!$BH$22)+(E258*'références coût RH'!$BH$23)+(F258*'références coût RH'!$B$14),
IF(I258="animation",(C258*'références coût RH'!$H$11)+(D258*'références coût RH'!$H$12)+(E258*'références coût RH'!$H$13)+(F258*'références coût RH'!$B$14),
IF(I258="PM",(C258*'références coût RH'!$I$11)+(D258*'références coût RH'!$I$12)+(E258*'références coût RH'!$I$13)+(F258*'références coût RH'!$B$14),
IF(I258="",(C258*'références coût RH'!$B$11)+(D258*'références coût RH'!$B$12)+(E258*'références coût RH'!$B$13)+(F258*'références coût RH'!$B$14))))))))))</f>
        <v>0</v>
      </c>
      <c r="K258" s="26">
        <v>28500</v>
      </c>
      <c r="L258" s="26"/>
      <c r="M258" s="26">
        <f>Tableau22[[#This Row],[montant estimé 012]]+Tableau22[[#This Row],[Montant estimé 011 et 65]]+Tableau22[[#This Row],[Montant estimé recettes]]</f>
        <v>28500</v>
      </c>
      <c r="N258" s="49">
        <v>2022</v>
      </c>
      <c r="O258" s="13" t="s">
        <v>114</v>
      </c>
      <c r="P258" s="56"/>
      <c r="Q258" s="56"/>
      <c r="R258" s="13"/>
      <c r="S258" s="73">
        <f>IF($S$2=N258,IF(O258="janvier",C258,C258*(13-MATCH(O258,'références '!$L$4:$L$15,0))/12),IF($S$2=P258,-C258*(13-MATCH(Q258,'références '!$L$4:$L$15,0))/12,IF($S$2=P258+1,-Q258,IF($S$2&gt;=N258,IF(SUM(O258:P258)=0,0,C258-Q258),0))))</f>
        <v>0</v>
      </c>
      <c r="T258" s="73">
        <f>IF($S$2=N258,IF(O258="janvier",D258,D258*(13-MATCH(O258,'références '!$L$4:$L$15,0))/12),IF($S$2=P258,-D258*(13-MATCH(Q258,'références '!$L$4:$L$15,0))/12,IF($S$2=P258+1,-Q258,IF($S$2&gt;=N258,IF(SUM(O258:P258)=0,0,D258-Q258),0))))</f>
        <v>0</v>
      </c>
      <c r="U258" s="73">
        <f>IF($S$2=N258,IF(O258="janvier",E258,E258*(13-MATCH(O258,'références '!$L$4:$L$15,0))/12),IF($S$2=P258,-E258*(13-MATCH(Q258,'références '!$L$4:$L$15,0))/12,IF($S$2=P258+1,-Q258,IF($S$2&gt;=N258,IF(SUM(O258:P258)=0,0,E258-Q258),0))))</f>
        <v>0</v>
      </c>
      <c r="V258" s="73">
        <f>IF($S$2=N258,IF(O258="janvier",F258,F258*(13-MATCH(O258,'références '!$L$4:$L$15,0))/12),IF($S$2=P258,-F258*(13-MATCH(Q258,'références '!$L$4:$L$15,0))/12,IF($S$2=P258+1,-Q258,IF($S$2&gt;=N258,IF(SUM(O258:P258)=0,0,F258-Q258),0))))</f>
        <v>0</v>
      </c>
      <c r="W258" s="73">
        <f>SUM(S258:V258)</f>
        <v>0</v>
      </c>
      <c r="X258" s="70">
        <f>Tableau22[[#This Row],[nb postes A 2021]]</f>
        <v>0</v>
      </c>
      <c r="Y258" s="70">
        <f>Tableau22[[#This Row],[nb postes B 2021]]</f>
        <v>0</v>
      </c>
      <c r="Z258" s="70">
        <f>Tableau22[[#This Row],[nb postes C 2021]]</f>
        <v>0</v>
      </c>
      <c r="AA258" s="70">
        <f>Tableau22[[#This Row],[nb postes apprentis 2021]]</f>
        <v>0</v>
      </c>
      <c r="AB258" s="70">
        <f>SUM(Tableau22[[#This Row],[nb postes A cumul 2021]:[nb postes apprentis cumul 2021]])</f>
        <v>0</v>
      </c>
      <c r="AC258" s="75">
        <f>IF($S$2=N258,IF(O258="janvier",M258,M258*(13-MATCH(O258,'références '!$L$4:$L$15,0))/12),IF($S$2=P258,-M258*(13-MATCH(Q258,'références '!$L$4:$L$15,0))/12,IF($S$2=P258+1,-Q258,IF($S$2&gt;=N258,IF(SUM(O258:P258)=0,0,M258-Q258),0))))</f>
        <v>0</v>
      </c>
      <c r="AD258" s="75">
        <f>Tableau22[[#This Row],[montant DM 2021]]</f>
        <v>0</v>
      </c>
      <c r="AE258" s="73">
        <f>IF($AE$2=N258,IF(O258="janvier",C258,C258*(13-MATCH(O258,'références '!$L$4:$L$15,0))/12),IF($AE$2=P258,-C258*(13-MATCH(Q258,'références '!$L$4:$L$15,0))/12,IF($AE$2=P258+1,-Q258,IF($AE$2&gt;=N258,IF(SUM(O258:P258)=0,0,C258-X258),0))))</f>
        <v>0</v>
      </c>
      <c r="AF258" s="73">
        <f>IF($AE$2=N258,IF(O258="janvier",D258,D258*(13-MATCH(O258,'références '!$L$4:$L$15,0))/12),IF($AE$2=P258,-D258*(13-MATCH(Q258,'références '!$L$4:$L$15,0))/12,IF($AE$2=P258+1,-Q258,IF($AE$2&gt;=N258,IF(SUM(O258:P258)=0,0,D258-Y258),0))))</f>
        <v>0</v>
      </c>
      <c r="AG258" s="73">
        <f>IF($AE$2=N258,IF(O258="janvier",E258,E258*(13-MATCH(O258,'références '!$L$4:$L$15,0))/12),IF($AE$2=P258,-E258*(13-MATCH(Q258,'références '!$L$4:$L$15,0))/12,IF($AE$2=P258+1,-Q258,IF($AE$2&gt;=N258,IF(SUM(O258:P258)=0,0,E258-Z258),0))))</f>
        <v>0</v>
      </c>
      <c r="AH258" s="73">
        <f>IF($AE$2=N258,IF(O258="janvier",F258,F258*(13-MATCH(O258,'références '!$L$4:$L$15,0))/12),IF($AE$2=P258,-F258*(13-MATCH(Q258,'références '!$L$4:$L$15,0))/12,IF($AE$2=P258+1,-Q258,IF($AE$2&gt;=N258,IF(SUM(O258:P258)=0,0,F258-AA258),0))))</f>
        <v>0</v>
      </c>
      <c r="AI258" s="73">
        <f>SUM(AE258:AH258)</f>
        <v>0</v>
      </c>
      <c r="AJ258" s="70">
        <f>Tableau22[[#This Row],[nb postes A cumul 2021]]+Tableau22[[#This Row],[nb postes A 2022]]</f>
        <v>0</v>
      </c>
      <c r="AK258" s="70">
        <f>Tableau22[[#This Row],[nb postes B cumul 2021]]+Tableau22[[#This Row],[nb postes B 2022]]</f>
        <v>0</v>
      </c>
      <c r="AL258" s="70">
        <f>Tableau22[[#This Row],[nb postes C cumul 2021]]+Tableau22[[#This Row],[nb postes C 2022]]</f>
        <v>0</v>
      </c>
      <c r="AM258" s="70">
        <f>Tableau22[[#This Row],[nb postes apprentis cumul 2021]]+Tableau22[[#This Row],[nb postes apprentis 2022]]</f>
        <v>0</v>
      </c>
      <c r="AN258" s="70">
        <f>SUM(Tableau22[[#This Row],[nb postes A cumul 2021]:[nb postes apprentis cumul 2021]])</f>
        <v>0</v>
      </c>
      <c r="AO258" s="75">
        <f>IF($S$2=N258,IF(O258="janvier",M258,M258*(13-MATCH(O258,'références '!$L$4:$L$15,0))/12),IF($S$2=P258,-M258*(13-MATCH(Q258,'références '!$L$4:$L$15,0))/12,IF($S$2=P258+1,-Q258,IF($S$2&gt;=N258,IF(SUM(O258:P258)=0,0,M258-AC258),0))))</f>
        <v>0</v>
      </c>
      <c r="AP258" s="75">
        <f>Tableau22[[#This Row],[montant cumulé 2021]]+Tableau22[[#This Row],[montant BP 2022]]</f>
        <v>0</v>
      </c>
      <c r="AQ258" s="73" t="e">
        <f>IF($S$2=#REF!,IF(#REF!="janvier",R258,R258*(13-MATCH(#REF!,'références '!$L$4:$L$15,0))/12),IF($S$2=#REF!,-R258*(13-MATCH(#REF!,'références '!$L$4:$L$15,0))/12,IF($S$2=#REF!+1,-#REF!,IF($S$2&gt;=#REF!,IF(SUM(#REF!)=0,0,R258-#REF!),0))))</f>
        <v>#REF!</v>
      </c>
      <c r="AR2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8" s="73" t="e">
        <f>SUM(AQ258:AT258)</f>
        <v>#REF!</v>
      </c>
      <c r="AV258" s="70"/>
      <c r="AW258" s="70"/>
      <c r="AX258" s="70"/>
      <c r="AY258" s="70"/>
      <c r="AZ258" s="70">
        <f>SUM(Tableau22[[#This Row],[nb postes A cumul 2021]:[nb postes apprentis cumul 2021]])</f>
        <v>0</v>
      </c>
      <c r="BA25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8" s="75">
        <f>Tableau22[[#This Row],[montant DM 2021]]</f>
        <v>0</v>
      </c>
      <c r="BC258" s="73">
        <f>IF($S$2=T258,IF(U258="janvier",#REF!,#REF!*(13-MATCH(U258,'références '!$L$4:$L$15,0))/12),IF($S$2=V258,-#REF!*(13-MATCH(W258,'références '!$L$4:$L$15,0))/12,IF($S$2=V258+1,-W258,IF($S$2&gt;=T258,IF(SUM(U258:V258)=0,0,#REF!-W258),0))))</f>
        <v>0</v>
      </c>
      <c r="BD258" s="73">
        <f>IF($S$2=T258,IF(U258="janvier",#REF!,#REF!*(13-MATCH(U258,'références '!$L$4:$L$15,0))/12),IF($S$2=V258,-#REF!*(13-MATCH(W258,'références '!$L$4:$L$15,0))/12,IF($S$2=V258+1,-W258,IF($S$2&gt;=T258,IF(SUM(U258:V258)=0,0,#REF!-W258),0))))</f>
        <v>0</v>
      </c>
      <c r="BE258" s="73">
        <f>IF($S$2=T258,IF(U258="janvier",#REF!,#REF!*(13-MATCH(U258,'références '!$L$4:$L$15,0))/12),IF($S$2=V258,-#REF!*(13-MATCH(W258,'références '!$L$4:$L$15,0))/12,IF($S$2=V258+1,-W258,IF($S$2&gt;=T258,IF(SUM(U258:V258)=0,0,#REF!-W258),0))))</f>
        <v>0</v>
      </c>
      <c r="BF258" s="73">
        <f>IF($S$2=T258,IF(U258="janvier",#REF!,#REF!*(13-MATCH(U258,'références '!$L$4:$L$15,0))/12),IF($S$2=V258,-#REF!*(13-MATCH(W258,'références '!$L$4:$L$15,0))/12,IF($S$2=V258+1,-W258,IF($S$2&gt;=T258,IF(SUM(U258:V258)=0,0,#REF!-W258),0))))</f>
        <v>0</v>
      </c>
      <c r="BG258" s="73">
        <f>SUM(BC258:BF258)</f>
        <v>0</v>
      </c>
      <c r="BH258" s="70"/>
      <c r="BI258" s="70"/>
      <c r="BJ258" s="70"/>
      <c r="BK258" s="70"/>
      <c r="BL258" s="70">
        <f>SUM(Tableau22[[#This Row],[nb postes A cumul 2021]:[nb postes apprentis cumul 2021]])</f>
        <v>0</v>
      </c>
      <c r="BM258" s="75">
        <f>IF($S$2=T258,IF(U258="janvier",#REF!,#REF!*(13-MATCH(U258,'références '!$L$4:$L$15,0))/12),IF($S$2=V258,-#REF!*(13-MATCH(W258,'références '!$L$4:$L$15,0))/12,IF($S$2=V258+1,-W258,IF($S$2&gt;=T258,IF(SUM(U258:V258)=0,0,#REF!-W258),0))))</f>
        <v>0</v>
      </c>
      <c r="BN258" s="75">
        <f>Tableau22[[#This Row],[montant DM 2021]]</f>
        <v>0</v>
      </c>
      <c r="BO258" s="73">
        <f>IF($S$2=AF258,IF(AG258="janvier",#REF!,#REF!*(13-MATCH(AG258,'références '!$L$4:$L$15,0))/12),IF($S$2=AH258,-#REF!*(13-MATCH(AI258,'références '!$L$4:$L$15,0))/12,IF($S$2=AH258+1,-AI258,IF($S$2&gt;=AF258,IF(SUM(AG258:AH258)=0,0,#REF!-AI258),0))))</f>
        <v>0</v>
      </c>
      <c r="BP258" s="73">
        <f>IF($S$2=AF258,IF(AG258="janvier",#REF!,#REF!*(13-MATCH(AG258,'références '!$L$4:$L$15,0))/12),IF($S$2=AH258,-#REF!*(13-MATCH(AI258,'références '!$L$4:$L$15,0))/12,IF($S$2=AH258+1,-AI258,IF($S$2&gt;=AF258,IF(SUM(AG258:AH258)=0,0,#REF!-AI258),0))))</f>
        <v>0</v>
      </c>
      <c r="BQ258" s="73">
        <f>IF($S$2=AF258,IF(AG258="janvier",#REF!,#REF!*(13-MATCH(AG258,'références '!$L$4:$L$15,0))/12),IF($S$2=AH258,-#REF!*(13-MATCH(AI258,'références '!$L$4:$L$15,0))/12,IF($S$2=AH258+1,-AI258,IF($S$2&gt;=AF258,IF(SUM(AG258:AH258)=0,0,#REF!-AI258),0))))</f>
        <v>0</v>
      </c>
      <c r="BR258" s="73">
        <f>IF($S$2=AF258,IF(AG258="janvier",#REF!,#REF!*(13-MATCH(AG258,'références '!$L$4:$L$15,0))/12),IF($S$2=AH258,-#REF!*(13-MATCH(AI258,'références '!$L$4:$L$15,0))/12,IF($S$2=AH258+1,-AI258,IF($S$2&gt;=AF258,IF(SUM(AG258:AH258)=0,0,#REF!-AI258),0))))</f>
        <v>0</v>
      </c>
      <c r="BS258" s="73">
        <f>SUM(BO258:BR258)</f>
        <v>0</v>
      </c>
      <c r="BT258" s="70"/>
      <c r="BU258" s="70"/>
      <c r="BV258" s="70"/>
      <c r="BW258" s="70"/>
      <c r="BX258" s="70">
        <f>SUM(Tableau22[[#This Row],[nb postes A cumul 2021]:[nb postes apprentis cumul 2021]])</f>
        <v>0</v>
      </c>
      <c r="BY258" s="75">
        <f>IF($S$2=AF258,IF(AG258="janvier",Z258,Z258*(13-MATCH(AG258,'références '!$L$4:$L$15,0))/12),IF($S$2=AH258,-Z258*(13-MATCH(AI258,'références '!$L$4:$L$15,0))/12,IF($S$2=AH258+1,-AI258,IF($S$2&gt;=AF258,IF(SUM(AG258:AH258)=0,0,Z258-AI258),0))))</f>
        <v>0</v>
      </c>
      <c r="BZ258" s="75">
        <f>Tableau22[[#This Row],[montant DM 2021]]</f>
        <v>0</v>
      </c>
      <c r="CA258" s="73" t="e">
        <f>IF($S$2=AR258,IF(AS258="janvier",X258,X258*(13-MATCH(AS258,'références '!$L$4:$L$15,0))/12),IF($S$2=AT258,-X258*(13-MATCH(AU258,'références '!$L$4:$L$15,0))/12,IF($S$2=AT258+1,-AU258,IF($S$2&gt;=AR258,IF(SUM(AS258:AT258)=0,0,X258-AU258),0))))</f>
        <v>#REF!</v>
      </c>
      <c r="CB258" s="73" t="e">
        <f>IF($S$2=AR258,IF(AS258="janvier",Y258,Y258*(13-MATCH(AS258,'références '!$L$4:$L$15,0))/12),IF($S$2=AT258,-Y258*(13-MATCH(AU258,'références '!$L$4:$L$15,0))/12,IF($S$2=AT258+1,-AU258,IF($S$2&gt;=AR258,IF(SUM(AS258:AT258)=0,0,Y258-AU258),0))))</f>
        <v>#REF!</v>
      </c>
      <c r="CC258" s="73" t="e">
        <f>IF($S$2=AR258,IF(AS258="janvier",Z258,Z258*(13-MATCH(AS258,'références '!$L$4:$L$15,0))/12),IF($S$2=AT258,-Z258*(13-MATCH(AU258,'références '!$L$4:$L$15,0))/12,IF($S$2=AT258+1,-AU258,IF($S$2&gt;=AR258,IF(SUM(AS258:AT258)=0,0,Z258-AU258),0))))</f>
        <v>#REF!</v>
      </c>
      <c r="CD258" s="73" t="e">
        <f>IF($S$2=AR258,IF(AS258="janvier",AA258,AA258*(13-MATCH(AS258,'références '!$L$4:$L$15,0))/12),IF($S$2=AT258,-AA258*(13-MATCH(AU258,'références '!$L$4:$L$15,0))/12,IF($S$2=AT258+1,-AU258,IF($S$2&gt;=AR258,IF(SUM(AS258:AT258)=0,0,AA258-AU258),0))))</f>
        <v>#REF!</v>
      </c>
      <c r="CE258" s="73" t="e">
        <f>SUM(CA258:CD258)</f>
        <v>#REF!</v>
      </c>
      <c r="CF258" s="70"/>
      <c r="CG258" s="70"/>
      <c r="CH258" s="70"/>
      <c r="CI258" s="70"/>
      <c r="CJ258" s="70">
        <f>SUM(Tableau22[[#This Row],[nb postes A cumul 2021]:[nb postes apprentis cumul 2021]])</f>
        <v>0</v>
      </c>
      <c r="CK258" s="75" t="e">
        <f>IF($S$2=AR258,IF(AS258="janvier",AL258,AL258*(13-MATCH(AS258,'références '!$L$4:$L$15,0))/12),IF($S$2=AT258,-AL258*(13-MATCH(AU258,'références '!$L$4:$L$15,0))/12,IF($S$2=AT258+1,-AU258,IF($S$2&gt;=AR258,IF(SUM(AS258:AT258)=0,0,AL258-AU258),0))))</f>
        <v>#REF!</v>
      </c>
      <c r="CL258" s="75">
        <f>Tableau22[[#This Row],[montant DM 2021]]</f>
        <v>0</v>
      </c>
      <c r="CM258" s="73">
        <f>IF($S$2=BD258,IF(BE258="janvier",AJ258,AJ258*(13-MATCH(BE258,'références '!$L$4:$L$15,0))/12),IF($S$2=BF258,-AJ258*(13-MATCH(BG258,'références '!$L$4:$L$15,0))/12,IF($S$2=BF258+1,-BG258,IF($S$2&gt;=BD258,IF(SUM(BE258:BF258)=0,0,AJ258-BG258),0))))</f>
        <v>0</v>
      </c>
      <c r="CN258" s="73">
        <f>IF($S$2=BD258,IF(BE258="janvier",AK258,AK258*(13-MATCH(BE258,'références '!$L$4:$L$15,0))/12),IF($S$2=BF258,-AK258*(13-MATCH(BG258,'références '!$L$4:$L$15,0))/12,IF($S$2=BF258+1,-BG258,IF($S$2&gt;=BD258,IF(SUM(BE258:BF258)=0,0,AK258-BG258),0))))</f>
        <v>0</v>
      </c>
      <c r="CO258" s="73">
        <f>IF($S$2=BD258,IF(BE258="janvier",AL258,AL258*(13-MATCH(BE258,'références '!$L$4:$L$15,0))/12),IF($S$2=BF258,-AL258*(13-MATCH(BG258,'références '!$L$4:$L$15,0))/12,IF($S$2=BF258+1,-BG258,IF($S$2&gt;=BD258,IF(SUM(BE258:BF258)=0,0,AL258-BG258),0))))</f>
        <v>0</v>
      </c>
      <c r="CP258" s="73">
        <f>IF($S$2=BD258,IF(BE258="janvier",AM258,AM258*(13-MATCH(BE258,'références '!$L$4:$L$15,0))/12),IF($S$2=BF258,-AM258*(13-MATCH(BG258,'références '!$L$4:$L$15,0))/12,IF($S$2=BF258+1,-BG258,IF($S$2&gt;=BD258,IF(SUM(BE258:BF258)=0,0,AM258-BG258),0))))</f>
        <v>0</v>
      </c>
      <c r="CQ258" s="73">
        <f>SUM(CM258:CP258)</f>
        <v>0</v>
      </c>
      <c r="CR258" s="70"/>
      <c r="CS258" s="70"/>
      <c r="CT258" s="70"/>
      <c r="CU258" s="70"/>
      <c r="CV258" s="70">
        <f>SUM(Tableau22[[#This Row],[nb postes A cumul 2021]:[nb postes apprentis cumul 2021]])</f>
        <v>0</v>
      </c>
      <c r="CW258" s="75">
        <f>IF($S$2=BD258,IF(BE258="janvier",AX258,AX258*(13-MATCH(BE258,'références '!$L$4:$L$15,0))/12),IF($S$2=BF258,-AX258*(13-MATCH(BG258,'références '!$L$4:$L$15,0))/12,IF($S$2=BF258+1,-BG258,IF($S$2&gt;=BD258,IF(SUM(BE258:BF258)=0,0,AX258-BG258),0))))</f>
        <v>0</v>
      </c>
      <c r="CX258" s="75">
        <f>Tableau22[[#This Row],[montant DM 2021]]</f>
        <v>0</v>
      </c>
    </row>
    <row r="259" spans="1:102" ht="30" x14ac:dyDescent="0.25">
      <c r="A259" s="13"/>
      <c r="B259" s="13" t="s">
        <v>90</v>
      </c>
      <c r="C259" s="25"/>
      <c r="D259" s="25"/>
      <c r="E259" s="25"/>
      <c r="F259" s="25"/>
      <c r="G259" s="25">
        <f>SUM(C259:F259)</f>
        <v>0</v>
      </c>
      <c r="H259" s="25"/>
      <c r="I259" s="25"/>
      <c r="J259" s="26">
        <f>IF(H259="titulaire",IF(I259="technique",(C259*'références coût RH'!$C$2)+(D259*'références coût RH'!$C$3)+(E259*'références coût RH'!$C$4)+(F259*'références coût RH'!$B$5),
IF(I259="administrative",(C259*'références coût RH'!$D$2)+(D259*'références coût RH'!$D$3)+(E259*'références coût RH'!$D$4)+(F259*'références coût RH'!$B$5),
IF(I259="sanitaire",(C259*'références coût RH'!$E$2)+(D259*'références coût RH'!$E$3)+(E259*'références coût RH'!$E$4)+(F259*'références coût RH'!$B$5),
IF(I259="culturelle",(C259*'références coût RH'!$F$2)+(D259*'références coût RH'!$F$3)+(E259*'références coût RH'!$F$4)+(F259*'références coût RH'!$B$5),
IF(I259="sportive",(C259*'références coût RH'!$G$2)+(D259*'références coût RH'!$G$3)+(E259*'références coût RH'!$G$4)+(F259*'références coût RH'!$B$5),
IF(I259="animation",(C259*'références coût RH'!$H$2)+(D259*'références coût RH'!$H$3)+(E259*'références coût RH'!$H$4)+(F259*'références coût RH'!$B$5),
IF(I259="PM",(C259*'références coût RH'!$I$2)+(D259*'références coût RH'!$I$3)+(E259*'références coût RH'!$I$4)+(F259*'références coût RH'!$B$5),
IF(I259="",(C259*'références coût RH'!$B$2)+(D259*'références coût RH'!$B$3)+(E259*'références coût RH'!$B$4)+(F259*'références coût RH'!$B$5))))))))),
IF(I259="technique",(C259*'références coût RH'!$C$11)+(D259*'références coût RH'!$C$12)+(E259*'références coût RH'!$C$13)+(F259*'références coût RH'!$B$14),
IF(I259="administrative",(C259*'références coût RH'!$D$11)+(D259*'références coût RH'!$D$12)+(E259*'références coût RH'!$D$13)+(F259*'références coût RH'!$B$14),
IF(I259="sanitaire",(C259*'références coût RH'!$E$11)+(D259*'références coût RH'!$E$12)+(E259*'références coût RH'!$E$13)+(F259*'références coût RH'!$B$14),
IF(I259="culturelle",(C259*'références coût RH'!$F$11)+(D259*'références coût RH'!$F$12)+(E259*'références coût RH'!$F$13)+(F259*'références coût RH'!$B$14),
IF(I259="sportive",(C259*'références coût RH'!$BH$21)+(D259*'références coût RH'!$BH$22)+(E259*'références coût RH'!$BH$23)+(F259*'références coût RH'!$B$14),
IF(I259="animation",(C259*'références coût RH'!$H$11)+(D259*'références coût RH'!$H$12)+(E259*'références coût RH'!$H$13)+(F259*'références coût RH'!$B$14),
IF(I259="PM",(C259*'références coût RH'!$I$11)+(D259*'références coût RH'!$I$12)+(E259*'références coût RH'!$I$13)+(F259*'références coût RH'!$B$14),
IF(I259="",(C259*'références coût RH'!$B$11)+(D259*'références coût RH'!$B$12)+(E259*'références coût RH'!$B$13)+(F259*'références coût RH'!$B$14))))))))))</f>
        <v>0</v>
      </c>
      <c r="K259" s="26">
        <f>10400*2</f>
        <v>20800</v>
      </c>
      <c r="L259" s="26"/>
      <c r="M259" s="26">
        <f>Tableau22[[#This Row],[montant estimé 012]]+Tableau22[[#This Row],[Montant estimé 011 et 65]]+Tableau22[[#This Row],[Montant estimé recettes]]</f>
        <v>20800</v>
      </c>
      <c r="N259" s="49">
        <v>2021</v>
      </c>
      <c r="O259" s="13" t="s">
        <v>114</v>
      </c>
      <c r="P259" s="56">
        <v>2022</v>
      </c>
      <c r="Q259" s="56" t="s">
        <v>114</v>
      </c>
      <c r="R259" s="25"/>
      <c r="S259" s="73">
        <f>IF($S$2=N259,IF(O259="janvier",C259,C259*(13-MATCH(O259,'références '!$L$4:$L$15,0))/12),IF($S$2=P259,-C259*(13-MATCH(Q259,'références '!$L$4:$L$15,0))/12,IF($S$2=P259+1,-Q259,IF($S$2&gt;=N259,IF(SUM(O259:P259)=0,0,C259-Q259),0))))</f>
        <v>0</v>
      </c>
      <c r="T259" s="73">
        <f>IF($S$2=N259,IF(O259="janvier",D259,D259*(13-MATCH(O259,'références '!$L$4:$L$15,0))/12),IF($S$2=P259,-D259*(13-MATCH(Q259,'références '!$L$4:$L$15,0))/12,IF($S$2=P259+1,-Q259,IF($S$2&gt;=N259,IF(SUM(O259:P259)=0,0,D259-Q259),0))))</f>
        <v>0</v>
      </c>
      <c r="U259" s="73">
        <f>IF($S$2=N259,IF(O259="janvier",E259,E259*(13-MATCH(O259,'références '!$L$4:$L$15,0))/12),IF($S$2=P259,-E259*(13-MATCH(Q259,'références '!$L$4:$L$15,0))/12,IF($S$2=P259+1,-Q259,IF($S$2&gt;=N259,IF(SUM(O259:P259)=0,0,E259-Q259),0))))</f>
        <v>0</v>
      </c>
      <c r="V259" s="73">
        <f>IF($S$2=N259,IF(O259="janvier",F259,F259*(13-MATCH(O259,'références '!$L$4:$L$15,0))/12),IF($S$2=P259,-F259*(13-MATCH(Q259,'références '!$L$4:$L$15,0))/12,IF($S$2=P259+1,-Q259,IF($S$2&gt;=N259,IF(SUM(O259:P259)=0,0,F259-Q259),0))))</f>
        <v>0</v>
      </c>
      <c r="W259" s="73">
        <f>SUM(S259:V259)</f>
        <v>0</v>
      </c>
      <c r="X259" s="70">
        <f>Tableau22[[#This Row],[nb postes A 2021]]</f>
        <v>0</v>
      </c>
      <c r="Y259" s="70">
        <f>Tableau22[[#This Row],[nb postes B 2021]]</f>
        <v>0</v>
      </c>
      <c r="Z259" s="70">
        <f>Tableau22[[#This Row],[nb postes C 2021]]</f>
        <v>0</v>
      </c>
      <c r="AA259" s="70">
        <f>Tableau22[[#This Row],[nb postes apprentis 2021]]</f>
        <v>0</v>
      </c>
      <c r="AB259" s="70">
        <f>SUM(Tableau22[[#This Row],[nb postes A cumul 2021]:[nb postes apprentis cumul 2021]])</f>
        <v>0</v>
      </c>
      <c r="AC259" s="75">
        <f>IF($S$2=N259,IF(O259="janvier",M259,M259*(13-MATCH(O259,'références '!$L$4:$L$15,0))/12),IF($S$2=P259,-M259*(13-MATCH(Q259,'références '!$L$4:$L$15,0))/12,IF($S$2=P259+1,-Q259,IF($S$2&gt;=N259,IF(SUM(O259:P259)=0,0,M259-Q259),0))))</f>
        <v>20800</v>
      </c>
      <c r="AD259" s="75">
        <f>Tableau22[[#This Row],[montant DM 2021]]</f>
        <v>20800</v>
      </c>
      <c r="AE259" s="73">
        <f>IF($AE$2=N259,IF(O259="janvier",C259,C259*(13-MATCH(O259,'références '!$L$4:$L$15,0))/12),IF($AE$2=P259,-C259*(13-MATCH(Q259,'références '!$L$4:$L$15,0))/12,IF($AE$2=P259+1,-Q259,IF($AE$2&gt;=N259,IF(SUM(O259:P259)=0,0,C259-X259),0))))</f>
        <v>0</v>
      </c>
      <c r="AF259" s="73">
        <f>IF($AE$2=N259,IF(O259="janvier",D259,D259*(13-MATCH(O259,'références '!$L$4:$L$15,0))/12),IF($AE$2=P259,-D259*(13-MATCH(Q259,'références '!$L$4:$L$15,0))/12,IF($AE$2=P259+1,-Q259,IF($AE$2&gt;=N259,IF(SUM(O259:P259)=0,0,D259-Y259),0))))</f>
        <v>0</v>
      </c>
      <c r="AG259" s="73">
        <f>IF($AE$2=N259,IF(O259="janvier",E259,E259*(13-MATCH(O259,'références '!$L$4:$L$15,0))/12),IF($AE$2=P259,-E259*(13-MATCH(Q259,'références '!$L$4:$L$15,0))/12,IF($AE$2=P259+1,-Q259,IF($AE$2&gt;=N259,IF(SUM(O259:P259)=0,0,E259-Z259),0))))</f>
        <v>0</v>
      </c>
      <c r="AH259" s="73">
        <f>IF($AE$2=N259,IF(O259="janvier",F259,F259*(13-MATCH(O259,'références '!$L$4:$L$15,0))/12),IF($AE$2=P259,-F259*(13-MATCH(Q259,'références '!$L$4:$L$15,0))/12,IF($AE$2=P259+1,-Q259,IF($AE$2&gt;=N259,IF(SUM(O259:P259)=0,0,F259-AA259),0))))</f>
        <v>0</v>
      </c>
      <c r="AI259" s="73">
        <f>SUM(AE259:AH259)</f>
        <v>0</v>
      </c>
      <c r="AJ259" s="70">
        <f>Tableau22[[#This Row],[nb postes A cumul 2021]]+Tableau22[[#This Row],[nb postes A 2022]]</f>
        <v>0</v>
      </c>
      <c r="AK259" s="70">
        <f>Tableau22[[#This Row],[nb postes B cumul 2021]]+Tableau22[[#This Row],[nb postes B 2022]]</f>
        <v>0</v>
      </c>
      <c r="AL259" s="70">
        <f>Tableau22[[#This Row],[nb postes C cumul 2021]]+Tableau22[[#This Row],[nb postes C 2022]]</f>
        <v>0</v>
      </c>
      <c r="AM259" s="70">
        <f>Tableau22[[#This Row],[nb postes apprentis cumul 2021]]+Tableau22[[#This Row],[nb postes apprentis 2022]]</f>
        <v>0</v>
      </c>
      <c r="AN259" s="70">
        <f>SUM(Tableau22[[#This Row],[nb postes A cumul 2021]:[nb postes apprentis cumul 2021]])</f>
        <v>0</v>
      </c>
      <c r="AO259" s="75">
        <f>IF($S$2=N259,IF(O259="janvier",M259,M259*(13-MATCH(O259,'références '!$L$4:$L$15,0))/12),IF($S$2=P259,-M259*(13-MATCH(Q259,'références '!$L$4:$L$15,0))/12,IF($S$2=P259+1,-Q259,IF($S$2&gt;=N259,IF(SUM(O259:P259)=0,0,M259-AC259),0))))</f>
        <v>20800</v>
      </c>
      <c r="AP259" s="75">
        <f>Tableau22[[#This Row],[montant cumulé 2021]]+Tableau22[[#This Row],[montant BP 2022]]</f>
        <v>41600</v>
      </c>
      <c r="AQ259" s="73" t="e">
        <f>IF($S$2=#REF!,IF(#REF!="janvier",R259,R259*(13-MATCH(#REF!,'références '!$L$4:$L$15,0))/12),IF($S$2=#REF!,-R259*(13-MATCH(#REF!,'références '!$L$4:$L$15,0))/12,IF($S$2=#REF!+1,-#REF!,IF($S$2&gt;=#REF!,IF(SUM(#REF!)=0,0,R259-#REF!),0))))</f>
        <v>#REF!</v>
      </c>
      <c r="AR2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59" s="73" t="e">
        <f>SUM(AQ259:AT259)</f>
        <v>#REF!</v>
      </c>
      <c r="AV259" s="70"/>
      <c r="AW259" s="70"/>
      <c r="AX259" s="70"/>
      <c r="AY259" s="70"/>
      <c r="AZ259" s="70">
        <f>SUM(Tableau22[[#This Row],[nb postes A cumul 2021]:[nb postes apprentis cumul 2021]])</f>
        <v>0</v>
      </c>
      <c r="BA25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59" s="75">
        <f>Tableau22[[#This Row],[montant DM 2021]]</f>
        <v>20800</v>
      </c>
      <c r="BC259" s="73">
        <f>IF($S$2=T259,IF(U259="janvier",#REF!,#REF!*(13-MATCH(U259,'références '!$L$4:$L$15,0))/12),IF($S$2=V259,-#REF!*(13-MATCH(W259,'références '!$L$4:$L$15,0))/12,IF($S$2=V259+1,-W259,IF($S$2&gt;=T259,IF(SUM(U259:V259)=0,0,#REF!-W259),0))))</f>
        <v>0</v>
      </c>
      <c r="BD259" s="73">
        <f>IF($S$2=T259,IF(U259="janvier",#REF!,#REF!*(13-MATCH(U259,'références '!$L$4:$L$15,0))/12),IF($S$2=V259,-#REF!*(13-MATCH(W259,'références '!$L$4:$L$15,0))/12,IF($S$2=V259+1,-W259,IF($S$2&gt;=T259,IF(SUM(U259:V259)=0,0,#REF!-W259),0))))</f>
        <v>0</v>
      </c>
      <c r="BE259" s="73">
        <f>IF($S$2=T259,IF(U259="janvier",#REF!,#REF!*(13-MATCH(U259,'références '!$L$4:$L$15,0))/12),IF($S$2=V259,-#REF!*(13-MATCH(W259,'références '!$L$4:$L$15,0))/12,IF($S$2=V259+1,-W259,IF($S$2&gt;=T259,IF(SUM(U259:V259)=0,0,#REF!-W259),0))))</f>
        <v>0</v>
      </c>
      <c r="BF259" s="73">
        <f>IF($S$2=T259,IF(U259="janvier",#REF!,#REF!*(13-MATCH(U259,'références '!$L$4:$L$15,0))/12),IF($S$2=V259,-#REF!*(13-MATCH(W259,'références '!$L$4:$L$15,0))/12,IF($S$2=V259+1,-W259,IF($S$2&gt;=T259,IF(SUM(U259:V259)=0,0,#REF!-W259),0))))</f>
        <v>0</v>
      </c>
      <c r="BG259" s="73">
        <f>SUM(BC259:BF259)</f>
        <v>0</v>
      </c>
      <c r="BH259" s="70"/>
      <c r="BI259" s="70"/>
      <c r="BJ259" s="70"/>
      <c r="BK259" s="70"/>
      <c r="BL259" s="70">
        <f>SUM(Tableau22[[#This Row],[nb postes A cumul 2021]:[nb postes apprentis cumul 2021]])</f>
        <v>0</v>
      </c>
      <c r="BM259" s="75">
        <f>IF($S$2=T259,IF(U259="janvier",#REF!,#REF!*(13-MATCH(U259,'références '!$L$4:$L$15,0))/12),IF($S$2=V259,-#REF!*(13-MATCH(W259,'références '!$L$4:$L$15,0))/12,IF($S$2=V259+1,-W259,IF($S$2&gt;=T259,IF(SUM(U259:V259)=0,0,#REF!-W259),0))))</f>
        <v>0</v>
      </c>
      <c r="BN259" s="75">
        <f>Tableau22[[#This Row],[montant DM 2021]]</f>
        <v>20800</v>
      </c>
      <c r="BO259" s="73">
        <f>IF($S$2=AF259,IF(AG259="janvier",#REF!,#REF!*(13-MATCH(AG259,'références '!$L$4:$L$15,0))/12),IF($S$2=AH259,-#REF!*(13-MATCH(AI259,'références '!$L$4:$L$15,0))/12,IF($S$2=AH259+1,-AI259,IF($S$2&gt;=AF259,IF(SUM(AG259:AH259)=0,0,#REF!-AI259),0))))</f>
        <v>0</v>
      </c>
      <c r="BP259" s="73">
        <f>IF($S$2=AF259,IF(AG259="janvier",#REF!,#REF!*(13-MATCH(AG259,'références '!$L$4:$L$15,0))/12),IF($S$2=AH259,-#REF!*(13-MATCH(AI259,'références '!$L$4:$L$15,0))/12,IF($S$2=AH259+1,-AI259,IF($S$2&gt;=AF259,IF(SUM(AG259:AH259)=0,0,#REF!-AI259),0))))</f>
        <v>0</v>
      </c>
      <c r="BQ259" s="73">
        <f>IF($S$2=AF259,IF(AG259="janvier",#REF!,#REF!*(13-MATCH(AG259,'références '!$L$4:$L$15,0))/12),IF($S$2=AH259,-#REF!*(13-MATCH(AI259,'références '!$L$4:$L$15,0))/12,IF($S$2=AH259+1,-AI259,IF($S$2&gt;=AF259,IF(SUM(AG259:AH259)=0,0,#REF!-AI259),0))))</f>
        <v>0</v>
      </c>
      <c r="BR259" s="73">
        <f>IF($S$2=AF259,IF(AG259="janvier",#REF!,#REF!*(13-MATCH(AG259,'références '!$L$4:$L$15,0))/12),IF($S$2=AH259,-#REF!*(13-MATCH(AI259,'références '!$L$4:$L$15,0))/12,IF($S$2=AH259+1,-AI259,IF($S$2&gt;=AF259,IF(SUM(AG259:AH259)=0,0,#REF!-AI259),0))))</f>
        <v>0</v>
      </c>
      <c r="BS259" s="73">
        <f>SUM(BO259:BR259)</f>
        <v>0</v>
      </c>
      <c r="BT259" s="70"/>
      <c r="BU259" s="70"/>
      <c r="BV259" s="70"/>
      <c r="BW259" s="70"/>
      <c r="BX259" s="70">
        <f>SUM(Tableau22[[#This Row],[nb postes A cumul 2021]:[nb postes apprentis cumul 2021]])</f>
        <v>0</v>
      </c>
      <c r="BY259" s="75">
        <f>IF($S$2=AF259,IF(AG259="janvier",Z259,Z259*(13-MATCH(AG259,'références '!$L$4:$L$15,0))/12),IF($S$2=AH259,-Z259*(13-MATCH(AI259,'références '!$L$4:$L$15,0))/12,IF($S$2=AH259+1,-AI259,IF($S$2&gt;=AF259,IF(SUM(AG259:AH259)=0,0,Z259-AI259),0))))</f>
        <v>0</v>
      </c>
      <c r="BZ259" s="75">
        <f>Tableau22[[#This Row],[montant DM 2021]]</f>
        <v>20800</v>
      </c>
      <c r="CA259" s="73" t="e">
        <f>IF($S$2=AR259,IF(AS259="janvier",X259,X259*(13-MATCH(AS259,'références '!$L$4:$L$15,0))/12),IF($S$2=AT259,-X259*(13-MATCH(AU259,'références '!$L$4:$L$15,0))/12,IF($S$2=AT259+1,-AU259,IF($S$2&gt;=AR259,IF(SUM(AS259:AT259)=0,0,X259-AU259),0))))</f>
        <v>#REF!</v>
      </c>
      <c r="CB259" s="73" t="e">
        <f>IF($S$2=AR259,IF(AS259="janvier",Y259,Y259*(13-MATCH(AS259,'références '!$L$4:$L$15,0))/12),IF($S$2=AT259,-Y259*(13-MATCH(AU259,'références '!$L$4:$L$15,0))/12,IF($S$2=AT259+1,-AU259,IF($S$2&gt;=AR259,IF(SUM(AS259:AT259)=0,0,Y259-AU259),0))))</f>
        <v>#REF!</v>
      </c>
      <c r="CC259" s="73" t="e">
        <f>IF($S$2=AR259,IF(AS259="janvier",Z259,Z259*(13-MATCH(AS259,'références '!$L$4:$L$15,0))/12),IF($S$2=AT259,-Z259*(13-MATCH(AU259,'références '!$L$4:$L$15,0))/12,IF($S$2=AT259+1,-AU259,IF($S$2&gt;=AR259,IF(SUM(AS259:AT259)=0,0,Z259-AU259),0))))</f>
        <v>#REF!</v>
      </c>
      <c r="CD259" s="73" t="e">
        <f>IF($S$2=AR259,IF(AS259="janvier",AA259,AA259*(13-MATCH(AS259,'références '!$L$4:$L$15,0))/12),IF($S$2=AT259,-AA259*(13-MATCH(AU259,'références '!$L$4:$L$15,0))/12,IF($S$2=AT259+1,-AU259,IF($S$2&gt;=AR259,IF(SUM(AS259:AT259)=0,0,AA259-AU259),0))))</f>
        <v>#REF!</v>
      </c>
      <c r="CE259" s="73" t="e">
        <f>SUM(CA259:CD259)</f>
        <v>#REF!</v>
      </c>
      <c r="CF259" s="70"/>
      <c r="CG259" s="70"/>
      <c r="CH259" s="70"/>
      <c r="CI259" s="70"/>
      <c r="CJ259" s="70">
        <f>SUM(Tableau22[[#This Row],[nb postes A cumul 2021]:[nb postes apprentis cumul 2021]])</f>
        <v>0</v>
      </c>
      <c r="CK259" s="75" t="e">
        <f>IF($S$2=AR259,IF(AS259="janvier",AL259,AL259*(13-MATCH(AS259,'références '!$L$4:$L$15,0))/12),IF($S$2=AT259,-AL259*(13-MATCH(AU259,'références '!$L$4:$L$15,0))/12,IF($S$2=AT259+1,-AU259,IF($S$2&gt;=AR259,IF(SUM(AS259:AT259)=0,0,AL259-AU259),0))))</f>
        <v>#REF!</v>
      </c>
      <c r="CL259" s="75">
        <f>Tableau22[[#This Row],[montant DM 2021]]</f>
        <v>20800</v>
      </c>
      <c r="CM259" s="73">
        <f>IF($S$2=BD259,IF(BE259="janvier",AJ259,AJ259*(13-MATCH(BE259,'références '!$L$4:$L$15,0))/12),IF($S$2=BF259,-AJ259*(13-MATCH(BG259,'références '!$L$4:$L$15,0))/12,IF($S$2=BF259+1,-BG259,IF($S$2&gt;=BD259,IF(SUM(BE259:BF259)=0,0,AJ259-BG259),0))))</f>
        <v>0</v>
      </c>
      <c r="CN259" s="73">
        <f>IF($S$2=BD259,IF(BE259="janvier",AK259,AK259*(13-MATCH(BE259,'références '!$L$4:$L$15,0))/12),IF($S$2=BF259,-AK259*(13-MATCH(BG259,'références '!$L$4:$L$15,0))/12,IF($S$2=BF259+1,-BG259,IF($S$2&gt;=BD259,IF(SUM(BE259:BF259)=0,0,AK259-BG259),0))))</f>
        <v>0</v>
      </c>
      <c r="CO259" s="73">
        <f>IF($S$2=BD259,IF(BE259="janvier",AL259,AL259*(13-MATCH(BE259,'références '!$L$4:$L$15,0))/12),IF($S$2=BF259,-AL259*(13-MATCH(BG259,'références '!$L$4:$L$15,0))/12,IF($S$2=BF259+1,-BG259,IF($S$2&gt;=BD259,IF(SUM(BE259:BF259)=0,0,AL259-BG259),0))))</f>
        <v>0</v>
      </c>
      <c r="CP259" s="73">
        <f>IF($S$2=BD259,IF(BE259="janvier",AM259,AM259*(13-MATCH(BE259,'références '!$L$4:$L$15,0))/12),IF($S$2=BF259,-AM259*(13-MATCH(BG259,'références '!$L$4:$L$15,0))/12,IF($S$2=BF259+1,-BG259,IF($S$2&gt;=BD259,IF(SUM(BE259:BF259)=0,0,AM259-BG259),0))))</f>
        <v>0</v>
      </c>
      <c r="CQ259" s="73">
        <f>SUM(CM259:CP259)</f>
        <v>0</v>
      </c>
      <c r="CR259" s="70"/>
      <c r="CS259" s="70"/>
      <c r="CT259" s="70"/>
      <c r="CU259" s="70"/>
      <c r="CV259" s="70">
        <f>SUM(Tableau22[[#This Row],[nb postes A cumul 2021]:[nb postes apprentis cumul 2021]])</f>
        <v>0</v>
      </c>
      <c r="CW259" s="75">
        <f>IF($S$2=BD259,IF(BE259="janvier",AX259,AX259*(13-MATCH(BE259,'références '!$L$4:$L$15,0))/12),IF($S$2=BF259,-AX259*(13-MATCH(BG259,'références '!$L$4:$L$15,0))/12,IF($S$2=BF259+1,-BG259,IF($S$2&gt;=BD259,IF(SUM(BE259:BF259)=0,0,AX259-BG259),0))))</f>
        <v>0</v>
      </c>
      <c r="CX259" s="75">
        <f>Tableau22[[#This Row],[montant DM 2021]]</f>
        <v>20800</v>
      </c>
    </row>
    <row r="260" spans="1:102" ht="30" x14ac:dyDescent="0.25">
      <c r="A260" s="13"/>
      <c r="B260" s="13" t="s">
        <v>90</v>
      </c>
      <c r="C260" s="25"/>
      <c r="D260" s="25"/>
      <c r="E260" s="25"/>
      <c r="F260" s="25"/>
      <c r="G260" s="27">
        <f>SUM(C260:F260)</f>
        <v>0</v>
      </c>
      <c r="H260" s="25"/>
      <c r="I260" s="25"/>
      <c r="J260" s="26">
        <f>IF(H260="titulaire",IF(I260="technique",(C260*'références coût RH'!$C$2)+(D260*'références coût RH'!$C$3)+(E260*'références coût RH'!$C$4)+(F260*'références coût RH'!$B$5),
IF(I260="administrative",(C260*'références coût RH'!$D$2)+(D260*'références coût RH'!$D$3)+(E260*'références coût RH'!$D$4)+(F260*'références coût RH'!$B$5),
IF(I260="sanitaire",(C260*'références coût RH'!$E$2)+(D260*'références coût RH'!$E$3)+(E260*'références coût RH'!$E$4)+(F260*'références coût RH'!$B$5),
IF(I260="culturelle",(C260*'références coût RH'!$F$2)+(D260*'références coût RH'!$F$3)+(E260*'références coût RH'!$F$4)+(F260*'références coût RH'!$B$5),
IF(I260="sportive",(C260*'références coût RH'!$G$2)+(D260*'références coût RH'!$G$3)+(E260*'références coût RH'!$G$4)+(F260*'références coût RH'!$B$5),
IF(I260="animation",(C260*'références coût RH'!$H$2)+(D260*'références coût RH'!$H$3)+(E260*'références coût RH'!$H$4)+(F260*'références coût RH'!$B$5),
IF(I260="PM",(C260*'références coût RH'!$I$2)+(D260*'références coût RH'!$I$3)+(E260*'références coût RH'!$I$4)+(F260*'références coût RH'!$B$5),
IF(I260="",(C260*'références coût RH'!$B$2)+(D260*'références coût RH'!$B$3)+(E260*'références coût RH'!$B$4)+(F260*'références coût RH'!$B$5))))))))),
IF(I260="technique",(C260*'références coût RH'!$C$11)+(D260*'références coût RH'!$C$12)+(E260*'références coût RH'!$C$13)+(F260*'références coût RH'!$B$14),
IF(I260="administrative",(C260*'références coût RH'!$D$11)+(D260*'références coût RH'!$D$12)+(E260*'références coût RH'!$D$13)+(F260*'références coût RH'!$B$14),
IF(I260="sanitaire",(C260*'références coût RH'!$E$11)+(D260*'références coût RH'!$E$12)+(E260*'références coût RH'!$E$13)+(F260*'références coût RH'!$B$14),
IF(I260="culturelle",(C260*'références coût RH'!$F$11)+(D260*'références coût RH'!$F$12)+(E260*'références coût RH'!$F$13)+(F260*'références coût RH'!$B$14),
IF(I260="sportive",(C260*'références coût RH'!$BH$21)+(D260*'références coût RH'!$BH$22)+(E260*'références coût RH'!$BH$23)+(F260*'références coût RH'!$B$14),
IF(I260="animation",(C260*'références coût RH'!$H$11)+(D260*'références coût RH'!$H$12)+(E260*'références coût RH'!$H$13)+(F260*'références coût RH'!$B$14),
IF(I260="PM",(C260*'références coût RH'!$I$11)+(D260*'références coût RH'!$I$12)+(E260*'références coût RH'!$I$13)+(F260*'références coût RH'!$B$14),
IF(I260="",(C260*'références coût RH'!$B$11)+(D260*'références coût RH'!$B$12)+(E260*'références coût RH'!$B$13)+(F260*'références coût RH'!$B$14))))))))))</f>
        <v>0</v>
      </c>
      <c r="K260" s="26">
        <f>10400*3</f>
        <v>31200</v>
      </c>
      <c r="L260" s="26"/>
      <c r="M260" s="26">
        <f>Tableau22[[#This Row],[montant estimé 012]]+Tableau22[[#This Row],[Montant estimé 011 et 65]]+Tableau22[[#This Row],[Montant estimé recettes]]</f>
        <v>31200</v>
      </c>
      <c r="N260" s="49">
        <v>2022</v>
      </c>
      <c r="O260" s="13" t="s">
        <v>114</v>
      </c>
      <c r="P260" s="56">
        <v>2023</v>
      </c>
      <c r="Q260" s="57" t="s">
        <v>114</v>
      </c>
      <c r="R260" s="13"/>
      <c r="S260" s="73">
        <f>IF($S$2=N260,IF(O260="janvier",C260,C260*(13-MATCH(O260,'références '!$L$4:$L$15,0))/12),IF($S$2=P260,-C260*(13-MATCH(Q260,'références '!$L$4:$L$15,0))/12,IF($S$2=P260+1,-Q260,IF($S$2&gt;=N260,IF(SUM(O260:P260)=0,0,C260-Q260),0))))</f>
        <v>0</v>
      </c>
      <c r="T260" s="73">
        <f>IF($S$2=N260,IF(O260="janvier",D260,D260*(13-MATCH(O260,'références '!$L$4:$L$15,0))/12),IF($S$2=P260,-D260*(13-MATCH(Q260,'références '!$L$4:$L$15,0))/12,IF($S$2=P260+1,-Q260,IF($S$2&gt;=N260,IF(SUM(O260:P260)=0,0,D260-Q260),0))))</f>
        <v>0</v>
      </c>
      <c r="U260" s="73">
        <f>IF($S$2=N260,IF(O260="janvier",E260,E260*(13-MATCH(O260,'références '!$L$4:$L$15,0))/12),IF($S$2=P260,-E260*(13-MATCH(Q260,'références '!$L$4:$L$15,0))/12,IF($S$2=P260+1,-Q260,IF($S$2&gt;=N260,IF(SUM(O260:P260)=0,0,E260-Q260),0))))</f>
        <v>0</v>
      </c>
      <c r="V260" s="73">
        <f>IF($S$2=N260,IF(O260="janvier",F260,F260*(13-MATCH(O260,'références '!$L$4:$L$15,0))/12),IF($S$2=P260,-F260*(13-MATCH(Q260,'références '!$L$4:$L$15,0))/12,IF($S$2=P260+1,-Q260,IF($S$2&gt;=N260,IF(SUM(O260:P260)=0,0,F260-Q260),0))))</f>
        <v>0</v>
      </c>
      <c r="W260" s="73">
        <f>SUM(S260:V260)</f>
        <v>0</v>
      </c>
      <c r="X260" s="70">
        <f>Tableau22[[#This Row],[nb postes A 2021]]</f>
        <v>0</v>
      </c>
      <c r="Y260" s="70">
        <f>Tableau22[[#This Row],[nb postes B 2021]]</f>
        <v>0</v>
      </c>
      <c r="Z260" s="70">
        <f>Tableau22[[#This Row],[nb postes C 2021]]</f>
        <v>0</v>
      </c>
      <c r="AA260" s="70">
        <f>Tableau22[[#This Row],[nb postes apprentis 2021]]</f>
        <v>0</v>
      </c>
      <c r="AB260" s="70">
        <f>SUM(Tableau22[[#This Row],[nb postes A cumul 2021]:[nb postes apprentis cumul 2021]])</f>
        <v>0</v>
      </c>
      <c r="AC260" s="75">
        <f>IF($S$2=N260,IF(O260="janvier",M260,M260*(13-MATCH(O260,'références '!$L$4:$L$15,0))/12),IF($S$2=P260,-M260*(13-MATCH(Q260,'références '!$L$4:$L$15,0))/12,IF($S$2=P260+1,-Q260,IF($S$2&gt;=N260,IF(SUM(O260:P260)=0,0,M260-Q260),0))))</f>
        <v>0</v>
      </c>
      <c r="AD260" s="75">
        <f>Tableau22[[#This Row],[montant DM 2021]]</f>
        <v>0</v>
      </c>
      <c r="AE260" s="73">
        <f>IF($AE$2=N260,IF(O260="janvier",C260,C260*(13-MATCH(O260,'références '!$L$4:$L$15,0))/12),IF($AE$2=P260,-C260*(13-MATCH(Q260,'références '!$L$4:$L$15,0))/12,IF($AE$2=P260+1,-Q260,IF($AE$2&gt;=N260,IF(SUM(O260:P260)=0,0,C260-X260),0))))</f>
        <v>0</v>
      </c>
      <c r="AF260" s="73">
        <f>IF($AE$2=N260,IF(O260="janvier",D260,D260*(13-MATCH(O260,'références '!$L$4:$L$15,0))/12),IF($AE$2=P260,-D260*(13-MATCH(Q260,'références '!$L$4:$L$15,0))/12,IF($AE$2=P260+1,-Q260,IF($AE$2&gt;=N260,IF(SUM(O260:P260)=0,0,D260-Y260),0))))</f>
        <v>0</v>
      </c>
      <c r="AG260" s="73">
        <f>IF($AE$2=N260,IF(O260="janvier",E260,E260*(13-MATCH(O260,'références '!$L$4:$L$15,0))/12),IF($AE$2=P260,-E260*(13-MATCH(Q260,'références '!$L$4:$L$15,0))/12,IF($AE$2=P260+1,-Q260,IF($AE$2&gt;=N260,IF(SUM(O260:P260)=0,0,E260-Z260),0))))</f>
        <v>0</v>
      </c>
      <c r="AH260" s="73">
        <f>IF($AE$2=N260,IF(O260="janvier",F260,F260*(13-MATCH(O260,'références '!$L$4:$L$15,0))/12),IF($AE$2=P260,-F260*(13-MATCH(Q260,'références '!$L$4:$L$15,0))/12,IF($AE$2=P260+1,-Q260,IF($AE$2&gt;=N260,IF(SUM(O260:P260)=0,0,F260-AA260),0))))</f>
        <v>0</v>
      </c>
      <c r="AI260" s="73">
        <f>SUM(AE260:AH260)</f>
        <v>0</v>
      </c>
      <c r="AJ260" s="70">
        <f>Tableau22[[#This Row],[nb postes A cumul 2021]]+Tableau22[[#This Row],[nb postes A 2022]]</f>
        <v>0</v>
      </c>
      <c r="AK260" s="70">
        <f>Tableau22[[#This Row],[nb postes B cumul 2021]]+Tableau22[[#This Row],[nb postes B 2022]]</f>
        <v>0</v>
      </c>
      <c r="AL260" s="70">
        <f>Tableau22[[#This Row],[nb postes C cumul 2021]]+Tableau22[[#This Row],[nb postes C 2022]]</f>
        <v>0</v>
      </c>
      <c r="AM260" s="70">
        <f>Tableau22[[#This Row],[nb postes apprentis cumul 2021]]+Tableau22[[#This Row],[nb postes apprentis 2022]]</f>
        <v>0</v>
      </c>
      <c r="AN260" s="70">
        <f>SUM(Tableau22[[#This Row],[nb postes A cumul 2021]:[nb postes apprentis cumul 2021]])</f>
        <v>0</v>
      </c>
      <c r="AO260" s="75">
        <f>IF($S$2=N260,IF(O260="janvier",M260,M260*(13-MATCH(O260,'références '!$L$4:$L$15,0))/12),IF($S$2=P260,-M260*(13-MATCH(Q260,'références '!$L$4:$L$15,0))/12,IF($S$2=P260+1,-Q260,IF($S$2&gt;=N260,IF(SUM(O260:P260)=0,0,M260-AC260),0))))</f>
        <v>0</v>
      </c>
      <c r="AP260" s="75">
        <f>Tableau22[[#This Row],[montant cumulé 2021]]+Tableau22[[#This Row],[montant BP 2022]]</f>
        <v>0</v>
      </c>
      <c r="AQ260" s="73" t="e">
        <f>IF($S$2=#REF!,IF(#REF!="janvier",R260,R260*(13-MATCH(#REF!,'références '!$L$4:$L$15,0))/12),IF($S$2=#REF!,-R260*(13-MATCH(#REF!,'références '!$L$4:$L$15,0))/12,IF($S$2=#REF!+1,-#REF!,IF($S$2&gt;=#REF!,IF(SUM(#REF!)=0,0,R260-#REF!),0))))</f>
        <v>#REF!</v>
      </c>
      <c r="AR2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0" s="73" t="e">
        <f>SUM(AQ260:AT260)</f>
        <v>#REF!</v>
      </c>
      <c r="AV260" s="70"/>
      <c r="AW260" s="70"/>
      <c r="AX260" s="70"/>
      <c r="AY260" s="70"/>
      <c r="AZ260" s="70">
        <f>SUM(Tableau22[[#This Row],[nb postes A cumul 2021]:[nb postes apprentis cumul 2021]])</f>
        <v>0</v>
      </c>
      <c r="BA26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0" s="75">
        <f>Tableau22[[#This Row],[montant DM 2021]]</f>
        <v>0</v>
      </c>
      <c r="BC260" s="73">
        <f>IF($S$2=T260,IF(U260="janvier",#REF!,#REF!*(13-MATCH(U260,'références '!$L$4:$L$15,0))/12),IF($S$2=V260,-#REF!*(13-MATCH(W260,'références '!$L$4:$L$15,0))/12,IF($S$2=V260+1,-W260,IF($S$2&gt;=T260,IF(SUM(U260:V260)=0,0,#REF!-W260),0))))</f>
        <v>0</v>
      </c>
      <c r="BD260" s="73">
        <f>IF($S$2=T260,IF(U260="janvier",#REF!,#REF!*(13-MATCH(U260,'références '!$L$4:$L$15,0))/12),IF($S$2=V260,-#REF!*(13-MATCH(W260,'références '!$L$4:$L$15,0))/12,IF($S$2=V260+1,-W260,IF($S$2&gt;=T260,IF(SUM(U260:V260)=0,0,#REF!-W260),0))))</f>
        <v>0</v>
      </c>
      <c r="BE260" s="73">
        <f>IF($S$2=T260,IF(U260="janvier",#REF!,#REF!*(13-MATCH(U260,'références '!$L$4:$L$15,0))/12),IF($S$2=V260,-#REF!*(13-MATCH(W260,'références '!$L$4:$L$15,0))/12,IF($S$2=V260+1,-W260,IF($S$2&gt;=T260,IF(SUM(U260:V260)=0,0,#REF!-W260),0))))</f>
        <v>0</v>
      </c>
      <c r="BF260" s="73">
        <f>IF($S$2=T260,IF(U260="janvier",#REF!,#REF!*(13-MATCH(U260,'références '!$L$4:$L$15,0))/12),IF($S$2=V260,-#REF!*(13-MATCH(W260,'références '!$L$4:$L$15,0))/12,IF($S$2=V260+1,-W260,IF($S$2&gt;=T260,IF(SUM(U260:V260)=0,0,#REF!-W260),0))))</f>
        <v>0</v>
      </c>
      <c r="BG260" s="73">
        <f>SUM(BC260:BF260)</f>
        <v>0</v>
      </c>
      <c r="BH260" s="70"/>
      <c r="BI260" s="70"/>
      <c r="BJ260" s="70"/>
      <c r="BK260" s="70"/>
      <c r="BL260" s="70">
        <f>SUM(Tableau22[[#This Row],[nb postes A cumul 2021]:[nb postes apprentis cumul 2021]])</f>
        <v>0</v>
      </c>
      <c r="BM260" s="75">
        <f>IF($S$2=T260,IF(U260="janvier",#REF!,#REF!*(13-MATCH(U260,'références '!$L$4:$L$15,0))/12),IF($S$2=V260,-#REF!*(13-MATCH(W260,'références '!$L$4:$L$15,0))/12,IF($S$2=V260+1,-W260,IF($S$2&gt;=T260,IF(SUM(U260:V260)=0,0,#REF!-W260),0))))</f>
        <v>0</v>
      </c>
      <c r="BN260" s="75">
        <f>Tableau22[[#This Row],[montant DM 2021]]</f>
        <v>0</v>
      </c>
      <c r="BO260" s="73">
        <f>IF($S$2=AF260,IF(AG260="janvier",#REF!,#REF!*(13-MATCH(AG260,'références '!$L$4:$L$15,0))/12),IF($S$2=AH260,-#REF!*(13-MATCH(AI260,'références '!$L$4:$L$15,0))/12,IF($S$2=AH260+1,-AI260,IF($S$2&gt;=AF260,IF(SUM(AG260:AH260)=0,0,#REF!-AI260),0))))</f>
        <v>0</v>
      </c>
      <c r="BP260" s="73">
        <f>IF($S$2=AF260,IF(AG260="janvier",#REF!,#REF!*(13-MATCH(AG260,'références '!$L$4:$L$15,0))/12),IF($S$2=AH260,-#REF!*(13-MATCH(AI260,'références '!$L$4:$L$15,0))/12,IF($S$2=AH260+1,-AI260,IF($S$2&gt;=AF260,IF(SUM(AG260:AH260)=0,0,#REF!-AI260),0))))</f>
        <v>0</v>
      </c>
      <c r="BQ260" s="73">
        <f>IF($S$2=AF260,IF(AG260="janvier",#REF!,#REF!*(13-MATCH(AG260,'références '!$L$4:$L$15,0))/12),IF($S$2=AH260,-#REF!*(13-MATCH(AI260,'références '!$L$4:$L$15,0))/12,IF($S$2=AH260+1,-AI260,IF($S$2&gt;=AF260,IF(SUM(AG260:AH260)=0,0,#REF!-AI260),0))))</f>
        <v>0</v>
      </c>
      <c r="BR260" s="73">
        <f>IF($S$2=AF260,IF(AG260="janvier",#REF!,#REF!*(13-MATCH(AG260,'références '!$L$4:$L$15,0))/12),IF($S$2=AH260,-#REF!*(13-MATCH(AI260,'références '!$L$4:$L$15,0))/12,IF($S$2=AH260+1,-AI260,IF($S$2&gt;=AF260,IF(SUM(AG260:AH260)=0,0,#REF!-AI260),0))))</f>
        <v>0</v>
      </c>
      <c r="BS260" s="73">
        <f>SUM(BO260:BR260)</f>
        <v>0</v>
      </c>
      <c r="BT260" s="70"/>
      <c r="BU260" s="70"/>
      <c r="BV260" s="70"/>
      <c r="BW260" s="70"/>
      <c r="BX260" s="70">
        <f>SUM(Tableau22[[#This Row],[nb postes A cumul 2021]:[nb postes apprentis cumul 2021]])</f>
        <v>0</v>
      </c>
      <c r="BY260" s="75">
        <f>IF($S$2=AF260,IF(AG260="janvier",Z260,Z260*(13-MATCH(AG260,'références '!$L$4:$L$15,0))/12),IF($S$2=AH260,-Z260*(13-MATCH(AI260,'références '!$L$4:$L$15,0))/12,IF($S$2=AH260+1,-AI260,IF($S$2&gt;=AF260,IF(SUM(AG260:AH260)=0,0,Z260-AI260),0))))</f>
        <v>0</v>
      </c>
      <c r="BZ260" s="75">
        <f>Tableau22[[#This Row],[montant DM 2021]]</f>
        <v>0</v>
      </c>
      <c r="CA260" s="73" t="e">
        <f>IF($S$2=AR260,IF(AS260="janvier",X260,X260*(13-MATCH(AS260,'références '!$L$4:$L$15,0))/12),IF($S$2=AT260,-X260*(13-MATCH(AU260,'références '!$L$4:$L$15,0))/12,IF($S$2=AT260+1,-AU260,IF($S$2&gt;=AR260,IF(SUM(AS260:AT260)=0,0,X260-AU260),0))))</f>
        <v>#REF!</v>
      </c>
      <c r="CB260" s="73" t="e">
        <f>IF($S$2=AR260,IF(AS260="janvier",Y260,Y260*(13-MATCH(AS260,'références '!$L$4:$L$15,0))/12),IF($S$2=AT260,-Y260*(13-MATCH(AU260,'références '!$L$4:$L$15,0))/12,IF($S$2=AT260+1,-AU260,IF($S$2&gt;=AR260,IF(SUM(AS260:AT260)=0,0,Y260-AU260),0))))</f>
        <v>#REF!</v>
      </c>
      <c r="CC260" s="73" t="e">
        <f>IF($S$2=AR260,IF(AS260="janvier",Z260,Z260*(13-MATCH(AS260,'références '!$L$4:$L$15,0))/12),IF($S$2=AT260,-Z260*(13-MATCH(AU260,'références '!$L$4:$L$15,0))/12,IF($S$2=AT260+1,-AU260,IF($S$2&gt;=AR260,IF(SUM(AS260:AT260)=0,0,Z260-AU260),0))))</f>
        <v>#REF!</v>
      </c>
      <c r="CD260" s="73" t="e">
        <f>IF($S$2=AR260,IF(AS260="janvier",AA260,AA260*(13-MATCH(AS260,'références '!$L$4:$L$15,0))/12),IF($S$2=AT260,-AA260*(13-MATCH(AU260,'références '!$L$4:$L$15,0))/12,IF($S$2=AT260+1,-AU260,IF($S$2&gt;=AR260,IF(SUM(AS260:AT260)=0,0,AA260-AU260),0))))</f>
        <v>#REF!</v>
      </c>
      <c r="CE260" s="73" t="e">
        <f>SUM(CA260:CD260)</f>
        <v>#REF!</v>
      </c>
      <c r="CF260" s="70"/>
      <c r="CG260" s="70"/>
      <c r="CH260" s="70"/>
      <c r="CI260" s="70"/>
      <c r="CJ260" s="70">
        <f>SUM(Tableau22[[#This Row],[nb postes A cumul 2021]:[nb postes apprentis cumul 2021]])</f>
        <v>0</v>
      </c>
      <c r="CK260" s="75" t="e">
        <f>IF($S$2=AR260,IF(AS260="janvier",AL260,AL260*(13-MATCH(AS260,'références '!$L$4:$L$15,0))/12),IF($S$2=AT260,-AL260*(13-MATCH(AU260,'références '!$L$4:$L$15,0))/12,IF($S$2=AT260+1,-AU260,IF($S$2&gt;=AR260,IF(SUM(AS260:AT260)=0,0,AL260-AU260),0))))</f>
        <v>#REF!</v>
      </c>
      <c r="CL260" s="75">
        <f>Tableau22[[#This Row],[montant DM 2021]]</f>
        <v>0</v>
      </c>
      <c r="CM260" s="73">
        <f>IF($S$2=BD260,IF(BE260="janvier",AJ260,AJ260*(13-MATCH(BE260,'références '!$L$4:$L$15,0))/12),IF($S$2=BF260,-AJ260*(13-MATCH(BG260,'références '!$L$4:$L$15,0))/12,IF($S$2=BF260+1,-BG260,IF($S$2&gt;=BD260,IF(SUM(BE260:BF260)=0,0,AJ260-BG260),0))))</f>
        <v>0</v>
      </c>
      <c r="CN260" s="73">
        <f>IF($S$2=BD260,IF(BE260="janvier",AK260,AK260*(13-MATCH(BE260,'références '!$L$4:$L$15,0))/12),IF($S$2=BF260,-AK260*(13-MATCH(BG260,'références '!$L$4:$L$15,0))/12,IF($S$2=BF260+1,-BG260,IF($S$2&gt;=BD260,IF(SUM(BE260:BF260)=0,0,AK260-BG260),0))))</f>
        <v>0</v>
      </c>
      <c r="CO260" s="73">
        <f>IF($S$2=BD260,IF(BE260="janvier",AL260,AL260*(13-MATCH(BE260,'références '!$L$4:$L$15,0))/12),IF($S$2=BF260,-AL260*(13-MATCH(BG260,'références '!$L$4:$L$15,0))/12,IF($S$2=BF260+1,-BG260,IF($S$2&gt;=BD260,IF(SUM(BE260:BF260)=0,0,AL260-BG260),0))))</f>
        <v>0</v>
      </c>
      <c r="CP260" s="73">
        <f>IF($S$2=BD260,IF(BE260="janvier",AM260,AM260*(13-MATCH(BE260,'références '!$L$4:$L$15,0))/12),IF($S$2=BF260,-AM260*(13-MATCH(BG260,'références '!$L$4:$L$15,0))/12,IF($S$2=BF260+1,-BG260,IF($S$2&gt;=BD260,IF(SUM(BE260:BF260)=0,0,AM260-BG260),0))))</f>
        <v>0</v>
      </c>
      <c r="CQ260" s="73">
        <f>SUM(CM260:CP260)</f>
        <v>0</v>
      </c>
      <c r="CR260" s="70"/>
      <c r="CS260" s="70"/>
      <c r="CT260" s="70"/>
      <c r="CU260" s="70"/>
      <c r="CV260" s="70">
        <f>SUM(Tableau22[[#This Row],[nb postes A cumul 2021]:[nb postes apprentis cumul 2021]])</f>
        <v>0</v>
      </c>
      <c r="CW260" s="75">
        <f>IF($S$2=BD260,IF(BE260="janvier",AX260,AX260*(13-MATCH(BE260,'références '!$L$4:$L$15,0))/12),IF($S$2=BF260,-AX260*(13-MATCH(BG260,'références '!$L$4:$L$15,0))/12,IF($S$2=BF260+1,-BG260,IF($S$2&gt;=BD260,IF(SUM(BE260:BF260)=0,0,AX260-BG260),0))))</f>
        <v>0</v>
      </c>
      <c r="CX260" s="75">
        <f>Tableau22[[#This Row],[montant DM 2021]]</f>
        <v>0</v>
      </c>
    </row>
    <row r="261" spans="1:102" ht="30" x14ac:dyDescent="0.25">
      <c r="A261" s="13"/>
      <c r="B261" s="13" t="s">
        <v>90</v>
      </c>
      <c r="C261" s="25"/>
      <c r="D261" s="25"/>
      <c r="E261" s="25"/>
      <c r="F261" s="25"/>
      <c r="G261" s="27">
        <f>SUM(C261:F261)</f>
        <v>0</v>
      </c>
      <c r="H261" s="25"/>
      <c r="I261" s="25"/>
      <c r="J261" s="26">
        <f>IF(H261="titulaire",IF(I261="technique",(C261*'références coût RH'!$C$2)+(D261*'références coût RH'!$C$3)+(E261*'références coût RH'!$C$4)+(F261*'références coût RH'!$B$5),
IF(I261="administrative",(C261*'références coût RH'!$D$2)+(D261*'références coût RH'!$D$3)+(E261*'références coût RH'!$D$4)+(F261*'références coût RH'!$B$5),
IF(I261="sanitaire",(C261*'références coût RH'!$E$2)+(D261*'références coût RH'!$E$3)+(E261*'références coût RH'!$E$4)+(F261*'références coût RH'!$B$5),
IF(I261="culturelle",(C261*'références coût RH'!$F$2)+(D261*'références coût RH'!$F$3)+(E261*'références coût RH'!$F$4)+(F261*'références coût RH'!$B$5),
IF(I261="sportive",(C261*'références coût RH'!$G$2)+(D261*'références coût RH'!$G$3)+(E261*'références coût RH'!$G$4)+(F261*'références coût RH'!$B$5),
IF(I261="animation",(C261*'références coût RH'!$H$2)+(D261*'références coût RH'!$H$3)+(E261*'références coût RH'!$H$4)+(F261*'références coût RH'!$B$5),
IF(I261="PM",(C261*'références coût RH'!$I$2)+(D261*'références coût RH'!$I$3)+(E261*'références coût RH'!$I$4)+(F261*'références coût RH'!$B$5),
IF(I261="",(C261*'références coût RH'!$B$2)+(D261*'références coût RH'!$B$3)+(E261*'références coût RH'!$B$4)+(F261*'références coût RH'!$B$5))))))))),
IF(I261="technique",(C261*'références coût RH'!$C$11)+(D261*'références coût RH'!$C$12)+(E261*'références coût RH'!$C$13)+(F261*'références coût RH'!$B$14),
IF(I261="administrative",(C261*'références coût RH'!$D$11)+(D261*'références coût RH'!$D$12)+(E261*'références coût RH'!$D$13)+(F261*'références coût RH'!$B$14),
IF(I261="sanitaire",(C261*'références coût RH'!$E$11)+(D261*'références coût RH'!$E$12)+(E261*'références coût RH'!$E$13)+(F261*'références coût RH'!$B$14),
IF(I261="culturelle",(C261*'références coût RH'!$F$11)+(D261*'références coût RH'!$F$12)+(E261*'références coût RH'!$F$13)+(F261*'références coût RH'!$B$14),
IF(I261="sportive",(C261*'références coût RH'!$BH$21)+(D261*'références coût RH'!$BH$22)+(E261*'références coût RH'!$BH$23)+(F261*'références coût RH'!$B$14),
IF(I261="animation",(C261*'références coût RH'!$H$11)+(D261*'références coût RH'!$H$12)+(E261*'références coût RH'!$H$13)+(F261*'références coût RH'!$B$14),
IF(I261="PM",(C261*'références coût RH'!$I$11)+(D261*'références coût RH'!$I$12)+(E261*'références coût RH'!$I$13)+(F261*'références coût RH'!$B$14),
IF(I261="",(C261*'références coût RH'!$B$11)+(D261*'références coût RH'!$B$12)+(E261*'références coût RH'!$B$13)+(F261*'références coût RH'!$B$14))))))))))</f>
        <v>0</v>
      </c>
      <c r="K261" s="26">
        <f>10400*2</f>
        <v>20800</v>
      </c>
      <c r="L261" s="26"/>
      <c r="M261" s="26">
        <f>Tableau22[[#This Row],[montant estimé 012]]+Tableau22[[#This Row],[Montant estimé 011 et 65]]+Tableau22[[#This Row],[Montant estimé recettes]]</f>
        <v>20800</v>
      </c>
      <c r="N261" s="49">
        <v>2023</v>
      </c>
      <c r="O261" s="13" t="s">
        <v>114</v>
      </c>
      <c r="P261" s="56">
        <v>2024</v>
      </c>
      <c r="Q261" s="57" t="s">
        <v>114</v>
      </c>
      <c r="R261" s="13"/>
      <c r="S261" s="73">
        <f>IF($S$2=N261,IF(O261="janvier",C261,C261*(13-MATCH(O261,'références '!$L$4:$L$15,0))/12),IF($S$2=P261,-C261*(13-MATCH(Q261,'références '!$L$4:$L$15,0))/12,IF($S$2=P261+1,-Q261,IF($S$2&gt;=N261,IF(SUM(O261:P261)=0,0,C261-Q261),0))))</f>
        <v>0</v>
      </c>
      <c r="T261" s="73">
        <f>IF($S$2=N261,IF(O261="janvier",D261,D261*(13-MATCH(O261,'références '!$L$4:$L$15,0))/12),IF($S$2=P261,-D261*(13-MATCH(Q261,'références '!$L$4:$L$15,0))/12,IF($S$2=P261+1,-Q261,IF($S$2&gt;=N261,IF(SUM(O261:P261)=0,0,D261-Q261),0))))</f>
        <v>0</v>
      </c>
      <c r="U261" s="73">
        <f>IF($S$2=N261,IF(O261="janvier",E261,E261*(13-MATCH(O261,'références '!$L$4:$L$15,0))/12),IF($S$2=P261,-E261*(13-MATCH(Q261,'références '!$L$4:$L$15,0))/12,IF($S$2=P261+1,-Q261,IF($S$2&gt;=N261,IF(SUM(O261:P261)=0,0,E261-Q261),0))))</f>
        <v>0</v>
      </c>
      <c r="V261" s="73">
        <f>IF($S$2=N261,IF(O261="janvier",F261,F261*(13-MATCH(O261,'références '!$L$4:$L$15,0))/12),IF($S$2=P261,-F261*(13-MATCH(Q261,'références '!$L$4:$L$15,0))/12,IF($S$2=P261+1,-Q261,IF($S$2&gt;=N261,IF(SUM(O261:P261)=0,0,F261-Q261),0))))</f>
        <v>0</v>
      </c>
      <c r="W261" s="73">
        <f>SUM(S261:V261)</f>
        <v>0</v>
      </c>
      <c r="X261" s="70">
        <f>Tableau22[[#This Row],[nb postes A 2021]]</f>
        <v>0</v>
      </c>
      <c r="Y261" s="70">
        <f>Tableau22[[#This Row],[nb postes B 2021]]</f>
        <v>0</v>
      </c>
      <c r="Z261" s="70">
        <f>Tableau22[[#This Row],[nb postes C 2021]]</f>
        <v>0</v>
      </c>
      <c r="AA261" s="70">
        <f>Tableau22[[#This Row],[nb postes apprentis 2021]]</f>
        <v>0</v>
      </c>
      <c r="AB261" s="70">
        <f>SUM(Tableau22[[#This Row],[nb postes A cumul 2021]:[nb postes apprentis cumul 2021]])</f>
        <v>0</v>
      </c>
      <c r="AC261" s="75">
        <f>IF($S$2=N261,IF(O261="janvier",M261,M261*(13-MATCH(O261,'références '!$L$4:$L$15,0))/12),IF($S$2=P261,-M261*(13-MATCH(Q261,'références '!$L$4:$L$15,0))/12,IF($S$2=P261+1,-Q261,IF($S$2&gt;=N261,IF(SUM(O261:P261)=0,0,M261-Q261),0))))</f>
        <v>0</v>
      </c>
      <c r="AD261" s="75">
        <f>Tableau22[[#This Row],[montant DM 2021]]</f>
        <v>0</v>
      </c>
      <c r="AE261" s="73">
        <f>IF($AE$2=N261,IF(O261="janvier",C261,C261*(13-MATCH(O261,'références '!$L$4:$L$15,0))/12),IF($AE$2=P261,-C261*(13-MATCH(Q261,'références '!$L$4:$L$15,0))/12,IF($AE$2=P261+1,-Q261,IF($AE$2&gt;=N261,IF(SUM(O261:P261)=0,0,C261-X261),0))))</f>
        <v>0</v>
      </c>
      <c r="AF261" s="73">
        <f>IF($AE$2=N261,IF(O261="janvier",D261,D261*(13-MATCH(O261,'références '!$L$4:$L$15,0))/12),IF($AE$2=P261,-D261*(13-MATCH(Q261,'références '!$L$4:$L$15,0))/12,IF($AE$2=P261+1,-Q261,IF($AE$2&gt;=N261,IF(SUM(O261:P261)=0,0,D261-Y261),0))))</f>
        <v>0</v>
      </c>
      <c r="AG261" s="73">
        <f>IF($AE$2=N261,IF(O261="janvier",E261,E261*(13-MATCH(O261,'références '!$L$4:$L$15,0))/12),IF($AE$2=P261,-E261*(13-MATCH(Q261,'références '!$L$4:$L$15,0))/12,IF($AE$2=P261+1,-Q261,IF($AE$2&gt;=N261,IF(SUM(O261:P261)=0,0,E261-Z261),0))))</f>
        <v>0</v>
      </c>
      <c r="AH261" s="73">
        <f>IF($AE$2=N261,IF(O261="janvier",F261,F261*(13-MATCH(O261,'références '!$L$4:$L$15,0))/12),IF($AE$2=P261,-F261*(13-MATCH(Q261,'références '!$L$4:$L$15,0))/12,IF($AE$2=P261+1,-Q261,IF($AE$2&gt;=N261,IF(SUM(O261:P261)=0,0,F261-AA261),0))))</f>
        <v>0</v>
      </c>
      <c r="AI261" s="73">
        <f>SUM(AE261:AH261)</f>
        <v>0</v>
      </c>
      <c r="AJ261" s="70">
        <f>Tableau22[[#This Row],[nb postes A cumul 2021]]+Tableau22[[#This Row],[nb postes A 2022]]</f>
        <v>0</v>
      </c>
      <c r="AK261" s="70">
        <f>Tableau22[[#This Row],[nb postes B cumul 2021]]+Tableau22[[#This Row],[nb postes B 2022]]</f>
        <v>0</v>
      </c>
      <c r="AL261" s="70">
        <f>Tableau22[[#This Row],[nb postes C cumul 2021]]+Tableau22[[#This Row],[nb postes C 2022]]</f>
        <v>0</v>
      </c>
      <c r="AM261" s="70">
        <f>Tableau22[[#This Row],[nb postes apprentis cumul 2021]]+Tableau22[[#This Row],[nb postes apprentis 2022]]</f>
        <v>0</v>
      </c>
      <c r="AN261" s="70">
        <f>SUM(Tableau22[[#This Row],[nb postes A cumul 2021]:[nb postes apprentis cumul 2021]])</f>
        <v>0</v>
      </c>
      <c r="AO261" s="75">
        <f>IF($S$2=N261,IF(O261="janvier",M261,M261*(13-MATCH(O261,'références '!$L$4:$L$15,0))/12),IF($S$2=P261,-M261*(13-MATCH(Q261,'références '!$L$4:$L$15,0))/12,IF($S$2=P261+1,-Q261,IF($S$2&gt;=N261,IF(SUM(O261:P261)=0,0,M261-AC261),0))))</f>
        <v>0</v>
      </c>
      <c r="AP261" s="75">
        <f>Tableau22[[#This Row],[montant cumulé 2021]]+Tableau22[[#This Row],[montant BP 2022]]</f>
        <v>0</v>
      </c>
      <c r="AQ261" s="73" t="e">
        <f>IF($S$2=#REF!,IF(#REF!="janvier",R261,R261*(13-MATCH(#REF!,'références '!$L$4:$L$15,0))/12),IF($S$2=#REF!,-R261*(13-MATCH(#REF!,'références '!$L$4:$L$15,0))/12,IF($S$2=#REF!+1,-#REF!,IF($S$2&gt;=#REF!,IF(SUM(#REF!)=0,0,R261-#REF!),0))))</f>
        <v>#REF!</v>
      </c>
      <c r="AR2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1" s="73" t="e">
        <f>SUM(AQ261:AT261)</f>
        <v>#REF!</v>
      </c>
      <c r="AV261" s="70"/>
      <c r="AW261" s="70"/>
      <c r="AX261" s="70"/>
      <c r="AY261" s="70"/>
      <c r="AZ261" s="70">
        <f>SUM(Tableau22[[#This Row],[nb postes A cumul 2021]:[nb postes apprentis cumul 2021]])</f>
        <v>0</v>
      </c>
      <c r="BA26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1" s="75">
        <f>Tableau22[[#This Row],[montant DM 2021]]</f>
        <v>0</v>
      </c>
      <c r="BC261" s="73">
        <f>IF($S$2=T261,IF(U261="janvier",#REF!,#REF!*(13-MATCH(U261,'références '!$L$4:$L$15,0))/12),IF($S$2=V261,-#REF!*(13-MATCH(W261,'références '!$L$4:$L$15,0))/12,IF($S$2=V261+1,-W261,IF($S$2&gt;=T261,IF(SUM(U261:V261)=0,0,#REF!-W261),0))))</f>
        <v>0</v>
      </c>
      <c r="BD261" s="73">
        <f>IF($S$2=T261,IF(U261="janvier",#REF!,#REF!*(13-MATCH(U261,'références '!$L$4:$L$15,0))/12),IF($S$2=V261,-#REF!*(13-MATCH(W261,'références '!$L$4:$L$15,0))/12,IF($S$2=V261+1,-W261,IF($S$2&gt;=T261,IF(SUM(U261:V261)=0,0,#REF!-W261),0))))</f>
        <v>0</v>
      </c>
      <c r="BE261" s="73">
        <f>IF($S$2=T261,IF(U261="janvier",#REF!,#REF!*(13-MATCH(U261,'références '!$L$4:$L$15,0))/12),IF($S$2=V261,-#REF!*(13-MATCH(W261,'références '!$L$4:$L$15,0))/12,IF($S$2=V261+1,-W261,IF($S$2&gt;=T261,IF(SUM(U261:V261)=0,0,#REF!-W261),0))))</f>
        <v>0</v>
      </c>
      <c r="BF261" s="73">
        <f>IF($S$2=T261,IF(U261="janvier",#REF!,#REF!*(13-MATCH(U261,'références '!$L$4:$L$15,0))/12),IF($S$2=V261,-#REF!*(13-MATCH(W261,'références '!$L$4:$L$15,0))/12,IF($S$2=V261+1,-W261,IF($S$2&gt;=T261,IF(SUM(U261:V261)=0,0,#REF!-W261),0))))</f>
        <v>0</v>
      </c>
      <c r="BG261" s="73">
        <f>SUM(BC261:BF261)</f>
        <v>0</v>
      </c>
      <c r="BH261" s="70"/>
      <c r="BI261" s="70"/>
      <c r="BJ261" s="70"/>
      <c r="BK261" s="70"/>
      <c r="BL261" s="70">
        <f>SUM(Tableau22[[#This Row],[nb postes A cumul 2021]:[nb postes apprentis cumul 2021]])</f>
        <v>0</v>
      </c>
      <c r="BM261" s="75">
        <f>IF($S$2=T261,IF(U261="janvier",#REF!,#REF!*(13-MATCH(U261,'références '!$L$4:$L$15,0))/12),IF($S$2=V261,-#REF!*(13-MATCH(W261,'références '!$L$4:$L$15,0))/12,IF($S$2=V261+1,-W261,IF($S$2&gt;=T261,IF(SUM(U261:V261)=0,0,#REF!-W261),0))))</f>
        <v>0</v>
      </c>
      <c r="BN261" s="75">
        <f>Tableau22[[#This Row],[montant DM 2021]]</f>
        <v>0</v>
      </c>
      <c r="BO261" s="73">
        <f>IF($S$2=AF261,IF(AG261="janvier",#REF!,#REF!*(13-MATCH(AG261,'références '!$L$4:$L$15,0))/12),IF($S$2=AH261,-#REF!*(13-MATCH(AI261,'références '!$L$4:$L$15,0))/12,IF($S$2=AH261+1,-AI261,IF($S$2&gt;=AF261,IF(SUM(AG261:AH261)=0,0,#REF!-AI261),0))))</f>
        <v>0</v>
      </c>
      <c r="BP261" s="73">
        <f>IF($S$2=AF261,IF(AG261="janvier",#REF!,#REF!*(13-MATCH(AG261,'références '!$L$4:$L$15,0))/12),IF($S$2=AH261,-#REF!*(13-MATCH(AI261,'références '!$L$4:$L$15,0))/12,IF($S$2=AH261+1,-AI261,IF($S$2&gt;=AF261,IF(SUM(AG261:AH261)=0,0,#REF!-AI261),0))))</f>
        <v>0</v>
      </c>
      <c r="BQ261" s="73">
        <f>IF($S$2=AF261,IF(AG261="janvier",#REF!,#REF!*(13-MATCH(AG261,'références '!$L$4:$L$15,0))/12),IF($S$2=AH261,-#REF!*(13-MATCH(AI261,'références '!$L$4:$L$15,0))/12,IF($S$2=AH261+1,-AI261,IF($S$2&gt;=AF261,IF(SUM(AG261:AH261)=0,0,#REF!-AI261),0))))</f>
        <v>0</v>
      </c>
      <c r="BR261" s="73">
        <f>IF($S$2=AF261,IF(AG261="janvier",#REF!,#REF!*(13-MATCH(AG261,'références '!$L$4:$L$15,0))/12),IF($S$2=AH261,-#REF!*(13-MATCH(AI261,'références '!$L$4:$L$15,0))/12,IF($S$2=AH261+1,-AI261,IF($S$2&gt;=AF261,IF(SUM(AG261:AH261)=0,0,#REF!-AI261),0))))</f>
        <v>0</v>
      </c>
      <c r="BS261" s="73">
        <f>SUM(BO261:BR261)</f>
        <v>0</v>
      </c>
      <c r="BT261" s="70"/>
      <c r="BU261" s="70"/>
      <c r="BV261" s="70"/>
      <c r="BW261" s="70"/>
      <c r="BX261" s="70">
        <f>SUM(Tableau22[[#This Row],[nb postes A cumul 2021]:[nb postes apprentis cumul 2021]])</f>
        <v>0</v>
      </c>
      <c r="BY261" s="75">
        <f>IF($S$2=AF261,IF(AG261="janvier",Z261,Z261*(13-MATCH(AG261,'références '!$L$4:$L$15,0))/12),IF($S$2=AH261,-Z261*(13-MATCH(AI261,'références '!$L$4:$L$15,0))/12,IF($S$2=AH261+1,-AI261,IF($S$2&gt;=AF261,IF(SUM(AG261:AH261)=0,0,Z261-AI261),0))))</f>
        <v>0</v>
      </c>
      <c r="BZ261" s="75">
        <f>Tableau22[[#This Row],[montant DM 2021]]</f>
        <v>0</v>
      </c>
      <c r="CA261" s="73" t="e">
        <f>IF($S$2=AR261,IF(AS261="janvier",X261,X261*(13-MATCH(AS261,'références '!$L$4:$L$15,0))/12),IF($S$2=AT261,-X261*(13-MATCH(AU261,'références '!$L$4:$L$15,0))/12,IF($S$2=AT261+1,-AU261,IF($S$2&gt;=AR261,IF(SUM(AS261:AT261)=0,0,X261-AU261),0))))</f>
        <v>#REF!</v>
      </c>
      <c r="CB261" s="73" t="e">
        <f>IF($S$2=AR261,IF(AS261="janvier",Y261,Y261*(13-MATCH(AS261,'références '!$L$4:$L$15,0))/12),IF($S$2=AT261,-Y261*(13-MATCH(AU261,'références '!$L$4:$L$15,0))/12,IF($S$2=AT261+1,-AU261,IF($S$2&gt;=AR261,IF(SUM(AS261:AT261)=0,0,Y261-AU261),0))))</f>
        <v>#REF!</v>
      </c>
      <c r="CC261" s="73" t="e">
        <f>IF($S$2=AR261,IF(AS261="janvier",Z261,Z261*(13-MATCH(AS261,'références '!$L$4:$L$15,0))/12),IF($S$2=AT261,-Z261*(13-MATCH(AU261,'références '!$L$4:$L$15,0))/12,IF($S$2=AT261+1,-AU261,IF($S$2&gt;=AR261,IF(SUM(AS261:AT261)=0,0,Z261-AU261),0))))</f>
        <v>#REF!</v>
      </c>
      <c r="CD261" s="73" t="e">
        <f>IF($S$2=AR261,IF(AS261="janvier",AA261,AA261*(13-MATCH(AS261,'références '!$L$4:$L$15,0))/12),IF($S$2=AT261,-AA261*(13-MATCH(AU261,'références '!$L$4:$L$15,0))/12,IF($S$2=AT261+1,-AU261,IF($S$2&gt;=AR261,IF(SUM(AS261:AT261)=0,0,AA261-AU261),0))))</f>
        <v>#REF!</v>
      </c>
      <c r="CE261" s="73" t="e">
        <f>SUM(CA261:CD261)</f>
        <v>#REF!</v>
      </c>
      <c r="CF261" s="70"/>
      <c r="CG261" s="70"/>
      <c r="CH261" s="70"/>
      <c r="CI261" s="70"/>
      <c r="CJ261" s="70">
        <f>SUM(Tableau22[[#This Row],[nb postes A cumul 2021]:[nb postes apprentis cumul 2021]])</f>
        <v>0</v>
      </c>
      <c r="CK261" s="75" t="e">
        <f>IF($S$2=AR261,IF(AS261="janvier",AL261,AL261*(13-MATCH(AS261,'références '!$L$4:$L$15,0))/12),IF($S$2=AT261,-AL261*(13-MATCH(AU261,'références '!$L$4:$L$15,0))/12,IF($S$2=AT261+1,-AU261,IF($S$2&gt;=AR261,IF(SUM(AS261:AT261)=0,0,AL261-AU261),0))))</f>
        <v>#REF!</v>
      </c>
      <c r="CL261" s="75">
        <f>Tableau22[[#This Row],[montant DM 2021]]</f>
        <v>0</v>
      </c>
      <c r="CM261" s="73">
        <f>IF($S$2=BD261,IF(BE261="janvier",AJ261,AJ261*(13-MATCH(BE261,'références '!$L$4:$L$15,0))/12),IF($S$2=BF261,-AJ261*(13-MATCH(BG261,'références '!$L$4:$L$15,0))/12,IF($S$2=BF261+1,-BG261,IF($S$2&gt;=BD261,IF(SUM(BE261:BF261)=0,0,AJ261-BG261),0))))</f>
        <v>0</v>
      </c>
      <c r="CN261" s="73">
        <f>IF($S$2=BD261,IF(BE261="janvier",AK261,AK261*(13-MATCH(BE261,'références '!$L$4:$L$15,0))/12),IF($S$2=BF261,-AK261*(13-MATCH(BG261,'références '!$L$4:$L$15,0))/12,IF($S$2=BF261+1,-BG261,IF($S$2&gt;=BD261,IF(SUM(BE261:BF261)=0,0,AK261-BG261),0))))</f>
        <v>0</v>
      </c>
      <c r="CO261" s="73">
        <f>IF($S$2=BD261,IF(BE261="janvier",AL261,AL261*(13-MATCH(BE261,'références '!$L$4:$L$15,0))/12),IF($S$2=BF261,-AL261*(13-MATCH(BG261,'références '!$L$4:$L$15,0))/12,IF($S$2=BF261+1,-BG261,IF($S$2&gt;=BD261,IF(SUM(BE261:BF261)=0,0,AL261-BG261),0))))</f>
        <v>0</v>
      </c>
      <c r="CP261" s="73">
        <f>IF($S$2=BD261,IF(BE261="janvier",AM261,AM261*(13-MATCH(BE261,'références '!$L$4:$L$15,0))/12),IF($S$2=BF261,-AM261*(13-MATCH(BG261,'références '!$L$4:$L$15,0))/12,IF($S$2=BF261+1,-BG261,IF($S$2&gt;=BD261,IF(SUM(BE261:BF261)=0,0,AM261-BG261),0))))</f>
        <v>0</v>
      </c>
      <c r="CQ261" s="73">
        <f>SUM(CM261:CP261)</f>
        <v>0</v>
      </c>
      <c r="CR261" s="70"/>
      <c r="CS261" s="70"/>
      <c r="CT261" s="70"/>
      <c r="CU261" s="70"/>
      <c r="CV261" s="70">
        <f>SUM(Tableau22[[#This Row],[nb postes A cumul 2021]:[nb postes apprentis cumul 2021]])</f>
        <v>0</v>
      </c>
      <c r="CW261" s="75">
        <f>IF($S$2=BD261,IF(BE261="janvier",AX261,AX261*(13-MATCH(BE261,'références '!$L$4:$L$15,0))/12),IF($S$2=BF261,-AX261*(13-MATCH(BG261,'références '!$L$4:$L$15,0))/12,IF($S$2=BF261+1,-BG261,IF($S$2&gt;=BD261,IF(SUM(BE261:BF261)=0,0,AX261-BG261),0))))</f>
        <v>0</v>
      </c>
      <c r="CX261" s="75">
        <f>Tableau22[[#This Row],[montant DM 2021]]</f>
        <v>0</v>
      </c>
    </row>
    <row r="262" spans="1:102" ht="30" x14ac:dyDescent="0.25">
      <c r="A262" s="13"/>
      <c r="B262" s="13" t="s">
        <v>90</v>
      </c>
      <c r="C262" s="25"/>
      <c r="D262" s="25"/>
      <c r="E262" s="25"/>
      <c r="F262" s="25"/>
      <c r="G262" s="27">
        <f>SUM(C262:F262)</f>
        <v>0</v>
      </c>
      <c r="H262" s="25"/>
      <c r="I262" s="25"/>
      <c r="J262" s="26">
        <f>IF(H262="titulaire",IF(I262="technique",(C262*'références coût RH'!$C$2)+(D262*'références coût RH'!$C$3)+(E262*'références coût RH'!$C$4)+(F262*'références coût RH'!$B$5),
IF(I262="administrative",(C262*'références coût RH'!$D$2)+(D262*'références coût RH'!$D$3)+(E262*'références coût RH'!$D$4)+(F262*'références coût RH'!$B$5),
IF(I262="sanitaire",(C262*'références coût RH'!$E$2)+(D262*'références coût RH'!$E$3)+(E262*'références coût RH'!$E$4)+(F262*'références coût RH'!$B$5),
IF(I262="culturelle",(C262*'références coût RH'!$F$2)+(D262*'références coût RH'!$F$3)+(E262*'références coût RH'!$F$4)+(F262*'références coût RH'!$B$5),
IF(I262="sportive",(C262*'références coût RH'!$G$2)+(D262*'références coût RH'!$G$3)+(E262*'références coût RH'!$G$4)+(F262*'références coût RH'!$B$5),
IF(I262="animation",(C262*'références coût RH'!$H$2)+(D262*'références coût RH'!$H$3)+(E262*'références coût RH'!$H$4)+(F262*'références coût RH'!$B$5),
IF(I262="PM",(C262*'références coût RH'!$I$2)+(D262*'références coût RH'!$I$3)+(E262*'références coût RH'!$I$4)+(F262*'références coût RH'!$B$5),
IF(I262="",(C262*'références coût RH'!$B$2)+(D262*'références coût RH'!$B$3)+(E262*'références coût RH'!$B$4)+(F262*'références coût RH'!$B$5))))))))),
IF(I262="technique",(C262*'références coût RH'!$C$11)+(D262*'références coût RH'!$C$12)+(E262*'références coût RH'!$C$13)+(F262*'références coût RH'!$B$14),
IF(I262="administrative",(C262*'références coût RH'!$D$11)+(D262*'références coût RH'!$D$12)+(E262*'références coût RH'!$D$13)+(F262*'références coût RH'!$B$14),
IF(I262="sanitaire",(C262*'références coût RH'!$E$11)+(D262*'références coût RH'!$E$12)+(E262*'références coût RH'!$E$13)+(F262*'références coût RH'!$B$14),
IF(I262="culturelle",(C262*'références coût RH'!$F$11)+(D262*'références coût RH'!$F$12)+(E262*'références coût RH'!$F$13)+(F262*'références coût RH'!$B$14),
IF(I262="sportive",(C262*'références coût RH'!$BH$21)+(D262*'références coût RH'!$BH$22)+(E262*'références coût RH'!$BH$23)+(F262*'références coût RH'!$B$14),
IF(I262="animation",(C262*'références coût RH'!$H$11)+(D262*'références coût RH'!$H$12)+(E262*'références coût RH'!$H$13)+(F262*'références coût RH'!$B$14),
IF(I262="PM",(C262*'références coût RH'!$I$11)+(D262*'références coût RH'!$I$12)+(E262*'références coût RH'!$I$13)+(F262*'références coût RH'!$B$14),
IF(I262="",(C262*'références coût RH'!$B$11)+(D262*'références coût RH'!$B$12)+(E262*'références coût RH'!$B$13)+(F262*'références coût RH'!$B$14))))))))))</f>
        <v>0</v>
      </c>
      <c r="K262" s="26">
        <f>10400*2</f>
        <v>20800</v>
      </c>
      <c r="L262" s="26"/>
      <c r="M262" s="26">
        <f>Tableau22[[#This Row],[montant estimé 012]]+Tableau22[[#This Row],[Montant estimé 011 et 65]]+Tableau22[[#This Row],[Montant estimé recettes]]</f>
        <v>20800</v>
      </c>
      <c r="N262" s="49">
        <v>2024</v>
      </c>
      <c r="O262" s="13" t="s">
        <v>114</v>
      </c>
      <c r="P262" s="56">
        <v>2025</v>
      </c>
      <c r="Q262" s="57" t="s">
        <v>114</v>
      </c>
      <c r="R262" s="25"/>
      <c r="S262" s="73">
        <f>IF($S$2=N262,IF(O262="janvier",C262,C262*(13-MATCH(O262,'références '!$L$4:$L$15,0))/12),IF($S$2=P262,-C262*(13-MATCH(Q262,'références '!$L$4:$L$15,0))/12,IF($S$2=P262+1,-Q262,IF($S$2&gt;=N262,IF(SUM(O262:P262)=0,0,C262-Q262),0))))</f>
        <v>0</v>
      </c>
      <c r="T262" s="73">
        <f>IF($S$2=N262,IF(O262="janvier",D262,D262*(13-MATCH(O262,'références '!$L$4:$L$15,0))/12),IF($S$2=P262,-D262*(13-MATCH(Q262,'références '!$L$4:$L$15,0))/12,IF($S$2=P262+1,-Q262,IF($S$2&gt;=N262,IF(SUM(O262:P262)=0,0,D262-Q262),0))))</f>
        <v>0</v>
      </c>
      <c r="U262" s="73">
        <f>IF($S$2=N262,IF(O262="janvier",E262,E262*(13-MATCH(O262,'références '!$L$4:$L$15,0))/12),IF($S$2=P262,-E262*(13-MATCH(Q262,'références '!$L$4:$L$15,0))/12,IF($S$2=P262+1,-Q262,IF($S$2&gt;=N262,IF(SUM(O262:P262)=0,0,E262-Q262),0))))</f>
        <v>0</v>
      </c>
      <c r="V262" s="73">
        <f>IF($S$2=N262,IF(O262="janvier",F262,F262*(13-MATCH(O262,'références '!$L$4:$L$15,0))/12),IF($S$2=P262,-F262*(13-MATCH(Q262,'références '!$L$4:$L$15,0))/12,IF($S$2=P262+1,-Q262,IF($S$2&gt;=N262,IF(SUM(O262:P262)=0,0,F262-Q262),0))))</f>
        <v>0</v>
      </c>
      <c r="W262" s="73">
        <f>SUM(S262:V262)</f>
        <v>0</v>
      </c>
      <c r="X262" s="70">
        <f>Tableau22[[#This Row],[nb postes A 2021]]</f>
        <v>0</v>
      </c>
      <c r="Y262" s="70">
        <f>Tableau22[[#This Row],[nb postes B 2021]]</f>
        <v>0</v>
      </c>
      <c r="Z262" s="70">
        <f>Tableau22[[#This Row],[nb postes C 2021]]</f>
        <v>0</v>
      </c>
      <c r="AA262" s="70">
        <f>Tableau22[[#This Row],[nb postes apprentis 2021]]</f>
        <v>0</v>
      </c>
      <c r="AB262" s="70">
        <f>SUM(Tableau22[[#This Row],[nb postes A cumul 2021]:[nb postes apprentis cumul 2021]])</f>
        <v>0</v>
      </c>
      <c r="AC262" s="75">
        <f>IF($S$2=N262,IF(O262="janvier",M262,M262*(13-MATCH(O262,'références '!$L$4:$L$15,0))/12),IF($S$2=P262,-M262*(13-MATCH(Q262,'références '!$L$4:$L$15,0))/12,IF($S$2=P262+1,-Q262,IF($S$2&gt;=N262,IF(SUM(O262:P262)=0,0,M262-Q262),0))))</f>
        <v>0</v>
      </c>
      <c r="AD262" s="75">
        <f>Tableau22[[#This Row],[montant DM 2021]]</f>
        <v>0</v>
      </c>
      <c r="AE262" s="73">
        <f>IF($AE$2=N262,IF(O262="janvier",C262,C262*(13-MATCH(O262,'références '!$L$4:$L$15,0))/12),IF($AE$2=P262,-C262*(13-MATCH(Q262,'références '!$L$4:$L$15,0))/12,IF($AE$2=P262+1,-Q262,IF($AE$2&gt;=N262,IF(SUM(O262:P262)=0,0,C262-X262),0))))</f>
        <v>0</v>
      </c>
      <c r="AF262" s="73">
        <f>IF($AE$2=N262,IF(O262="janvier",D262,D262*(13-MATCH(O262,'références '!$L$4:$L$15,0))/12),IF($AE$2=P262,-D262*(13-MATCH(Q262,'références '!$L$4:$L$15,0))/12,IF($AE$2=P262+1,-Q262,IF($AE$2&gt;=N262,IF(SUM(O262:P262)=0,0,D262-Y262),0))))</f>
        <v>0</v>
      </c>
      <c r="AG262" s="73">
        <f>IF($AE$2=N262,IF(O262="janvier",E262,E262*(13-MATCH(O262,'références '!$L$4:$L$15,0))/12),IF($AE$2=P262,-E262*(13-MATCH(Q262,'références '!$L$4:$L$15,0))/12,IF($AE$2=P262+1,-Q262,IF($AE$2&gt;=N262,IF(SUM(O262:P262)=0,0,E262-Z262),0))))</f>
        <v>0</v>
      </c>
      <c r="AH262" s="73">
        <f>IF($AE$2=N262,IF(O262="janvier",F262,F262*(13-MATCH(O262,'références '!$L$4:$L$15,0))/12),IF($AE$2=P262,-F262*(13-MATCH(Q262,'références '!$L$4:$L$15,0))/12,IF($AE$2=P262+1,-Q262,IF($AE$2&gt;=N262,IF(SUM(O262:P262)=0,0,F262-AA262),0))))</f>
        <v>0</v>
      </c>
      <c r="AI262" s="73">
        <f>SUM(AE262:AH262)</f>
        <v>0</v>
      </c>
      <c r="AJ262" s="70">
        <f>Tableau22[[#This Row],[nb postes A cumul 2021]]+Tableau22[[#This Row],[nb postes A 2022]]</f>
        <v>0</v>
      </c>
      <c r="AK262" s="70">
        <f>Tableau22[[#This Row],[nb postes B cumul 2021]]+Tableau22[[#This Row],[nb postes B 2022]]</f>
        <v>0</v>
      </c>
      <c r="AL262" s="70">
        <f>Tableau22[[#This Row],[nb postes C cumul 2021]]+Tableau22[[#This Row],[nb postes C 2022]]</f>
        <v>0</v>
      </c>
      <c r="AM262" s="70">
        <f>Tableau22[[#This Row],[nb postes apprentis cumul 2021]]+Tableau22[[#This Row],[nb postes apprentis 2022]]</f>
        <v>0</v>
      </c>
      <c r="AN262" s="70">
        <f>SUM(Tableau22[[#This Row],[nb postes A cumul 2021]:[nb postes apprentis cumul 2021]])</f>
        <v>0</v>
      </c>
      <c r="AO262" s="75">
        <f>IF($S$2=N262,IF(O262="janvier",M262,M262*(13-MATCH(O262,'références '!$L$4:$L$15,0))/12),IF($S$2=P262,-M262*(13-MATCH(Q262,'références '!$L$4:$L$15,0))/12,IF($S$2=P262+1,-Q262,IF($S$2&gt;=N262,IF(SUM(O262:P262)=0,0,M262-AC262),0))))</f>
        <v>0</v>
      </c>
      <c r="AP262" s="75">
        <f>Tableau22[[#This Row],[montant cumulé 2021]]+Tableau22[[#This Row],[montant BP 2022]]</f>
        <v>0</v>
      </c>
      <c r="AQ262" s="73" t="e">
        <f>IF($S$2=#REF!,IF(#REF!="janvier",R262,R262*(13-MATCH(#REF!,'références '!$L$4:$L$15,0))/12),IF($S$2=#REF!,-R262*(13-MATCH(#REF!,'références '!$L$4:$L$15,0))/12,IF($S$2=#REF!+1,-#REF!,IF($S$2&gt;=#REF!,IF(SUM(#REF!)=0,0,R262-#REF!),0))))</f>
        <v>#REF!</v>
      </c>
      <c r="AR2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2" s="73" t="e">
        <f>SUM(AQ262:AT262)</f>
        <v>#REF!</v>
      </c>
      <c r="AV262" s="70"/>
      <c r="AW262" s="70"/>
      <c r="AX262" s="70"/>
      <c r="AY262" s="70"/>
      <c r="AZ262" s="70">
        <f>SUM(Tableau22[[#This Row],[nb postes A cumul 2021]:[nb postes apprentis cumul 2021]])</f>
        <v>0</v>
      </c>
      <c r="BA26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2" s="75">
        <f>Tableau22[[#This Row],[montant DM 2021]]</f>
        <v>0</v>
      </c>
      <c r="BC262" s="73">
        <f>IF($S$2=T262,IF(U262="janvier",#REF!,#REF!*(13-MATCH(U262,'références '!$L$4:$L$15,0))/12),IF($S$2=V262,-#REF!*(13-MATCH(W262,'références '!$L$4:$L$15,0))/12,IF($S$2=V262+1,-W262,IF($S$2&gt;=T262,IF(SUM(U262:V262)=0,0,#REF!-W262),0))))</f>
        <v>0</v>
      </c>
      <c r="BD262" s="73">
        <f>IF($S$2=T262,IF(U262="janvier",#REF!,#REF!*(13-MATCH(U262,'références '!$L$4:$L$15,0))/12),IF($S$2=V262,-#REF!*(13-MATCH(W262,'références '!$L$4:$L$15,0))/12,IF($S$2=V262+1,-W262,IF($S$2&gt;=T262,IF(SUM(U262:V262)=0,0,#REF!-W262),0))))</f>
        <v>0</v>
      </c>
      <c r="BE262" s="73">
        <f>IF($S$2=T262,IF(U262="janvier",#REF!,#REF!*(13-MATCH(U262,'références '!$L$4:$L$15,0))/12),IF($S$2=V262,-#REF!*(13-MATCH(W262,'références '!$L$4:$L$15,0))/12,IF($S$2=V262+1,-W262,IF($S$2&gt;=T262,IF(SUM(U262:V262)=0,0,#REF!-W262),0))))</f>
        <v>0</v>
      </c>
      <c r="BF262" s="73">
        <f>IF($S$2=T262,IF(U262="janvier",#REF!,#REF!*(13-MATCH(U262,'références '!$L$4:$L$15,0))/12),IF($S$2=V262,-#REF!*(13-MATCH(W262,'références '!$L$4:$L$15,0))/12,IF($S$2=V262+1,-W262,IF($S$2&gt;=T262,IF(SUM(U262:V262)=0,0,#REF!-W262),0))))</f>
        <v>0</v>
      </c>
      <c r="BG262" s="73">
        <f>SUM(BC262:BF262)</f>
        <v>0</v>
      </c>
      <c r="BH262" s="70"/>
      <c r="BI262" s="70"/>
      <c r="BJ262" s="70"/>
      <c r="BK262" s="70"/>
      <c r="BL262" s="70">
        <f>SUM(Tableau22[[#This Row],[nb postes A cumul 2021]:[nb postes apprentis cumul 2021]])</f>
        <v>0</v>
      </c>
      <c r="BM262" s="75">
        <f>IF($S$2=T262,IF(U262="janvier",#REF!,#REF!*(13-MATCH(U262,'références '!$L$4:$L$15,0))/12),IF($S$2=V262,-#REF!*(13-MATCH(W262,'références '!$L$4:$L$15,0))/12,IF($S$2=V262+1,-W262,IF($S$2&gt;=T262,IF(SUM(U262:V262)=0,0,#REF!-W262),0))))</f>
        <v>0</v>
      </c>
      <c r="BN262" s="75">
        <f>Tableau22[[#This Row],[montant DM 2021]]</f>
        <v>0</v>
      </c>
      <c r="BO262" s="73">
        <f>IF($S$2=AF262,IF(AG262="janvier",#REF!,#REF!*(13-MATCH(AG262,'références '!$L$4:$L$15,0))/12),IF($S$2=AH262,-#REF!*(13-MATCH(AI262,'références '!$L$4:$L$15,0))/12,IF($S$2=AH262+1,-AI262,IF($S$2&gt;=AF262,IF(SUM(AG262:AH262)=0,0,#REF!-AI262),0))))</f>
        <v>0</v>
      </c>
      <c r="BP262" s="73">
        <f>IF($S$2=AF262,IF(AG262="janvier",#REF!,#REF!*(13-MATCH(AG262,'références '!$L$4:$L$15,0))/12),IF($S$2=AH262,-#REF!*(13-MATCH(AI262,'références '!$L$4:$L$15,0))/12,IF($S$2=AH262+1,-AI262,IF($S$2&gt;=AF262,IF(SUM(AG262:AH262)=0,0,#REF!-AI262),0))))</f>
        <v>0</v>
      </c>
      <c r="BQ262" s="73">
        <f>IF($S$2=AF262,IF(AG262="janvier",#REF!,#REF!*(13-MATCH(AG262,'références '!$L$4:$L$15,0))/12),IF($S$2=AH262,-#REF!*(13-MATCH(AI262,'références '!$L$4:$L$15,0))/12,IF($S$2=AH262+1,-AI262,IF($S$2&gt;=AF262,IF(SUM(AG262:AH262)=0,0,#REF!-AI262),0))))</f>
        <v>0</v>
      </c>
      <c r="BR262" s="73">
        <f>IF($S$2=AF262,IF(AG262="janvier",#REF!,#REF!*(13-MATCH(AG262,'références '!$L$4:$L$15,0))/12),IF($S$2=AH262,-#REF!*(13-MATCH(AI262,'références '!$L$4:$L$15,0))/12,IF($S$2=AH262+1,-AI262,IF($S$2&gt;=AF262,IF(SUM(AG262:AH262)=0,0,#REF!-AI262),0))))</f>
        <v>0</v>
      </c>
      <c r="BS262" s="73">
        <f>SUM(BO262:BR262)</f>
        <v>0</v>
      </c>
      <c r="BT262" s="70"/>
      <c r="BU262" s="70"/>
      <c r="BV262" s="70"/>
      <c r="BW262" s="70"/>
      <c r="BX262" s="70">
        <f>SUM(Tableau22[[#This Row],[nb postes A cumul 2021]:[nb postes apprentis cumul 2021]])</f>
        <v>0</v>
      </c>
      <c r="BY262" s="75">
        <f>IF($S$2=AF262,IF(AG262="janvier",Z262,Z262*(13-MATCH(AG262,'références '!$L$4:$L$15,0))/12),IF($S$2=AH262,-Z262*(13-MATCH(AI262,'références '!$L$4:$L$15,0))/12,IF($S$2=AH262+1,-AI262,IF($S$2&gt;=AF262,IF(SUM(AG262:AH262)=0,0,Z262-AI262),0))))</f>
        <v>0</v>
      </c>
      <c r="BZ262" s="75">
        <f>Tableau22[[#This Row],[montant DM 2021]]</f>
        <v>0</v>
      </c>
      <c r="CA262" s="73" t="e">
        <f>IF($S$2=AR262,IF(AS262="janvier",X262,X262*(13-MATCH(AS262,'références '!$L$4:$L$15,0))/12),IF($S$2=AT262,-X262*(13-MATCH(AU262,'références '!$L$4:$L$15,0))/12,IF($S$2=AT262+1,-AU262,IF($S$2&gt;=AR262,IF(SUM(AS262:AT262)=0,0,X262-AU262),0))))</f>
        <v>#REF!</v>
      </c>
      <c r="CB262" s="73" t="e">
        <f>IF($S$2=AR262,IF(AS262="janvier",Y262,Y262*(13-MATCH(AS262,'références '!$L$4:$L$15,0))/12),IF($S$2=AT262,-Y262*(13-MATCH(AU262,'références '!$L$4:$L$15,0))/12,IF($S$2=AT262+1,-AU262,IF($S$2&gt;=AR262,IF(SUM(AS262:AT262)=0,0,Y262-AU262),0))))</f>
        <v>#REF!</v>
      </c>
      <c r="CC262" s="73" t="e">
        <f>IF($S$2=AR262,IF(AS262="janvier",Z262,Z262*(13-MATCH(AS262,'références '!$L$4:$L$15,0))/12),IF($S$2=AT262,-Z262*(13-MATCH(AU262,'références '!$L$4:$L$15,0))/12,IF($S$2=AT262+1,-AU262,IF($S$2&gt;=AR262,IF(SUM(AS262:AT262)=0,0,Z262-AU262),0))))</f>
        <v>#REF!</v>
      </c>
      <c r="CD262" s="73" t="e">
        <f>IF($S$2=AR262,IF(AS262="janvier",AA262,AA262*(13-MATCH(AS262,'références '!$L$4:$L$15,0))/12),IF($S$2=AT262,-AA262*(13-MATCH(AU262,'références '!$L$4:$L$15,0))/12,IF($S$2=AT262+1,-AU262,IF($S$2&gt;=AR262,IF(SUM(AS262:AT262)=0,0,AA262-AU262),0))))</f>
        <v>#REF!</v>
      </c>
      <c r="CE262" s="73" t="e">
        <f>SUM(CA262:CD262)</f>
        <v>#REF!</v>
      </c>
      <c r="CF262" s="70"/>
      <c r="CG262" s="70"/>
      <c r="CH262" s="70"/>
      <c r="CI262" s="70"/>
      <c r="CJ262" s="70">
        <f>SUM(Tableau22[[#This Row],[nb postes A cumul 2021]:[nb postes apprentis cumul 2021]])</f>
        <v>0</v>
      </c>
      <c r="CK262" s="75" t="e">
        <f>IF($S$2=AR262,IF(AS262="janvier",AL262,AL262*(13-MATCH(AS262,'références '!$L$4:$L$15,0))/12),IF($S$2=AT262,-AL262*(13-MATCH(AU262,'références '!$L$4:$L$15,0))/12,IF($S$2=AT262+1,-AU262,IF($S$2&gt;=AR262,IF(SUM(AS262:AT262)=0,0,AL262-AU262),0))))</f>
        <v>#REF!</v>
      </c>
      <c r="CL262" s="75">
        <f>Tableau22[[#This Row],[montant DM 2021]]</f>
        <v>0</v>
      </c>
      <c r="CM262" s="73">
        <f>IF($S$2=BD262,IF(BE262="janvier",AJ262,AJ262*(13-MATCH(BE262,'références '!$L$4:$L$15,0))/12),IF($S$2=BF262,-AJ262*(13-MATCH(BG262,'références '!$L$4:$L$15,0))/12,IF($S$2=BF262+1,-BG262,IF($S$2&gt;=BD262,IF(SUM(BE262:BF262)=0,0,AJ262-BG262),0))))</f>
        <v>0</v>
      </c>
      <c r="CN262" s="73">
        <f>IF($S$2=BD262,IF(BE262="janvier",AK262,AK262*(13-MATCH(BE262,'références '!$L$4:$L$15,0))/12),IF($S$2=BF262,-AK262*(13-MATCH(BG262,'références '!$L$4:$L$15,0))/12,IF($S$2=BF262+1,-BG262,IF($S$2&gt;=BD262,IF(SUM(BE262:BF262)=0,0,AK262-BG262),0))))</f>
        <v>0</v>
      </c>
      <c r="CO262" s="73">
        <f>IF($S$2=BD262,IF(BE262="janvier",AL262,AL262*(13-MATCH(BE262,'références '!$L$4:$L$15,0))/12),IF($S$2=BF262,-AL262*(13-MATCH(BG262,'références '!$L$4:$L$15,0))/12,IF($S$2=BF262+1,-BG262,IF($S$2&gt;=BD262,IF(SUM(BE262:BF262)=0,0,AL262-BG262),0))))</f>
        <v>0</v>
      </c>
      <c r="CP262" s="73">
        <f>IF($S$2=BD262,IF(BE262="janvier",AM262,AM262*(13-MATCH(BE262,'références '!$L$4:$L$15,0))/12),IF($S$2=BF262,-AM262*(13-MATCH(BG262,'références '!$L$4:$L$15,0))/12,IF($S$2=BF262+1,-BG262,IF($S$2&gt;=BD262,IF(SUM(BE262:BF262)=0,0,AM262-BG262),0))))</f>
        <v>0</v>
      </c>
      <c r="CQ262" s="73">
        <f>SUM(CM262:CP262)</f>
        <v>0</v>
      </c>
      <c r="CR262" s="70"/>
      <c r="CS262" s="70"/>
      <c r="CT262" s="70"/>
      <c r="CU262" s="70"/>
      <c r="CV262" s="70">
        <f>SUM(Tableau22[[#This Row],[nb postes A cumul 2021]:[nb postes apprentis cumul 2021]])</f>
        <v>0</v>
      </c>
      <c r="CW262" s="75">
        <f>IF($S$2=BD262,IF(BE262="janvier",AX262,AX262*(13-MATCH(BE262,'références '!$L$4:$L$15,0))/12),IF($S$2=BF262,-AX262*(13-MATCH(BG262,'références '!$L$4:$L$15,0))/12,IF($S$2=BF262+1,-BG262,IF($S$2&gt;=BD262,IF(SUM(BE262:BF262)=0,0,AX262-BG262),0))))</f>
        <v>0</v>
      </c>
      <c r="CX262" s="75">
        <f>Tableau22[[#This Row],[montant DM 2021]]</f>
        <v>0</v>
      </c>
    </row>
    <row r="263" spans="1:102" ht="30" x14ac:dyDescent="0.25">
      <c r="A263" s="13"/>
      <c r="B263" s="13" t="s">
        <v>90</v>
      </c>
      <c r="C263" s="25"/>
      <c r="D263" s="25"/>
      <c r="E263" s="25"/>
      <c r="F263" s="25"/>
      <c r="G263" s="27">
        <f>SUM(C263:F263)</f>
        <v>0</v>
      </c>
      <c r="H263" s="25"/>
      <c r="I263" s="25"/>
      <c r="J263" s="26">
        <f>IF(H263="titulaire",IF(I263="technique",(C263*'références coût RH'!$C$2)+(D263*'références coût RH'!$C$3)+(E263*'références coût RH'!$C$4)+(F263*'références coût RH'!$B$5),
IF(I263="administrative",(C263*'références coût RH'!$D$2)+(D263*'références coût RH'!$D$3)+(E263*'références coût RH'!$D$4)+(F263*'références coût RH'!$B$5),
IF(I263="sanitaire",(C263*'références coût RH'!$E$2)+(D263*'références coût RH'!$E$3)+(E263*'références coût RH'!$E$4)+(F263*'références coût RH'!$B$5),
IF(I263="culturelle",(C263*'références coût RH'!$F$2)+(D263*'références coût RH'!$F$3)+(E263*'références coût RH'!$F$4)+(F263*'références coût RH'!$B$5),
IF(I263="sportive",(C263*'références coût RH'!$G$2)+(D263*'références coût RH'!$G$3)+(E263*'références coût RH'!$G$4)+(F263*'références coût RH'!$B$5),
IF(I263="animation",(C263*'références coût RH'!$H$2)+(D263*'références coût RH'!$H$3)+(E263*'références coût RH'!$H$4)+(F263*'références coût RH'!$B$5),
IF(I263="PM",(C263*'références coût RH'!$I$2)+(D263*'références coût RH'!$I$3)+(E263*'références coût RH'!$I$4)+(F263*'références coût RH'!$B$5),
IF(I263="",(C263*'références coût RH'!$B$2)+(D263*'références coût RH'!$B$3)+(E263*'références coût RH'!$B$4)+(F263*'références coût RH'!$B$5))))))))),
IF(I263="technique",(C263*'références coût RH'!$C$11)+(D263*'références coût RH'!$C$12)+(E263*'références coût RH'!$C$13)+(F263*'références coût RH'!$B$14),
IF(I263="administrative",(C263*'références coût RH'!$D$11)+(D263*'références coût RH'!$D$12)+(E263*'références coût RH'!$D$13)+(F263*'références coût RH'!$B$14),
IF(I263="sanitaire",(C263*'références coût RH'!$E$11)+(D263*'références coût RH'!$E$12)+(E263*'références coût RH'!$E$13)+(F263*'références coût RH'!$B$14),
IF(I263="culturelle",(C263*'références coût RH'!$F$11)+(D263*'références coût RH'!$F$12)+(E263*'références coût RH'!$F$13)+(F263*'références coût RH'!$B$14),
IF(I263="sportive",(C263*'références coût RH'!$BH$21)+(D263*'références coût RH'!$BH$22)+(E263*'références coût RH'!$BH$23)+(F263*'références coût RH'!$B$14),
IF(I263="animation",(C263*'références coût RH'!$H$11)+(D263*'références coût RH'!$H$12)+(E263*'références coût RH'!$H$13)+(F263*'références coût RH'!$B$14),
IF(I263="PM",(C263*'références coût RH'!$I$11)+(D263*'références coût RH'!$I$12)+(E263*'références coût RH'!$I$13)+(F263*'références coût RH'!$B$14),
IF(I263="",(C263*'références coût RH'!$B$11)+(D263*'références coût RH'!$B$12)+(E263*'références coût RH'!$B$13)+(F263*'références coût RH'!$B$14))))))))))</f>
        <v>0</v>
      </c>
      <c r="K263" s="26">
        <f>10400*2</f>
        <v>20800</v>
      </c>
      <c r="L263" s="26"/>
      <c r="M263" s="26">
        <f>Tableau22[[#This Row],[montant estimé 012]]+Tableau22[[#This Row],[Montant estimé 011 et 65]]+Tableau22[[#This Row],[Montant estimé recettes]]</f>
        <v>20800</v>
      </c>
      <c r="N263" s="49">
        <v>2025</v>
      </c>
      <c r="O263" s="13" t="s">
        <v>114</v>
      </c>
      <c r="P263" s="56">
        <v>2026</v>
      </c>
      <c r="Q263" s="57" t="s">
        <v>114</v>
      </c>
      <c r="R263" s="25"/>
      <c r="S263" s="73">
        <f>IF($S$2=N263,IF(O263="janvier",C263,C263*(13-MATCH(O263,'références '!$L$4:$L$15,0))/12),IF($S$2=P263,-C263*(13-MATCH(Q263,'références '!$L$4:$L$15,0))/12,IF($S$2=P263+1,-Q263,IF($S$2&gt;=N263,IF(SUM(O263:P263)=0,0,C263-Q263),0))))</f>
        <v>0</v>
      </c>
      <c r="T263" s="73">
        <f>IF($S$2=N263,IF(O263="janvier",D263,D263*(13-MATCH(O263,'références '!$L$4:$L$15,0))/12),IF($S$2=P263,-D263*(13-MATCH(Q263,'références '!$L$4:$L$15,0))/12,IF($S$2=P263+1,-Q263,IF($S$2&gt;=N263,IF(SUM(O263:P263)=0,0,D263-Q263),0))))</f>
        <v>0</v>
      </c>
      <c r="U263" s="73">
        <f>IF($S$2=N263,IF(O263="janvier",E263,E263*(13-MATCH(O263,'références '!$L$4:$L$15,0))/12),IF($S$2=P263,-E263*(13-MATCH(Q263,'références '!$L$4:$L$15,0))/12,IF($S$2=P263+1,-Q263,IF($S$2&gt;=N263,IF(SUM(O263:P263)=0,0,E263-Q263),0))))</f>
        <v>0</v>
      </c>
      <c r="V263" s="73">
        <f>IF($S$2=N263,IF(O263="janvier",F263,F263*(13-MATCH(O263,'références '!$L$4:$L$15,0))/12),IF($S$2=P263,-F263*(13-MATCH(Q263,'références '!$L$4:$L$15,0))/12,IF($S$2=P263+1,-Q263,IF($S$2&gt;=N263,IF(SUM(O263:P263)=0,0,F263-Q263),0))))</f>
        <v>0</v>
      </c>
      <c r="W263" s="73">
        <f>SUM(S263:V263)</f>
        <v>0</v>
      </c>
      <c r="X263" s="70">
        <f>Tableau22[[#This Row],[nb postes A 2021]]</f>
        <v>0</v>
      </c>
      <c r="Y263" s="70">
        <f>Tableau22[[#This Row],[nb postes B 2021]]</f>
        <v>0</v>
      </c>
      <c r="Z263" s="70">
        <f>Tableau22[[#This Row],[nb postes C 2021]]</f>
        <v>0</v>
      </c>
      <c r="AA263" s="70">
        <f>Tableau22[[#This Row],[nb postes apprentis 2021]]</f>
        <v>0</v>
      </c>
      <c r="AB263" s="70">
        <f>SUM(Tableau22[[#This Row],[nb postes A cumul 2021]:[nb postes apprentis cumul 2021]])</f>
        <v>0</v>
      </c>
      <c r="AC263" s="75">
        <f>IF($S$2=N263,IF(O263="janvier",M263,M263*(13-MATCH(O263,'références '!$L$4:$L$15,0))/12),IF($S$2=P263,-M263*(13-MATCH(Q263,'références '!$L$4:$L$15,0))/12,IF($S$2=P263+1,-Q263,IF($S$2&gt;=N263,IF(SUM(O263:P263)=0,0,M263-Q263),0))))</f>
        <v>0</v>
      </c>
      <c r="AD263" s="75">
        <f>Tableau22[[#This Row],[montant DM 2021]]</f>
        <v>0</v>
      </c>
      <c r="AE263" s="73">
        <f>IF($AE$2=N263,IF(O263="janvier",C263,C263*(13-MATCH(O263,'références '!$L$4:$L$15,0))/12),IF($AE$2=P263,-C263*(13-MATCH(Q263,'références '!$L$4:$L$15,0))/12,IF($AE$2=P263+1,-Q263,IF($AE$2&gt;=N263,IF(SUM(O263:P263)=0,0,C263-X263),0))))</f>
        <v>0</v>
      </c>
      <c r="AF263" s="73">
        <f>IF($AE$2=N263,IF(O263="janvier",D263,D263*(13-MATCH(O263,'références '!$L$4:$L$15,0))/12),IF($AE$2=P263,-D263*(13-MATCH(Q263,'références '!$L$4:$L$15,0))/12,IF($AE$2=P263+1,-Q263,IF($AE$2&gt;=N263,IF(SUM(O263:P263)=0,0,D263-Y263),0))))</f>
        <v>0</v>
      </c>
      <c r="AG263" s="73">
        <f>IF($AE$2=N263,IF(O263="janvier",E263,E263*(13-MATCH(O263,'références '!$L$4:$L$15,0))/12),IF($AE$2=P263,-E263*(13-MATCH(Q263,'références '!$L$4:$L$15,0))/12,IF($AE$2=P263+1,-Q263,IF($AE$2&gt;=N263,IF(SUM(O263:P263)=0,0,E263-Z263),0))))</f>
        <v>0</v>
      </c>
      <c r="AH263" s="73">
        <f>IF($AE$2=N263,IF(O263="janvier",F263,F263*(13-MATCH(O263,'références '!$L$4:$L$15,0))/12),IF($AE$2=P263,-F263*(13-MATCH(Q263,'références '!$L$4:$L$15,0))/12,IF($AE$2=P263+1,-Q263,IF($AE$2&gt;=N263,IF(SUM(O263:P263)=0,0,F263-AA263),0))))</f>
        <v>0</v>
      </c>
      <c r="AI263" s="73">
        <f>SUM(AE263:AH263)</f>
        <v>0</v>
      </c>
      <c r="AJ263" s="70">
        <f>Tableau22[[#This Row],[nb postes A cumul 2021]]+Tableau22[[#This Row],[nb postes A 2022]]</f>
        <v>0</v>
      </c>
      <c r="AK263" s="70">
        <f>Tableau22[[#This Row],[nb postes B cumul 2021]]+Tableau22[[#This Row],[nb postes B 2022]]</f>
        <v>0</v>
      </c>
      <c r="AL263" s="70">
        <f>Tableau22[[#This Row],[nb postes C cumul 2021]]+Tableau22[[#This Row],[nb postes C 2022]]</f>
        <v>0</v>
      </c>
      <c r="AM263" s="70">
        <f>Tableau22[[#This Row],[nb postes apprentis cumul 2021]]+Tableau22[[#This Row],[nb postes apprentis 2022]]</f>
        <v>0</v>
      </c>
      <c r="AN263" s="70">
        <f>SUM(Tableau22[[#This Row],[nb postes A cumul 2021]:[nb postes apprentis cumul 2021]])</f>
        <v>0</v>
      </c>
      <c r="AO263" s="75">
        <f>IF($S$2=N263,IF(O263="janvier",M263,M263*(13-MATCH(O263,'références '!$L$4:$L$15,0))/12),IF($S$2=P263,-M263*(13-MATCH(Q263,'références '!$L$4:$L$15,0))/12,IF($S$2=P263+1,-Q263,IF($S$2&gt;=N263,IF(SUM(O263:P263)=0,0,M263-AC263),0))))</f>
        <v>0</v>
      </c>
      <c r="AP263" s="75">
        <f>Tableau22[[#This Row],[montant cumulé 2021]]+Tableau22[[#This Row],[montant BP 2022]]</f>
        <v>0</v>
      </c>
      <c r="AQ263" s="73" t="e">
        <f>IF($S$2=#REF!,IF(#REF!="janvier",R263,R263*(13-MATCH(#REF!,'références '!$L$4:$L$15,0))/12),IF($S$2=#REF!,-R263*(13-MATCH(#REF!,'références '!$L$4:$L$15,0))/12,IF($S$2=#REF!+1,-#REF!,IF($S$2&gt;=#REF!,IF(SUM(#REF!)=0,0,R263-#REF!),0))))</f>
        <v>#REF!</v>
      </c>
      <c r="AR2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3" s="73" t="e">
        <f>SUM(AQ263:AT263)</f>
        <v>#REF!</v>
      </c>
      <c r="AV263" s="70"/>
      <c r="AW263" s="70"/>
      <c r="AX263" s="70"/>
      <c r="AY263" s="70"/>
      <c r="AZ263" s="70">
        <f>SUM(Tableau22[[#This Row],[nb postes A cumul 2021]:[nb postes apprentis cumul 2021]])</f>
        <v>0</v>
      </c>
      <c r="BA26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3" s="75">
        <f>Tableau22[[#This Row],[montant DM 2021]]</f>
        <v>0</v>
      </c>
      <c r="BC263" s="73">
        <f>IF($S$2=T263,IF(U263="janvier",#REF!,#REF!*(13-MATCH(U263,'références '!$L$4:$L$15,0))/12),IF($S$2=V263,-#REF!*(13-MATCH(W263,'références '!$L$4:$L$15,0))/12,IF($S$2=V263+1,-W263,IF($S$2&gt;=T263,IF(SUM(U263:V263)=0,0,#REF!-W263),0))))</f>
        <v>0</v>
      </c>
      <c r="BD263" s="73">
        <f>IF($S$2=T263,IF(U263="janvier",#REF!,#REF!*(13-MATCH(U263,'références '!$L$4:$L$15,0))/12),IF($S$2=V263,-#REF!*(13-MATCH(W263,'références '!$L$4:$L$15,0))/12,IF($S$2=V263+1,-W263,IF($S$2&gt;=T263,IF(SUM(U263:V263)=0,0,#REF!-W263),0))))</f>
        <v>0</v>
      </c>
      <c r="BE263" s="73">
        <f>IF($S$2=T263,IF(U263="janvier",#REF!,#REF!*(13-MATCH(U263,'références '!$L$4:$L$15,0))/12),IF($S$2=V263,-#REF!*(13-MATCH(W263,'références '!$L$4:$L$15,0))/12,IF($S$2=V263+1,-W263,IF($S$2&gt;=T263,IF(SUM(U263:V263)=0,0,#REF!-W263),0))))</f>
        <v>0</v>
      </c>
      <c r="BF263" s="73">
        <f>IF($S$2=T263,IF(U263="janvier",#REF!,#REF!*(13-MATCH(U263,'références '!$L$4:$L$15,0))/12),IF($S$2=V263,-#REF!*(13-MATCH(W263,'références '!$L$4:$L$15,0))/12,IF($S$2=V263+1,-W263,IF($S$2&gt;=T263,IF(SUM(U263:V263)=0,0,#REF!-W263),0))))</f>
        <v>0</v>
      </c>
      <c r="BG263" s="73">
        <f>SUM(BC263:BF263)</f>
        <v>0</v>
      </c>
      <c r="BH263" s="70"/>
      <c r="BI263" s="70"/>
      <c r="BJ263" s="70"/>
      <c r="BK263" s="70"/>
      <c r="BL263" s="70">
        <f>SUM(Tableau22[[#This Row],[nb postes A cumul 2021]:[nb postes apprentis cumul 2021]])</f>
        <v>0</v>
      </c>
      <c r="BM263" s="75">
        <f>IF($S$2=T263,IF(U263="janvier",#REF!,#REF!*(13-MATCH(U263,'références '!$L$4:$L$15,0))/12),IF($S$2=V263,-#REF!*(13-MATCH(W263,'références '!$L$4:$L$15,0))/12,IF($S$2=V263+1,-W263,IF($S$2&gt;=T263,IF(SUM(U263:V263)=0,0,#REF!-W263),0))))</f>
        <v>0</v>
      </c>
      <c r="BN263" s="75">
        <f>Tableau22[[#This Row],[montant DM 2021]]</f>
        <v>0</v>
      </c>
      <c r="BO263" s="73">
        <f>IF($S$2=AF263,IF(AG263="janvier",#REF!,#REF!*(13-MATCH(AG263,'références '!$L$4:$L$15,0))/12),IF($S$2=AH263,-#REF!*(13-MATCH(AI263,'références '!$L$4:$L$15,0))/12,IF($S$2=AH263+1,-AI263,IF($S$2&gt;=AF263,IF(SUM(AG263:AH263)=0,0,#REF!-AI263),0))))</f>
        <v>0</v>
      </c>
      <c r="BP263" s="73">
        <f>IF($S$2=AF263,IF(AG263="janvier",#REF!,#REF!*(13-MATCH(AG263,'références '!$L$4:$L$15,0))/12),IF($S$2=AH263,-#REF!*(13-MATCH(AI263,'références '!$L$4:$L$15,0))/12,IF($S$2=AH263+1,-AI263,IF($S$2&gt;=AF263,IF(SUM(AG263:AH263)=0,0,#REF!-AI263),0))))</f>
        <v>0</v>
      </c>
      <c r="BQ263" s="73">
        <f>IF($S$2=AF263,IF(AG263="janvier",#REF!,#REF!*(13-MATCH(AG263,'références '!$L$4:$L$15,0))/12),IF($S$2=AH263,-#REF!*(13-MATCH(AI263,'références '!$L$4:$L$15,0))/12,IF($S$2=AH263+1,-AI263,IF($S$2&gt;=AF263,IF(SUM(AG263:AH263)=0,0,#REF!-AI263),0))))</f>
        <v>0</v>
      </c>
      <c r="BR263" s="73">
        <f>IF($S$2=AF263,IF(AG263="janvier",#REF!,#REF!*(13-MATCH(AG263,'références '!$L$4:$L$15,0))/12),IF($S$2=AH263,-#REF!*(13-MATCH(AI263,'références '!$L$4:$L$15,0))/12,IF($S$2=AH263+1,-AI263,IF($S$2&gt;=AF263,IF(SUM(AG263:AH263)=0,0,#REF!-AI263),0))))</f>
        <v>0</v>
      </c>
      <c r="BS263" s="73">
        <f>SUM(BO263:BR263)</f>
        <v>0</v>
      </c>
      <c r="BT263" s="70"/>
      <c r="BU263" s="70"/>
      <c r="BV263" s="70"/>
      <c r="BW263" s="70"/>
      <c r="BX263" s="70">
        <f>SUM(Tableau22[[#This Row],[nb postes A cumul 2021]:[nb postes apprentis cumul 2021]])</f>
        <v>0</v>
      </c>
      <c r="BY263" s="75">
        <f>IF($S$2=AF263,IF(AG263="janvier",Z263,Z263*(13-MATCH(AG263,'références '!$L$4:$L$15,0))/12),IF($S$2=AH263,-Z263*(13-MATCH(AI263,'références '!$L$4:$L$15,0))/12,IF($S$2=AH263+1,-AI263,IF($S$2&gt;=AF263,IF(SUM(AG263:AH263)=0,0,Z263-AI263),0))))</f>
        <v>0</v>
      </c>
      <c r="BZ263" s="75">
        <f>Tableau22[[#This Row],[montant DM 2021]]</f>
        <v>0</v>
      </c>
      <c r="CA263" s="73" t="e">
        <f>IF($S$2=AR263,IF(AS263="janvier",X263,X263*(13-MATCH(AS263,'références '!$L$4:$L$15,0))/12),IF($S$2=AT263,-X263*(13-MATCH(AU263,'références '!$L$4:$L$15,0))/12,IF($S$2=AT263+1,-AU263,IF($S$2&gt;=AR263,IF(SUM(AS263:AT263)=0,0,X263-AU263),0))))</f>
        <v>#REF!</v>
      </c>
      <c r="CB263" s="73" t="e">
        <f>IF($S$2=AR263,IF(AS263="janvier",Y263,Y263*(13-MATCH(AS263,'références '!$L$4:$L$15,0))/12),IF($S$2=AT263,-Y263*(13-MATCH(AU263,'références '!$L$4:$L$15,0))/12,IF($S$2=AT263+1,-AU263,IF($S$2&gt;=AR263,IF(SUM(AS263:AT263)=0,0,Y263-AU263),0))))</f>
        <v>#REF!</v>
      </c>
      <c r="CC263" s="73" t="e">
        <f>IF($S$2=AR263,IF(AS263="janvier",Z263,Z263*(13-MATCH(AS263,'références '!$L$4:$L$15,0))/12),IF($S$2=AT263,-Z263*(13-MATCH(AU263,'références '!$L$4:$L$15,0))/12,IF($S$2=AT263+1,-AU263,IF($S$2&gt;=AR263,IF(SUM(AS263:AT263)=0,0,Z263-AU263),0))))</f>
        <v>#REF!</v>
      </c>
      <c r="CD263" s="73" t="e">
        <f>IF($S$2=AR263,IF(AS263="janvier",AA263,AA263*(13-MATCH(AS263,'références '!$L$4:$L$15,0))/12),IF($S$2=AT263,-AA263*(13-MATCH(AU263,'références '!$L$4:$L$15,0))/12,IF($S$2=AT263+1,-AU263,IF($S$2&gt;=AR263,IF(SUM(AS263:AT263)=0,0,AA263-AU263),0))))</f>
        <v>#REF!</v>
      </c>
      <c r="CE263" s="73" t="e">
        <f>SUM(CA263:CD263)</f>
        <v>#REF!</v>
      </c>
      <c r="CF263" s="70"/>
      <c r="CG263" s="70"/>
      <c r="CH263" s="70"/>
      <c r="CI263" s="70"/>
      <c r="CJ263" s="70">
        <f>SUM(Tableau22[[#This Row],[nb postes A cumul 2021]:[nb postes apprentis cumul 2021]])</f>
        <v>0</v>
      </c>
      <c r="CK263" s="75" t="e">
        <f>IF($S$2=AR263,IF(AS263="janvier",AL263,AL263*(13-MATCH(AS263,'références '!$L$4:$L$15,0))/12),IF($S$2=AT263,-AL263*(13-MATCH(AU263,'références '!$L$4:$L$15,0))/12,IF($S$2=AT263+1,-AU263,IF($S$2&gt;=AR263,IF(SUM(AS263:AT263)=0,0,AL263-AU263),0))))</f>
        <v>#REF!</v>
      </c>
      <c r="CL263" s="75">
        <f>Tableau22[[#This Row],[montant DM 2021]]</f>
        <v>0</v>
      </c>
      <c r="CM263" s="73">
        <f>IF($S$2=BD263,IF(BE263="janvier",AJ263,AJ263*(13-MATCH(BE263,'références '!$L$4:$L$15,0))/12),IF($S$2=BF263,-AJ263*(13-MATCH(BG263,'références '!$L$4:$L$15,0))/12,IF($S$2=BF263+1,-BG263,IF($S$2&gt;=BD263,IF(SUM(BE263:BF263)=0,0,AJ263-BG263),0))))</f>
        <v>0</v>
      </c>
      <c r="CN263" s="73">
        <f>IF($S$2=BD263,IF(BE263="janvier",AK263,AK263*(13-MATCH(BE263,'références '!$L$4:$L$15,0))/12),IF($S$2=BF263,-AK263*(13-MATCH(BG263,'références '!$L$4:$L$15,0))/12,IF($S$2=BF263+1,-BG263,IF($S$2&gt;=BD263,IF(SUM(BE263:BF263)=0,0,AK263-BG263),0))))</f>
        <v>0</v>
      </c>
      <c r="CO263" s="73">
        <f>IF($S$2=BD263,IF(BE263="janvier",AL263,AL263*(13-MATCH(BE263,'références '!$L$4:$L$15,0))/12),IF($S$2=BF263,-AL263*(13-MATCH(BG263,'références '!$L$4:$L$15,0))/12,IF($S$2=BF263+1,-BG263,IF($S$2&gt;=BD263,IF(SUM(BE263:BF263)=0,0,AL263-BG263),0))))</f>
        <v>0</v>
      </c>
      <c r="CP263" s="73">
        <f>IF($S$2=BD263,IF(BE263="janvier",AM263,AM263*(13-MATCH(BE263,'références '!$L$4:$L$15,0))/12),IF($S$2=BF263,-AM263*(13-MATCH(BG263,'références '!$L$4:$L$15,0))/12,IF($S$2=BF263+1,-BG263,IF($S$2&gt;=BD263,IF(SUM(BE263:BF263)=0,0,AM263-BG263),0))))</f>
        <v>0</v>
      </c>
      <c r="CQ263" s="73">
        <f>SUM(CM263:CP263)</f>
        <v>0</v>
      </c>
      <c r="CR263" s="70"/>
      <c r="CS263" s="70"/>
      <c r="CT263" s="70"/>
      <c r="CU263" s="70"/>
      <c r="CV263" s="70">
        <f>SUM(Tableau22[[#This Row],[nb postes A cumul 2021]:[nb postes apprentis cumul 2021]])</f>
        <v>0</v>
      </c>
      <c r="CW263" s="75">
        <f>IF($S$2=BD263,IF(BE263="janvier",AX263,AX263*(13-MATCH(BE263,'références '!$L$4:$L$15,0))/12),IF($S$2=BF263,-AX263*(13-MATCH(BG263,'références '!$L$4:$L$15,0))/12,IF($S$2=BF263+1,-BG263,IF($S$2&gt;=BD263,IF(SUM(BE263:BF263)=0,0,AX263-BG263),0))))</f>
        <v>0</v>
      </c>
      <c r="CX263" s="75">
        <f>Tableau22[[#This Row],[montant DM 2021]]</f>
        <v>0</v>
      </c>
    </row>
    <row r="264" spans="1:102" x14ac:dyDescent="0.25">
      <c r="A264" s="13"/>
      <c r="B264" s="13" t="s">
        <v>90</v>
      </c>
      <c r="C264" s="25"/>
      <c r="D264" s="25"/>
      <c r="E264" s="25"/>
      <c r="F264" s="25"/>
      <c r="G264" s="27">
        <f>SUM(C264:F264)</f>
        <v>0</v>
      </c>
      <c r="H264" s="25"/>
      <c r="I264" s="25"/>
      <c r="J264" s="26">
        <f>IF(H264="titulaire",IF(I264="technique",(C264*'références coût RH'!$C$2)+(D264*'références coût RH'!$C$3)+(E264*'références coût RH'!$C$4)+(F264*'références coût RH'!$B$5),
IF(I264="administrative",(C264*'références coût RH'!$D$2)+(D264*'références coût RH'!$D$3)+(E264*'références coût RH'!$D$4)+(F264*'références coût RH'!$B$5),
IF(I264="sanitaire",(C264*'références coût RH'!$E$2)+(D264*'références coût RH'!$E$3)+(E264*'références coût RH'!$E$4)+(F264*'références coût RH'!$B$5),
IF(I264="culturelle",(C264*'références coût RH'!$F$2)+(D264*'références coût RH'!$F$3)+(E264*'références coût RH'!$F$4)+(F264*'références coût RH'!$B$5),
IF(I264="sportive",(C264*'références coût RH'!$G$2)+(D264*'références coût RH'!$G$3)+(E264*'références coût RH'!$G$4)+(F264*'références coût RH'!$B$5),
IF(I264="animation",(C264*'références coût RH'!$H$2)+(D264*'références coût RH'!$H$3)+(E264*'références coût RH'!$H$4)+(F264*'références coût RH'!$B$5),
IF(I264="PM",(C264*'références coût RH'!$I$2)+(D264*'références coût RH'!$I$3)+(E264*'références coût RH'!$I$4)+(F264*'références coût RH'!$B$5),
IF(I264="",(C264*'références coût RH'!$B$2)+(D264*'références coût RH'!$B$3)+(E264*'références coût RH'!$B$4)+(F264*'références coût RH'!$B$5))))))))),
IF(I264="technique",(C264*'références coût RH'!$C$11)+(D264*'références coût RH'!$C$12)+(E264*'références coût RH'!$C$13)+(F264*'références coût RH'!$B$14),
IF(I264="administrative",(C264*'références coût RH'!$D$11)+(D264*'références coût RH'!$D$12)+(E264*'références coût RH'!$D$13)+(F264*'références coût RH'!$B$14),
IF(I264="sanitaire",(C264*'références coût RH'!$E$11)+(D264*'références coût RH'!$E$12)+(E264*'références coût RH'!$E$13)+(F264*'références coût RH'!$B$14),
IF(I264="culturelle",(C264*'références coût RH'!$F$11)+(D264*'références coût RH'!$F$12)+(E264*'références coût RH'!$F$13)+(F264*'références coût RH'!$B$14),
IF(I264="sportive",(C264*'références coût RH'!$BH$21)+(D264*'références coût RH'!$BH$22)+(E264*'références coût RH'!$BH$23)+(F264*'références coût RH'!$B$14),
IF(I264="animation",(C264*'références coût RH'!$H$11)+(D264*'références coût RH'!$H$12)+(E264*'références coût RH'!$H$13)+(F264*'références coût RH'!$B$14),
IF(I264="PM",(C264*'références coût RH'!$I$11)+(D264*'références coût RH'!$I$12)+(E264*'références coût RH'!$I$13)+(F264*'références coût RH'!$B$14),
IF(I264="",(C264*'références coût RH'!$B$11)+(D264*'références coût RH'!$B$12)+(E264*'références coût RH'!$B$13)+(F264*'références coût RH'!$B$14))))))))))</f>
        <v>0</v>
      </c>
      <c r="K264" s="26">
        <f>10400*2</f>
        <v>20800</v>
      </c>
      <c r="L264" s="26"/>
      <c r="M264" s="26">
        <f>Tableau22[[#This Row],[montant estimé 012]]+Tableau22[[#This Row],[Montant estimé 011 et 65]]+Tableau22[[#This Row],[Montant estimé recettes]]</f>
        <v>20800</v>
      </c>
      <c r="N264" s="49">
        <v>2026</v>
      </c>
      <c r="O264" s="13" t="s">
        <v>114</v>
      </c>
      <c r="P264" s="56">
        <v>2027</v>
      </c>
      <c r="Q264" s="57" t="s">
        <v>114</v>
      </c>
      <c r="R264" s="25"/>
      <c r="S264" s="73">
        <f>IF($S$2=N264,IF(O264="janvier",C264,C264*(13-MATCH(O264,'références '!$L$4:$L$15,0))/12),IF($S$2=P264,-C264*(13-MATCH(Q264,'références '!$L$4:$L$15,0))/12,IF($S$2=P264+1,-Q264,IF($S$2&gt;=N264,IF(SUM(O264:P264)=0,0,C264-Q264),0))))</f>
        <v>0</v>
      </c>
      <c r="T264" s="73">
        <f>IF($S$2=N264,IF(O264="janvier",D264,D264*(13-MATCH(O264,'références '!$L$4:$L$15,0))/12),IF($S$2=P264,-D264*(13-MATCH(Q264,'références '!$L$4:$L$15,0))/12,IF($S$2=P264+1,-Q264,IF($S$2&gt;=N264,IF(SUM(O264:P264)=0,0,D264-Q264),0))))</f>
        <v>0</v>
      </c>
      <c r="U264" s="73">
        <f>IF($S$2=N264,IF(O264="janvier",E264,E264*(13-MATCH(O264,'références '!$L$4:$L$15,0))/12),IF($S$2=P264,-E264*(13-MATCH(Q264,'références '!$L$4:$L$15,0))/12,IF($S$2=P264+1,-Q264,IF($S$2&gt;=N264,IF(SUM(O264:P264)=0,0,E264-Q264),0))))</f>
        <v>0</v>
      </c>
      <c r="V264" s="73">
        <f>IF($S$2=N264,IF(O264="janvier",F264,F264*(13-MATCH(O264,'références '!$L$4:$L$15,0))/12),IF($S$2=P264,-F264*(13-MATCH(Q264,'références '!$L$4:$L$15,0))/12,IF($S$2=P264+1,-Q264,IF($S$2&gt;=N264,IF(SUM(O264:P264)=0,0,F264-Q264),0))))</f>
        <v>0</v>
      </c>
      <c r="W264" s="73">
        <f>SUM(S264:V264)</f>
        <v>0</v>
      </c>
      <c r="X264" s="70">
        <f>Tableau22[[#This Row],[nb postes A 2021]]</f>
        <v>0</v>
      </c>
      <c r="Y264" s="70">
        <f>Tableau22[[#This Row],[nb postes B 2021]]</f>
        <v>0</v>
      </c>
      <c r="Z264" s="70">
        <f>Tableau22[[#This Row],[nb postes C 2021]]</f>
        <v>0</v>
      </c>
      <c r="AA264" s="70">
        <f>Tableau22[[#This Row],[nb postes apprentis 2021]]</f>
        <v>0</v>
      </c>
      <c r="AB264" s="70">
        <f>SUM(Tableau22[[#This Row],[nb postes A cumul 2021]:[nb postes apprentis cumul 2021]])</f>
        <v>0</v>
      </c>
      <c r="AC264" s="75">
        <f>IF($S$2=N264,IF(O264="janvier",M264,M264*(13-MATCH(O264,'références '!$L$4:$L$15,0))/12),IF($S$2=P264,-M264*(13-MATCH(Q264,'références '!$L$4:$L$15,0))/12,IF($S$2=P264+1,-Q264,IF($S$2&gt;=N264,IF(SUM(O264:P264)=0,0,M264-Q264),0))))</f>
        <v>0</v>
      </c>
      <c r="AD264" s="75">
        <f>Tableau22[[#This Row],[montant DM 2021]]</f>
        <v>0</v>
      </c>
      <c r="AE264" s="73">
        <f>IF($AE$2=N264,IF(O264="janvier",C264,C264*(13-MATCH(O264,'références '!$L$4:$L$15,0))/12),IF($AE$2=P264,-C264*(13-MATCH(Q264,'références '!$L$4:$L$15,0))/12,IF($AE$2=P264+1,-Q264,IF($AE$2&gt;=N264,IF(SUM(O264:P264)=0,0,C264-X264),0))))</f>
        <v>0</v>
      </c>
      <c r="AF264" s="73">
        <f>IF($AE$2=N264,IF(O264="janvier",D264,D264*(13-MATCH(O264,'références '!$L$4:$L$15,0))/12),IF($AE$2=P264,-D264*(13-MATCH(Q264,'références '!$L$4:$L$15,0))/12,IF($AE$2=P264+1,-Q264,IF($AE$2&gt;=N264,IF(SUM(O264:P264)=0,0,D264-Y264),0))))</f>
        <v>0</v>
      </c>
      <c r="AG264" s="73">
        <f>IF($AE$2=N264,IF(O264="janvier",E264,E264*(13-MATCH(O264,'références '!$L$4:$L$15,0))/12),IF($AE$2=P264,-E264*(13-MATCH(Q264,'références '!$L$4:$L$15,0))/12,IF($AE$2=P264+1,-Q264,IF($AE$2&gt;=N264,IF(SUM(O264:P264)=0,0,E264-Z264),0))))</f>
        <v>0</v>
      </c>
      <c r="AH264" s="73">
        <f>IF($AE$2=N264,IF(O264="janvier",F264,F264*(13-MATCH(O264,'références '!$L$4:$L$15,0))/12),IF($AE$2=P264,-F264*(13-MATCH(Q264,'références '!$L$4:$L$15,0))/12,IF($AE$2=P264+1,-Q264,IF($AE$2&gt;=N264,IF(SUM(O264:P264)=0,0,F264-AA264),0))))</f>
        <v>0</v>
      </c>
      <c r="AI264" s="73">
        <f>SUM(AE264:AH264)</f>
        <v>0</v>
      </c>
      <c r="AJ264" s="70">
        <f>Tableau22[[#This Row],[nb postes A cumul 2021]]+Tableau22[[#This Row],[nb postes A 2022]]</f>
        <v>0</v>
      </c>
      <c r="AK264" s="70">
        <f>Tableau22[[#This Row],[nb postes B cumul 2021]]+Tableau22[[#This Row],[nb postes B 2022]]</f>
        <v>0</v>
      </c>
      <c r="AL264" s="70">
        <f>Tableau22[[#This Row],[nb postes C cumul 2021]]+Tableau22[[#This Row],[nb postes C 2022]]</f>
        <v>0</v>
      </c>
      <c r="AM264" s="70">
        <f>Tableau22[[#This Row],[nb postes apprentis cumul 2021]]+Tableau22[[#This Row],[nb postes apprentis 2022]]</f>
        <v>0</v>
      </c>
      <c r="AN264" s="70">
        <f>SUM(Tableau22[[#This Row],[nb postes A cumul 2021]:[nb postes apprentis cumul 2021]])</f>
        <v>0</v>
      </c>
      <c r="AO264" s="75">
        <f>IF($S$2=N264,IF(O264="janvier",M264,M264*(13-MATCH(O264,'références '!$L$4:$L$15,0))/12),IF($S$2=P264,-M264*(13-MATCH(Q264,'références '!$L$4:$L$15,0))/12,IF($S$2=P264+1,-Q264,IF($S$2&gt;=N264,IF(SUM(O264:P264)=0,0,M264-AC264),0))))</f>
        <v>0</v>
      </c>
      <c r="AP264" s="75">
        <f>Tableau22[[#This Row],[montant cumulé 2021]]+Tableau22[[#This Row],[montant BP 2022]]</f>
        <v>0</v>
      </c>
      <c r="AQ264" s="73" t="e">
        <f>IF($S$2=#REF!,IF(#REF!="janvier",R264,R264*(13-MATCH(#REF!,'références '!$L$4:$L$15,0))/12),IF($S$2=#REF!,-R264*(13-MATCH(#REF!,'références '!$L$4:$L$15,0))/12,IF($S$2=#REF!+1,-#REF!,IF($S$2&gt;=#REF!,IF(SUM(#REF!)=0,0,R264-#REF!),0))))</f>
        <v>#REF!</v>
      </c>
      <c r="AR2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4" s="73" t="e">
        <f>SUM(AQ264:AT264)</f>
        <v>#REF!</v>
      </c>
      <c r="AV264" s="70"/>
      <c r="AW264" s="70"/>
      <c r="AX264" s="70"/>
      <c r="AY264" s="70"/>
      <c r="AZ264" s="70">
        <f>SUM(Tableau22[[#This Row],[nb postes A cumul 2021]:[nb postes apprentis cumul 2021]])</f>
        <v>0</v>
      </c>
      <c r="BA26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4" s="75">
        <f>Tableau22[[#This Row],[montant DM 2021]]</f>
        <v>0</v>
      </c>
      <c r="BC264" s="73">
        <f>IF($S$2=T264,IF(U264="janvier",#REF!,#REF!*(13-MATCH(U264,'références '!$L$4:$L$15,0))/12),IF($S$2=V264,-#REF!*(13-MATCH(W264,'références '!$L$4:$L$15,0))/12,IF($S$2=V264+1,-W264,IF($S$2&gt;=T264,IF(SUM(U264:V264)=0,0,#REF!-W264),0))))</f>
        <v>0</v>
      </c>
      <c r="BD264" s="73">
        <f>IF($S$2=T264,IF(U264="janvier",#REF!,#REF!*(13-MATCH(U264,'références '!$L$4:$L$15,0))/12),IF($S$2=V264,-#REF!*(13-MATCH(W264,'références '!$L$4:$L$15,0))/12,IF($S$2=V264+1,-W264,IF($S$2&gt;=T264,IF(SUM(U264:V264)=0,0,#REF!-W264),0))))</f>
        <v>0</v>
      </c>
      <c r="BE264" s="73">
        <f>IF($S$2=T264,IF(U264="janvier",#REF!,#REF!*(13-MATCH(U264,'références '!$L$4:$L$15,0))/12),IF($S$2=V264,-#REF!*(13-MATCH(W264,'références '!$L$4:$L$15,0))/12,IF($S$2=V264+1,-W264,IF($S$2&gt;=T264,IF(SUM(U264:V264)=0,0,#REF!-W264),0))))</f>
        <v>0</v>
      </c>
      <c r="BF264" s="73">
        <f>IF($S$2=T264,IF(U264="janvier",#REF!,#REF!*(13-MATCH(U264,'références '!$L$4:$L$15,0))/12),IF($S$2=V264,-#REF!*(13-MATCH(W264,'références '!$L$4:$L$15,0))/12,IF($S$2=V264+1,-W264,IF($S$2&gt;=T264,IF(SUM(U264:V264)=0,0,#REF!-W264),0))))</f>
        <v>0</v>
      </c>
      <c r="BG264" s="73">
        <f>SUM(BC264:BF264)</f>
        <v>0</v>
      </c>
      <c r="BH264" s="70"/>
      <c r="BI264" s="70"/>
      <c r="BJ264" s="70"/>
      <c r="BK264" s="70"/>
      <c r="BL264" s="70">
        <f>SUM(Tableau22[[#This Row],[nb postes A cumul 2021]:[nb postes apprentis cumul 2021]])</f>
        <v>0</v>
      </c>
      <c r="BM264" s="75">
        <f>IF($S$2=T264,IF(U264="janvier",#REF!,#REF!*(13-MATCH(U264,'références '!$L$4:$L$15,0))/12),IF($S$2=V264,-#REF!*(13-MATCH(W264,'références '!$L$4:$L$15,0))/12,IF($S$2=V264+1,-W264,IF($S$2&gt;=T264,IF(SUM(U264:V264)=0,0,#REF!-W264),0))))</f>
        <v>0</v>
      </c>
      <c r="BN264" s="75">
        <f>Tableau22[[#This Row],[montant DM 2021]]</f>
        <v>0</v>
      </c>
      <c r="BO264" s="73">
        <f>IF($S$2=AF264,IF(AG264="janvier",#REF!,#REF!*(13-MATCH(AG264,'références '!$L$4:$L$15,0))/12),IF($S$2=AH264,-#REF!*(13-MATCH(AI264,'références '!$L$4:$L$15,0))/12,IF($S$2=AH264+1,-AI264,IF($S$2&gt;=AF264,IF(SUM(AG264:AH264)=0,0,#REF!-AI264),0))))</f>
        <v>0</v>
      </c>
      <c r="BP264" s="73">
        <f>IF($S$2=AF264,IF(AG264="janvier",#REF!,#REF!*(13-MATCH(AG264,'références '!$L$4:$L$15,0))/12),IF($S$2=AH264,-#REF!*(13-MATCH(AI264,'références '!$L$4:$L$15,0))/12,IF($S$2=AH264+1,-AI264,IF($S$2&gt;=AF264,IF(SUM(AG264:AH264)=0,0,#REF!-AI264),0))))</f>
        <v>0</v>
      </c>
      <c r="BQ264" s="73">
        <f>IF($S$2=AF264,IF(AG264="janvier",#REF!,#REF!*(13-MATCH(AG264,'références '!$L$4:$L$15,0))/12),IF($S$2=AH264,-#REF!*(13-MATCH(AI264,'références '!$L$4:$L$15,0))/12,IF($S$2=AH264+1,-AI264,IF($S$2&gt;=AF264,IF(SUM(AG264:AH264)=0,0,#REF!-AI264),0))))</f>
        <v>0</v>
      </c>
      <c r="BR264" s="73">
        <f>IF($S$2=AF264,IF(AG264="janvier",#REF!,#REF!*(13-MATCH(AG264,'références '!$L$4:$L$15,0))/12),IF($S$2=AH264,-#REF!*(13-MATCH(AI264,'références '!$L$4:$L$15,0))/12,IF($S$2=AH264+1,-AI264,IF($S$2&gt;=AF264,IF(SUM(AG264:AH264)=0,0,#REF!-AI264),0))))</f>
        <v>0</v>
      </c>
      <c r="BS264" s="73">
        <f>SUM(BO264:BR264)</f>
        <v>0</v>
      </c>
      <c r="BT264" s="70"/>
      <c r="BU264" s="70"/>
      <c r="BV264" s="70"/>
      <c r="BW264" s="70"/>
      <c r="BX264" s="70">
        <f>SUM(Tableau22[[#This Row],[nb postes A cumul 2021]:[nb postes apprentis cumul 2021]])</f>
        <v>0</v>
      </c>
      <c r="BY264" s="75">
        <f>IF($S$2=AF264,IF(AG264="janvier",Z264,Z264*(13-MATCH(AG264,'références '!$L$4:$L$15,0))/12),IF($S$2=AH264,-Z264*(13-MATCH(AI264,'références '!$L$4:$L$15,0))/12,IF($S$2=AH264+1,-AI264,IF($S$2&gt;=AF264,IF(SUM(AG264:AH264)=0,0,Z264-AI264),0))))</f>
        <v>0</v>
      </c>
      <c r="BZ264" s="75">
        <f>Tableau22[[#This Row],[montant DM 2021]]</f>
        <v>0</v>
      </c>
      <c r="CA264" s="73" t="e">
        <f>IF($S$2=AR264,IF(AS264="janvier",X264,X264*(13-MATCH(AS264,'références '!$L$4:$L$15,0))/12),IF($S$2=AT264,-X264*(13-MATCH(AU264,'références '!$L$4:$L$15,0))/12,IF($S$2=AT264+1,-AU264,IF($S$2&gt;=AR264,IF(SUM(AS264:AT264)=0,0,X264-AU264),0))))</f>
        <v>#REF!</v>
      </c>
      <c r="CB264" s="73" t="e">
        <f>IF($S$2=AR264,IF(AS264="janvier",Y264,Y264*(13-MATCH(AS264,'références '!$L$4:$L$15,0))/12),IF($S$2=AT264,-Y264*(13-MATCH(AU264,'références '!$L$4:$L$15,0))/12,IF($S$2=AT264+1,-AU264,IF($S$2&gt;=AR264,IF(SUM(AS264:AT264)=0,0,Y264-AU264),0))))</f>
        <v>#REF!</v>
      </c>
      <c r="CC264" s="73" t="e">
        <f>IF($S$2=AR264,IF(AS264="janvier",Z264,Z264*(13-MATCH(AS264,'références '!$L$4:$L$15,0))/12),IF($S$2=AT264,-Z264*(13-MATCH(AU264,'références '!$L$4:$L$15,0))/12,IF($S$2=AT264+1,-AU264,IF($S$2&gt;=AR264,IF(SUM(AS264:AT264)=0,0,Z264-AU264),0))))</f>
        <v>#REF!</v>
      </c>
      <c r="CD264" s="73" t="e">
        <f>IF($S$2=AR264,IF(AS264="janvier",AA264,AA264*(13-MATCH(AS264,'références '!$L$4:$L$15,0))/12),IF($S$2=AT264,-AA264*(13-MATCH(AU264,'références '!$L$4:$L$15,0))/12,IF($S$2=AT264+1,-AU264,IF($S$2&gt;=AR264,IF(SUM(AS264:AT264)=0,0,AA264-AU264),0))))</f>
        <v>#REF!</v>
      </c>
      <c r="CE264" s="73" t="e">
        <f>SUM(CA264:CD264)</f>
        <v>#REF!</v>
      </c>
      <c r="CF264" s="70"/>
      <c r="CG264" s="70"/>
      <c r="CH264" s="70"/>
      <c r="CI264" s="70"/>
      <c r="CJ264" s="70">
        <f>SUM(Tableau22[[#This Row],[nb postes A cumul 2021]:[nb postes apprentis cumul 2021]])</f>
        <v>0</v>
      </c>
      <c r="CK264" s="75" t="e">
        <f>IF($S$2=AR264,IF(AS264="janvier",AL264,AL264*(13-MATCH(AS264,'références '!$L$4:$L$15,0))/12),IF($S$2=AT264,-AL264*(13-MATCH(AU264,'références '!$L$4:$L$15,0))/12,IF($S$2=AT264+1,-AU264,IF($S$2&gt;=AR264,IF(SUM(AS264:AT264)=0,0,AL264-AU264),0))))</f>
        <v>#REF!</v>
      </c>
      <c r="CL264" s="75">
        <f>Tableau22[[#This Row],[montant DM 2021]]</f>
        <v>0</v>
      </c>
      <c r="CM264" s="73">
        <f>IF($S$2=BD264,IF(BE264="janvier",AJ264,AJ264*(13-MATCH(BE264,'références '!$L$4:$L$15,0))/12),IF($S$2=BF264,-AJ264*(13-MATCH(BG264,'références '!$L$4:$L$15,0))/12,IF($S$2=BF264+1,-BG264,IF($S$2&gt;=BD264,IF(SUM(BE264:BF264)=0,0,AJ264-BG264),0))))</f>
        <v>0</v>
      </c>
      <c r="CN264" s="73">
        <f>IF($S$2=BD264,IF(BE264="janvier",AK264,AK264*(13-MATCH(BE264,'références '!$L$4:$L$15,0))/12),IF($S$2=BF264,-AK264*(13-MATCH(BG264,'références '!$L$4:$L$15,0))/12,IF($S$2=BF264+1,-BG264,IF($S$2&gt;=BD264,IF(SUM(BE264:BF264)=0,0,AK264-BG264),0))))</f>
        <v>0</v>
      </c>
      <c r="CO264" s="73">
        <f>IF($S$2=BD264,IF(BE264="janvier",AL264,AL264*(13-MATCH(BE264,'références '!$L$4:$L$15,0))/12),IF($S$2=BF264,-AL264*(13-MATCH(BG264,'références '!$L$4:$L$15,0))/12,IF($S$2=BF264+1,-BG264,IF($S$2&gt;=BD264,IF(SUM(BE264:BF264)=0,0,AL264-BG264),0))))</f>
        <v>0</v>
      </c>
      <c r="CP264" s="73">
        <f>IF($S$2=BD264,IF(BE264="janvier",AM264,AM264*(13-MATCH(BE264,'références '!$L$4:$L$15,0))/12),IF($S$2=BF264,-AM264*(13-MATCH(BG264,'références '!$L$4:$L$15,0))/12,IF($S$2=BF264+1,-BG264,IF($S$2&gt;=BD264,IF(SUM(BE264:BF264)=0,0,AM264-BG264),0))))</f>
        <v>0</v>
      </c>
      <c r="CQ264" s="73">
        <f>SUM(CM264:CP264)</f>
        <v>0</v>
      </c>
      <c r="CR264" s="70"/>
      <c r="CS264" s="70"/>
      <c r="CT264" s="70"/>
      <c r="CU264" s="70"/>
      <c r="CV264" s="70">
        <f>SUM(Tableau22[[#This Row],[nb postes A cumul 2021]:[nb postes apprentis cumul 2021]])</f>
        <v>0</v>
      </c>
      <c r="CW264" s="75">
        <f>IF($S$2=BD264,IF(BE264="janvier",AX264,AX264*(13-MATCH(BE264,'références '!$L$4:$L$15,0))/12),IF($S$2=BF264,-AX264*(13-MATCH(BG264,'références '!$L$4:$L$15,0))/12,IF($S$2=BF264+1,-BG264,IF($S$2&gt;=BD264,IF(SUM(BE264:BF264)=0,0,AX264-BG264),0))))</f>
        <v>0</v>
      </c>
      <c r="CX264" s="75">
        <f>Tableau22[[#This Row],[montant DM 2021]]</f>
        <v>0</v>
      </c>
    </row>
    <row r="265" spans="1:102" ht="30" x14ac:dyDescent="0.25">
      <c r="A265" s="13"/>
      <c r="B265" s="13" t="s">
        <v>90</v>
      </c>
      <c r="C265" s="25"/>
      <c r="D265" s="25"/>
      <c r="E265" s="25"/>
      <c r="F265" s="25"/>
      <c r="G265" s="25">
        <f>SUM(C265:F265)</f>
        <v>0</v>
      </c>
      <c r="H265" s="13"/>
      <c r="I265" s="13"/>
      <c r="J265" s="26">
        <f>IF(H265="titulaire",IF(I265="technique",(C265*'références coût RH'!$C$2)+(D265*'références coût RH'!$C$3)+(E265*'références coût RH'!$C$4)+(F265*'références coût RH'!$B$5),
IF(I265="administrative",(C265*'références coût RH'!$D$2)+(D265*'références coût RH'!$D$3)+(E265*'références coût RH'!$D$4)+(F265*'références coût RH'!$B$5),
IF(I265="sanitaire",(C265*'références coût RH'!$E$2)+(D265*'références coût RH'!$E$3)+(E265*'références coût RH'!$E$4)+(F265*'références coût RH'!$B$5),
IF(I265="culturelle",(C265*'références coût RH'!$F$2)+(D265*'références coût RH'!$F$3)+(E265*'références coût RH'!$F$4)+(F265*'références coût RH'!$B$5),
IF(I265="sportive",(C265*'références coût RH'!$G$2)+(D265*'références coût RH'!$G$3)+(E265*'références coût RH'!$G$4)+(F265*'références coût RH'!$B$5),
IF(I265="animation",(C265*'références coût RH'!$H$2)+(D265*'références coût RH'!$H$3)+(E265*'références coût RH'!$H$4)+(F265*'références coût RH'!$B$5),
IF(I265="PM",(C265*'références coût RH'!$I$2)+(D265*'références coût RH'!$I$3)+(E265*'références coût RH'!$I$4)+(F265*'références coût RH'!$B$5),
IF(I265="",(C265*'références coût RH'!$B$2)+(D265*'références coût RH'!$B$3)+(E265*'références coût RH'!$B$4)+(F265*'références coût RH'!$B$5))))))))),
IF(I265="technique",(C265*'références coût RH'!$C$11)+(D265*'références coût RH'!$C$12)+(E265*'références coût RH'!$C$13)+(F265*'références coût RH'!$B$14),
IF(I265="administrative",(C265*'références coût RH'!$D$11)+(D265*'références coût RH'!$D$12)+(E265*'références coût RH'!$D$13)+(F265*'références coût RH'!$B$14),
IF(I265="sanitaire",(C265*'références coût RH'!$E$11)+(D265*'références coût RH'!$E$12)+(E265*'références coût RH'!$E$13)+(F265*'références coût RH'!$B$14),
IF(I265="culturelle",(C265*'références coût RH'!$F$11)+(D265*'références coût RH'!$F$12)+(E265*'références coût RH'!$F$13)+(F265*'références coût RH'!$B$14),
IF(I265="sportive",(C265*'références coût RH'!$BH$21)+(D265*'références coût RH'!$BH$22)+(E265*'références coût RH'!$BH$23)+(F265*'références coût RH'!$B$14),
IF(I265="animation",(C265*'références coût RH'!$H$11)+(D265*'références coût RH'!$H$12)+(E265*'références coût RH'!$H$13)+(F265*'références coût RH'!$B$14),
IF(I265="PM",(C265*'références coût RH'!$I$11)+(D265*'références coût RH'!$I$12)+(E265*'références coût RH'!$I$13)+(F265*'références coût RH'!$B$14),
IF(I265="",(C265*'références coût RH'!$B$11)+(D265*'références coût RH'!$B$12)+(E265*'références coût RH'!$B$13)+(F265*'références coût RH'!$B$14))))))))))</f>
        <v>0</v>
      </c>
      <c r="K265" s="26"/>
      <c r="L265" s="26"/>
      <c r="M265" s="26">
        <f>Tableau22[[#This Row],[montant estimé 012]]+Tableau22[[#This Row],[Montant estimé 011 et 65]]+Tableau22[[#This Row],[Montant estimé recettes]]</f>
        <v>0</v>
      </c>
      <c r="N265" s="49">
        <v>2021</v>
      </c>
      <c r="O265" s="13" t="s">
        <v>122</v>
      </c>
      <c r="P265" s="56">
        <v>2022</v>
      </c>
      <c r="Q265" s="56" t="s">
        <v>122</v>
      </c>
      <c r="R265" s="13"/>
      <c r="S265" s="73">
        <f>IF($S$2=N265,IF(O265="janvier",C265,C265*(13-MATCH(O265,'références '!$L$4:$L$15,0))/12),IF($S$2=P265,-C265*(13-MATCH(Q265,'références '!$L$4:$L$15,0))/12,IF($S$2=P265+1,-Q265,IF($S$2&gt;=N265,IF(SUM(O265:P265)=0,0,C265-Q265),0))))</f>
        <v>0</v>
      </c>
      <c r="T265" s="73">
        <f>IF($S$2=N265,IF(O265="janvier",D265,D265*(13-MATCH(O265,'références '!$L$4:$L$15,0))/12),IF($S$2=P265,-D265*(13-MATCH(Q265,'références '!$L$4:$L$15,0))/12,IF($S$2=P265+1,-Q265,IF($S$2&gt;=N265,IF(SUM(O265:P265)=0,0,D265-Q265),0))))</f>
        <v>0</v>
      </c>
      <c r="U265" s="73">
        <f>IF($S$2=N265,IF(O265="janvier",E265,E265*(13-MATCH(O265,'références '!$L$4:$L$15,0))/12),IF($S$2=P265,-E265*(13-MATCH(Q265,'références '!$L$4:$L$15,0))/12,IF($S$2=P265+1,-Q265,IF($S$2&gt;=N265,IF(SUM(O265:P265)=0,0,E265-Q265),0))))</f>
        <v>0</v>
      </c>
      <c r="V265" s="73">
        <f>IF($S$2=N265,IF(O265="janvier",F265,F265*(13-MATCH(O265,'références '!$L$4:$L$15,0))/12),IF($S$2=P265,-F265*(13-MATCH(Q265,'références '!$L$4:$L$15,0))/12,IF($S$2=P265+1,-Q265,IF($S$2&gt;=N265,IF(SUM(O265:P265)=0,0,F265-Q265),0))))</f>
        <v>0</v>
      </c>
      <c r="W265" s="73">
        <f>SUM(S265:V265)</f>
        <v>0</v>
      </c>
      <c r="X265" s="70">
        <f>Tableau22[[#This Row],[nb postes A 2021]]</f>
        <v>0</v>
      </c>
      <c r="Y265" s="70">
        <f>Tableau22[[#This Row],[nb postes B 2021]]</f>
        <v>0</v>
      </c>
      <c r="Z265" s="70">
        <f>Tableau22[[#This Row],[nb postes C 2021]]</f>
        <v>0</v>
      </c>
      <c r="AA265" s="70">
        <f>Tableau22[[#This Row],[nb postes apprentis 2021]]</f>
        <v>0</v>
      </c>
      <c r="AB265" s="70">
        <f>SUM(Tableau22[[#This Row],[nb postes A cumul 2021]:[nb postes apprentis cumul 2021]])</f>
        <v>0</v>
      </c>
      <c r="AC265" s="75">
        <f>IF($S$2=N265,IF(O265="janvier",M265,M265*(13-MATCH(O265,'références '!$L$4:$L$15,0))/12),IF($S$2=P265,-M265*(13-MATCH(Q265,'références '!$L$4:$L$15,0))/12,IF($S$2=P265+1,-Q265,IF($S$2&gt;=N265,IF(SUM(O265:P265)=0,0,M265-Q265),0))))</f>
        <v>0</v>
      </c>
      <c r="AD265" s="75">
        <f>Tableau22[[#This Row],[montant DM 2021]]</f>
        <v>0</v>
      </c>
      <c r="AE265" s="73">
        <f>IF($AE$2=N265,IF(O265="janvier",C265,C265*(13-MATCH(O265,'références '!$L$4:$L$15,0))/12),IF($AE$2=P265,-C265*(13-MATCH(Q265,'références '!$L$4:$L$15,0))/12,IF($AE$2=P265+1,-Q265,IF($AE$2&gt;=N265,IF(SUM(O265:P265)=0,0,C265-X265),0))))</f>
        <v>0</v>
      </c>
      <c r="AF265" s="73">
        <f>IF($AE$2=N265,IF(O265="janvier",D265,D265*(13-MATCH(O265,'références '!$L$4:$L$15,0))/12),IF($AE$2=P265,-D265*(13-MATCH(Q265,'références '!$L$4:$L$15,0))/12,IF($AE$2=P265+1,-Q265,IF($AE$2&gt;=N265,IF(SUM(O265:P265)=0,0,D265-Y265),0))))</f>
        <v>0</v>
      </c>
      <c r="AG265" s="73">
        <f>IF($AE$2=N265,IF(O265="janvier",E265,E265*(13-MATCH(O265,'références '!$L$4:$L$15,0))/12),IF($AE$2=P265,-E265*(13-MATCH(Q265,'références '!$L$4:$L$15,0))/12,IF($AE$2=P265+1,-Q265,IF($AE$2&gt;=N265,IF(SUM(O265:P265)=0,0,E265-Z265),0))))</f>
        <v>0</v>
      </c>
      <c r="AH265" s="73">
        <f>IF($AE$2=N265,IF(O265="janvier",F265,F265*(13-MATCH(O265,'références '!$L$4:$L$15,0))/12),IF($AE$2=P265,-F265*(13-MATCH(Q265,'références '!$L$4:$L$15,0))/12,IF($AE$2=P265+1,-Q265,IF($AE$2&gt;=N265,IF(SUM(O265:P265)=0,0,F265-AA265),0))))</f>
        <v>0</v>
      </c>
      <c r="AI265" s="73">
        <f>SUM(AE265:AH265)</f>
        <v>0</v>
      </c>
      <c r="AJ265" s="70">
        <f>Tableau22[[#This Row],[nb postes A cumul 2021]]+Tableau22[[#This Row],[nb postes A 2022]]</f>
        <v>0</v>
      </c>
      <c r="AK265" s="70">
        <f>Tableau22[[#This Row],[nb postes B cumul 2021]]+Tableau22[[#This Row],[nb postes B 2022]]</f>
        <v>0</v>
      </c>
      <c r="AL265" s="70">
        <f>Tableau22[[#This Row],[nb postes C cumul 2021]]+Tableau22[[#This Row],[nb postes C 2022]]</f>
        <v>0</v>
      </c>
      <c r="AM265" s="70">
        <f>Tableau22[[#This Row],[nb postes apprentis cumul 2021]]+Tableau22[[#This Row],[nb postes apprentis 2022]]</f>
        <v>0</v>
      </c>
      <c r="AN265" s="70">
        <f>SUM(Tableau22[[#This Row],[nb postes A cumul 2021]:[nb postes apprentis cumul 2021]])</f>
        <v>0</v>
      </c>
      <c r="AO265" s="75">
        <f>IF($S$2=N265,IF(O265="janvier",M265,M265*(13-MATCH(O265,'références '!$L$4:$L$15,0))/12),IF($S$2=P265,-M265*(13-MATCH(Q265,'références '!$L$4:$L$15,0))/12,IF($S$2=P265+1,-Q265,IF($S$2&gt;=N265,IF(SUM(O265:P265)=0,0,M265-AC265),0))))</f>
        <v>0</v>
      </c>
      <c r="AP265" s="75">
        <f>Tableau22[[#This Row],[montant cumulé 2021]]+Tableau22[[#This Row],[montant BP 2022]]</f>
        <v>0</v>
      </c>
      <c r="AQ265" s="73" t="e">
        <f>IF($S$2=#REF!,IF(#REF!="janvier",R265,R265*(13-MATCH(#REF!,'références '!$L$4:$L$15,0))/12),IF($S$2=#REF!,-R265*(13-MATCH(#REF!,'références '!$L$4:$L$15,0))/12,IF($S$2=#REF!+1,-#REF!,IF($S$2&gt;=#REF!,IF(SUM(#REF!)=0,0,R265-#REF!),0))))</f>
        <v>#REF!</v>
      </c>
      <c r="AR2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5" s="73" t="e">
        <f>SUM(AQ265:AT265)</f>
        <v>#REF!</v>
      </c>
      <c r="AV265" s="70"/>
      <c r="AW265" s="70"/>
      <c r="AX265" s="70"/>
      <c r="AY265" s="70"/>
      <c r="AZ265" s="70">
        <f>SUM(Tableau22[[#This Row],[nb postes A cumul 2021]:[nb postes apprentis cumul 2021]])</f>
        <v>0</v>
      </c>
      <c r="BA26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5" s="75">
        <f>Tableau22[[#This Row],[montant DM 2021]]</f>
        <v>0</v>
      </c>
      <c r="BC265" s="73">
        <f>IF($S$2=T265,IF(U265="janvier",#REF!,#REF!*(13-MATCH(U265,'références '!$L$4:$L$15,0))/12),IF($S$2=V265,-#REF!*(13-MATCH(W265,'références '!$L$4:$L$15,0))/12,IF($S$2=V265+1,-W265,IF($S$2&gt;=T265,IF(SUM(U265:V265)=0,0,#REF!-W265),0))))</f>
        <v>0</v>
      </c>
      <c r="BD265" s="73">
        <f>IF($S$2=T265,IF(U265="janvier",#REF!,#REF!*(13-MATCH(U265,'références '!$L$4:$L$15,0))/12),IF($S$2=V265,-#REF!*(13-MATCH(W265,'références '!$L$4:$L$15,0))/12,IF($S$2=V265+1,-W265,IF($S$2&gt;=T265,IF(SUM(U265:V265)=0,0,#REF!-W265),0))))</f>
        <v>0</v>
      </c>
      <c r="BE265" s="73">
        <f>IF($S$2=T265,IF(U265="janvier",#REF!,#REF!*(13-MATCH(U265,'références '!$L$4:$L$15,0))/12),IF($S$2=V265,-#REF!*(13-MATCH(W265,'références '!$L$4:$L$15,0))/12,IF($S$2=V265+1,-W265,IF($S$2&gt;=T265,IF(SUM(U265:V265)=0,0,#REF!-W265),0))))</f>
        <v>0</v>
      </c>
      <c r="BF265" s="73">
        <f>IF($S$2=T265,IF(U265="janvier",#REF!,#REF!*(13-MATCH(U265,'références '!$L$4:$L$15,0))/12),IF($S$2=V265,-#REF!*(13-MATCH(W265,'références '!$L$4:$L$15,0))/12,IF($S$2=V265+1,-W265,IF($S$2&gt;=T265,IF(SUM(U265:V265)=0,0,#REF!-W265),0))))</f>
        <v>0</v>
      </c>
      <c r="BG265" s="73">
        <f>SUM(BC265:BF265)</f>
        <v>0</v>
      </c>
      <c r="BH265" s="70"/>
      <c r="BI265" s="70"/>
      <c r="BJ265" s="70"/>
      <c r="BK265" s="70"/>
      <c r="BL265" s="70">
        <f>SUM(Tableau22[[#This Row],[nb postes A cumul 2021]:[nb postes apprentis cumul 2021]])</f>
        <v>0</v>
      </c>
      <c r="BM265" s="75">
        <f>IF($S$2=T265,IF(U265="janvier",#REF!,#REF!*(13-MATCH(U265,'références '!$L$4:$L$15,0))/12),IF($S$2=V265,-#REF!*(13-MATCH(W265,'références '!$L$4:$L$15,0))/12,IF($S$2=V265+1,-W265,IF($S$2&gt;=T265,IF(SUM(U265:V265)=0,0,#REF!-W265),0))))</f>
        <v>0</v>
      </c>
      <c r="BN265" s="75">
        <f>Tableau22[[#This Row],[montant DM 2021]]</f>
        <v>0</v>
      </c>
      <c r="BO265" s="73">
        <f>IF($S$2=AF265,IF(AG265="janvier",#REF!,#REF!*(13-MATCH(AG265,'références '!$L$4:$L$15,0))/12),IF($S$2=AH265,-#REF!*(13-MATCH(AI265,'références '!$L$4:$L$15,0))/12,IF($S$2=AH265+1,-AI265,IF($S$2&gt;=AF265,IF(SUM(AG265:AH265)=0,0,#REF!-AI265),0))))</f>
        <v>0</v>
      </c>
      <c r="BP265" s="73">
        <f>IF($S$2=AF265,IF(AG265="janvier",#REF!,#REF!*(13-MATCH(AG265,'références '!$L$4:$L$15,0))/12),IF($S$2=AH265,-#REF!*(13-MATCH(AI265,'références '!$L$4:$L$15,0))/12,IF($S$2=AH265+1,-AI265,IF($S$2&gt;=AF265,IF(SUM(AG265:AH265)=0,0,#REF!-AI265),0))))</f>
        <v>0</v>
      </c>
      <c r="BQ265" s="73">
        <f>IF($S$2=AF265,IF(AG265="janvier",#REF!,#REF!*(13-MATCH(AG265,'références '!$L$4:$L$15,0))/12),IF($S$2=AH265,-#REF!*(13-MATCH(AI265,'références '!$L$4:$L$15,0))/12,IF($S$2=AH265+1,-AI265,IF($S$2&gt;=AF265,IF(SUM(AG265:AH265)=0,0,#REF!-AI265),0))))</f>
        <v>0</v>
      </c>
      <c r="BR265" s="73">
        <f>IF($S$2=AF265,IF(AG265="janvier",#REF!,#REF!*(13-MATCH(AG265,'références '!$L$4:$L$15,0))/12),IF($S$2=AH265,-#REF!*(13-MATCH(AI265,'références '!$L$4:$L$15,0))/12,IF($S$2=AH265+1,-AI265,IF($S$2&gt;=AF265,IF(SUM(AG265:AH265)=0,0,#REF!-AI265),0))))</f>
        <v>0</v>
      </c>
      <c r="BS265" s="73">
        <f>SUM(BO265:BR265)</f>
        <v>0</v>
      </c>
      <c r="BT265" s="70"/>
      <c r="BU265" s="70"/>
      <c r="BV265" s="70"/>
      <c r="BW265" s="70"/>
      <c r="BX265" s="70">
        <f>SUM(Tableau22[[#This Row],[nb postes A cumul 2021]:[nb postes apprentis cumul 2021]])</f>
        <v>0</v>
      </c>
      <c r="BY265" s="75">
        <f>IF($S$2=AF265,IF(AG265="janvier",Z265,Z265*(13-MATCH(AG265,'références '!$L$4:$L$15,0))/12),IF($S$2=AH265,-Z265*(13-MATCH(AI265,'références '!$L$4:$L$15,0))/12,IF($S$2=AH265+1,-AI265,IF($S$2&gt;=AF265,IF(SUM(AG265:AH265)=0,0,Z265-AI265),0))))</f>
        <v>0</v>
      </c>
      <c r="BZ265" s="75">
        <f>Tableau22[[#This Row],[montant DM 2021]]</f>
        <v>0</v>
      </c>
      <c r="CA265" s="73" t="e">
        <f>IF($S$2=AR265,IF(AS265="janvier",X265,X265*(13-MATCH(AS265,'références '!$L$4:$L$15,0))/12),IF($S$2=AT265,-X265*(13-MATCH(AU265,'références '!$L$4:$L$15,0))/12,IF($S$2=AT265+1,-AU265,IF($S$2&gt;=AR265,IF(SUM(AS265:AT265)=0,0,X265-AU265),0))))</f>
        <v>#REF!</v>
      </c>
      <c r="CB265" s="73" t="e">
        <f>IF($S$2=AR265,IF(AS265="janvier",Y265,Y265*(13-MATCH(AS265,'références '!$L$4:$L$15,0))/12),IF($S$2=AT265,-Y265*(13-MATCH(AU265,'références '!$L$4:$L$15,0))/12,IF($S$2=AT265+1,-AU265,IF($S$2&gt;=AR265,IF(SUM(AS265:AT265)=0,0,Y265-AU265),0))))</f>
        <v>#REF!</v>
      </c>
      <c r="CC265" s="73" t="e">
        <f>IF($S$2=AR265,IF(AS265="janvier",Z265,Z265*(13-MATCH(AS265,'références '!$L$4:$L$15,0))/12),IF($S$2=AT265,-Z265*(13-MATCH(AU265,'références '!$L$4:$L$15,0))/12,IF($S$2=AT265+1,-AU265,IF($S$2&gt;=AR265,IF(SUM(AS265:AT265)=0,0,Z265-AU265),0))))</f>
        <v>#REF!</v>
      </c>
      <c r="CD265" s="73" t="e">
        <f>IF($S$2=AR265,IF(AS265="janvier",AA265,AA265*(13-MATCH(AS265,'références '!$L$4:$L$15,0))/12),IF($S$2=AT265,-AA265*(13-MATCH(AU265,'références '!$L$4:$L$15,0))/12,IF($S$2=AT265+1,-AU265,IF($S$2&gt;=AR265,IF(SUM(AS265:AT265)=0,0,AA265-AU265),0))))</f>
        <v>#REF!</v>
      </c>
      <c r="CE265" s="73" t="e">
        <f>SUM(CA265:CD265)</f>
        <v>#REF!</v>
      </c>
      <c r="CF265" s="70"/>
      <c r="CG265" s="70"/>
      <c r="CH265" s="70"/>
      <c r="CI265" s="70"/>
      <c r="CJ265" s="70">
        <f>SUM(Tableau22[[#This Row],[nb postes A cumul 2021]:[nb postes apprentis cumul 2021]])</f>
        <v>0</v>
      </c>
      <c r="CK265" s="75" t="e">
        <f>IF($S$2=AR265,IF(AS265="janvier",AL265,AL265*(13-MATCH(AS265,'références '!$L$4:$L$15,0))/12),IF($S$2=AT265,-AL265*(13-MATCH(AU265,'références '!$L$4:$L$15,0))/12,IF($S$2=AT265+1,-AU265,IF($S$2&gt;=AR265,IF(SUM(AS265:AT265)=0,0,AL265-AU265),0))))</f>
        <v>#REF!</v>
      </c>
      <c r="CL265" s="75">
        <f>Tableau22[[#This Row],[montant DM 2021]]</f>
        <v>0</v>
      </c>
      <c r="CM265" s="73">
        <f>IF($S$2=BD265,IF(BE265="janvier",AJ265,AJ265*(13-MATCH(BE265,'références '!$L$4:$L$15,0))/12),IF($S$2=BF265,-AJ265*(13-MATCH(BG265,'références '!$L$4:$L$15,0))/12,IF($S$2=BF265+1,-BG265,IF($S$2&gt;=BD265,IF(SUM(BE265:BF265)=0,0,AJ265-BG265),0))))</f>
        <v>0</v>
      </c>
      <c r="CN265" s="73">
        <f>IF($S$2=BD265,IF(BE265="janvier",AK265,AK265*(13-MATCH(BE265,'références '!$L$4:$L$15,0))/12),IF($S$2=BF265,-AK265*(13-MATCH(BG265,'références '!$L$4:$L$15,0))/12,IF($S$2=BF265+1,-BG265,IF($S$2&gt;=BD265,IF(SUM(BE265:BF265)=0,0,AK265-BG265),0))))</f>
        <v>0</v>
      </c>
      <c r="CO265" s="73">
        <f>IF($S$2=BD265,IF(BE265="janvier",AL265,AL265*(13-MATCH(BE265,'références '!$L$4:$L$15,0))/12),IF($S$2=BF265,-AL265*(13-MATCH(BG265,'références '!$L$4:$L$15,0))/12,IF($S$2=BF265+1,-BG265,IF($S$2&gt;=BD265,IF(SUM(BE265:BF265)=0,0,AL265-BG265),0))))</f>
        <v>0</v>
      </c>
      <c r="CP265" s="73">
        <f>IF($S$2=BD265,IF(BE265="janvier",AM265,AM265*(13-MATCH(BE265,'références '!$L$4:$L$15,0))/12),IF($S$2=BF265,-AM265*(13-MATCH(BG265,'références '!$L$4:$L$15,0))/12,IF($S$2=BF265+1,-BG265,IF($S$2&gt;=BD265,IF(SUM(BE265:BF265)=0,0,AM265-BG265),0))))</f>
        <v>0</v>
      </c>
      <c r="CQ265" s="73">
        <f>SUM(CM265:CP265)</f>
        <v>0</v>
      </c>
      <c r="CR265" s="70"/>
      <c r="CS265" s="70"/>
      <c r="CT265" s="70"/>
      <c r="CU265" s="70"/>
      <c r="CV265" s="70">
        <f>SUM(Tableau22[[#This Row],[nb postes A cumul 2021]:[nb postes apprentis cumul 2021]])</f>
        <v>0</v>
      </c>
      <c r="CW265" s="75">
        <f>IF($S$2=BD265,IF(BE265="janvier",AX265,AX265*(13-MATCH(BE265,'références '!$L$4:$L$15,0))/12),IF($S$2=BF265,-AX265*(13-MATCH(BG265,'références '!$L$4:$L$15,0))/12,IF($S$2=BF265+1,-BG265,IF($S$2&gt;=BD265,IF(SUM(BE265:BF265)=0,0,AX265-BG265),0))))</f>
        <v>0</v>
      </c>
      <c r="CX265" s="75">
        <f>Tableau22[[#This Row],[montant DM 2021]]</f>
        <v>0</v>
      </c>
    </row>
    <row r="266" spans="1:102" ht="30" x14ac:dyDescent="0.25">
      <c r="A266" s="13"/>
      <c r="B266" s="13" t="s">
        <v>90</v>
      </c>
      <c r="C266" s="25"/>
      <c r="D266" s="25"/>
      <c r="E266" s="25"/>
      <c r="F266" s="25"/>
      <c r="G266" s="25">
        <f>SUM(C266:F266)</f>
        <v>0</v>
      </c>
      <c r="H266" s="25"/>
      <c r="I266" s="25"/>
      <c r="J266" s="26">
        <f>IF(H266="titulaire",IF(I266="technique",(C266*'références coût RH'!$C$2)+(D266*'références coût RH'!$C$3)+(E266*'références coût RH'!$C$4)+(F266*'références coût RH'!$B$5),
IF(I266="administrative",(C266*'références coût RH'!$D$2)+(D266*'références coût RH'!$D$3)+(E266*'références coût RH'!$D$4)+(F266*'références coût RH'!$B$5),
IF(I266="sanitaire",(C266*'références coût RH'!$E$2)+(D266*'références coût RH'!$E$3)+(E266*'références coût RH'!$E$4)+(F266*'références coût RH'!$B$5),
IF(I266="culturelle",(C266*'références coût RH'!$F$2)+(D266*'références coût RH'!$F$3)+(E266*'références coût RH'!$F$4)+(F266*'références coût RH'!$B$5),
IF(I266="sportive",(C266*'références coût RH'!$G$2)+(D266*'références coût RH'!$G$3)+(E266*'références coût RH'!$G$4)+(F266*'références coût RH'!$B$5),
IF(I266="animation",(C266*'références coût RH'!$H$2)+(D266*'références coût RH'!$H$3)+(E266*'références coût RH'!$H$4)+(F266*'références coût RH'!$B$5),
IF(I266="PM",(C266*'références coût RH'!$I$2)+(D266*'références coût RH'!$I$3)+(E266*'références coût RH'!$I$4)+(F266*'références coût RH'!$B$5),
IF(I266="",(C266*'références coût RH'!$B$2)+(D266*'références coût RH'!$B$3)+(E266*'références coût RH'!$B$4)+(F266*'références coût RH'!$B$5))))))))),
IF(I266="technique",(C266*'références coût RH'!$C$11)+(D266*'références coût RH'!$C$12)+(E266*'références coût RH'!$C$13)+(F266*'références coût RH'!$B$14),
IF(I266="administrative",(C266*'références coût RH'!$D$11)+(D266*'références coût RH'!$D$12)+(E266*'références coût RH'!$D$13)+(F266*'références coût RH'!$B$14),
IF(I266="sanitaire",(C266*'références coût RH'!$E$11)+(D266*'références coût RH'!$E$12)+(E266*'références coût RH'!$E$13)+(F266*'références coût RH'!$B$14),
IF(I266="culturelle",(C266*'références coût RH'!$F$11)+(D266*'références coût RH'!$F$12)+(E266*'références coût RH'!$F$13)+(F266*'références coût RH'!$B$14),
IF(I266="sportive",(C266*'références coût RH'!$BH$21)+(D266*'références coût RH'!$BH$22)+(E266*'références coût RH'!$BH$23)+(F266*'références coût RH'!$B$14),
IF(I266="animation",(C266*'références coût RH'!$H$11)+(D266*'références coût RH'!$H$12)+(E266*'références coût RH'!$H$13)+(F266*'références coût RH'!$B$14),
IF(I266="PM",(C266*'références coût RH'!$I$11)+(D266*'références coût RH'!$I$12)+(E266*'références coût RH'!$I$13)+(F266*'références coût RH'!$B$14),
IF(I266="",(C266*'références coût RH'!$B$11)+(D266*'références coût RH'!$B$12)+(E266*'références coût RH'!$B$13)+(F266*'références coût RH'!$B$14))))))))))</f>
        <v>0</v>
      </c>
      <c r="K266" s="26"/>
      <c r="L266" s="26"/>
      <c r="M266" s="26">
        <f>Tableau22[[#This Row],[montant estimé 012]]+Tableau22[[#This Row],[Montant estimé 011 et 65]]+Tableau22[[#This Row],[Montant estimé recettes]]</f>
        <v>0</v>
      </c>
      <c r="N266" s="49"/>
      <c r="O266" s="13"/>
      <c r="P266" s="56"/>
      <c r="Q266" s="56"/>
      <c r="R266" s="13"/>
      <c r="S266" s="73">
        <f>IF($S$2=N266,IF(O266="janvier",C266,C266*(13-MATCH(O266,'références '!$L$4:$L$15,0))/12),IF($S$2=P266,-C266*(13-MATCH(Q266,'références '!$L$4:$L$15,0))/12,IF($S$2=P266+1,-Q266,IF($S$2&gt;=N266,IF(SUM(O266:P266)=0,0,C266-Q266),0))))</f>
        <v>0</v>
      </c>
      <c r="T266" s="73">
        <f>IF($S$2=N266,IF(O266="janvier",D266,D266*(13-MATCH(O266,'références '!$L$4:$L$15,0))/12),IF($S$2=P266,-D266*(13-MATCH(Q266,'références '!$L$4:$L$15,0))/12,IF($S$2=P266+1,-Q266,IF($S$2&gt;=N266,IF(SUM(O266:P266)=0,0,D266-Q266),0))))</f>
        <v>0</v>
      </c>
      <c r="U266" s="73">
        <f>IF($S$2=N266,IF(O266="janvier",E266,E266*(13-MATCH(O266,'références '!$L$4:$L$15,0))/12),IF($S$2=P266,-E266*(13-MATCH(Q266,'références '!$L$4:$L$15,0))/12,IF($S$2=P266+1,-Q266,IF($S$2&gt;=N266,IF(SUM(O266:P266)=0,0,E266-Q266),0))))</f>
        <v>0</v>
      </c>
      <c r="V266" s="73">
        <f>IF($S$2=N266,IF(O266="janvier",F266,F266*(13-MATCH(O266,'références '!$L$4:$L$15,0))/12),IF($S$2=P266,-F266*(13-MATCH(Q266,'références '!$L$4:$L$15,0))/12,IF($S$2=P266+1,-Q266,IF($S$2&gt;=N266,IF(SUM(O266:P266)=0,0,F266-Q266),0))))</f>
        <v>0</v>
      </c>
      <c r="W266" s="73">
        <f>SUM(S266:V266)</f>
        <v>0</v>
      </c>
      <c r="X266" s="70">
        <f>Tableau22[[#This Row],[nb postes A 2021]]</f>
        <v>0</v>
      </c>
      <c r="Y266" s="70">
        <f>Tableau22[[#This Row],[nb postes B 2021]]</f>
        <v>0</v>
      </c>
      <c r="Z266" s="70">
        <f>Tableau22[[#This Row],[nb postes C 2021]]</f>
        <v>0</v>
      </c>
      <c r="AA266" s="70">
        <f>Tableau22[[#This Row],[nb postes apprentis 2021]]</f>
        <v>0</v>
      </c>
      <c r="AB266" s="70">
        <f>SUM(Tableau22[[#This Row],[nb postes A cumul 2021]:[nb postes apprentis cumul 2021]])</f>
        <v>0</v>
      </c>
      <c r="AC266" s="75">
        <f>IF($S$2=N266,IF(O266="janvier",M266,M266*(13-MATCH(O266,'références '!$L$4:$L$15,0))/12),IF($S$2=P266,-M266*(13-MATCH(Q266,'références '!$L$4:$L$15,0))/12,IF($S$2=P266+1,-Q266,IF($S$2&gt;=N266,IF(SUM(O266:P266)=0,0,M266-Q266),0))))</f>
        <v>0</v>
      </c>
      <c r="AD266" s="75">
        <f>Tableau22[[#This Row],[montant DM 2021]]</f>
        <v>0</v>
      </c>
      <c r="AE266" s="73">
        <f>IF($AE$2=N266,IF(O266="janvier",C266,C266*(13-MATCH(O266,'références '!$L$4:$L$15,0))/12),IF($AE$2=P266,-C266*(13-MATCH(Q266,'références '!$L$4:$L$15,0))/12,IF($AE$2=P266+1,-Q266,IF($AE$2&gt;=N266,IF(SUM(O266:P266)=0,0,C266-X266),0))))</f>
        <v>0</v>
      </c>
      <c r="AF266" s="73">
        <f>IF($AE$2=N266,IF(O266="janvier",D266,D266*(13-MATCH(O266,'références '!$L$4:$L$15,0))/12),IF($AE$2=P266,-D266*(13-MATCH(Q266,'références '!$L$4:$L$15,0))/12,IF($AE$2=P266+1,-Q266,IF($AE$2&gt;=N266,IF(SUM(O266:P266)=0,0,D266-Y266),0))))</f>
        <v>0</v>
      </c>
      <c r="AG266" s="73">
        <f>IF($AE$2=N266,IF(O266="janvier",E266,E266*(13-MATCH(O266,'références '!$L$4:$L$15,0))/12),IF($AE$2=P266,-E266*(13-MATCH(Q266,'références '!$L$4:$L$15,0))/12,IF($AE$2=P266+1,-Q266,IF($AE$2&gt;=N266,IF(SUM(O266:P266)=0,0,E266-Z266),0))))</f>
        <v>0</v>
      </c>
      <c r="AH266" s="73">
        <f>IF($AE$2=N266,IF(O266="janvier",F266,F266*(13-MATCH(O266,'références '!$L$4:$L$15,0))/12),IF($AE$2=P266,-F266*(13-MATCH(Q266,'références '!$L$4:$L$15,0))/12,IF($AE$2=P266+1,-Q266,IF($AE$2&gt;=N266,IF(SUM(O266:P266)=0,0,F266-AA266),0))))</f>
        <v>0</v>
      </c>
      <c r="AI266" s="73">
        <f>SUM(AE266:AH266)</f>
        <v>0</v>
      </c>
      <c r="AJ266" s="70">
        <f>Tableau22[[#This Row],[nb postes A cumul 2021]]+Tableau22[[#This Row],[nb postes A 2022]]</f>
        <v>0</v>
      </c>
      <c r="AK266" s="70">
        <f>Tableau22[[#This Row],[nb postes B cumul 2021]]+Tableau22[[#This Row],[nb postes B 2022]]</f>
        <v>0</v>
      </c>
      <c r="AL266" s="70">
        <f>Tableau22[[#This Row],[nb postes C cumul 2021]]+Tableau22[[#This Row],[nb postes C 2022]]</f>
        <v>0</v>
      </c>
      <c r="AM266" s="70">
        <f>Tableau22[[#This Row],[nb postes apprentis cumul 2021]]+Tableau22[[#This Row],[nb postes apprentis 2022]]</f>
        <v>0</v>
      </c>
      <c r="AN266" s="70">
        <f>SUM(Tableau22[[#This Row],[nb postes A cumul 2021]:[nb postes apprentis cumul 2021]])</f>
        <v>0</v>
      </c>
      <c r="AO266" s="75">
        <f>IF($S$2=N266,IF(O266="janvier",M266,M266*(13-MATCH(O266,'références '!$L$4:$L$15,0))/12),IF($S$2=P266,-M266*(13-MATCH(Q266,'références '!$L$4:$L$15,0))/12,IF($S$2=P266+1,-Q266,IF($S$2&gt;=N266,IF(SUM(O266:P266)=0,0,M266-AC266),0))))</f>
        <v>0</v>
      </c>
      <c r="AP266" s="75">
        <f>Tableau22[[#This Row],[montant cumulé 2021]]+Tableau22[[#This Row],[montant BP 2022]]</f>
        <v>0</v>
      </c>
      <c r="AQ266" s="73" t="e">
        <f>IF($S$2=#REF!,IF(#REF!="janvier",R266,R266*(13-MATCH(#REF!,'références '!$L$4:$L$15,0))/12),IF($S$2=#REF!,-R266*(13-MATCH(#REF!,'références '!$L$4:$L$15,0))/12,IF($S$2=#REF!+1,-#REF!,IF($S$2&gt;=#REF!,IF(SUM(#REF!)=0,0,R266-#REF!),0))))</f>
        <v>#REF!</v>
      </c>
      <c r="AR2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6" s="73" t="e">
        <f>SUM(AQ266:AT266)</f>
        <v>#REF!</v>
      </c>
      <c r="AV266" s="70"/>
      <c r="AW266" s="70"/>
      <c r="AX266" s="70"/>
      <c r="AY266" s="70"/>
      <c r="AZ266" s="70">
        <f>SUM(Tableau22[[#This Row],[nb postes A cumul 2021]:[nb postes apprentis cumul 2021]])</f>
        <v>0</v>
      </c>
      <c r="BA26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6" s="75">
        <f>Tableau22[[#This Row],[montant DM 2021]]</f>
        <v>0</v>
      </c>
      <c r="BC266" s="73">
        <f>IF($S$2=T266,IF(U266="janvier",#REF!,#REF!*(13-MATCH(U266,'références '!$L$4:$L$15,0))/12),IF($S$2=V266,-#REF!*(13-MATCH(W266,'références '!$L$4:$L$15,0))/12,IF($S$2=V266+1,-W266,IF($S$2&gt;=T266,IF(SUM(U266:V266)=0,0,#REF!-W266),0))))</f>
        <v>0</v>
      </c>
      <c r="BD266" s="73">
        <f>IF($S$2=T266,IF(U266="janvier",#REF!,#REF!*(13-MATCH(U266,'références '!$L$4:$L$15,0))/12),IF($S$2=V266,-#REF!*(13-MATCH(W266,'références '!$L$4:$L$15,0))/12,IF($S$2=V266+1,-W266,IF($S$2&gt;=T266,IF(SUM(U266:V266)=0,0,#REF!-W266),0))))</f>
        <v>0</v>
      </c>
      <c r="BE266" s="73">
        <f>IF($S$2=T266,IF(U266="janvier",#REF!,#REF!*(13-MATCH(U266,'références '!$L$4:$L$15,0))/12),IF($S$2=V266,-#REF!*(13-MATCH(W266,'références '!$L$4:$L$15,0))/12,IF($S$2=V266+1,-W266,IF($S$2&gt;=T266,IF(SUM(U266:V266)=0,0,#REF!-W266),0))))</f>
        <v>0</v>
      </c>
      <c r="BF266" s="73">
        <f>IF($S$2=T266,IF(U266="janvier",#REF!,#REF!*(13-MATCH(U266,'références '!$L$4:$L$15,0))/12),IF($S$2=V266,-#REF!*(13-MATCH(W266,'références '!$L$4:$L$15,0))/12,IF($S$2=V266+1,-W266,IF($S$2&gt;=T266,IF(SUM(U266:V266)=0,0,#REF!-W266),0))))</f>
        <v>0</v>
      </c>
      <c r="BG266" s="73">
        <f>SUM(BC266:BF266)</f>
        <v>0</v>
      </c>
      <c r="BH266" s="70"/>
      <c r="BI266" s="70"/>
      <c r="BJ266" s="70"/>
      <c r="BK266" s="70"/>
      <c r="BL266" s="70">
        <f>SUM(Tableau22[[#This Row],[nb postes A cumul 2021]:[nb postes apprentis cumul 2021]])</f>
        <v>0</v>
      </c>
      <c r="BM266" s="75">
        <f>IF($S$2=T266,IF(U266="janvier",#REF!,#REF!*(13-MATCH(U266,'références '!$L$4:$L$15,0))/12),IF($S$2=V266,-#REF!*(13-MATCH(W266,'références '!$L$4:$L$15,0))/12,IF($S$2=V266+1,-W266,IF($S$2&gt;=T266,IF(SUM(U266:V266)=0,0,#REF!-W266),0))))</f>
        <v>0</v>
      </c>
      <c r="BN266" s="75">
        <f>Tableau22[[#This Row],[montant DM 2021]]</f>
        <v>0</v>
      </c>
      <c r="BO266" s="73">
        <f>IF($S$2=AF266,IF(AG266="janvier",#REF!,#REF!*(13-MATCH(AG266,'références '!$L$4:$L$15,0))/12),IF($S$2=AH266,-#REF!*(13-MATCH(AI266,'références '!$L$4:$L$15,0))/12,IF($S$2=AH266+1,-AI266,IF($S$2&gt;=AF266,IF(SUM(AG266:AH266)=0,0,#REF!-AI266),0))))</f>
        <v>0</v>
      </c>
      <c r="BP266" s="73">
        <f>IF($S$2=AF266,IF(AG266="janvier",#REF!,#REF!*(13-MATCH(AG266,'références '!$L$4:$L$15,0))/12),IF($S$2=AH266,-#REF!*(13-MATCH(AI266,'références '!$L$4:$L$15,0))/12,IF($S$2=AH266+1,-AI266,IF($S$2&gt;=AF266,IF(SUM(AG266:AH266)=0,0,#REF!-AI266),0))))</f>
        <v>0</v>
      </c>
      <c r="BQ266" s="73">
        <f>IF($S$2=AF266,IF(AG266="janvier",#REF!,#REF!*(13-MATCH(AG266,'références '!$L$4:$L$15,0))/12),IF($S$2=AH266,-#REF!*(13-MATCH(AI266,'références '!$L$4:$L$15,0))/12,IF($S$2=AH266+1,-AI266,IF($S$2&gt;=AF266,IF(SUM(AG266:AH266)=0,0,#REF!-AI266),0))))</f>
        <v>0</v>
      </c>
      <c r="BR266" s="73">
        <f>IF($S$2=AF266,IF(AG266="janvier",#REF!,#REF!*(13-MATCH(AG266,'références '!$L$4:$L$15,0))/12),IF($S$2=AH266,-#REF!*(13-MATCH(AI266,'références '!$L$4:$L$15,0))/12,IF($S$2=AH266+1,-AI266,IF($S$2&gt;=AF266,IF(SUM(AG266:AH266)=0,0,#REF!-AI266),0))))</f>
        <v>0</v>
      </c>
      <c r="BS266" s="73">
        <f>SUM(BO266:BR266)</f>
        <v>0</v>
      </c>
      <c r="BT266" s="70"/>
      <c r="BU266" s="70"/>
      <c r="BV266" s="70"/>
      <c r="BW266" s="70"/>
      <c r="BX266" s="70">
        <f>SUM(Tableau22[[#This Row],[nb postes A cumul 2021]:[nb postes apprentis cumul 2021]])</f>
        <v>0</v>
      </c>
      <c r="BY266" s="75">
        <f>IF($S$2=AF266,IF(AG266="janvier",Z266,Z266*(13-MATCH(AG266,'références '!$L$4:$L$15,0))/12),IF($S$2=AH266,-Z266*(13-MATCH(AI266,'références '!$L$4:$L$15,0))/12,IF($S$2=AH266+1,-AI266,IF($S$2&gt;=AF266,IF(SUM(AG266:AH266)=0,0,Z266-AI266),0))))</f>
        <v>0</v>
      </c>
      <c r="BZ266" s="75">
        <f>Tableau22[[#This Row],[montant DM 2021]]</f>
        <v>0</v>
      </c>
      <c r="CA266" s="73" t="e">
        <f>IF($S$2=AR266,IF(AS266="janvier",X266,X266*(13-MATCH(AS266,'références '!$L$4:$L$15,0))/12),IF($S$2=AT266,-X266*(13-MATCH(AU266,'références '!$L$4:$L$15,0))/12,IF($S$2=AT266+1,-AU266,IF($S$2&gt;=AR266,IF(SUM(AS266:AT266)=0,0,X266-AU266),0))))</f>
        <v>#REF!</v>
      </c>
      <c r="CB266" s="73" t="e">
        <f>IF($S$2=AR266,IF(AS266="janvier",Y266,Y266*(13-MATCH(AS266,'références '!$L$4:$L$15,0))/12),IF($S$2=AT266,-Y266*(13-MATCH(AU266,'références '!$L$4:$L$15,0))/12,IF($S$2=AT266+1,-AU266,IF($S$2&gt;=AR266,IF(SUM(AS266:AT266)=0,0,Y266-AU266),0))))</f>
        <v>#REF!</v>
      </c>
      <c r="CC266" s="73" t="e">
        <f>IF($S$2=AR266,IF(AS266="janvier",Z266,Z266*(13-MATCH(AS266,'références '!$L$4:$L$15,0))/12),IF($S$2=AT266,-Z266*(13-MATCH(AU266,'références '!$L$4:$L$15,0))/12,IF($S$2=AT266+1,-AU266,IF($S$2&gt;=AR266,IF(SUM(AS266:AT266)=0,0,Z266-AU266),0))))</f>
        <v>#REF!</v>
      </c>
      <c r="CD266" s="73" t="e">
        <f>IF($S$2=AR266,IF(AS266="janvier",AA266,AA266*(13-MATCH(AS266,'références '!$L$4:$L$15,0))/12),IF($S$2=AT266,-AA266*(13-MATCH(AU266,'références '!$L$4:$L$15,0))/12,IF($S$2=AT266+1,-AU266,IF($S$2&gt;=AR266,IF(SUM(AS266:AT266)=0,0,AA266-AU266),0))))</f>
        <v>#REF!</v>
      </c>
      <c r="CE266" s="73" t="e">
        <f>SUM(CA266:CD266)</f>
        <v>#REF!</v>
      </c>
      <c r="CF266" s="70"/>
      <c r="CG266" s="70"/>
      <c r="CH266" s="70"/>
      <c r="CI266" s="70"/>
      <c r="CJ266" s="70">
        <f>SUM(Tableau22[[#This Row],[nb postes A cumul 2021]:[nb postes apprentis cumul 2021]])</f>
        <v>0</v>
      </c>
      <c r="CK266" s="75" t="e">
        <f>IF($S$2=AR266,IF(AS266="janvier",AL266,AL266*(13-MATCH(AS266,'références '!$L$4:$L$15,0))/12),IF($S$2=AT266,-AL266*(13-MATCH(AU266,'références '!$L$4:$L$15,0))/12,IF($S$2=AT266+1,-AU266,IF($S$2&gt;=AR266,IF(SUM(AS266:AT266)=0,0,AL266-AU266),0))))</f>
        <v>#REF!</v>
      </c>
      <c r="CL266" s="75">
        <f>Tableau22[[#This Row],[montant DM 2021]]</f>
        <v>0</v>
      </c>
      <c r="CM266" s="73">
        <f>IF($S$2=BD266,IF(BE266="janvier",AJ266,AJ266*(13-MATCH(BE266,'références '!$L$4:$L$15,0))/12),IF($S$2=BF266,-AJ266*(13-MATCH(BG266,'références '!$L$4:$L$15,0))/12,IF($S$2=BF266+1,-BG266,IF($S$2&gt;=BD266,IF(SUM(BE266:BF266)=0,0,AJ266-BG266),0))))</f>
        <v>0</v>
      </c>
      <c r="CN266" s="73">
        <f>IF($S$2=BD266,IF(BE266="janvier",AK266,AK266*(13-MATCH(BE266,'références '!$L$4:$L$15,0))/12),IF($S$2=BF266,-AK266*(13-MATCH(BG266,'références '!$L$4:$L$15,0))/12,IF($S$2=BF266+1,-BG266,IF($S$2&gt;=BD266,IF(SUM(BE266:BF266)=0,0,AK266-BG266),0))))</f>
        <v>0</v>
      </c>
      <c r="CO266" s="73">
        <f>IF($S$2=BD266,IF(BE266="janvier",AL266,AL266*(13-MATCH(BE266,'références '!$L$4:$L$15,0))/12),IF($S$2=BF266,-AL266*(13-MATCH(BG266,'références '!$L$4:$L$15,0))/12,IF($S$2=BF266+1,-BG266,IF($S$2&gt;=BD266,IF(SUM(BE266:BF266)=0,0,AL266-BG266),0))))</f>
        <v>0</v>
      </c>
      <c r="CP266" s="73">
        <f>IF($S$2=BD266,IF(BE266="janvier",AM266,AM266*(13-MATCH(BE266,'références '!$L$4:$L$15,0))/12),IF($S$2=BF266,-AM266*(13-MATCH(BG266,'références '!$L$4:$L$15,0))/12,IF($S$2=BF266+1,-BG266,IF($S$2&gt;=BD266,IF(SUM(BE266:BF266)=0,0,AM266-BG266),0))))</f>
        <v>0</v>
      </c>
      <c r="CQ266" s="73">
        <f>SUM(CM266:CP266)</f>
        <v>0</v>
      </c>
      <c r="CR266" s="70"/>
      <c r="CS266" s="70"/>
      <c r="CT266" s="70"/>
      <c r="CU266" s="70"/>
      <c r="CV266" s="70">
        <f>SUM(Tableau22[[#This Row],[nb postes A cumul 2021]:[nb postes apprentis cumul 2021]])</f>
        <v>0</v>
      </c>
      <c r="CW266" s="75">
        <f>IF($S$2=BD266,IF(BE266="janvier",AX266,AX266*(13-MATCH(BE266,'références '!$L$4:$L$15,0))/12),IF($S$2=BF266,-AX266*(13-MATCH(BG266,'références '!$L$4:$L$15,0))/12,IF($S$2=BF266+1,-BG266,IF($S$2&gt;=BD266,IF(SUM(BE266:BF266)=0,0,AX266-BG266),0))))</f>
        <v>0</v>
      </c>
      <c r="CX266" s="75">
        <f>Tableau22[[#This Row],[montant DM 2021]]</f>
        <v>0</v>
      </c>
    </row>
    <row r="267" spans="1:102" ht="45" customHeight="1" x14ac:dyDescent="0.25">
      <c r="A267" s="23"/>
      <c r="B267" s="23" t="s">
        <v>90</v>
      </c>
      <c r="C267" s="25"/>
      <c r="D267" s="25"/>
      <c r="E267" s="25"/>
      <c r="F267" s="25"/>
      <c r="G267" s="25">
        <f>SUM(C267:F267)</f>
        <v>0</v>
      </c>
      <c r="H267" s="25"/>
      <c r="I267" s="25"/>
      <c r="J267" s="26">
        <f>IF(H267="titulaire",IF(I267="technique",(C267*'références coût RH'!$C$2)+(D267*'références coût RH'!$C$3)+(E267*'références coût RH'!$C$4)+(F267*'références coût RH'!$B$5),
IF(I267="administrative",(C267*'références coût RH'!$D$2)+(D267*'références coût RH'!$D$3)+(E267*'références coût RH'!$D$4)+(F267*'références coût RH'!$B$5),
IF(I267="sanitaire",(C267*'références coût RH'!$E$2)+(D267*'références coût RH'!$E$3)+(E267*'références coût RH'!$E$4)+(F267*'références coût RH'!$B$5),
IF(I267="culturelle",(C267*'références coût RH'!$F$2)+(D267*'références coût RH'!$F$3)+(E267*'références coût RH'!$F$4)+(F267*'références coût RH'!$B$5),
IF(I267="sportive",(C267*'références coût RH'!$G$2)+(D267*'références coût RH'!$G$3)+(E267*'références coût RH'!$G$4)+(F267*'références coût RH'!$B$5),
IF(I267="animation",(C267*'références coût RH'!$H$2)+(D267*'références coût RH'!$H$3)+(E267*'références coût RH'!$H$4)+(F267*'références coût RH'!$B$5),
IF(I267="PM",(C267*'références coût RH'!$I$2)+(D267*'références coût RH'!$I$3)+(E267*'références coût RH'!$I$4)+(F267*'références coût RH'!$B$5),
IF(I267="",(C267*'références coût RH'!$B$2)+(D267*'références coût RH'!$B$3)+(E267*'références coût RH'!$B$4)+(F267*'références coût RH'!$B$5))))))))),
IF(I267="technique",(C267*'références coût RH'!$C$11)+(D267*'références coût RH'!$C$12)+(E267*'références coût RH'!$C$13)+(F267*'références coût RH'!$B$14),
IF(I267="administrative",(C267*'références coût RH'!$D$11)+(D267*'références coût RH'!$D$12)+(E267*'références coût RH'!$D$13)+(F267*'références coût RH'!$B$14),
IF(I267="sanitaire",(C267*'références coût RH'!$E$11)+(D267*'références coût RH'!$E$12)+(E267*'références coût RH'!$E$13)+(F267*'références coût RH'!$B$14),
IF(I267="culturelle",(C267*'références coût RH'!$F$11)+(D267*'références coût RH'!$F$12)+(E267*'références coût RH'!$F$13)+(F267*'références coût RH'!$B$14),
IF(I267="sportive",(C267*'références coût RH'!$BH$21)+(D267*'références coût RH'!$BH$22)+(E267*'références coût RH'!$BH$23)+(F267*'références coût RH'!$B$14),
IF(I267="animation",(C267*'références coût RH'!$H$11)+(D267*'références coût RH'!$H$12)+(E267*'références coût RH'!$H$13)+(F267*'références coût RH'!$B$14),
IF(I267="PM",(C267*'références coût RH'!$I$11)+(D267*'références coût RH'!$I$12)+(E267*'références coût RH'!$I$13)+(F267*'références coût RH'!$B$14),
IF(I267="",(C267*'références coût RH'!$B$11)+(D267*'références coût RH'!$B$12)+(E267*'références coût RH'!$B$13)+(F267*'références coût RH'!$B$14))))))))))</f>
        <v>0</v>
      </c>
      <c r="K267" s="26"/>
      <c r="L267" s="26"/>
      <c r="M267" s="26">
        <f>Tableau22[[#This Row],[montant estimé 012]]+Tableau22[[#This Row],[Montant estimé 011 et 65]]+Tableau22[[#This Row],[Montant estimé recettes]]</f>
        <v>0</v>
      </c>
      <c r="N267" s="50"/>
      <c r="O267" s="23"/>
      <c r="P267" s="56"/>
      <c r="Q267" s="56"/>
      <c r="R267" s="25"/>
      <c r="S267" s="73">
        <f>IF($S$2=N267,IF(O267="janvier",C267,C267*(13-MATCH(O267,'références '!$L$4:$L$15,0))/12),IF($S$2=P267,-C267*(13-MATCH(Q267,'références '!$L$4:$L$15,0))/12,IF($S$2=P267+1,-Q267,IF($S$2&gt;=N267,IF(SUM(O267:P267)=0,0,C267-Q267),0))))</f>
        <v>0</v>
      </c>
      <c r="T267" s="73">
        <f>IF($S$2=N267,IF(O267="janvier",D267,D267*(13-MATCH(O267,'références '!$L$4:$L$15,0))/12),IF($S$2=P267,-D267*(13-MATCH(Q267,'références '!$L$4:$L$15,0))/12,IF($S$2=P267+1,-Q267,IF($S$2&gt;=N267,IF(SUM(O267:P267)=0,0,D267-Q267),0))))</f>
        <v>0</v>
      </c>
      <c r="U267" s="73">
        <f>IF($S$2=N267,IF(O267="janvier",E267,E267*(13-MATCH(O267,'références '!$L$4:$L$15,0))/12),IF($S$2=P267,-E267*(13-MATCH(Q267,'références '!$L$4:$L$15,0))/12,IF($S$2=P267+1,-Q267,IF($S$2&gt;=N267,IF(SUM(O267:P267)=0,0,E267-Q267),0))))</f>
        <v>0</v>
      </c>
      <c r="V267" s="73">
        <f>IF($S$2=N267,IF(O267="janvier",F267,F267*(13-MATCH(O267,'références '!$L$4:$L$15,0))/12),IF($S$2=P267,-F267*(13-MATCH(Q267,'références '!$L$4:$L$15,0))/12,IF($S$2=P267+1,-Q267,IF($S$2&gt;=N267,IF(SUM(O267:P267)=0,0,F267-Q267),0))))</f>
        <v>0</v>
      </c>
      <c r="W267" s="73">
        <f>SUM(S267:V267)</f>
        <v>0</v>
      </c>
      <c r="X267" s="70">
        <f>Tableau22[[#This Row],[nb postes A 2021]]</f>
        <v>0</v>
      </c>
      <c r="Y267" s="70">
        <f>Tableau22[[#This Row],[nb postes B 2021]]</f>
        <v>0</v>
      </c>
      <c r="Z267" s="70">
        <f>Tableau22[[#This Row],[nb postes C 2021]]</f>
        <v>0</v>
      </c>
      <c r="AA267" s="70">
        <f>Tableau22[[#This Row],[nb postes apprentis 2021]]</f>
        <v>0</v>
      </c>
      <c r="AB267" s="70">
        <f>SUM(Tableau22[[#This Row],[nb postes A cumul 2021]:[nb postes apprentis cumul 2021]])</f>
        <v>0</v>
      </c>
      <c r="AC267" s="75">
        <f>IF($S$2=N267,IF(O267="janvier",M267,M267*(13-MATCH(O267,'références '!$L$4:$L$15,0))/12),IF($S$2=P267,-M267*(13-MATCH(Q267,'références '!$L$4:$L$15,0))/12,IF($S$2=P267+1,-Q267,IF($S$2&gt;=N267,IF(SUM(O267:P267)=0,0,M267-Q267),0))))</f>
        <v>0</v>
      </c>
      <c r="AD267" s="75">
        <f>Tableau22[[#This Row],[montant DM 2021]]</f>
        <v>0</v>
      </c>
      <c r="AE267" s="73">
        <f>IF($AE$2=N267,IF(O267="janvier",C267,C267*(13-MATCH(O267,'références '!$L$4:$L$15,0))/12),IF($AE$2=P267,-C267*(13-MATCH(Q267,'références '!$L$4:$L$15,0))/12,IF($AE$2=P267+1,-Q267,IF($AE$2&gt;=N267,IF(SUM(O267:P267)=0,0,C267-X267),0))))</f>
        <v>0</v>
      </c>
      <c r="AF267" s="73">
        <f>IF($AE$2=N267,IF(O267="janvier",D267,D267*(13-MATCH(O267,'références '!$L$4:$L$15,0))/12),IF($AE$2=P267,-D267*(13-MATCH(Q267,'références '!$L$4:$L$15,0))/12,IF($AE$2=P267+1,-Q267,IF($AE$2&gt;=N267,IF(SUM(O267:P267)=0,0,D267-Y267),0))))</f>
        <v>0</v>
      </c>
      <c r="AG267" s="73">
        <f>IF($AE$2=N267,IF(O267="janvier",E267,E267*(13-MATCH(O267,'références '!$L$4:$L$15,0))/12),IF($AE$2=P267,-E267*(13-MATCH(Q267,'références '!$L$4:$L$15,0))/12,IF($AE$2=P267+1,-Q267,IF($AE$2&gt;=N267,IF(SUM(O267:P267)=0,0,E267-Z267),0))))</f>
        <v>0</v>
      </c>
      <c r="AH267" s="73">
        <f>IF($AE$2=N267,IF(O267="janvier",F267,F267*(13-MATCH(O267,'références '!$L$4:$L$15,0))/12),IF($AE$2=P267,-F267*(13-MATCH(Q267,'références '!$L$4:$L$15,0))/12,IF($AE$2=P267+1,-Q267,IF($AE$2&gt;=N267,IF(SUM(O267:P267)=0,0,F267-AA267),0))))</f>
        <v>0</v>
      </c>
      <c r="AI267" s="73">
        <f>SUM(AE267:AH267)</f>
        <v>0</v>
      </c>
      <c r="AJ267" s="70">
        <f>Tableau22[[#This Row],[nb postes A cumul 2021]]+Tableau22[[#This Row],[nb postes A 2022]]</f>
        <v>0</v>
      </c>
      <c r="AK267" s="70">
        <f>Tableau22[[#This Row],[nb postes B cumul 2021]]+Tableau22[[#This Row],[nb postes B 2022]]</f>
        <v>0</v>
      </c>
      <c r="AL267" s="70">
        <f>Tableau22[[#This Row],[nb postes C cumul 2021]]+Tableau22[[#This Row],[nb postes C 2022]]</f>
        <v>0</v>
      </c>
      <c r="AM267" s="70">
        <f>Tableau22[[#This Row],[nb postes apprentis cumul 2021]]+Tableau22[[#This Row],[nb postes apprentis 2022]]</f>
        <v>0</v>
      </c>
      <c r="AN267" s="70">
        <f>SUM(Tableau22[[#This Row],[nb postes A cumul 2021]:[nb postes apprentis cumul 2021]])</f>
        <v>0</v>
      </c>
      <c r="AO267" s="75">
        <f>IF($S$2=N267,IF(O267="janvier",M267,M267*(13-MATCH(O267,'références '!$L$4:$L$15,0))/12),IF($S$2=P267,-M267*(13-MATCH(Q267,'références '!$L$4:$L$15,0))/12,IF($S$2=P267+1,-Q267,IF($S$2&gt;=N267,IF(SUM(O267:P267)=0,0,M267-AC267),0))))</f>
        <v>0</v>
      </c>
      <c r="AP267" s="75">
        <f>Tableau22[[#This Row],[montant cumulé 2021]]+Tableau22[[#This Row],[montant BP 2022]]</f>
        <v>0</v>
      </c>
      <c r="AQ267" s="73" t="e">
        <f>IF($S$2=#REF!,IF(#REF!="janvier",R267,R267*(13-MATCH(#REF!,'références '!$L$4:$L$15,0))/12),IF($S$2=#REF!,-R267*(13-MATCH(#REF!,'références '!$L$4:$L$15,0))/12,IF($S$2=#REF!+1,-#REF!,IF($S$2&gt;=#REF!,IF(SUM(#REF!)=0,0,R267-#REF!),0))))</f>
        <v>#REF!</v>
      </c>
      <c r="AR2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7" s="73" t="e">
        <f>SUM(AQ267:AT267)</f>
        <v>#REF!</v>
      </c>
      <c r="AV267" s="70"/>
      <c r="AW267" s="70"/>
      <c r="AX267" s="70"/>
      <c r="AY267" s="70"/>
      <c r="AZ267" s="70">
        <f>SUM(Tableau22[[#This Row],[nb postes A cumul 2021]:[nb postes apprentis cumul 2021]])</f>
        <v>0</v>
      </c>
      <c r="BA26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7" s="75">
        <f>Tableau22[[#This Row],[montant DM 2021]]</f>
        <v>0</v>
      </c>
      <c r="BC267" s="73">
        <f>IF($S$2=T267,IF(U267="janvier",#REF!,#REF!*(13-MATCH(U267,'références '!$L$4:$L$15,0))/12),IF($S$2=V267,-#REF!*(13-MATCH(W267,'références '!$L$4:$L$15,0))/12,IF($S$2=V267+1,-W267,IF($S$2&gt;=T267,IF(SUM(U267:V267)=0,0,#REF!-W267),0))))</f>
        <v>0</v>
      </c>
      <c r="BD267" s="73">
        <f>IF($S$2=T267,IF(U267="janvier",#REF!,#REF!*(13-MATCH(U267,'références '!$L$4:$L$15,0))/12),IF($S$2=V267,-#REF!*(13-MATCH(W267,'références '!$L$4:$L$15,0))/12,IF($S$2=V267+1,-W267,IF($S$2&gt;=T267,IF(SUM(U267:V267)=0,0,#REF!-W267),0))))</f>
        <v>0</v>
      </c>
      <c r="BE267" s="73">
        <f>IF($S$2=T267,IF(U267="janvier",#REF!,#REF!*(13-MATCH(U267,'références '!$L$4:$L$15,0))/12),IF($S$2=V267,-#REF!*(13-MATCH(W267,'références '!$L$4:$L$15,0))/12,IF($S$2=V267+1,-W267,IF($S$2&gt;=T267,IF(SUM(U267:V267)=0,0,#REF!-W267),0))))</f>
        <v>0</v>
      </c>
      <c r="BF267" s="73">
        <f>IF($S$2=T267,IF(U267="janvier",#REF!,#REF!*(13-MATCH(U267,'références '!$L$4:$L$15,0))/12),IF($S$2=V267,-#REF!*(13-MATCH(W267,'références '!$L$4:$L$15,0))/12,IF($S$2=V267+1,-W267,IF($S$2&gt;=T267,IF(SUM(U267:V267)=0,0,#REF!-W267),0))))</f>
        <v>0</v>
      </c>
      <c r="BG267" s="73">
        <f>SUM(BC267:BF267)</f>
        <v>0</v>
      </c>
      <c r="BH267" s="70"/>
      <c r="BI267" s="70"/>
      <c r="BJ267" s="70"/>
      <c r="BK267" s="70"/>
      <c r="BL267" s="70">
        <f>SUM(Tableau22[[#This Row],[nb postes A cumul 2021]:[nb postes apprentis cumul 2021]])</f>
        <v>0</v>
      </c>
      <c r="BM267" s="75">
        <f>IF($S$2=T267,IF(U267="janvier",#REF!,#REF!*(13-MATCH(U267,'références '!$L$4:$L$15,0))/12),IF($S$2=V267,-#REF!*(13-MATCH(W267,'références '!$L$4:$L$15,0))/12,IF($S$2=V267+1,-W267,IF($S$2&gt;=T267,IF(SUM(U267:V267)=0,0,#REF!-W267),0))))</f>
        <v>0</v>
      </c>
      <c r="BN267" s="75">
        <f>Tableau22[[#This Row],[montant DM 2021]]</f>
        <v>0</v>
      </c>
      <c r="BO267" s="73">
        <f>IF($S$2=AF267,IF(AG267="janvier",#REF!,#REF!*(13-MATCH(AG267,'références '!$L$4:$L$15,0))/12),IF($S$2=AH267,-#REF!*(13-MATCH(AI267,'références '!$L$4:$L$15,0))/12,IF($S$2=AH267+1,-AI267,IF($S$2&gt;=AF267,IF(SUM(AG267:AH267)=0,0,#REF!-AI267),0))))</f>
        <v>0</v>
      </c>
      <c r="BP267" s="73">
        <f>IF($S$2=AF267,IF(AG267="janvier",#REF!,#REF!*(13-MATCH(AG267,'références '!$L$4:$L$15,0))/12),IF($S$2=AH267,-#REF!*(13-MATCH(AI267,'références '!$L$4:$L$15,0))/12,IF($S$2=AH267+1,-AI267,IF($S$2&gt;=AF267,IF(SUM(AG267:AH267)=0,0,#REF!-AI267),0))))</f>
        <v>0</v>
      </c>
      <c r="BQ267" s="73">
        <f>IF($S$2=AF267,IF(AG267="janvier",#REF!,#REF!*(13-MATCH(AG267,'références '!$L$4:$L$15,0))/12),IF($S$2=AH267,-#REF!*(13-MATCH(AI267,'références '!$L$4:$L$15,0))/12,IF($S$2=AH267+1,-AI267,IF($S$2&gt;=AF267,IF(SUM(AG267:AH267)=0,0,#REF!-AI267),0))))</f>
        <v>0</v>
      </c>
      <c r="BR267" s="73">
        <f>IF($S$2=AF267,IF(AG267="janvier",#REF!,#REF!*(13-MATCH(AG267,'références '!$L$4:$L$15,0))/12),IF($S$2=AH267,-#REF!*(13-MATCH(AI267,'références '!$L$4:$L$15,0))/12,IF($S$2=AH267+1,-AI267,IF($S$2&gt;=AF267,IF(SUM(AG267:AH267)=0,0,#REF!-AI267),0))))</f>
        <v>0</v>
      </c>
      <c r="BS267" s="73">
        <f>SUM(BO267:BR267)</f>
        <v>0</v>
      </c>
      <c r="BT267" s="70"/>
      <c r="BU267" s="70"/>
      <c r="BV267" s="70"/>
      <c r="BW267" s="70"/>
      <c r="BX267" s="70">
        <f>SUM(Tableau22[[#This Row],[nb postes A cumul 2021]:[nb postes apprentis cumul 2021]])</f>
        <v>0</v>
      </c>
      <c r="BY267" s="75">
        <f>IF($S$2=AF267,IF(AG267="janvier",Z267,Z267*(13-MATCH(AG267,'références '!$L$4:$L$15,0))/12),IF($S$2=AH267,-Z267*(13-MATCH(AI267,'références '!$L$4:$L$15,0))/12,IF($S$2=AH267+1,-AI267,IF($S$2&gt;=AF267,IF(SUM(AG267:AH267)=0,0,Z267-AI267),0))))</f>
        <v>0</v>
      </c>
      <c r="BZ267" s="75">
        <f>Tableau22[[#This Row],[montant DM 2021]]</f>
        <v>0</v>
      </c>
      <c r="CA267" s="73" t="e">
        <f>IF($S$2=AR267,IF(AS267="janvier",X267,X267*(13-MATCH(AS267,'références '!$L$4:$L$15,0))/12),IF($S$2=AT267,-X267*(13-MATCH(AU267,'références '!$L$4:$L$15,0))/12,IF($S$2=AT267+1,-AU267,IF($S$2&gt;=AR267,IF(SUM(AS267:AT267)=0,0,X267-AU267),0))))</f>
        <v>#REF!</v>
      </c>
      <c r="CB267" s="73" t="e">
        <f>IF($S$2=AR267,IF(AS267="janvier",Y267,Y267*(13-MATCH(AS267,'références '!$L$4:$L$15,0))/12),IF($S$2=AT267,-Y267*(13-MATCH(AU267,'références '!$L$4:$L$15,0))/12,IF($S$2=AT267+1,-AU267,IF($S$2&gt;=AR267,IF(SUM(AS267:AT267)=0,0,Y267-AU267),0))))</f>
        <v>#REF!</v>
      </c>
      <c r="CC267" s="73" t="e">
        <f>IF($S$2=AR267,IF(AS267="janvier",Z267,Z267*(13-MATCH(AS267,'références '!$L$4:$L$15,0))/12),IF($S$2=AT267,-Z267*(13-MATCH(AU267,'références '!$L$4:$L$15,0))/12,IF($S$2=AT267+1,-AU267,IF($S$2&gt;=AR267,IF(SUM(AS267:AT267)=0,0,Z267-AU267),0))))</f>
        <v>#REF!</v>
      </c>
      <c r="CD267" s="73" t="e">
        <f>IF($S$2=AR267,IF(AS267="janvier",AA267,AA267*(13-MATCH(AS267,'références '!$L$4:$L$15,0))/12),IF($S$2=AT267,-AA267*(13-MATCH(AU267,'références '!$L$4:$L$15,0))/12,IF($S$2=AT267+1,-AU267,IF($S$2&gt;=AR267,IF(SUM(AS267:AT267)=0,0,AA267-AU267),0))))</f>
        <v>#REF!</v>
      </c>
      <c r="CE267" s="73" t="e">
        <f>SUM(CA267:CD267)</f>
        <v>#REF!</v>
      </c>
      <c r="CF267" s="70"/>
      <c r="CG267" s="70"/>
      <c r="CH267" s="70"/>
      <c r="CI267" s="70"/>
      <c r="CJ267" s="70">
        <f>SUM(Tableau22[[#This Row],[nb postes A cumul 2021]:[nb postes apprentis cumul 2021]])</f>
        <v>0</v>
      </c>
      <c r="CK267" s="75" t="e">
        <f>IF($S$2=AR267,IF(AS267="janvier",AL267,AL267*(13-MATCH(AS267,'références '!$L$4:$L$15,0))/12),IF($S$2=AT267,-AL267*(13-MATCH(AU267,'références '!$L$4:$L$15,0))/12,IF($S$2=AT267+1,-AU267,IF($S$2&gt;=AR267,IF(SUM(AS267:AT267)=0,0,AL267-AU267),0))))</f>
        <v>#REF!</v>
      </c>
      <c r="CL267" s="75">
        <f>Tableau22[[#This Row],[montant DM 2021]]</f>
        <v>0</v>
      </c>
      <c r="CM267" s="73">
        <f>IF($S$2=BD267,IF(BE267="janvier",AJ267,AJ267*(13-MATCH(BE267,'références '!$L$4:$L$15,0))/12),IF($S$2=BF267,-AJ267*(13-MATCH(BG267,'références '!$L$4:$L$15,0))/12,IF($S$2=BF267+1,-BG267,IF($S$2&gt;=BD267,IF(SUM(BE267:BF267)=0,0,AJ267-BG267),0))))</f>
        <v>0</v>
      </c>
      <c r="CN267" s="73">
        <f>IF($S$2=BD267,IF(BE267="janvier",AK267,AK267*(13-MATCH(BE267,'références '!$L$4:$L$15,0))/12),IF($S$2=BF267,-AK267*(13-MATCH(BG267,'références '!$L$4:$L$15,0))/12,IF($S$2=BF267+1,-BG267,IF($S$2&gt;=BD267,IF(SUM(BE267:BF267)=0,0,AK267-BG267),0))))</f>
        <v>0</v>
      </c>
      <c r="CO267" s="73">
        <f>IF($S$2=BD267,IF(BE267="janvier",AL267,AL267*(13-MATCH(BE267,'références '!$L$4:$L$15,0))/12),IF($S$2=BF267,-AL267*(13-MATCH(BG267,'références '!$L$4:$L$15,0))/12,IF($S$2=BF267+1,-BG267,IF($S$2&gt;=BD267,IF(SUM(BE267:BF267)=0,0,AL267-BG267),0))))</f>
        <v>0</v>
      </c>
      <c r="CP267" s="73">
        <f>IF($S$2=BD267,IF(BE267="janvier",AM267,AM267*(13-MATCH(BE267,'références '!$L$4:$L$15,0))/12),IF($S$2=BF267,-AM267*(13-MATCH(BG267,'références '!$L$4:$L$15,0))/12,IF($S$2=BF267+1,-BG267,IF($S$2&gt;=BD267,IF(SUM(BE267:BF267)=0,0,AM267-BG267),0))))</f>
        <v>0</v>
      </c>
      <c r="CQ267" s="73">
        <f>SUM(CM267:CP267)</f>
        <v>0</v>
      </c>
      <c r="CR267" s="70"/>
      <c r="CS267" s="70"/>
      <c r="CT267" s="70"/>
      <c r="CU267" s="70"/>
      <c r="CV267" s="70">
        <f>SUM(Tableau22[[#This Row],[nb postes A cumul 2021]:[nb postes apprentis cumul 2021]])</f>
        <v>0</v>
      </c>
      <c r="CW267" s="75">
        <f>IF($S$2=BD267,IF(BE267="janvier",AX267,AX267*(13-MATCH(BE267,'références '!$L$4:$L$15,0))/12),IF($S$2=BF267,-AX267*(13-MATCH(BG267,'références '!$L$4:$L$15,0))/12,IF($S$2=BF267+1,-BG267,IF($S$2&gt;=BD267,IF(SUM(BE267:BF267)=0,0,AX267-BG267),0))))</f>
        <v>0</v>
      </c>
      <c r="CX267" s="75">
        <f>Tableau22[[#This Row],[montant DM 2021]]</f>
        <v>0</v>
      </c>
    </row>
    <row r="268" spans="1:102" ht="45" customHeight="1" x14ac:dyDescent="0.25">
      <c r="A268" s="13"/>
      <c r="B268" s="13" t="s">
        <v>90</v>
      </c>
      <c r="C268" s="25"/>
      <c r="D268" s="25"/>
      <c r="E268" s="25"/>
      <c r="F268" s="25"/>
      <c r="G268" s="25">
        <f>SUM(C268:F268)</f>
        <v>0</v>
      </c>
      <c r="H268" s="25"/>
      <c r="I268" s="25"/>
      <c r="J268" s="26">
        <f>IF(H268="titulaire",IF(I268="technique",(C268*'références coût RH'!$C$2)+(D268*'références coût RH'!$C$3)+(E268*'références coût RH'!$C$4)+(F268*'références coût RH'!$B$5),
IF(I268="administrative",(C268*'références coût RH'!$D$2)+(D268*'références coût RH'!$D$3)+(E268*'références coût RH'!$D$4)+(F268*'références coût RH'!$B$5),
IF(I268="sanitaire",(C268*'références coût RH'!$E$2)+(D268*'références coût RH'!$E$3)+(E268*'références coût RH'!$E$4)+(F268*'références coût RH'!$B$5),
IF(I268="culturelle",(C268*'références coût RH'!$F$2)+(D268*'références coût RH'!$F$3)+(E268*'références coût RH'!$F$4)+(F268*'références coût RH'!$B$5),
IF(I268="sportive",(C268*'références coût RH'!$G$2)+(D268*'références coût RH'!$G$3)+(E268*'références coût RH'!$G$4)+(F268*'références coût RH'!$B$5),
IF(I268="animation",(C268*'références coût RH'!$H$2)+(D268*'références coût RH'!$H$3)+(E268*'références coût RH'!$H$4)+(F268*'références coût RH'!$B$5),
IF(I268="PM",(C268*'références coût RH'!$I$2)+(D268*'références coût RH'!$I$3)+(E268*'références coût RH'!$I$4)+(F268*'références coût RH'!$B$5),
IF(I268="",(C268*'références coût RH'!$B$2)+(D268*'références coût RH'!$B$3)+(E268*'références coût RH'!$B$4)+(F268*'références coût RH'!$B$5))))))))),
IF(I268="technique",(C268*'références coût RH'!$C$11)+(D268*'références coût RH'!$C$12)+(E268*'références coût RH'!$C$13)+(F268*'références coût RH'!$B$14),
IF(I268="administrative",(C268*'références coût RH'!$D$11)+(D268*'références coût RH'!$D$12)+(E268*'références coût RH'!$D$13)+(F268*'références coût RH'!$B$14),
IF(I268="sanitaire",(C268*'références coût RH'!$E$11)+(D268*'références coût RH'!$E$12)+(E268*'références coût RH'!$E$13)+(F268*'références coût RH'!$B$14),
IF(I268="culturelle",(C268*'références coût RH'!$F$11)+(D268*'références coût RH'!$F$12)+(E268*'références coût RH'!$F$13)+(F268*'références coût RH'!$B$14),
IF(I268="sportive",(C268*'références coût RH'!$BH$21)+(D268*'références coût RH'!$BH$22)+(E268*'références coût RH'!$BH$23)+(F268*'références coût RH'!$B$14),
IF(I268="animation",(C268*'références coût RH'!$H$11)+(D268*'références coût RH'!$H$12)+(E268*'références coût RH'!$H$13)+(F268*'références coût RH'!$B$14),
IF(I268="PM",(C268*'références coût RH'!$I$11)+(D268*'références coût RH'!$I$12)+(E268*'références coût RH'!$I$13)+(F268*'références coût RH'!$B$14),
IF(I268="",(C268*'références coût RH'!$B$11)+(D268*'références coût RH'!$B$12)+(E268*'références coût RH'!$B$13)+(F268*'références coût RH'!$B$14))))))))))</f>
        <v>0</v>
      </c>
      <c r="K268" s="26">
        <v>20000</v>
      </c>
      <c r="L268" s="26"/>
      <c r="M268" s="26">
        <f>Tableau22[[#This Row],[montant estimé 012]]+Tableau22[[#This Row],[Montant estimé 011 et 65]]+Tableau22[[#This Row],[Montant estimé recettes]]</f>
        <v>20000</v>
      </c>
      <c r="N268" s="49">
        <v>2022</v>
      </c>
      <c r="O268" s="13" t="s">
        <v>114</v>
      </c>
      <c r="P268" s="56">
        <v>2023</v>
      </c>
      <c r="Q268" s="56" t="s">
        <v>114</v>
      </c>
      <c r="R268" s="13"/>
      <c r="S268" s="73">
        <f>IF($S$2=N268,IF(O268="janvier",C268,C268*(13-MATCH(O268,'références '!$L$4:$L$15,0))/12),IF($S$2=P268,-C268*(13-MATCH(Q268,'références '!$L$4:$L$15,0))/12,IF($S$2=P268+1,-Q268,IF($S$2&gt;=N268,IF(SUM(O268:P268)=0,0,C268-Q268),0))))</f>
        <v>0</v>
      </c>
      <c r="T268" s="73">
        <f>IF($S$2=N268,IF(O268="janvier",D268,D268*(13-MATCH(O268,'références '!$L$4:$L$15,0))/12),IF($S$2=P268,-D268*(13-MATCH(Q268,'références '!$L$4:$L$15,0))/12,IF($S$2=P268+1,-Q268,IF($S$2&gt;=N268,IF(SUM(O268:P268)=0,0,D268-Q268),0))))</f>
        <v>0</v>
      </c>
      <c r="U268" s="73">
        <f>IF($S$2=N268,IF(O268="janvier",E268,E268*(13-MATCH(O268,'références '!$L$4:$L$15,0))/12),IF($S$2=P268,-E268*(13-MATCH(Q268,'références '!$L$4:$L$15,0))/12,IF($S$2=P268+1,-Q268,IF($S$2&gt;=N268,IF(SUM(O268:P268)=0,0,E268-Q268),0))))</f>
        <v>0</v>
      </c>
      <c r="V268" s="73">
        <f>IF($S$2=N268,IF(O268="janvier",F268,F268*(13-MATCH(O268,'références '!$L$4:$L$15,0))/12),IF($S$2=P268,-F268*(13-MATCH(Q268,'références '!$L$4:$L$15,0))/12,IF($S$2=P268+1,-Q268,IF($S$2&gt;=N268,IF(SUM(O268:P268)=0,0,F268-Q268),0))))</f>
        <v>0</v>
      </c>
      <c r="W268" s="73">
        <f>SUM(S268:V268)</f>
        <v>0</v>
      </c>
      <c r="X268" s="70">
        <f>Tableau22[[#This Row],[nb postes A 2021]]</f>
        <v>0</v>
      </c>
      <c r="Y268" s="70">
        <f>Tableau22[[#This Row],[nb postes B 2021]]</f>
        <v>0</v>
      </c>
      <c r="Z268" s="70">
        <f>Tableau22[[#This Row],[nb postes C 2021]]</f>
        <v>0</v>
      </c>
      <c r="AA268" s="70">
        <f>Tableau22[[#This Row],[nb postes apprentis 2021]]</f>
        <v>0</v>
      </c>
      <c r="AB268" s="70">
        <f>SUM(Tableau22[[#This Row],[nb postes A cumul 2021]:[nb postes apprentis cumul 2021]])</f>
        <v>0</v>
      </c>
      <c r="AC268" s="75">
        <f>IF($S$2=N268,IF(O268="janvier",M268,M268*(13-MATCH(O268,'références '!$L$4:$L$15,0))/12),IF($S$2=P268,-M268*(13-MATCH(Q268,'références '!$L$4:$L$15,0))/12,IF($S$2=P268+1,-Q268,IF($S$2&gt;=N268,IF(SUM(O268:P268)=0,0,M268-Q268),0))))</f>
        <v>0</v>
      </c>
      <c r="AD268" s="75">
        <f>Tableau22[[#This Row],[montant DM 2021]]</f>
        <v>0</v>
      </c>
      <c r="AE268" s="73">
        <f>IF($AE$2=N268,IF(O268="janvier",C268,C268*(13-MATCH(O268,'références '!$L$4:$L$15,0))/12),IF($AE$2=P268,-C268*(13-MATCH(Q268,'références '!$L$4:$L$15,0))/12,IF($AE$2=P268+1,-Q268,IF($AE$2&gt;=N268,IF(SUM(O268:P268)=0,0,C268-X268),0))))</f>
        <v>0</v>
      </c>
      <c r="AF268" s="73">
        <f>IF($AE$2=N268,IF(O268="janvier",D268,D268*(13-MATCH(O268,'références '!$L$4:$L$15,0))/12),IF($AE$2=P268,-D268*(13-MATCH(Q268,'références '!$L$4:$L$15,0))/12,IF($AE$2=P268+1,-Q268,IF($AE$2&gt;=N268,IF(SUM(O268:P268)=0,0,D268-Y268),0))))</f>
        <v>0</v>
      </c>
      <c r="AG268" s="73">
        <f>IF($AE$2=N268,IF(O268="janvier",E268,E268*(13-MATCH(O268,'références '!$L$4:$L$15,0))/12),IF($AE$2=P268,-E268*(13-MATCH(Q268,'références '!$L$4:$L$15,0))/12,IF($AE$2=P268+1,-Q268,IF($AE$2&gt;=N268,IF(SUM(O268:P268)=0,0,E268-Z268),0))))</f>
        <v>0</v>
      </c>
      <c r="AH268" s="73">
        <f>IF($AE$2=N268,IF(O268="janvier",F268,F268*(13-MATCH(O268,'références '!$L$4:$L$15,0))/12),IF($AE$2=P268,-F268*(13-MATCH(Q268,'références '!$L$4:$L$15,0))/12,IF($AE$2=P268+1,-Q268,IF($AE$2&gt;=N268,IF(SUM(O268:P268)=0,0,F268-AA268),0))))</f>
        <v>0</v>
      </c>
      <c r="AI268" s="73">
        <f>SUM(AE268:AH268)</f>
        <v>0</v>
      </c>
      <c r="AJ268" s="70">
        <f>Tableau22[[#This Row],[nb postes A cumul 2021]]+Tableau22[[#This Row],[nb postes A 2022]]</f>
        <v>0</v>
      </c>
      <c r="AK268" s="70">
        <f>Tableau22[[#This Row],[nb postes B cumul 2021]]+Tableau22[[#This Row],[nb postes B 2022]]</f>
        <v>0</v>
      </c>
      <c r="AL268" s="70">
        <f>Tableau22[[#This Row],[nb postes C cumul 2021]]+Tableau22[[#This Row],[nb postes C 2022]]</f>
        <v>0</v>
      </c>
      <c r="AM268" s="70">
        <f>Tableau22[[#This Row],[nb postes apprentis cumul 2021]]+Tableau22[[#This Row],[nb postes apprentis 2022]]</f>
        <v>0</v>
      </c>
      <c r="AN268" s="70">
        <f>SUM(Tableau22[[#This Row],[nb postes A cumul 2021]:[nb postes apprentis cumul 2021]])</f>
        <v>0</v>
      </c>
      <c r="AO268" s="75">
        <f>IF($S$2=N268,IF(O268="janvier",M268,M268*(13-MATCH(O268,'références '!$L$4:$L$15,0))/12),IF($S$2=P268,-M268*(13-MATCH(Q268,'références '!$L$4:$L$15,0))/12,IF($S$2=P268+1,-Q268,IF($S$2&gt;=N268,IF(SUM(O268:P268)=0,0,M268-AC268),0))))</f>
        <v>0</v>
      </c>
      <c r="AP268" s="75">
        <f>Tableau22[[#This Row],[montant cumulé 2021]]+Tableau22[[#This Row],[montant BP 2022]]</f>
        <v>0</v>
      </c>
      <c r="AQ268" s="73" t="e">
        <f>IF($S$2=#REF!,IF(#REF!="janvier",R268,R268*(13-MATCH(#REF!,'références '!$L$4:$L$15,0))/12),IF($S$2=#REF!,-R268*(13-MATCH(#REF!,'références '!$L$4:$L$15,0))/12,IF($S$2=#REF!+1,-#REF!,IF($S$2&gt;=#REF!,IF(SUM(#REF!)=0,0,R268-#REF!),0))))</f>
        <v>#REF!</v>
      </c>
      <c r="AR2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8" s="73" t="e">
        <f>SUM(AQ268:AT268)</f>
        <v>#REF!</v>
      </c>
      <c r="AV268" s="70"/>
      <c r="AW268" s="70"/>
      <c r="AX268" s="70"/>
      <c r="AY268" s="70"/>
      <c r="AZ268" s="70">
        <f>SUM(Tableau22[[#This Row],[nb postes A cumul 2021]:[nb postes apprentis cumul 2021]])</f>
        <v>0</v>
      </c>
      <c r="BA26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8" s="75">
        <f>Tableau22[[#This Row],[montant DM 2021]]</f>
        <v>0</v>
      </c>
      <c r="BC268" s="73">
        <f>IF($S$2=T268,IF(U268="janvier",#REF!,#REF!*(13-MATCH(U268,'références '!$L$4:$L$15,0))/12),IF($S$2=V268,-#REF!*(13-MATCH(W268,'références '!$L$4:$L$15,0))/12,IF($S$2=V268+1,-W268,IF($S$2&gt;=T268,IF(SUM(U268:V268)=0,0,#REF!-W268),0))))</f>
        <v>0</v>
      </c>
      <c r="BD268" s="73">
        <f>IF($S$2=T268,IF(U268="janvier",#REF!,#REF!*(13-MATCH(U268,'références '!$L$4:$L$15,0))/12),IF($S$2=V268,-#REF!*(13-MATCH(W268,'références '!$L$4:$L$15,0))/12,IF($S$2=V268+1,-W268,IF($S$2&gt;=T268,IF(SUM(U268:V268)=0,0,#REF!-W268),0))))</f>
        <v>0</v>
      </c>
      <c r="BE268" s="73">
        <f>IF($S$2=T268,IF(U268="janvier",#REF!,#REF!*(13-MATCH(U268,'références '!$L$4:$L$15,0))/12),IF($S$2=V268,-#REF!*(13-MATCH(W268,'références '!$L$4:$L$15,0))/12,IF($S$2=V268+1,-W268,IF($S$2&gt;=T268,IF(SUM(U268:V268)=0,0,#REF!-W268),0))))</f>
        <v>0</v>
      </c>
      <c r="BF268" s="73">
        <f>IF($S$2=T268,IF(U268="janvier",#REF!,#REF!*(13-MATCH(U268,'références '!$L$4:$L$15,0))/12),IF($S$2=V268,-#REF!*(13-MATCH(W268,'références '!$L$4:$L$15,0))/12,IF($S$2=V268+1,-W268,IF($S$2&gt;=T268,IF(SUM(U268:V268)=0,0,#REF!-W268),0))))</f>
        <v>0</v>
      </c>
      <c r="BG268" s="73">
        <f>SUM(BC268:BF268)</f>
        <v>0</v>
      </c>
      <c r="BH268" s="70"/>
      <c r="BI268" s="70"/>
      <c r="BJ268" s="70"/>
      <c r="BK268" s="70"/>
      <c r="BL268" s="70">
        <f>SUM(Tableau22[[#This Row],[nb postes A cumul 2021]:[nb postes apprentis cumul 2021]])</f>
        <v>0</v>
      </c>
      <c r="BM268" s="75">
        <f>IF($S$2=T268,IF(U268="janvier",#REF!,#REF!*(13-MATCH(U268,'références '!$L$4:$L$15,0))/12),IF($S$2=V268,-#REF!*(13-MATCH(W268,'références '!$L$4:$L$15,0))/12,IF($S$2=V268+1,-W268,IF($S$2&gt;=T268,IF(SUM(U268:V268)=0,0,#REF!-W268),0))))</f>
        <v>0</v>
      </c>
      <c r="BN268" s="75">
        <f>Tableau22[[#This Row],[montant DM 2021]]</f>
        <v>0</v>
      </c>
      <c r="BO268" s="73">
        <f>IF($S$2=AF268,IF(AG268="janvier",#REF!,#REF!*(13-MATCH(AG268,'références '!$L$4:$L$15,0))/12),IF($S$2=AH268,-#REF!*(13-MATCH(AI268,'références '!$L$4:$L$15,0))/12,IF($S$2=AH268+1,-AI268,IF($S$2&gt;=AF268,IF(SUM(AG268:AH268)=0,0,#REF!-AI268),0))))</f>
        <v>0</v>
      </c>
      <c r="BP268" s="73">
        <f>IF($S$2=AF268,IF(AG268="janvier",#REF!,#REF!*(13-MATCH(AG268,'références '!$L$4:$L$15,0))/12),IF($S$2=AH268,-#REF!*(13-MATCH(AI268,'références '!$L$4:$L$15,0))/12,IF($S$2=AH268+1,-AI268,IF($S$2&gt;=AF268,IF(SUM(AG268:AH268)=0,0,#REF!-AI268),0))))</f>
        <v>0</v>
      </c>
      <c r="BQ268" s="73">
        <f>IF($S$2=AF268,IF(AG268="janvier",#REF!,#REF!*(13-MATCH(AG268,'références '!$L$4:$L$15,0))/12),IF($S$2=AH268,-#REF!*(13-MATCH(AI268,'références '!$L$4:$L$15,0))/12,IF($S$2=AH268+1,-AI268,IF($S$2&gt;=AF268,IF(SUM(AG268:AH268)=0,0,#REF!-AI268),0))))</f>
        <v>0</v>
      </c>
      <c r="BR268" s="73">
        <f>IF($S$2=AF268,IF(AG268="janvier",#REF!,#REF!*(13-MATCH(AG268,'références '!$L$4:$L$15,0))/12),IF($S$2=AH268,-#REF!*(13-MATCH(AI268,'références '!$L$4:$L$15,0))/12,IF($S$2=AH268+1,-AI268,IF($S$2&gt;=AF268,IF(SUM(AG268:AH268)=0,0,#REF!-AI268),0))))</f>
        <v>0</v>
      </c>
      <c r="BS268" s="73">
        <f>SUM(BO268:BR268)</f>
        <v>0</v>
      </c>
      <c r="BT268" s="70"/>
      <c r="BU268" s="70"/>
      <c r="BV268" s="70"/>
      <c r="BW268" s="70"/>
      <c r="BX268" s="70">
        <f>SUM(Tableau22[[#This Row],[nb postes A cumul 2021]:[nb postes apprentis cumul 2021]])</f>
        <v>0</v>
      </c>
      <c r="BY268" s="75">
        <f>IF($S$2=AF268,IF(AG268="janvier",Z268,Z268*(13-MATCH(AG268,'références '!$L$4:$L$15,0))/12),IF($S$2=AH268,-Z268*(13-MATCH(AI268,'références '!$L$4:$L$15,0))/12,IF($S$2=AH268+1,-AI268,IF($S$2&gt;=AF268,IF(SUM(AG268:AH268)=0,0,Z268-AI268),0))))</f>
        <v>0</v>
      </c>
      <c r="BZ268" s="75">
        <f>Tableau22[[#This Row],[montant DM 2021]]</f>
        <v>0</v>
      </c>
      <c r="CA268" s="73" t="e">
        <f>IF($S$2=AR268,IF(AS268="janvier",X268,X268*(13-MATCH(AS268,'références '!$L$4:$L$15,0))/12),IF($S$2=AT268,-X268*(13-MATCH(AU268,'références '!$L$4:$L$15,0))/12,IF($S$2=AT268+1,-AU268,IF($S$2&gt;=AR268,IF(SUM(AS268:AT268)=0,0,X268-AU268),0))))</f>
        <v>#REF!</v>
      </c>
      <c r="CB268" s="73" t="e">
        <f>IF($S$2=AR268,IF(AS268="janvier",Y268,Y268*(13-MATCH(AS268,'références '!$L$4:$L$15,0))/12),IF($S$2=AT268,-Y268*(13-MATCH(AU268,'références '!$L$4:$L$15,0))/12,IF($S$2=AT268+1,-AU268,IF($S$2&gt;=AR268,IF(SUM(AS268:AT268)=0,0,Y268-AU268),0))))</f>
        <v>#REF!</v>
      </c>
      <c r="CC268" s="73" t="e">
        <f>IF($S$2=AR268,IF(AS268="janvier",Z268,Z268*(13-MATCH(AS268,'références '!$L$4:$L$15,0))/12),IF($S$2=AT268,-Z268*(13-MATCH(AU268,'références '!$L$4:$L$15,0))/12,IF($S$2=AT268+1,-AU268,IF($S$2&gt;=AR268,IF(SUM(AS268:AT268)=0,0,Z268-AU268),0))))</f>
        <v>#REF!</v>
      </c>
      <c r="CD268" s="73" t="e">
        <f>IF($S$2=AR268,IF(AS268="janvier",AA268,AA268*(13-MATCH(AS268,'références '!$L$4:$L$15,0))/12),IF($S$2=AT268,-AA268*(13-MATCH(AU268,'références '!$L$4:$L$15,0))/12,IF($S$2=AT268+1,-AU268,IF($S$2&gt;=AR268,IF(SUM(AS268:AT268)=0,0,AA268-AU268),0))))</f>
        <v>#REF!</v>
      </c>
      <c r="CE268" s="73" t="e">
        <f>SUM(CA268:CD268)</f>
        <v>#REF!</v>
      </c>
      <c r="CF268" s="70"/>
      <c r="CG268" s="70"/>
      <c r="CH268" s="70"/>
      <c r="CI268" s="70"/>
      <c r="CJ268" s="70">
        <f>SUM(Tableau22[[#This Row],[nb postes A cumul 2021]:[nb postes apprentis cumul 2021]])</f>
        <v>0</v>
      </c>
      <c r="CK268" s="75" t="e">
        <f>IF($S$2=AR268,IF(AS268="janvier",AL268,AL268*(13-MATCH(AS268,'références '!$L$4:$L$15,0))/12),IF($S$2=AT268,-AL268*(13-MATCH(AU268,'références '!$L$4:$L$15,0))/12,IF($S$2=AT268+1,-AU268,IF($S$2&gt;=AR268,IF(SUM(AS268:AT268)=0,0,AL268-AU268),0))))</f>
        <v>#REF!</v>
      </c>
      <c r="CL268" s="75">
        <f>Tableau22[[#This Row],[montant DM 2021]]</f>
        <v>0</v>
      </c>
      <c r="CM268" s="73">
        <f>IF($S$2=BD268,IF(BE268="janvier",AJ268,AJ268*(13-MATCH(BE268,'références '!$L$4:$L$15,0))/12),IF($S$2=BF268,-AJ268*(13-MATCH(BG268,'références '!$L$4:$L$15,0))/12,IF($S$2=BF268+1,-BG268,IF($S$2&gt;=BD268,IF(SUM(BE268:BF268)=0,0,AJ268-BG268),0))))</f>
        <v>0</v>
      </c>
      <c r="CN268" s="73">
        <f>IF($S$2=BD268,IF(BE268="janvier",AK268,AK268*(13-MATCH(BE268,'références '!$L$4:$L$15,0))/12),IF($S$2=BF268,-AK268*(13-MATCH(BG268,'références '!$L$4:$L$15,0))/12,IF($S$2=BF268+1,-BG268,IF($S$2&gt;=BD268,IF(SUM(BE268:BF268)=0,0,AK268-BG268),0))))</f>
        <v>0</v>
      </c>
      <c r="CO268" s="73">
        <f>IF($S$2=BD268,IF(BE268="janvier",AL268,AL268*(13-MATCH(BE268,'références '!$L$4:$L$15,0))/12),IF($S$2=BF268,-AL268*(13-MATCH(BG268,'références '!$L$4:$L$15,0))/12,IF($S$2=BF268+1,-BG268,IF($S$2&gt;=BD268,IF(SUM(BE268:BF268)=0,0,AL268-BG268),0))))</f>
        <v>0</v>
      </c>
      <c r="CP268" s="73">
        <f>IF($S$2=BD268,IF(BE268="janvier",AM268,AM268*(13-MATCH(BE268,'références '!$L$4:$L$15,0))/12),IF($S$2=BF268,-AM268*(13-MATCH(BG268,'références '!$L$4:$L$15,0))/12,IF($S$2=BF268+1,-BG268,IF($S$2&gt;=BD268,IF(SUM(BE268:BF268)=0,0,AM268-BG268),0))))</f>
        <v>0</v>
      </c>
      <c r="CQ268" s="73">
        <f>SUM(CM268:CP268)</f>
        <v>0</v>
      </c>
      <c r="CR268" s="70"/>
      <c r="CS268" s="70"/>
      <c r="CT268" s="70"/>
      <c r="CU268" s="70"/>
      <c r="CV268" s="70">
        <f>SUM(Tableau22[[#This Row],[nb postes A cumul 2021]:[nb postes apprentis cumul 2021]])</f>
        <v>0</v>
      </c>
      <c r="CW268" s="75">
        <f>IF($S$2=BD268,IF(BE268="janvier",AX268,AX268*(13-MATCH(BE268,'références '!$L$4:$L$15,0))/12),IF($S$2=BF268,-AX268*(13-MATCH(BG268,'références '!$L$4:$L$15,0))/12,IF($S$2=BF268+1,-BG268,IF($S$2&gt;=BD268,IF(SUM(BE268:BF268)=0,0,AX268-BG268),0))))</f>
        <v>0</v>
      </c>
      <c r="CX268" s="75">
        <f>Tableau22[[#This Row],[montant DM 2021]]</f>
        <v>0</v>
      </c>
    </row>
    <row r="269" spans="1:102" ht="45" customHeight="1" x14ac:dyDescent="0.25">
      <c r="A269" s="13"/>
      <c r="B269" s="13" t="s">
        <v>90</v>
      </c>
      <c r="C269" s="25"/>
      <c r="D269" s="25"/>
      <c r="E269" s="25"/>
      <c r="F269" s="25"/>
      <c r="G269" s="25">
        <f>SUM(C269:F269)</f>
        <v>0</v>
      </c>
      <c r="H269" s="25"/>
      <c r="I269" s="25"/>
      <c r="J269" s="26">
        <f>IF(H269="titulaire",IF(I269="technique",(C269*'références coût RH'!$C$2)+(D269*'références coût RH'!$C$3)+(E269*'références coût RH'!$C$4)+(F269*'références coût RH'!$B$5),
IF(I269="administrative",(C269*'références coût RH'!$D$2)+(D269*'références coût RH'!$D$3)+(E269*'références coût RH'!$D$4)+(F269*'références coût RH'!$B$5),
IF(I269="sanitaire",(C269*'références coût RH'!$E$2)+(D269*'références coût RH'!$E$3)+(E269*'références coût RH'!$E$4)+(F269*'références coût RH'!$B$5),
IF(I269="culturelle",(C269*'références coût RH'!$F$2)+(D269*'références coût RH'!$F$3)+(E269*'références coût RH'!$F$4)+(F269*'références coût RH'!$B$5),
IF(I269="sportive",(C269*'références coût RH'!$G$2)+(D269*'références coût RH'!$G$3)+(E269*'références coût RH'!$G$4)+(F269*'références coût RH'!$B$5),
IF(I269="animation",(C269*'références coût RH'!$H$2)+(D269*'références coût RH'!$H$3)+(E269*'références coût RH'!$H$4)+(F269*'références coût RH'!$B$5),
IF(I269="PM",(C269*'références coût RH'!$I$2)+(D269*'références coût RH'!$I$3)+(E269*'références coût RH'!$I$4)+(F269*'références coût RH'!$B$5),
IF(I269="",(C269*'références coût RH'!$B$2)+(D269*'références coût RH'!$B$3)+(E269*'références coût RH'!$B$4)+(F269*'références coût RH'!$B$5))))))))),
IF(I269="technique",(C269*'références coût RH'!$C$11)+(D269*'références coût RH'!$C$12)+(E269*'références coût RH'!$C$13)+(F269*'références coût RH'!$B$14),
IF(I269="administrative",(C269*'références coût RH'!$D$11)+(D269*'références coût RH'!$D$12)+(E269*'références coût RH'!$D$13)+(F269*'références coût RH'!$B$14),
IF(I269="sanitaire",(C269*'références coût RH'!$E$11)+(D269*'références coût RH'!$E$12)+(E269*'références coût RH'!$E$13)+(F269*'références coût RH'!$B$14),
IF(I269="culturelle",(C269*'références coût RH'!$F$11)+(D269*'références coût RH'!$F$12)+(E269*'références coût RH'!$F$13)+(F269*'références coût RH'!$B$14),
IF(I269="sportive",(C269*'références coût RH'!$BH$21)+(D269*'références coût RH'!$BH$22)+(E269*'références coût RH'!$BH$23)+(F269*'références coût RH'!$B$14),
IF(I269="animation",(C269*'références coût RH'!$H$11)+(D269*'références coût RH'!$H$12)+(E269*'références coût RH'!$H$13)+(F269*'références coût RH'!$B$14),
IF(I269="PM",(C269*'références coût RH'!$I$11)+(D269*'références coût RH'!$I$12)+(E269*'références coût RH'!$I$13)+(F269*'références coût RH'!$B$14),
IF(I269="",(C269*'références coût RH'!$B$11)+(D269*'références coût RH'!$B$12)+(E269*'références coût RH'!$B$13)+(F269*'références coût RH'!$B$14))))))))))</f>
        <v>0</v>
      </c>
      <c r="K269" s="26">
        <v>6600</v>
      </c>
      <c r="L269" s="26"/>
      <c r="M269" s="26">
        <f>Tableau22[[#This Row],[montant estimé 012]]+Tableau22[[#This Row],[Montant estimé 011 et 65]]+Tableau22[[#This Row],[Montant estimé recettes]]</f>
        <v>6600</v>
      </c>
      <c r="N269" s="49">
        <v>2023</v>
      </c>
      <c r="O269" s="13" t="s">
        <v>122</v>
      </c>
      <c r="P269" s="56"/>
      <c r="Q269" s="56"/>
      <c r="R269" s="13"/>
      <c r="S269" s="73">
        <f>IF($S$2=N269,IF(O269="janvier",C269,C269*(13-MATCH(O269,'références '!$L$4:$L$15,0))/12),IF($S$2=P269,-C269*(13-MATCH(Q269,'références '!$L$4:$L$15,0))/12,IF($S$2=P269+1,-Q269,IF($S$2&gt;=N269,IF(SUM(O269:P269)=0,0,C269-Q269),0))))</f>
        <v>0</v>
      </c>
      <c r="T269" s="73">
        <f>IF($S$2=N269,IF(O269="janvier",D269,D269*(13-MATCH(O269,'références '!$L$4:$L$15,0))/12),IF($S$2=P269,-D269*(13-MATCH(Q269,'références '!$L$4:$L$15,0))/12,IF($S$2=P269+1,-Q269,IF($S$2&gt;=N269,IF(SUM(O269:P269)=0,0,D269-Q269),0))))</f>
        <v>0</v>
      </c>
      <c r="U269" s="73">
        <f>IF($S$2=N269,IF(O269="janvier",E269,E269*(13-MATCH(O269,'références '!$L$4:$L$15,0))/12),IF($S$2=P269,-E269*(13-MATCH(Q269,'références '!$L$4:$L$15,0))/12,IF($S$2=P269+1,-Q269,IF($S$2&gt;=N269,IF(SUM(O269:P269)=0,0,E269-Q269),0))))</f>
        <v>0</v>
      </c>
      <c r="V269" s="73">
        <f>IF($S$2=N269,IF(O269="janvier",F269,F269*(13-MATCH(O269,'références '!$L$4:$L$15,0))/12),IF($S$2=P269,-F269*(13-MATCH(Q269,'références '!$L$4:$L$15,0))/12,IF($S$2=P269+1,-Q269,IF($S$2&gt;=N269,IF(SUM(O269:P269)=0,0,F269-Q269),0))))</f>
        <v>0</v>
      </c>
      <c r="W269" s="73">
        <f>SUM(S269:V269)</f>
        <v>0</v>
      </c>
      <c r="X269" s="70">
        <f>Tableau22[[#This Row],[nb postes A 2021]]</f>
        <v>0</v>
      </c>
      <c r="Y269" s="70">
        <f>Tableau22[[#This Row],[nb postes B 2021]]</f>
        <v>0</v>
      </c>
      <c r="Z269" s="70">
        <f>Tableau22[[#This Row],[nb postes C 2021]]</f>
        <v>0</v>
      </c>
      <c r="AA269" s="70">
        <f>Tableau22[[#This Row],[nb postes apprentis 2021]]</f>
        <v>0</v>
      </c>
      <c r="AB269" s="70">
        <f>SUM(Tableau22[[#This Row],[nb postes A cumul 2021]:[nb postes apprentis cumul 2021]])</f>
        <v>0</v>
      </c>
      <c r="AC269" s="75">
        <f>IF($S$2=N269,IF(O269="janvier",M269,M269*(13-MATCH(O269,'références '!$L$4:$L$15,0))/12),IF($S$2=P269,-M269*(13-MATCH(Q269,'références '!$L$4:$L$15,0))/12,IF($S$2=P269+1,-Q269,IF($S$2&gt;=N269,IF(SUM(O269:P269)=0,0,M269-Q269),0))))</f>
        <v>0</v>
      </c>
      <c r="AD269" s="75">
        <f>Tableau22[[#This Row],[montant DM 2021]]</f>
        <v>0</v>
      </c>
      <c r="AE269" s="73">
        <f>IF($AE$2=N269,IF(O269="janvier",C269,C269*(13-MATCH(O269,'références '!$L$4:$L$15,0))/12),IF($AE$2=P269,-C269*(13-MATCH(Q269,'références '!$L$4:$L$15,0))/12,IF($AE$2=P269+1,-Q269,IF($AE$2&gt;=N269,IF(SUM(O269:P269)=0,0,C269-X269),0))))</f>
        <v>0</v>
      </c>
      <c r="AF269" s="73">
        <f>IF($AE$2=N269,IF(O269="janvier",D269,D269*(13-MATCH(O269,'références '!$L$4:$L$15,0))/12),IF($AE$2=P269,-D269*(13-MATCH(Q269,'références '!$L$4:$L$15,0))/12,IF($AE$2=P269+1,-Q269,IF($AE$2&gt;=N269,IF(SUM(O269:P269)=0,0,D269-Y269),0))))</f>
        <v>0</v>
      </c>
      <c r="AG269" s="73">
        <f>IF($AE$2=N269,IF(O269="janvier",E269,E269*(13-MATCH(O269,'références '!$L$4:$L$15,0))/12),IF($AE$2=P269,-E269*(13-MATCH(Q269,'références '!$L$4:$L$15,0))/12,IF($AE$2=P269+1,-Q269,IF($AE$2&gt;=N269,IF(SUM(O269:P269)=0,0,E269-Z269),0))))</f>
        <v>0</v>
      </c>
      <c r="AH269" s="73">
        <f>IF($AE$2=N269,IF(O269="janvier",F269,F269*(13-MATCH(O269,'références '!$L$4:$L$15,0))/12),IF($AE$2=P269,-F269*(13-MATCH(Q269,'références '!$L$4:$L$15,0))/12,IF($AE$2=P269+1,-Q269,IF($AE$2&gt;=N269,IF(SUM(O269:P269)=0,0,F269-AA269),0))))</f>
        <v>0</v>
      </c>
      <c r="AI269" s="73">
        <f>SUM(AE269:AH269)</f>
        <v>0</v>
      </c>
      <c r="AJ269" s="70">
        <f>Tableau22[[#This Row],[nb postes A cumul 2021]]+Tableau22[[#This Row],[nb postes A 2022]]</f>
        <v>0</v>
      </c>
      <c r="AK269" s="70">
        <f>Tableau22[[#This Row],[nb postes B cumul 2021]]+Tableau22[[#This Row],[nb postes B 2022]]</f>
        <v>0</v>
      </c>
      <c r="AL269" s="70">
        <f>Tableau22[[#This Row],[nb postes C cumul 2021]]+Tableau22[[#This Row],[nb postes C 2022]]</f>
        <v>0</v>
      </c>
      <c r="AM269" s="70">
        <f>Tableau22[[#This Row],[nb postes apprentis cumul 2021]]+Tableau22[[#This Row],[nb postes apprentis 2022]]</f>
        <v>0</v>
      </c>
      <c r="AN269" s="70">
        <f>SUM(Tableau22[[#This Row],[nb postes A cumul 2021]:[nb postes apprentis cumul 2021]])</f>
        <v>0</v>
      </c>
      <c r="AO269" s="75">
        <f>IF($S$2=N269,IF(O269="janvier",M269,M269*(13-MATCH(O269,'références '!$L$4:$L$15,0))/12),IF($S$2=P269,-M269*(13-MATCH(Q269,'références '!$L$4:$L$15,0))/12,IF($S$2=P269+1,-Q269,IF($S$2&gt;=N269,IF(SUM(O269:P269)=0,0,M269-AC269),0))))</f>
        <v>0</v>
      </c>
      <c r="AP269" s="75">
        <f>Tableau22[[#This Row],[montant cumulé 2021]]+Tableau22[[#This Row],[montant BP 2022]]</f>
        <v>0</v>
      </c>
      <c r="AQ269" s="73" t="e">
        <f>IF($S$2=#REF!,IF(#REF!="janvier",R269,R269*(13-MATCH(#REF!,'références '!$L$4:$L$15,0))/12),IF($S$2=#REF!,-R269*(13-MATCH(#REF!,'références '!$L$4:$L$15,0))/12,IF($S$2=#REF!+1,-#REF!,IF($S$2&gt;=#REF!,IF(SUM(#REF!)=0,0,R269-#REF!),0))))</f>
        <v>#REF!</v>
      </c>
      <c r="AR2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69" s="73" t="e">
        <f>SUM(AQ269:AT269)</f>
        <v>#REF!</v>
      </c>
      <c r="AV269" s="70"/>
      <c r="AW269" s="70"/>
      <c r="AX269" s="70"/>
      <c r="AY269" s="70"/>
      <c r="AZ269" s="70">
        <f>SUM(Tableau22[[#This Row],[nb postes A cumul 2021]:[nb postes apprentis cumul 2021]])</f>
        <v>0</v>
      </c>
      <c r="BA26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69" s="75">
        <f>Tableau22[[#This Row],[montant DM 2021]]</f>
        <v>0</v>
      </c>
      <c r="BC269" s="73">
        <f>IF($S$2=T269,IF(U269="janvier",#REF!,#REF!*(13-MATCH(U269,'références '!$L$4:$L$15,0))/12),IF($S$2=V269,-#REF!*(13-MATCH(W269,'références '!$L$4:$L$15,0))/12,IF($S$2=V269+1,-W269,IF($S$2&gt;=T269,IF(SUM(U269:V269)=0,0,#REF!-W269),0))))</f>
        <v>0</v>
      </c>
      <c r="BD269" s="73">
        <f>IF($S$2=T269,IF(U269="janvier",#REF!,#REF!*(13-MATCH(U269,'références '!$L$4:$L$15,0))/12),IF($S$2=V269,-#REF!*(13-MATCH(W269,'références '!$L$4:$L$15,0))/12,IF($S$2=V269+1,-W269,IF($S$2&gt;=T269,IF(SUM(U269:V269)=0,0,#REF!-W269),0))))</f>
        <v>0</v>
      </c>
      <c r="BE269" s="73">
        <f>IF($S$2=T269,IF(U269="janvier",#REF!,#REF!*(13-MATCH(U269,'références '!$L$4:$L$15,0))/12),IF($S$2=V269,-#REF!*(13-MATCH(W269,'références '!$L$4:$L$15,0))/12,IF($S$2=V269+1,-W269,IF($S$2&gt;=T269,IF(SUM(U269:V269)=0,0,#REF!-W269),0))))</f>
        <v>0</v>
      </c>
      <c r="BF269" s="73">
        <f>IF($S$2=T269,IF(U269="janvier",#REF!,#REF!*(13-MATCH(U269,'références '!$L$4:$L$15,0))/12),IF($S$2=V269,-#REF!*(13-MATCH(W269,'références '!$L$4:$L$15,0))/12,IF($S$2=V269+1,-W269,IF($S$2&gt;=T269,IF(SUM(U269:V269)=0,0,#REF!-W269),0))))</f>
        <v>0</v>
      </c>
      <c r="BG269" s="73">
        <f>SUM(BC269:BF269)</f>
        <v>0</v>
      </c>
      <c r="BH269" s="70"/>
      <c r="BI269" s="70"/>
      <c r="BJ269" s="70"/>
      <c r="BK269" s="70"/>
      <c r="BL269" s="70">
        <f>SUM(Tableau22[[#This Row],[nb postes A cumul 2021]:[nb postes apprentis cumul 2021]])</f>
        <v>0</v>
      </c>
      <c r="BM269" s="75">
        <f>IF($S$2=T269,IF(U269="janvier",#REF!,#REF!*(13-MATCH(U269,'références '!$L$4:$L$15,0))/12),IF($S$2=V269,-#REF!*(13-MATCH(W269,'références '!$L$4:$L$15,0))/12,IF($S$2=V269+1,-W269,IF($S$2&gt;=T269,IF(SUM(U269:V269)=0,0,#REF!-W269),0))))</f>
        <v>0</v>
      </c>
      <c r="BN269" s="75">
        <f>Tableau22[[#This Row],[montant DM 2021]]</f>
        <v>0</v>
      </c>
      <c r="BO269" s="73">
        <f>IF($S$2=AF269,IF(AG269="janvier",#REF!,#REF!*(13-MATCH(AG269,'références '!$L$4:$L$15,0))/12),IF($S$2=AH269,-#REF!*(13-MATCH(AI269,'références '!$L$4:$L$15,0))/12,IF($S$2=AH269+1,-AI269,IF($S$2&gt;=AF269,IF(SUM(AG269:AH269)=0,0,#REF!-AI269),0))))</f>
        <v>0</v>
      </c>
      <c r="BP269" s="73">
        <f>IF($S$2=AF269,IF(AG269="janvier",#REF!,#REF!*(13-MATCH(AG269,'références '!$L$4:$L$15,0))/12),IF($S$2=AH269,-#REF!*(13-MATCH(AI269,'références '!$L$4:$L$15,0))/12,IF($S$2=AH269+1,-AI269,IF($S$2&gt;=AF269,IF(SUM(AG269:AH269)=0,0,#REF!-AI269),0))))</f>
        <v>0</v>
      </c>
      <c r="BQ269" s="73">
        <f>IF($S$2=AF269,IF(AG269="janvier",#REF!,#REF!*(13-MATCH(AG269,'références '!$L$4:$L$15,0))/12),IF($S$2=AH269,-#REF!*(13-MATCH(AI269,'références '!$L$4:$L$15,0))/12,IF($S$2=AH269+1,-AI269,IF($S$2&gt;=AF269,IF(SUM(AG269:AH269)=0,0,#REF!-AI269),0))))</f>
        <v>0</v>
      </c>
      <c r="BR269" s="73">
        <f>IF($S$2=AF269,IF(AG269="janvier",#REF!,#REF!*(13-MATCH(AG269,'références '!$L$4:$L$15,0))/12),IF($S$2=AH269,-#REF!*(13-MATCH(AI269,'références '!$L$4:$L$15,0))/12,IF($S$2=AH269+1,-AI269,IF($S$2&gt;=AF269,IF(SUM(AG269:AH269)=0,0,#REF!-AI269),0))))</f>
        <v>0</v>
      </c>
      <c r="BS269" s="73">
        <f>SUM(BO269:BR269)</f>
        <v>0</v>
      </c>
      <c r="BT269" s="70"/>
      <c r="BU269" s="70"/>
      <c r="BV269" s="70"/>
      <c r="BW269" s="70"/>
      <c r="BX269" s="70">
        <f>SUM(Tableau22[[#This Row],[nb postes A cumul 2021]:[nb postes apprentis cumul 2021]])</f>
        <v>0</v>
      </c>
      <c r="BY269" s="75">
        <f>IF($S$2=AF269,IF(AG269="janvier",Z269,Z269*(13-MATCH(AG269,'références '!$L$4:$L$15,0))/12),IF($S$2=AH269,-Z269*(13-MATCH(AI269,'références '!$L$4:$L$15,0))/12,IF($S$2=AH269+1,-AI269,IF($S$2&gt;=AF269,IF(SUM(AG269:AH269)=0,0,Z269-AI269),0))))</f>
        <v>0</v>
      </c>
      <c r="BZ269" s="75">
        <f>Tableau22[[#This Row],[montant DM 2021]]</f>
        <v>0</v>
      </c>
      <c r="CA269" s="73" t="e">
        <f>IF($S$2=AR269,IF(AS269="janvier",X269,X269*(13-MATCH(AS269,'références '!$L$4:$L$15,0))/12),IF($S$2=AT269,-X269*(13-MATCH(AU269,'références '!$L$4:$L$15,0))/12,IF($S$2=AT269+1,-AU269,IF($S$2&gt;=AR269,IF(SUM(AS269:AT269)=0,0,X269-AU269),0))))</f>
        <v>#REF!</v>
      </c>
      <c r="CB269" s="73" t="e">
        <f>IF($S$2=AR269,IF(AS269="janvier",Y269,Y269*(13-MATCH(AS269,'références '!$L$4:$L$15,0))/12),IF($S$2=AT269,-Y269*(13-MATCH(AU269,'références '!$L$4:$L$15,0))/12,IF($S$2=AT269+1,-AU269,IF($S$2&gt;=AR269,IF(SUM(AS269:AT269)=0,0,Y269-AU269),0))))</f>
        <v>#REF!</v>
      </c>
      <c r="CC269" s="73" t="e">
        <f>IF($S$2=AR269,IF(AS269="janvier",Z269,Z269*(13-MATCH(AS269,'références '!$L$4:$L$15,0))/12),IF($S$2=AT269,-Z269*(13-MATCH(AU269,'références '!$L$4:$L$15,0))/12,IF($S$2=AT269+1,-AU269,IF($S$2&gt;=AR269,IF(SUM(AS269:AT269)=0,0,Z269-AU269),0))))</f>
        <v>#REF!</v>
      </c>
      <c r="CD269" s="73" t="e">
        <f>IF($S$2=AR269,IF(AS269="janvier",AA269,AA269*(13-MATCH(AS269,'références '!$L$4:$L$15,0))/12),IF($S$2=AT269,-AA269*(13-MATCH(AU269,'références '!$L$4:$L$15,0))/12,IF($S$2=AT269+1,-AU269,IF($S$2&gt;=AR269,IF(SUM(AS269:AT269)=0,0,AA269-AU269),0))))</f>
        <v>#REF!</v>
      </c>
      <c r="CE269" s="73" t="e">
        <f>SUM(CA269:CD269)</f>
        <v>#REF!</v>
      </c>
      <c r="CF269" s="70"/>
      <c r="CG269" s="70"/>
      <c r="CH269" s="70"/>
      <c r="CI269" s="70"/>
      <c r="CJ269" s="70">
        <f>SUM(Tableau22[[#This Row],[nb postes A cumul 2021]:[nb postes apprentis cumul 2021]])</f>
        <v>0</v>
      </c>
      <c r="CK269" s="75" t="e">
        <f>IF($S$2=AR269,IF(AS269="janvier",AL269,AL269*(13-MATCH(AS269,'références '!$L$4:$L$15,0))/12),IF($S$2=AT269,-AL269*(13-MATCH(AU269,'références '!$L$4:$L$15,0))/12,IF($S$2=AT269+1,-AU269,IF($S$2&gt;=AR269,IF(SUM(AS269:AT269)=0,0,AL269-AU269),0))))</f>
        <v>#REF!</v>
      </c>
      <c r="CL269" s="75">
        <f>Tableau22[[#This Row],[montant DM 2021]]</f>
        <v>0</v>
      </c>
      <c r="CM269" s="73">
        <f>IF($S$2=BD269,IF(BE269="janvier",AJ269,AJ269*(13-MATCH(BE269,'références '!$L$4:$L$15,0))/12),IF($S$2=BF269,-AJ269*(13-MATCH(BG269,'références '!$L$4:$L$15,0))/12,IF($S$2=BF269+1,-BG269,IF($S$2&gt;=BD269,IF(SUM(BE269:BF269)=0,0,AJ269-BG269),0))))</f>
        <v>0</v>
      </c>
      <c r="CN269" s="73">
        <f>IF($S$2=BD269,IF(BE269="janvier",AK269,AK269*(13-MATCH(BE269,'références '!$L$4:$L$15,0))/12),IF($S$2=BF269,-AK269*(13-MATCH(BG269,'références '!$L$4:$L$15,0))/12,IF($S$2=BF269+1,-BG269,IF($S$2&gt;=BD269,IF(SUM(BE269:BF269)=0,0,AK269-BG269),0))))</f>
        <v>0</v>
      </c>
      <c r="CO269" s="73">
        <f>IF($S$2=BD269,IF(BE269="janvier",AL269,AL269*(13-MATCH(BE269,'références '!$L$4:$L$15,0))/12),IF($S$2=BF269,-AL269*(13-MATCH(BG269,'références '!$L$4:$L$15,0))/12,IF($S$2=BF269+1,-BG269,IF($S$2&gt;=BD269,IF(SUM(BE269:BF269)=0,0,AL269-BG269),0))))</f>
        <v>0</v>
      </c>
      <c r="CP269" s="73">
        <f>IF($S$2=BD269,IF(BE269="janvier",AM269,AM269*(13-MATCH(BE269,'références '!$L$4:$L$15,0))/12),IF($S$2=BF269,-AM269*(13-MATCH(BG269,'références '!$L$4:$L$15,0))/12,IF($S$2=BF269+1,-BG269,IF($S$2&gt;=BD269,IF(SUM(BE269:BF269)=0,0,AM269-BG269),0))))</f>
        <v>0</v>
      </c>
      <c r="CQ269" s="73">
        <f>SUM(CM269:CP269)</f>
        <v>0</v>
      </c>
      <c r="CR269" s="70"/>
      <c r="CS269" s="70"/>
      <c r="CT269" s="70"/>
      <c r="CU269" s="70"/>
      <c r="CV269" s="70">
        <f>SUM(Tableau22[[#This Row],[nb postes A cumul 2021]:[nb postes apprentis cumul 2021]])</f>
        <v>0</v>
      </c>
      <c r="CW269" s="75">
        <f>IF($S$2=BD269,IF(BE269="janvier",AX269,AX269*(13-MATCH(BE269,'références '!$L$4:$L$15,0))/12),IF($S$2=BF269,-AX269*(13-MATCH(BG269,'références '!$L$4:$L$15,0))/12,IF($S$2=BF269+1,-BG269,IF($S$2&gt;=BD269,IF(SUM(BE269:BF269)=0,0,AX269-BG269),0))))</f>
        <v>0</v>
      </c>
      <c r="CX269" s="75">
        <f>Tableau22[[#This Row],[montant DM 2021]]</f>
        <v>0</v>
      </c>
    </row>
    <row r="270" spans="1:102" ht="30" x14ac:dyDescent="0.25">
      <c r="A270" s="13"/>
      <c r="B270" s="13" t="s">
        <v>90</v>
      </c>
      <c r="C270" s="25"/>
      <c r="D270" s="25"/>
      <c r="E270" s="32"/>
      <c r="F270" s="32"/>
      <c r="G270" s="32">
        <f>SUM(C270:F270)</f>
        <v>0</v>
      </c>
      <c r="H270" s="13"/>
      <c r="I270" s="13"/>
      <c r="J270" s="26">
        <f>IF(H270="titulaire",IF(I270="technique",(C270*'références coût RH'!$C$2)+(D270*'références coût RH'!$C$3)+(E270*'références coût RH'!$C$4)+(F270*'références coût RH'!$B$5),
IF(I270="administrative",(C270*'références coût RH'!$D$2)+(D270*'références coût RH'!$D$3)+(E270*'références coût RH'!$D$4)+(F270*'références coût RH'!$B$5),
IF(I270="sanitaire",(C270*'références coût RH'!$E$2)+(D270*'références coût RH'!$E$3)+(E270*'références coût RH'!$E$4)+(F270*'références coût RH'!$B$5),
IF(I270="culturelle",(C270*'références coût RH'!$F$2)+(D270*'références coût RH'!$F$3)+(E270*'références coût RH'!$F$4)+(F270*'références coût RH'!$B$5),
IF(I270="sportive",(C270*'références coût RH'!$G$2)+(D270*'références coût RH'!$G$3)+(E270*'références coût RH'!$G$4)+(F270*'références coût RH'!$B$5),
IF(I270="animation",(C270*'références coût RH'!$H$2)+(D270*'références coût RH'!$H$3)+(E270*'références coût RH'!$H$4)+(F270*'références coût RH'!$B$5),
IF(I270="PM",(C270*'références coût RH'!$I$2)+(D270*'références coût RH'!$I$3)+(E270*'références coût RH'!$I$4)+(F270*'références coût RH'!$B$5),
IF(I270="",(C270*'références coût RH'!$B$2)+(D270*'références coût RH'!$B$3)+(E270*'références coût RH'!$B$4)+(F270*'références coût RH'!$B$5))))))))),
IF(I270="technique",(C270*'références coût RH'!$C$11)+(D270*'références coût RH'!$C$12)+(E270*'références coût RH'!$C$13)+(F270*'références coût RH'!$B$14),
IF(I270="administrative",(C270*'références coût RH'!$D$11)+(D270*'références coût RH'!$D$12)+(E270*'références coût RH'!$D$13)+(F270*'références coût RH'!$B$14),
IF(I270="sanitaire",(C270*'références coût RH'!$E$11)+(D270*'références coût RH'!$E$12)+(E270*'références coût RH'!$E$13)+(F270*'références coût RH'!$B$14),
IF(I270="culturelle",(C270*'références coût RH'!$F$11)+(D270*'références coût RH'!$F$12)+(E270*'références coût RH'!$F$13)+(F270*'références coût RH'!$B$14),
IF(I270="sportive",(C270*'références coût RH'!$BH$21)+(D270*'références coût RH'!$BH$22)+(E270*'références coût RH'!$BH$23)+(F270*'références coût RH'!$B$14),
IF(I270="animation",(C270*'références coût RH'!$H$11)+(D270*'références coût RH'!$H$12)+(E270*'références coût RH'!$H$13)+(F270*'références coût RH'!$B$14),
IF(I270="PM",(C270*'références coût RH'!$I$11)+(D270*'références coût RH'!$I$12)+(E270*'références coût RH'!$I$13)+(F270*'références coût RH'!$B$14),
IF(I270="",(C270*'références coût RH'!$B$11)+(D270*'références coût RH'!$B$12)+(E270*'références coût RH'!$B$13)+(F270*'références coût RH'!$B$14))))))))))</f>
        <v>0</v>
      </c>
      <c r="K270" s="26">
        <v>13200</v>
      </c>
      <c r="L270" s="26"/>
      <c r="M270" s="26">
        <f>Tableau22[[#This Row],[montant estimé 012]]+Tableau22[[#This Row],[Montant estimé 011 et 65]]+Tableau22[[#This Row],[Montant estimé recettes]]</f>
        <v>13200</v>
      </c>
      <c r="N270" s="49">
        <v>2024</v>
      </c>
      <c r="O270" s="13" t="s">
        <v>114</v>
      </c>
      <c r="P270" s="56"/>
      <c r="Q270" s="56"/>
      <c r="R270" s="13"/>
      <c r="S270" s="73">
        <f>IF($S$2=N270,IF(O270="janvier",C270,C270*(13-MATCH(O270,'références '!$L$4:$L$15,0))/12),IF($S$2=P270,-C270*(13-MATCH(Q270,'références '!$L$4:$L$15,0))/12,IF($S$2=P270+1,-Q270,IF($S$2&gt;=N270,IF(SUM(O270:P270)=0,0,C270-Q270),0))))</f>
        <v>0</v>
      </c>
      <c r="T270" s="73">
        <f>IF($S$2=N270,IF(O270="janvier",D270,D270*(13-MATCH(O270,'références '!$L$4:$L$15,0))/12),IF($S$2=P270,-D270*(13-MATCH(Q270,'références '!$L$4:$L$15,0))/12,IF($S$2=P270+1,-Q270,IF($S$2&gt;=N270,IF(SUM(O270:P270)=0,0,D270-Q270),0))))</f>
        <v>0</v>
      </c>
      <c r="U270" s="73">
        <f>IF($S$2=N270,IF(O270="janvier",E270,E270*(13-MATCH(O270,'références '!$L$4:$L$15,0))/12),IF($S$2=P270,-E270*(13-MATCH(Q270,'références '!$L$4:$L$15,0))/12,IF($S$2=P270+1,-Q270,IF($S$2&gt;=N270,IF(SUM(O270:P270)=0,0,E270-Q270),0))))</f>
        <v>0</v>
      </c>
      <c r="V270" s="73">
        <f>IF($S$2=N270,IF(O270="janvier",F270,F270*(13-MATCH(O270,'références '!$L$4:$L$15,0))/12),IF($S$2=P270,-F270*(13-MATCH(Q270,'références '!$L$4:$L$15,0))/12,IF($S$2=P270+1,-Q270,IF($S$2&gt;=N270,IF(SUM(O270:P270)=0,0,F270-Q270),0))))</f>
        <v>0</v>
      </c>
      <c r="W270" s="73">
        <f>SUM(S270:V270)</f>
        <v>0</v>
      </c>
      <c r="X270" s="70">
        <f>Tableau22[[#This Row],[nb postes A 2021]]</f>
        <v>0</v>
      </c>
      <c r="Y270" s="70">
        <f>Tableau22[[#This Row],[nb postes B 2021]]</f>
        <v>0</v>
      </c>
      <c r="Z270" s="70">
        <f>Tableau22[[#This Row],[nb postes C 2021]]</f>
        <v>0</v>
      </c>
      <c r="AA270" s="70">
        <f>Tableau22[[#This Row],[nb postes apprentis 2021]]</f>
        <v>0</v>
      </c>
      <c r="AB270" s="70">
        <f>SUM(Tableau22[[#This Row],[nb postes A cumul 2021]:[nb postes apprentis cumul 2021]])</f>
        <v>0</v>
      </c>
      <c r="AC270" s="75">
        <f>IF($S$2=N270,IF(O270="janvier",M270,M270*(13-MATCH(O270,'références '!$L$4:$L$15,0))/12),IF($S$2=P270,-M270*(13-MATCH(Q270,'références '!$L$4:$L$15,0))/12,IF($S$2=P270+1,-Q270,IF($S$2&gt;=N270,IF(SUM(O270:P270)=0,0,M270-Q270),0))))</f>
        <v>0</v>
      </c>
      <c r="AD270" s="75">
        <f>Tableau22[[#This Row],[montant DM 2021]]</f>
        <v>0</v>
      </c>
      <c r="AE270" s="73">
        <f>IF($AE$2=N270,IF(O270="janvier",C270,C270*(13-MATCH(O270,'références '!$L$4:$L$15,0))/12),IF($AE$2=P270,-C270*(13-MATCH(Q270,'références '!$L$4:$L$15,0))/12,IF($AE$2=P270+1,-Q270,IF($AE$2&gt;=N270,IF(SUM(O270:P270)=0,0,C270-X270),0))))</f>
        <v>0</v>
      </c>
      <c r="AF270" s="73">
        <f>IF($AE$2=N270,IF(O270="janvier",D270,D270*(13-MATCH(O270,'références '!$L$4:$L$15,0))/12),IF($AE$2=P270,-D270*(13-MATCH(Q270,'références '!$L$4:$L$15,0))/12,IF($AE$2=P270+1,-Q270,IF($AE$2&gt;=N270,IF(SUM(O270:P270)=0,0,D270-Y270),0))))</f>
        <v>0</v>
      </c>
      <c r="AG270" s="73">
        <f>IF($AE$2=N270,IF(O270="janvier",E270,E270*(13-MATCH(O270,'références '!$L$4:$L$15,0))/12),IF($AE$2=P270,-E270*(13-MATCH(Q270,'références '!$L$4:$L$15,0))/12,IF($AE$2=P270+1,-Q270,IF($AE$2&gt;=N270,IF(SUM(O270:P270)=0,0,E270-Z270),0))))</f>
        <v>0</v>
      </c>
      <c r="AH270" s="73">
        <f>IF($AE$2=N270,IF(O270="janvier",F270,F270*(13-MATCH(O270,'références '!$L$4:$L$15,0))/12),IF($AE$2=P270,-F270*(13-MATCH(Q270,'références '!$L$4:$L$15,0))/12,IF($AE$2=P270+1,-Q270,IF($AE$2&gt;=N270,IF(SUM(O270:P270)=0,0,F270-AA270),0))))</f>
        <v>0</v>
      </c>
      <c r="AI270" s="73">
        <f>SUM(AE270:AH270)</f>
        <v>0</v>
      </c>
      <c r="AJ270" s="70">
        <f>Tableau22[[#This Row],[nb postes A cumul 2021]]+Tableau22[[#This Row],[nb postes A 2022]]</f>
        <v>0</v>
      </c>
      <c r="AK270" s="70">
        <f>Tableau22[[#This Row],[nb postes B cumul 2021]]+Tableau22[[#This Row],[nb postes B 2022]]</f>
        <v>0</v>
      </c>
      <c r="AL270" s="70">
        <f>Tableau22[[#This Row],[nb postes C cumul 2021]]+Tableau22[[#This Row],[nb postes C 2022]]</f>
        <v>0</v>
      </c>
      <c r="AM270" s="70">
        <f>Tableau22[[#This Row],[nb postes apprentis cumul 2021]]+Tableau22[[#This Row],[nb postes apprentis 2022]]</f>
        <v>0</v>
      </c>
      <c r="AN270" s="70">
        <f>SUM(Tableau22[[#This Row],[nb postes A cumul 2021]:[nb postes apprentis cumul 2021]])</f>
        <v>0</v>
      </c>
      <c r="AO270" s="75">
        <f>IF($S$2=N270,IF(O270="janvier",M270,M270*(13-MATCH(O270,'références '!$L$4:$L$15,0))/12),IF($S$2=P270,-M270*(13-MATCH(Q270,'références '!$L$4:$L$15,0))/12,IF($S$2=P270+1,-Q270,IF($S$2&gt;=N270,IF(SUM(O270:P270)=0,0,M270-AC270),0))))</f>
        <v>0</v>
      </c>
      <c r="AP270" s="75">
        <f>Tableau22[[#This Row],[montant cumulé 2021]]+Tableau22[[#This Row],[montant BP 2022]]</f>
        <v>0</v>
      </c>
      <c r="AQ270" s="73" t="e">
        <f>IF($S$2=#REF!,IF(#REF!="janvier",R270,R270*(13-MATCH(#REF!,'références '!$L$4:$L$15,0))/12),IF($S$2=#REF!,-R270*(13-MATCH(#REF!,'références '!$L$4:$L$15,0))/12,IF($S$2=#REF!+1,-#REF!,IF($S$2&gt;=#REF!,IF(SUM(#REF!)=0,0,R270-#REF!),0))))</f>
        <v>#REF!</v>
      </c>
      <c r="AR2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0" s="73" t="e">
        <f>SUM(AQ270:AT270)</f>
        <v>#REF!</v>
      </c>
      <c r="AV270" s="70"/>
      <c r="AW270" s="70"/>
      <c r="AX270" s="70"/>
      <c r="AY270" s="70"/>
      <c r="AZ270" s="70">
        <f>SUM(Tableau22[[#This Row],[nb postes A cumul 2021]:[nb postes apprentis cumul 2021]])</f>
        <v>0</v>
      </c>
      <c r="BA27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0" s="75">
        <f>Tableau22[[#This Row],[montant DM 2021]]</f>
        <v>0</v>
      </c>
      <c r="BC270" s="73">
        <f>IF($S$2=T270,IF(U270="janvier",#REF!,#REF!*(13-MATCH(U270,'références '!$L$4:$L$15,0))/12),IF($S$2=V270,-#REF!*(13-MATCH(W270,'références '!$L$4:$L$15,0))/12,IF($S$2=V270+1,-W270,IF($S$2&gt;=T270,IF(SUM(U270:V270)=0,0,#REF!-W270),0))))</f>
        <v>0</v>
      </c>
      <c r="BD270" s="73">
        <f>IF($S$2=T270,IF(U270="janvier",#REF!,#REF!*(13-MATCH(U270,'références '!$L$4:$L$15,0))/12),IF($S$2=V270,-#REF!*(13-MATCH(W270,'références '!$L$4:$L$15,0))/12,IF($S$2=V270+1,-W270,IF($S$2&gt;=T270,IF(SUM(U270:V270)=0,0,#REF!-W270),0))))</f>
        <v>0</v>
      </c>
      <c r="BE270" s="73">
        <f>IF($S$2=T270,IF(U270="janvier",#REF!,#REF!*(13-MATCH(U270,'références '!$L$4:$L$15,0))/12),IF($S$2=V270,-#REF!*(13-MATCH(W270,'références '!$L$4:$L$15,0))/12,IF($S$2=V270+1,-W270,IF($S$2&gt;=T270,IF(SUM(U270:V270)=0,0,#REF!-W270),0))))</f>
        <v>0</v>
      </c>
      <c r="BF270" s="73">
        <f>IF($S$2=T270,IF(U270="janvier",#REF!,#REF!*(13-MATCH(U270,'références '!$L$4:$L$15,0))/12),IF($S$2=V270,-#REF!*(13-MATCH(W270,'références '!$L$4:$L$15,0))/12,IF($S$2=V270+1,-W270,IF($S$2&gt;=T270,IF(SUM(U270:V270)=0,0,#REF!-W270),0))))</f>
        <v>0</v>
      </c>
      <c r="BG270" s="73">
        <f>SUM(BC270:BF270)</f>
        <v>0</v>
      </c>
      <c r="BH270" s="70"/>
      <c r="BI270" s="70"/>
      <c r="BJ270" s="70"/>
      <c r="BK270" s="70"/>
      <c r="BL270" s="70">
        <f>SUM(Tableau22[[#This Row],[nb postes A cumul 2021]:[nb postes apprentis cumul 2021]])</f>
        <v>0</v>
      </c>
      <c r="BM270" s="75">
        <f>IF($S$2=T270,IF(U270="janvier",#REF!,#REF!*(13-MATCH(U270,'références '!$L$4:$L$15,0))/12),IF($S$2=V270,-#REF!*(13-MATCH(W270,'références '!$L$4:$L$15,0))/12,IF($S$2=V270+1,-W270,IF($S$2&gt;=T270,IF(SUM(U270:V270)=0,0,#REF!-W270),0))))</f>
        <v>0</v>
      </c>
      <c r="BN270" s="75">
        <f>Tableau22[[#This Row],[montant DM 2021]]</f>
        <v>0</v>
      </c>
      <c r="BO270" s="73">
        <f>IF($S$2=AF270,IF(AG270="janvier",#REF!,#REF!*(13-MATCH(AG270,'références '!$L$4:$L$15,0))/12),IF($S$2=AH270,-#REF!*(13-MATCH(AI270,'références '!$L$4:$L$15,0))/12,IF($S$2=AH270+1,-AI270,IF($S$2&gt;=AF270,IF(SUM(AG270:AH270)=0,0,#REF!-AI270),0))))</f>
        <v>0</v>
      </c>
      <c r="BP270" s="73">
        <f>IF($S$2=AF270,IF(AG270="janvier",#REF!,#REF!*(13-MATCH(AG270,'références '!$L$4:$L$15,0))/12),IF($S$2=AH270,-#REF!*(13-MATCH(AI270,'références '!$L$4:$L$15,0))/12,IF($S$2=AH270+1,-AI270,IF($S$2&gt;=AF270,IF(SUM(AG270:AH270)=0,0,#REF!-AI270),0))))</f>
        <v>0</v>
      </c>
      <c r="BQ270" s="73">
        <f>IF($S$2=AF270,IF(AG270="janvier",#REF!,#REF!*(13-MATCH(AG270,'références '!$L$4:$L$15,0))/12),IF($S$2=AH270,-#REF!*(13-MATCH(AI270,'références '!$L$4:$L$15,0))/12,IF($S$2=AH270+1,-AI270,IF($S$2&gt;=AF270,IF(SUM(AG270:AH270)=0,0,#REF!-AI270),0))))</f>
        <v>0</v>
      </c>
      <c r="BR270" s="73">
        <f>IF($S$2=AF270,IF(AG270="janvier",#REF!,#REF!*(13-MATCH(AG270,'références '!$L$4:$L$15,0))/12),IF($S$2=AH270,-#REF!*(13-MATCH(AI270,'références '!$L$4:$L$15,0))/12,IF($S$2=AH270+1,-AI270,IF($S$2&gt;=AF270,IF(SUM(AG270:AH270)=0,0,#REF!-AI270),0))))</f>
        <v>0</v>
      </c>
      <c r="BS270" s="73">
        <f>SUM(BO270:BR270)</f>
        <v>0</v>
      </c>
      <c r="BT270" s="70"/>
      <c r="BU270" s="70"/>
      <c r="BV270" s="70"/>
      <c r="BW270" s="70"/>
      <c r="BX270" s="70">
        <f>SUM(Tableau22[[#This Row],[nb postes A cumul 2021]:[nb postes apprentis cumul 2021]])</f>
        <v>0</v>
      </c>
      <c r="BY270" s="75">
        <f>IF($S$2=AF270,IF(AG270="janvier",Z270,Z270*(13-MATCH(AG270,'références '!$L$4:$L$15,0))/12),IF($S$2=AH270,-Z270*(13-MATCH(AI270,'références '!$L$4:$L$15,0))/12,IF($S$2=AH270+1,-AI270,IF($S$2&gt;=AF270,IF(SUM(AG270:AH270)=0,0,Z270-AI270),0))))</f>
        <v>0</v>
      </c>
      <c r="BZ270" s="75">
        <f>Tableau22[[#This Row],[montant DM 2021]]</f>
        <v>0</v>
      </c>
      <c r="CA270" s="73" t="e">
        <f>IF($S$2=AR270,IF(AS270="janvier",X270,X270*(13-MATCH(AS270,'références '!$L$4:$L$15,0))/12),IF($S$2=AT270,-X270*(13-MATCH(AU270,'références '!$L$4:$L$15,0))/12,IF($S$2=AT270+1,-AU270,IF($S$2&gt;=AR270,IF(SUM(AS270:AT270)=0,0,X270-AU270),0))))</f>
        <v>#REF!</v>
      </c>
      <c r="CB270" s="73" t="e">
        <f>IF($S$2=AR270,IF(AS270="janvier",Y270,Y270*(13-MATCH(AS270,'références '!$L$4:$L$15,0))/12),IF($S$2=AT270,-Y270*(13-MATCH(AU270,'références '!$L$4:$L$15,0))/12,IF($S$2=AT270+1,-AU270,IF($S$2&gt;=AR270,IF(SUM(AS270:AT270)=0,0,Y270-AU270),0))))</f>
        <v>#REF!</v>
      </c>
      <c r="CC270" s="73" t="e">
        <f>IF($S$2=AR270,IF(AS270="janvier",Z270,Z270*(13-MATCH(AS270,'références '!$L$4:$L$15,0))/12),IF($S$2=AT270,-Z270*(13-MATCH(AU270,'références '!$L$4:$L$15,0))/12,IF($S$2=AT270+1,-AU270,IF($S$2&gt;=AR270,IF(SUM(AS270:AT270)=0,0,Z270-AU270),0))))</f>
        <v>#REF!</v>
      </c>
      <c r="CD270" s="73" t="e">
        <f>IF($S$2=AR270,IF(AS270="janvier",AA270,AA270*(13-MATCH(AS270,'références '!$L$4:$L$15,0))/12),IF($S$2=AT270,-AA270*(13-MATCH(AU270,'références '!$L$4:$L$15,0))/12,IF($S$2=AT270+1,-AU270,IF($S$2&gt;=AR270,IF(SUM(AS270:AT270)=0,0,AA270-AU270),0))))</f>
        <v>#REF!</v>
      </c>
      <c r="CE270" s="73" t="e">
        <f>SUM(CA270:CD270)</f>
        <v>#REF!</v>
      </c>
      <c r="CF270" s="70"/>
      <c r="CG270" s="70"/>
      <c r="CH270" s="70"/>
      <c r="CI270" s="70"/>
      <c r="CJ270" s="70">
        <f>SUM(Tableau22[[#This Row],[nb postes A cumul 2021]:[nb postes apprentis cumul 2021]])</f>
        <v>0</v>
      </c>
      <c r="CK270" s="75" t="e">
        <f>IF($S$2=AR270,IF(AS270="janvier",AL270,AL270*(13-MATCH(AS270,'références '!$L$4:$L$15,0))/12),IF($S$2=AT270,-AL270*(13-MATCH(AU270,'références '!$L$4:$L$15,0))/12,IF($S$2=AT270+1,-AU270,IF($S$2&gt;=AR270,IF(SUM(AS270:AT270)=0,0,AL270-AU270),0))))</f>
        <v>#REF!</v>
      </c>
      <c r="CL270" s="75">
        <f>Tableau22[[#This Row],[montant DM 2021]]</f>
        <v>0</v>
      </c>
      <c r="CM270" s="73">
        <f>IF($S$2=BD270,IF(BE270="janvier",AJ270,AJ270*(13-MATCH(BE270,'références '!$L$4:$L$15,0))/12),IF($S$2=BF270,-AJ270*(13-MATCH(BG270,'références '!$L$4:$L$15,0))/12,IF($S$2=BF270+1,-BG270,IF($S$2&gt;=BD270,IF(SUM(BE270:BF270)=0,0,AJ270-BG270),0))))</f>
        <v>0</v>
      </c>
      <c r="CN270" s="73">
        <f>IF($S$2=BD270,IF(BE270="janvier",AK270,AK270*(13-MATCH(BE270,'références '!$L$4:$L$15,0))/12),IF($S$2=BF270,-AK270*(13-MATCH(BG270,'références '!$L$4:$L$15,0))/12,IF($S$2=BF270+1,-BG270,IF($S$2&gt;=BD270,IF(SUM(BE270:BF270)=0,0,AK270-BG270),0))))</f>
        <v>0</v>
      </c>
      <c r="CO270" s="73">
        <f>IF($S$2=BD270,IF(BE270="janvier",AL270,AL270*(13-MATCH(BE270,'références '!$L$4:$L$15,0))/12),IF($S$2=BF270,-AL270*(13-MATCH(BG270,'références '!$L$4:$L$15,0))/12,IF($S$2=BF270+1,-BG270,IF($S$2&gt;=BD270,IF(SUM(BE270:BF270)=0,0,AL270-BG270),0))))</f>
        <v>0</v>
      </c>
      <c r="CP270" s="73">
        <f>IF($S$2=BD270,IF(BE270="janvier",AM270,AM270*(13-MATCH(BE270,'références '!$L$4:$L$15,0))/12),IF($S$2=BF270,-AM270*(13-MATCH(BG270,'références '!$L$4:$L$15,0))/12,IF($S$2=BF270+1,-BG270,IF($S$2&gt;=BD270,IF(SUM(BE270:BF270)=0,0,AM270-BG270),0))))</f>
        <v>0</v>
      </c>
      <c r="CQ270" s="73">
        <f>SUM(CM270:CP270)</f>
        <v>0</v>
      </c>
      <c r="CR270" s="70"/>
      <c r="CS270" s="70"/>
      <c r="CT270" s="70"/>
      <c r="CU270" s="70"/>
      <c r="CV270" s="70">
        <f>SUM(Tableau22[[#This Row],[nb postes A cumul 2021]:[nb postes apprentis cumul 2021]])</f>
        <v>0</v>
      </c>
      <c r="CW270" s="75">
        <f>IF($S$2=BD270,IF(BE270="janvier",AX270,AX270*(13-MATCH(BE270,'références '!$L$4:$L$15,0))/12),IF($S$2=BF270,-AX270*(13-MATCH(BG270,'références '!$L$4:$L$15,0))/12,IF($S$2=BF270+1,-BG270,IF($S$2&gt;=BD270,IF(SUM(BE270:BF270)=0,0,AX270-BG270),0))))</f>
        <v>0</v>
      </c>
      <c r="CX270" s="75">
        <f>Tableau22[[#This Row],[montant DM 2021]]</f>
        <v>0</v>
      </c>
    </row>
    <row r="271" spans="1:102" ht="60" customHeight="1" x14ac:dyDescent="0.25">
      <c r="A271" s="13"/>
      <c r="B271" s="13" t="s">
        <v>90</v>
      </c>
      <c r="C271" s="25"/>
      <c r="D271" s="25"/>
      <c r="E271" s="32"/>
      <c r="F271" s="32"/>
      <c r="G271" s="27">
        <f>SUM(C271:F271)</f>
        <v>0</v>
      </c>
      <c r="H271" s="13"/>
      <c r="I271" s="13"/>
      <c r="J271" s="26">
        <f>IF(H271="titulaire",IF(I271="technique",(C271*'références coût RH'!$C$2)+(D271*'références coût RH'!$C$3)+(E271*'références coût RH'!$C$4)+(F271*'références coût RH'!$B$5),
IF(I271="administrative",(C271*'références coût RH'!$D$2)+(D271*'références coût RH'!$D$3)+(E271*'références coût RH'!$D$4)+(F271*'références coût RH'!$B$5),
IF(I271="sanitaire",(C271*'références coût RH'!$E$2)+(D271*'références coût RH'!$E$3)+(E271*'références coût RH'!$E$4)+(F271*'références coût RH'!$B$5),
IF(I271="culturelle",(C271*'références coût RH'!$F$2)+(D271*'références coût RH'!$F$3)+(E271*'références coût RH'!$F$4)+(F271*'références coût RH'!$B$5),
IF(I271="sportive",(C271*'références coût RH'!$G$2)+(D271*'références coût RH'!$G$3)+(E271*'références coût RH'!$G$4)+(F271*'références coût RH'!$B$5),
IF(I271="animation",(C271*'références coût RH'!$H$2)+(D271*'références coût RH'!$H$3)+(E271*'références coût RH'!$H$4)+(F271*'références coût RH'!$B$5),
IF(I271="PM",(C271*'références coût RH'!$I$2)+(D271*'références coût RH'!$I$3)+(E271*'références coût RH'!$I$4)+(F271*'références coût RH'!$B$5),
IF(I271="",(C271*'références coût RH'!$B$2)+(D271*'références coût RH'!$B$3)+(E271*'références coût RH'!$B$4)+(F271*'références coût RH'!$B$5))))))))),
IF(I271="technique",(C271*'références coût RH'!$C$11)+(D271*'références coût RH'!$C$12)+(E271*'références coût RH'!$C$13)+(F271*'références coût RH'!$B$14),
IF(I271="administrative",(C271*'références coût RH'!$D$11)+(D271*'références coût RH'!$D$12)+(E271*'références coût RH'!$D$13)+(F271*'références coût RH'!$B$14),
IF(I271="sanitaire",(C271*'références coût RH'!$E$11)+(D271*'références coût RH'!$E$12)+(E271*'références coût RH'!$E$13)+(F271*'références coût RH'!$B$14),
IF(I271="culturelle",(C271*'références coût RH'!$F$11)+(D271*'références coût RH'!$F$12)+(E271*'références coût RH'!$F$13)+(F271*'références coût RH'!$B$14),
IF(I271="sportive",(C271*'références coût RH'!$BH$21)+(D271*'références coût RH'!$BH$22)+(E271*'références coût RH'!$BH$23)+(F271*'références coût RH'!$B$14),
IF(I271="animation",(C271*'références coût RH'!$H$11)+(D271*'références coût RH'!$H$12)+(E271*'références coût RH'!$H$13)+(F271*'références coût RH'!$B$14),
IF(I271="PM",(C271*'références coût RH'!$I$11)+(D271*'références coût RH'!$I$12)+(E271*'références coût RH'!$I$13)+(F271*'références coût RH'!$B$14),
IF(I271="",(C271*'références coût RH'!$B$11)+(D271*'références coût RH'!$B$12)+(E271*'références coût RH'!$B$13)+(F271*'références coût RH'!$B$14))))))))))</f>
        <v>0</v>
      </c>
      <c r="K271" s="26">
        <v>20000</v>
      </c>
      <c r="L271" s="26"/>
      <c r="M271" s="26">
        <f>Tableau22[[#This Row],[montant estimé 012]]+Tableau22[[#This Row],[Montant estimé 011 et 65]]+Tableau22[[#This Row],[Montant estimé recettes]]</f>
        <v>20000</v>
      </c>
      <c r="N271" s="49">
        <v>2026</v>
      </c>
      <c r="O271" s="13" t="s">
        <v>114</v>
      </c>
      <c r="P271" s="56"/>
      <c r="Q271" s="57"/>
      <c r="R271" s="13"/>
      <c r="S271" s="73">
        <f>IF($S$2=N271,IF(O271="janvier",C271,C271*(13-MATCH(O271,'références '!$L$4:$L$15,0))/12),IF($S$2=P271,-C271*(13-MATCH(Q271,'références '!$L$4:$L$15,0))/12,IF($S$2=P271+1,-Q271,IF($S$2&gt;=N271,IF(SUM(O271:P271)=0,0,C271-Q271),0))))</f>
        <v>0</v>
      </c>
      <c r="T271" s="73">
        <f>IF($S$2=N271,IF(O271="janvier",D271,D271*(13-MATCH(O271,'références '!$L$4:$L$15,0))/12),IF($S$2=P271,-D271*(13-MATCH(Q271,'références '!$L$4:$L$15,0))/12,IF($S$2=P271+1,-Q271,IF($S$2&gt;=N271,IF(SUM(O271:P271)=0,0,D271-Q271),0))))</f>
        <v>0</v>
      </c>
      <c r="U271" s="73">
        <f>IF($S$2=N271,IF(O271="janvier",E271,E271*(13-MATCH(O271,'références '!$L$4:$L$15,0))/12),IF($S$2=P271,-E271*(13-MATCH(Q271,'références '!$L$4:$L$15,0))/12,IF($S$2=P271+1,-Q271,IF($S$2&gt;=N271,IF(SUM(O271:P271)=0,0,E271-Q271),0))))</f>
        <v>0</v>
      </c>
      <c r="V271" s="73">
        <f>IF($S$2=N271,IF(O271="janvier",F271,F271*(13-MATCH(O271,'références '!$L$4:$L$15,0))/12),IF($S$2=P271,-F271*(13-MATCH(Q271,'références '!$L$4:$L$15,0))/12,IF($S$2=P271+1,-Q271,IF($S$2&gt;=N271,IF(SUM(O271:P271)=0,0,F271-Q271),0))))</f>
        <v>0</v>
      </c>
      <c r="W271" s="73">
        <f>SUM(S271:V271)</f>
        <v>0</v>
      </c>
      <c r="X271" s="70">
        <f>Tableau22[[#This Row],[nb postes A 2021]]</f>
        <v>0</v>
      </c>
      <c r="Y271" s="70">
        <f>Tableau22[[#This Row],[nb postes B 2021]]</f>
        <v>0</v>
      </c>
      <c r="Z271" s="70">
        <f>Tableau22[[#This Row],[nb postes C 2021]]</f>
        <v>0</v>
      </c>
      <c r="AA271" s="70">
        <f>Tableau22[[#This Row],[nb postes apprentis 2021]]</f>
        <v>0</v>
      </c>
      <c r="AB271" s="70">
        <f>SUM(Tableau22[[#This Row],[nb postes A cumul 2021]:[nb postes apprentis cumul 2021]])</f>
        <v>0</v>
      </c>
      <c r="AC271" s="75">
        <f>IF($S$2=N271,IF(O271="janvier",M271,M271*(13-MATCH(O271,'références '!$L$4:$L$15,0))/12),IF($S$2=P271,-M271*(13-MATCH(Q271,'références '!$L$4:$L$15,0))/12,IF($S$2=P271+1,-Q271,IF($S$2&gt;=N271,IF(SUM(O271:P271)=0,0,M271-Q271),0))))</f>
        <v>0</v>
      </c>
      <c r="AD271" s="75">
        <f>Tableau22[[#This Row],[montant DM 2021]]</f>
        <v>0</v>
      </c>
      <c r="AE271" s="73">
        <f>IF($AE$2=N271,IF(O271="janvier",C271,C271*(13-MATCH(O271,'références '!$L$4:$L$15,0))/12),IF($AE$2=P271,-C271*(13-MATCH(Q271,'références '!$L$4:$L$15,0))/12,IF($AE$2=P271+1,-Q271,IF($AE$2&gt;=N271,IF(SUM(O271:P271)=0,0,C271-X271),0))))</f>
        <v>0</v>
      </c>
      <c r="AF271" s="73">
        <f>IF($AE$2=N271,IF(O271="janvier",D271,D271*(13-MATCH(O271,'références '!$L$4:$L$15,0))/12),IF($AE$2=P271,-D271*(13-MATCH(Q271,'références '!$L$4:$L$15,0))/12,IF($AE$2=P271+1,-Q271,IF($AE$2&gt;=N271,IF(SUM(O271:P271)=0,0,D271-Y271),0))))</f>
        <v>0</v>
      </c>
      <c r="AG271" s="73">
        <f>IF($AE$2=N271,IF(O271="janvier",E271,E271*(13-MATCH(O271,'références '!$L$4:$L$15,0))/12),IF($AE$2=P271,-E271*(13-MATCH(Q271,'références '!$L$4:$L$15,0))/12,IF($AE$2=P271+1,-Q271,IF($AE$2&gt;=N271,IF(SUM(O271:P271)=0,0,E271-Z271),0))))</f>
        <v>0</v>
      </c>
      <c r="AH271" s="73">
        <f>IF($AE$2=N271,IF(O271="janvier",F271,F271*(13-MATCH(O271,'références '!$L$4:$L$15,0))/12),IF($AE$2=P271,-F271*(13-MATCH(Q271,'références '!$L$4:$L$15,0))/12,IF($AE$2=P271+1,-Q271,IF($AE$2&gt;=N271,IF(SUM(O271:P271)=0,0,F271-AA271),0))))</f>
        <v>0</v>
      </c>
      <c r="AI271" s="73">
        <f>SUM(AE271:AH271)</f>
        <v>0</v>
      </c>
      <c r="AJ271" s="70">
        <f>Tableau22[[#This Row],[nb postes A cumul 2021]]+Tableau22[[#This Row],[nb postes A 2022]]</f>
        <v>0</v>
      </c>
      <c r="AK271" s="70">
        <f>Tableau22[[#This Row],[nb postes B cumul 2021]]+Tableau22[[#This Row],[nb postes B 2022]]</f>
        <v>0</v>
      </c>
      <c r="AL271" s="70">
        <f>Tableau22[[#This Row],[nb postes C cumul 2021]]+Tableau22[[#This Row],[nb postes C 2022]]</f>
        <v>0</v>
      </c>
      <c r="AM271" s="70">
        <f>Tableau22[[#This Row],[nb postes apprentis cumul 2021]]+Tableau22[[#This Row],[nb postes apprentis 2022]]</f>
        <v>0</v>
      </c>
      <c r="AN271" s="70">
        <f>SUM(Tableau22[[#This Row],[nb postes A cumul 2021]:[nb postes apprentis cumul 2021]])</f>
        <v>0</v>
      </c>
      <c r="AO271" s="75">
        <f>IF($S$2=N271,IF(O271="janvier",M271,M271*(13-MATCH(O271,'références '!$L$4:$L$15,0))/12),IF($S$2=P271,-M271*(13-MATCH(Q271,'références '!$L$4:$L$15,0))/12,IF($S$2=P271+1,-Q271,IF($S$2&gt;=N271,IF(SUM(O271:P271)=0,0,M271-AC271),0))))</f>
        <v>0</v>
      </c>
      <c r="AP271" s="75">
        <f>Tableau22[[#This Row],[montant cumulé 2021]]+Tableau22[[#This Row],[montant BP 2022]]</f>
        <v>0</v>
      </c>
      <c r="AQ271" s="73" t="e">
        <f>IF($S$2=#REF!,IF(#REF!="janvier",R271,R271*(13-MATCH(#REF!,'références '!$L$4:$L$15,0))/12),IF($S$2=#REF!,-R271*(13-MATCH(#REF!,'références '!$L$4:$L$15,0))/12,IF($S$2=#REF!+1,-#REF!,IF($S$2&gt;=#REF!,IF(SUM(#REF!)=0,0,R271-#REF!),0))))</f>
        <v>#REF!</v>
      </c>
      <c r="AR2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1" s="73" t="e">
        <f>SUM(AQ271:AT271)</f>
        <v>#REF!</v>
      </c>
      <c r="AV271" s="70"/>
      <c r="AW271" s="70"/>
      <c r="AX271" s="70"/>
      <c r="AY271" s="70"/>
      <c r="AZ271" s="70">
        <f>SUM(Tableau22[[#This Row],[nb postes A cumul 2021]:[nb postes apprentis cumul 2021]])</f>
        <v>0</v>
      </c>
      <c r="BA27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1" s="75">
        <f>Tableau22[[#This Row],[montant DM 2021]]</f>
        <v>0</v>
      </c>
      <c r="BC271" s="73">
        <f>IF($S$2=T271,IF(U271="janvier",#REF!,#REF!*(13-MATCH(U271,'références '!$L$4:$L$15,0))/12),IF($S$2=V271,-#REF!*(13-MATCH(W271,'références '!$L$4:$L$15,0))/12,IF($S$2=V271+1,-W271,IF($S$2&gt;=T271,IF(SUM(U271:V271)=0,0,#REF!-W271),0))))</f>
        <v>0</v>
      </c>
      <c r="BD271" s="73">
        <f>IF($S$2=T271,IF(U271="janvier",#REF!,#REF!*(13-MATCH(U271,'références '!$L$4:$L$15,0))/12),IF($S$2=V271,-#REF!*(13-MATCH(W271,'références '!$L$4:$L$15,0))/12,IF($S$2=V271+1,-W271,IF($S$2&gt;=T271,IF(SUM(U271:V271)=0,0,#REF!-W271),0))))</f>
        <v>0</v>
      </c>
      <c r="BE271" s="73">
        <f>IF($S$2=T271,IF(U271="janvier",#REF!,#REF!*(13-MATCH(U271,'références '!$L$4:$L$15,0))/12),IF($S$2=V271,-#REF!*(13-MATCH(W271,'références '!$L$4:$L$15,0))/12,IF($S$2=V271+1,-W271,IF($S$2&gt;=T271,IF(SUM(U271:V271)=0,0,#REF!-W271),0))))</f>
        <v>0</v>
      </c>
      <c r="BF271" s="73">
        <f>IF($S$2=T271,IF(U271="janvier",#REF!,#REF!*(13-MATCH(U271,'références '!$L$4:$L$15,0))/12),IF($S$2=V271,-#REF!*(13-MATCH(W271,'références '!$L$4:$L$15,0))/12,IF($S$2=V271+1,-W271,IF($S$2&gt;=T271,IF(SUM(U271:V271)=0,0,#REF!-W271),0))))</f>
        <v>0</v>
      </c>
      <c r="BG271" s="73">
        <f>SUM(BC271:BF271)</f>
        <v>0</v>
      </c>
      <c r="BH271" s="70"/>
      <c r="BI271" s="70"/>
      <c r="BJ271" s="70"/>
      <c r="BK271" s="70"/>
      <c r="BL271" s="70">
        <f>SUM(Tableau22[[#This Row],[nb postes A cumul 2021]:[nb postes apprentis cumul 2021]])</f>
        <v>0</v>
      </c>
      <c r="BM271" s="75">
        <f>IF($S$2=T271,IF(U271="janvier",#REF!,#REF!*(13-MATCH(U271,'références '!$L$4:$L$15,0))/12),IF($S$2=V271,-#REF!*(13-MATCH(W271,'références '!$L$4:$L$15,0))/12,IF($S$2=V271+1,-W271,IF($S$2&gt;=T271,IF(SUM(U271:V271)=0,0,#REF!-W271),0))))</f>
        <v>0</v>
      </c>
      <c r="BN271" s="75">
        <f>Tableau22[[#This Row],[montant DM 2021]]</f>
        <v>0</v>
      </c>
      <c r="BO271" s="73">
        <f>IF($S$2=AF271,IF(AG271="janvier",#REF!,#REF!*(13-MATCH(AG271,'références '!$L$4:$L$15,0))/12),IF($S$2=AH271,-#REF!*(13-MATCH(AI271,'références '!$L$4:$L$15,0))/12,IF($S$2=AH271+1,-AI271,IF($S$2&gt;=AF271,IF(SUM(AG271:AH271)=0,0,#REF!-AI271),0))))</f>
        <v>0</v>
      </c>
      <c r="BP271" s="73">
        <f>IF($S$2=AF271,IF(AG271="janvier",#REF!,#REF!*(13-MATCH(AG271,'références '!$L$4:$L$15,0))/12),IF($S$2=AH271,-#REF!*(13-MATCH(AI271,'références '!$L$4:$L$15,0))/12,IF($S$2=AH271+1,-AI271,IF($S$2&gt;=AF271,IF(SUM(AG271:AH271)=0,0,#REF!-AI271),0))))</f>
        <v>0</v>
      </c>
      <c r="BQ271" s="73">
        <f>IF($S$2=AF271,IF(AG271="janvier",#REF!,#REF!*(13-MATCH(AG271,'références '!$L$4:$L$15,0))/12),IF($S$2=AH271,-#REF!*(13-MATCH(AI271,'références '!$L$4:$L$15,0))/12,IF($S$2=AH271+1,-AI271,IF($S$2&gt;=AF271,IF(SUM(AG271:AH271)=0,0,#REF!-AI271),0))))</f>
        <v>0</v>
      </c>
      <c r="BR271" s="73">
        <f>IF($S$2=AF271,IF(AG271="janvier",#REF!,#REF!*(13-MATCH(AG271,'références '!$L$4:$L$15,0))/12),IF($S$2=AH271,-#REF!*(13-MATCH(AI271,'références '!$L$4:$L$15,0))/12,IF($S$2=AH271+1,-AI271,IF($S$2&gt;=AF271,IF(SUM(AG271:AH271)=0,0,#REF!-AI271),0))))</f>
        <v>0</v>
      </c>
      <c r="BS271" s="73">
        <f>SUM(BO271:BR271)</f>
        <v>0</v>
      </c>
      <c r="BT271" s="70"/>
      <c r="BU271" s="70"/>
      <c r="BV271" s="70"/>
      <c r="BW271" s="70"/>
      <c r="BX271" s="70">
        <f>SUM(Tableau22[[#This Row],[nb postes A cumul 2021]:[nb postes apprentis cumul 2021]])</f>
        <v>0</v>
      </c>
      <c r="BY271" s="75">
        <f>IF($S$2=AF271,IF(AG271="janvier",Z271,Z271*(13-MATCH(AG271,'références '!$L$4:$L$15,0))/12),IF($S$2=AH271,-Z271*(13-MATCH(AI271,'références '!$L$4:$L$15,0))/12,IF($S$2=AH271+1,-AI271,IF($S$2&gt;=AF271,IF(SUM(AG271:AH271)=0,0,Z271-AI271),0))))</f>
        <v>0</v>
      </c>
      <c r="BZ271" s="75">
        <f>Tableau22[[#This Row],[montant DM 2021]]</f>
        <v>0</v>
      </c>
      <c r="CA271" s="73" t="e">
        <f>IF($S$2=AR271,IF(AS271="janvier",X271,X271*(13-MATCH(AS271,'références '!$L$4:$L$15,0))/12),IF($S$2=AT271,-X271*(13-MATCH(AU271,'références '!$L$4:$L$15,0))/12,IF($S$2=AT271+1,-AU271,IF($S$2&gt;=AR271,IF(SUM(AS271:AT271)=0,0,X271-AU271),0))))</f>
        <v>#REF!</v>
      </c>
      <c r="CB271" s="73" t="e">
        <f>IF($S$2=AR271,IF(AS271="janvier",Y271,Y271*(13-MATCH(AS271,'références '!$L$4:$L$15,0))/12),IF($S$2=AT271,-Y271*(13-MATCH(AU271,'références '!$L$4:$L$15,0))/12,IF($S$2=AT271+1,-AU271,IF($S$2&gt;=AR271,IF(SUM(AS271:AT271)=0,0,Y271-AU271),0))))</f>
        <v>#REF!</v>
      </c>
      <c r="CC271" s="73" t="e">
        <f>IF($S$2=AR271,IF(AS271="janvier",Z271,Z271*(13-MATCH(AS271,'références '!$L$4:$L$15,0))/12),IF($S$2=AT271,-Z271*(13-MATCH(AU271,'références '!$L$4:$L$15,0))/12,IF($S$2=AT271+1,-AU271,IF($S$2&gt;=AR271,IF(SUM(AS271:AT271)=0,0,Z271-AU271),0))))</f>
        <v>#REF!</v>
      </c>
      <c r="CD271" s="73" t="e">
        <f>IF($S$2=AR271,IF(AS271="janvier",AA271,AA271*(13-MATCH(AS271,'références '!$L$4:$L$15,0))/12),IF($S$2=AT271,-AA271*(13-MATCH(AU271,'références '!$L$4:$L$15,0))/12,IF($S$2=AT271+1,-AU271,IF($S$2&gt;=AR271,IF(SUM(AS271:AT271)=0,0,AA271-AU271),0))))</f>
        <v>#REF!</v>
      </c>
      <c r="CE271" s="73" t="e">
        <f>SUM(CA271:CD271)</f>
        <v>#REF!</v>
      </c>
      <c r="CF271" s="70"/>
      <c r="CG271" s="70"/>
      <c r="CH271" s="70"/>
      <c r="CI271" s="70"/>
      <c r="CJ271" s="70">
        <f>SUM(Tableau22[[#This Row],[nb postes A cumul 2021]:[nb postes apprentis cumul 2021]])</f>
        <v>0</v>
      </c>
      <c r="CK271" s="75" t="e">
        <f>IF($S$2=AR271,IF(AS271="janvier",AL271,AL271*(13-MATCH(AS271,'références '!$L$4:$L$15,0))/12),IF($S$2=AT271,-AL271*(13-MATCH(AU271,'références '!$L$4:$L$15,0))/12,IF($S$2=AT271+1,-AU271,IF($S$2&gt;=AR271,IF(SUM(AS271:AT271)=0,0,AL271-AU271),0))))</f>
        <v>#REF!</v>
      </c>
      <c r="CL271" s="75">
        <f>Tableau22[[#This Row],[montant DM 2021]]</f>
        <v>0</v>
      </c>
      <c r="CM271" s="73">
        <f>IF($S$2=BD271,IF(BE271="janvier",AJ271,AJ271*(13-MATCH(BE271,'références '!$L$4:$L$15,0))/12),IF($S$2=BF271,-AJ271*(13-MATCH(BG271,'références '!$L$4:$L$15,0))/12,IF($S$2=BF271+1,-BG271,IF($S$2&gt;=BD271,IF(SUM(BE271:BF271)=0,0,AJ271-BG271),0))))</f>
        <v>0</v>
      </c>
      <c r="CN271" s="73">
        <f>IF($S$2=BD271,IF(BE271="janvier",AK271,AK271*(13-MATCH(BE271,'références '!$L$4:$L$15,0))/12),IF($S$2=BF271,-AK271*(13-MATCH(BG271,'références '!$L$4:$L$15,0))/12,IF($S$2=BF271+1,-BG271,IF($S$2&gt;=BD271,IF(SUM(BE271:BF271)=0,0,AK271-BG271),0))))</f>
        <v>0</v>
      </c>
      <c r="CO271" s="73">
        <f>IF($S$2=BD271,IF(BE271="janvier",AL271,AL271*(13-MATCH(BE271,'références '!$L$4:$L$15,0))/12),IF($S$2=BF271,-AL271*(13-MATCH(BG271,'références '!$L$4:$L$15,0))/12,IF($S$2=BF271+1,-BG271,IF($S$2&gt;=BD271,IF(SUM(BE271:BF271)=0,0,AL271-BG271),0))))</f>
        <v>0</v>
      </c>
      <c r="CP271" s="73">
        <f>IF($S$2=BD271,IF(BE271="janvier",AM271,AM271*(13-MATCH(BE271,'références '!$L$4:$L$15,0))/12),IF($S$2=BF271,-AM271*(13-MATCH(BG271,'références '!$L$4:$L$15,0))/12,IF($S$2=BF271+1,-BG271,IF($S$2&gt;=BD271,IF(SUM(BE271:BF271)=0,0,AM271-BG271),0))))</f>
        <v>0</v>
      </c>
      <c r="CQ271" s="73">
        <f>SUM(CM271:CP271)</f>
        <v>0</v>
      </c>
      <c r="CR271" s="70"/>
      <c r="CS271" s="70"/>
      <c r="CT271" s="70"/>
      <c r="CU271" s="70"/>
      <c r="CV271" s="70">
        <f>SUM(Tableau22[[#This Row],[nb postes A cumul 2021]:[nb postes apprentis cumul 2021]])</f>
        <v>0</v>
      </c>
      <c r="CW271" s="75">
        <f>IF($S$2=BD271,IF(BE271="janvier",AX271,AX271*(13-MATCH(BE271,'références '!$L$4:$L$15,0))/12),IF($S$2=BF271,-AX271*(13-MATCH(BG271,'références '!$L$4:$L$15,0))/12,IF($S$2=BF271+1,-BG271,IF($S$2&gt;=BD271,IF(SUM(BE271:BF271)=0,0,AX271-BG271),0))))</f>
        <v>0</v>
      </c>
      <c r="CX271" s="75">
        <f>Tableau22[[#This Row],[montant DM 2021]]</f>
        <v>0</v>
      </c>
    </row>
    <row r="272" spans="1:102" ht="45" customHeight="1" x14ac:dyDescent="0.25">
      <c r="A272" s="13"/>
      <c r="B272" s="13" t="s">
        <v>90</v>
      </c>
      <c r="C272" s="25"/>
      <c r="D272" s="25"/>
      <c r="E272" s="25"/>
      <c r="F272" s="25"/>
      <c r="G272" s="25">
        <f>SUM(C272:F272)</f>
        <v>0</v>
      </c>
      <c r="H272" s="18"/>
      <c r="I272" s="13"/>
      <c r="J272" s="26">
        <f>IF(H272="titulaire",IF(I272="technique",(C272*'références coût RH'!$C$2)+(D272*'références coût RH'!$C$3)+(E272*'références coût RH'!$C$4)+(F272*'références coût RH'!$B$5),
IF(I272="administrative",(C272*'références coût RH'!$D$2)+(D272*'références coût RH'!$D$3)+(E272*'références coût RH'!$D$4)+(F272*'références coût RH'!$B$5),
IF(I272="sanitaire",(C272*'références coût RH'!$E$2)+(D272*'références coût RH'!$E$3)+(E272*'références coût RH'!$E$4)+(F272*'références coût RH'!$B$5),
IF(I272="culturelle",(C272*'références coût RH'!$F$2)+(D272*'références coût RH'!$F$3)+(E272*'références coût RH'!$F$4)+(F272*'références coût RH'!$B$5),
IF(I272="sportive",(C272*'références coût RH'!$G$2)+(D272*'références coût RH'!$G$3)+(E272*'références coût RH'!$G$4)+(F272*'références coût RH'!$B$5),
IF(I272="animation",(C272*'références coût RH'!$H$2)+(D272*'références coût RH'!$H$3)+(E272*'références coût RH'!$H$4)+(F272*'références coût RH'!$B$5),
IF(I272="PM",(C272*'références coût RH'!$I$2)+(D272*'références coût RH'!$I$3)+(E272*'références coût RH'!$I$4)+(F272*'références coût RH'!$B$5),
IF(I272="",(C272*'références coût RH'!$B$2)+(D272*'références coût RH'!$B$3)+(E272*'références coût RH'!$B$4)+(F272*'références coût RH'!$B$5))))))))),
IF(I272="technique",(C272*'références coût RH'!$C$11)+(D272*'références coût RH'!$C$12)+(E272*'références coût RH'!$C$13)+(F272*'références coût RH'!$B$14),
IF(I272="administrative",(C272*'références coût RH'!$D$11)+(D272*'références coût RH'!$D$12)+(E272*'références coût RH'!$D$13)+(F272*'références coût RH'!$B$14),
IF(I272="sanitaire",(C272*'références coût RH'!$E$11)+(D272*'références coût RH'!$E$12)+(E272*'références coût RH'!$E$13)+(F272*'références coût RH'!$B$14),
IF(I272="culturelle",(C272*'références coût RH'!$F$11)+(D272*'références coût RH'!$F$12)+(E272*'références coût RH'!$F$13)+(F272*'références coût RH'!$B$14),
IF(I272="sportive",(C272*'références coût RH'!$BH$21)+(D272*'références coût RH'!$BH$22)+(E272*'références coût RH'!$BH$23)+(F272*'références coût RH'!$B$14),
IF(I272="animation",(C272*'références coût RH'!$H$11)+(D272*'références coût RH'!$H$12)+(E272*'références coût RH'!$H$13)+(F272*'références coût RH'!$B$14),
IF(I272="PM",(C272*'références coût RH'!$I$11)+(D272*'références coût RH'!$I$12)+(E272*'références coût RH'!$I$13)+(F272*'références coût RH'!$B$14),
IF(I272="",(C272*'références coût RH'!$B$11)+(D272*'références coût RH'!$B$12)+(E272*'références coût RH'!$B$13)+(F272*'références coût RH'!$B$14))))))))))</f>
        <v>0</v>
      </c>
      <c r="K272" s="26"/>
      <c r="L272" s="26"/>
      <c r="M272" s="26">
        <f>Tableau22[[#This Row],[montant estimé 012]]+Tableau22[[#This Row],[Montant estimé 011 et 65]]+Tableau22[[#This Row],[Montant estimé recettes]]</f>
        <v>0</v>
      </c>
      <c r="N272" s="49">
        <v>2022</v>
      </c>
      <c r="O272" s="13" t="s">
        <v>114</v>
      </c>
      <c r="P272" s="56"/>
      <c r="Q272" s="56"/>
      <c r="R272" s="13"/>
      <c r="S272" s="73">
        <f>IF($S$2=N272,IF(O272="janvier",C272,C272*(13-MATCH(O272,'références '!$L$4:$L$15,0))/12),IF($S$2=P272,-C272*(13-MATCH(Q272,'références '!$L$4:$L$15,0))/12,IF($S$2=P272+1,-Q272,IF($S$2&gt;=N272,IF(SUM(O272:P272)=0,0,C272-Q272),0))))</f>
        <v>0</v>
      </c>
      <c r="T272" s="73">
        <f>IF($S$2=N272,IF(O272="janvier",D272,D272*(13-MATCH(O272,'références '!$L$4:$L$15,0))/12),IF($S$2=P272,-D272*(13-MATCH(Q272,'références '!$L$4:$L$15,0))/12,IF($S$2=P272+1,-Q272,IF($S$2&gt;=N272,IF(SUM(O272:P272)=0,0,D272-Q272),0))))</f>
        <v>0</v>
      </c>
      <c r="U272" s="73">
        <f>IF($S$2=N272,IF(O272="janvier",E272,E272*(13-MATCH(O272,'références '!$L$4:$L$15,0))/12),IF($S$2=P272,-E272*(13-MATCH(Q272,'références '!$L$4:$L$15,0))/12,IF($S$2=P272+1,-Q272,IF($S$2&gt;=N272,IF(SUM(O272:P272)=0,0,E272-Q272),0))))</f>
        <v>0</v>
      </c>
      <c r="V272" s="73">
        <f>IF($S$2=N272,IF(O272="janvier",F272,F272*(13-MATCH(O272,'références '!$L$4:$L$15,0))/12),IF($S$2=P272,-F272*(13-MATCH(Q272,'références '!$L$4:$L$15,0))/12,IF($S$2=P272+1,-Q272,IF($S$2&gt;=N272,IF(SUM(O272:P272)=0,0,F272-Q272),0))))</f>
        <v>0</v>
      </c>
      <c r="W272" s="73">
        <f>SUM(S272:V272)</f>
        <v>0</v>
      </c>
      <c r="X272" s="70">
        <f>Tableau22[[#This Row],[nb postes A 2021]]</f>
        <v>0</v>
      </c>
      <c r="Y272" s="70">
        <f>Tableau22[[#This Row],[nb postes B 2021]]</f>
        <v>0</v>
      </c>
      <c r="Z272" s="70">
        <f>Tableau22[[#This Row],[nb postes C 2021]]</f>
        <v>0</v>
      </c>
      <c r="AA272" s="70">
        <f>Tableau22[[#This Row],[nb postes apprentis 2021]]</f>
        <v>0</v>
      </c>
      <c r="AB272" s="70">
        <f>SUM(Tableau22[[#This Row],[nb postes A cumul 2021]:[nb postes apprentis cumul 2021]])</f>
        <v>0</v>
      </c>
      <c r="AC272" s="75">
        <f>IF($S$2=N272,IF(O272="janvier",M272,M272*(13-MATCH(O272,'références '!$L$4:$L$15,0))/12),IF($S$2=P272,-M272*(13-MATCH(Q272,'références '!$L$4:$L$15,0))/12,IF($S$2=P272+1,-Q272,IF($S$2&gt;=N272,IF(SUM(O272:P272)=0,0,M272-Q272),0))))</f>
        <v>0</v>
      </c>
      <c r="AD272" s="75">
        <f>Tableau22[[#This Row],[montant DM 2021]]</f>
        <v>0</v>
      </c>
      <c r="AE272" s="73">
        <f>IF($AE$2=N272,IF(O272="janvier",C272,C272*(13-MATCH(O272,'références '!$L$4:$L$15,0))/12),IF($AE$2=P272,-C272*(13-MATCH(Q272,'références '!$L$4:$L$15,0))/12,IF($AE$2=P272+1,-Q272,IF($AE$2&gt;=N272,IF(SUM(O272:P272)=0,0,C272-X272),0))))</f>
        <v>0</v>
      </c>
      <c r="AF272" s="73">
        <f>IF($AE$2=N272,IF(O272="janvier",D272,D272*(13-MATCH(O272,'références '!$L$4:$L$15,0))/12),IF($AE$2=P272,-D272*(13-MATCH(Q272,'références '!$L$4:$L$15,0))/12,IF($AE$2=P272+1,-Q272,IF($AE$2&gt;=N272,IF(SUM(O272:P272)=0,0,D272-Y272),0))))</f>
        <v>0</v>
      </c>
      <c r="AG272" s="73">
        <f>IF($AE$2=N272,IF(O272="janvier",E272,E272*(13-MATCH(O272,'références '!$L$4:$L$15,0))/12),IF($AE$2=P272,-E272*(13-MATCH(Q272,'références '!$L$4:$L$15,0))/12,IF($AE$2=P272+1,-Q272,IF($AE$2&gt;=N272,IF(SUM(O272:P272)=0,0,E272-Z272),0))))</f>
        <v>0</v>
      </c>
      <c r="AH272" s="73">
        <f>IF($AE$2=N272,IF(O272="janvier",F272,F272*(13-MATCH(O272,'références '!$L$4:$L$15,0))/12),IF($AE$2=P272,-F272*(13-MATCH(Q272,'références '!$L$4:$L$15,0))/12,IF($AE$2=P272+1,-Q272,IF($AE$2&gt;=N272,IF(SUM(O272:P272)=0,0,F272-AA272),0))))</f>
        <v>0</v>
      </c>
      <c r="AI272" s="73">
        <f>SUM(AE272:AH272)</f>
        <v>0</v>
      </c>
      <c r="AJ272" s="70">
        <f>Tableau22[[#This Row],[nb postes A cumul 2021]]+Tableau22[[#This Row],[nb postes A 2022]]</f>
        <v>0</v>
      </c>
      <c r="AK272" s="70">
        <f>Tableau22[[#This Row],[nb postes B cumul 2021]]+Tableau22[[#This Row],[nb postes B 2022]]</f>
        <v>0</v>
      </c>
      <c r="AL272" s="70">
        <f>Tableau22[[#This Row],[nb postes C cumul 2021]]+Tableau22[[#This Row],[nb postes C 2022]]</f>
        <v>0</v>
      </c>
      <c r="AM272" s="70">
        <f>Tableau22[[#This Row],[nb postes apprentis cumul 2021]]+Tableau22[[#This Row],[nb postes apprentis 2022]]</f>
        <v>0</v>
      </c>
      <c r="AN272" s="70">
        <f>SUM(Tableau22[[#This Row],[nb postes A cumul 2021]:[nb postes apprentis cumul 2021]])</f>
        <v>0</v>
      </c>
      <c r="AO272" s="75">
        <f>IF($S$2=N272,IF(O272="janvier",M272,M272*(13-MATCH(O272,'références '!$L$4:$L$15,0))/12),IF($S$2=P272,-M272*(13-MATCH(Q272,'références '!$L$4:$L$15,0))/12,IF($S$2=P272+1,-Q272,IF($S$2&gt;=N272,IF(SUM(O272:P272)=0,0,M272-AC272),0))))</f>
        <v>0</v>
      </c>
      <c r="AP272" s="75">
        <f>Tableau22[[#This Row],[montant cumulé 2021]]+Tableau22[[#This Row],[montant BP 2022]]</f>
        <v>0</v>
      </c>
      <c r="AQ272" s="73" t="e">
        <f>IF($S$2=#REF!,IF(#REF!="janvier",R272,R272*(13-MATCH(#REF!,'références '!$L$4:$L$15,0))/12),IF($S$2=#REF!,-R272*(13-MATCH(#REF!,'références '!$L$4:$L$15,0))/12,IF($S$2=#REF!+1,-#REF!,IF($S$2&gt;=#REF!,IF(SUM(#REF!)=0,0,R272-#REF!),0))))</f>
        <v>#REF!</v>
      </c>
      <c r="AR2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2" s="73" t="e">
        <f>SUM(AQ272:AT272)</f>
        <v>#REF!</v>
      </c>
      <c r="AV272" s="70"/>
      <c r="AW272" s="70"/>
      <c r="AX272" s="70"/>
      <c r="AY272" s="70"/>
      <c r="AZ272" s="70">
        <f>SUM(Tableau22[[#This Row],[nb postes A cumul 2021]:[nb postes apprentis cumul 2021]])</f>
        <v>0</v>
      </c>
      <c r="BA27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2" s="75">
        <f>Tableau22[[#This Row],[montant DM 2021]]</f>
        <v>0</v>
      </c>
      <c r="BC272" s="73">
        <f>IF($S$2=T272,IF(U272="janvier",#REF!,#REF!*(13-MATCH(U272,'références '!$L$4:$L$15,0))/12),IF($S$2=V272,-#REF!*(13-MATCH(W272,'références '!$L$4:$L$15,0))/12,IF($S$2=V272+1,-W272,IF($S$2&gt;=T272,IF(SUM(U272:V272)=0,0,#REF!-W272),0))))</f>
        <v>0</v>
      </c>
      <c r="BD272" s="73">
        <f>IF($S$2=T272,IF(U272="janvier",#REF!,#REF!*(13-MATCH(U272,'références '!$L$4:$L$15,0))/12),IF($S$2=V272,-#REF!*(13-MATCH(W272,'références '!$L$4:$L$15,0))/12,IF($S$2=V272+1,-W272,IF($S$2&gt;=T272,IF(SUM(U272:V272)=0,0,#REF!-W272),0))))</f>
        <v>0</v>
      </c>
      <c r="BE272" s="73">
        <f>IF($S$2=T272,IF(U272="janvier",#REF!,#REF!*(13-MATCH(U272,'références '!$L$4:$L$15,0))/12),IF($S$2=V272,-#REF!*(13-MATCH(W272,'références '!$L$4:$L$15,0))/12,IF($S$2=V272+1,-W272,IF($S$2&gt;=T272,IF(SUM(U272:V272)=0,0,#REF!-W272),0))))</f>
        <v>0</v>
      </c>
      <c r="BF272" s="73">
        <f>IF($S$2=T272,IF(U272="janvier",#REF!,#REF!*(13-MATCH(U272,'références '!$L$4:$L$15,0))/12),IF($S$2=V272,-#REF!*(13-MATCH(W272,'références '!$L$4:$L$15,0))/12,IF($S$2=V272+1,-W272,IF($S$2&gt;=T272,IF(SUM(U272:V272)=0,0,#REF!-W272),0))))</f>
        <v>0</v>
      </c>
      <c r="BG272" s="73">
        <f>SUM(BC272:BF272)</f>
        <v>0</v>
      </c>
      <c r="BH272" s="70"/>
      <c r="BI272" s="70"/>
      <c r="BJ272" s="70"/>
      <c r="BK272" s="70"/>
      <c r="BL272" s="70">
        <f>SUM(Tableau22[[#This Row],[nb postes A cumul 2021]:[nb postes apprentis cumul 2021]])</f>
        <v>0</v>
      </c>
      <c r="BM272" s="75">
        <f>IF($S$2=T272,IF(U272="janvier",#REF!,#REF!*(13-MATCH(U272,'références '!$L$4:$L$15,0))/12),IF($S$2=V272,-#REF!*(13-MATCH(W272,'références '!$L$4:$L$15,0))/12,IF($S$2=V272+1,-W272,IF($S$2&gt;=T272,IF(SUM(U272:V272)=0,0,#REF!-W272),0))))</f>
        <v>0</v>
      </c>
      <c r="BN272" s="75">
        <f>Tableau22[[#This Row],[montant DM 2021]]</f>
        <v>0</v>
      </c>
      <c r="BO272" s="73">
        <f>IF($S$2=AF272,IF(AG272="janvier",#REF!,#REF!*(13-MATCH(AG272,'références '!$L$4:$L$15,0))/12),IF($S$2=AH272,-#REF!*(13-MATCH(AI272,'références '!$L$4:$L$15,0))/12,IF($S$2=AH272+1,-AI272,IF($S$2&gt;=AF272,IF(SUM(AG272:AH272)=0,0,#REF!-AI272),0))))</f>
        <v>0</v>
      </c>
      <c r="BP272" s="73">
        <f>IF($S$2=AF272,IF(AG272="janvier",#REF!,#REF!*(13-MATCH(AG272,'références '!$L$4:$L$15,0))/12),IF($S$2=AH272,-#REF!*(13-MATCH(AI272,'références '!$L$4:$L$15,0))/12,IF($S$2=AH272+1,-AI272,IF($S$2&gt;=AF272,IF(SUM(AG272:AH272)=0,0,#REF!-AI272),0))))</f>
        <v>0</v>
      </c>
      <c r="BQ272" s="73">
        <f>IF($S$2=AF272,IF(AG272="janvier",#REF!,#REF!*(13-MATCH(AG272,'références '!$L$4:$L$15,0))/12),IF($S$2=AH272,-#REF!*(13-MATCH(AI272,'références '!$L$4:$L$15,0))/12,IF($S$2=AH272+1,-AI272,IF($S$2&gt;=AF272,IF(SUM(AG272:AH272)=0,0,#REF!-AI272),0))))</f>
        <v>0</v>
      </c>
      <c r="BR272" s="73">
        <f>IF($S$2=AF272,IF(AG272="janvier",#REF!,#REF!*(13-MATCH(AG272,'références '!$L$4:$L$15,0))/12),IF($S$2=AH272,-#REF!*(13-MATCH(AI272,'références '!$L$4:$L$15,0))/12,IF($S$2=AH272+1,-AI272,IF($S$2&gt;=AF272,IF(SUM(AG272:AH272)=0,0,#REF!-AI272),0))))</f>
        <v>0</v>
      </c>
      <c r="BS272" s="73">
        <f>SUM(BO272:BR272)</f>
        <v>0</v>
      </c>
      <c r="BT272" s="70"/>
      <c r="BU272" s="70"/>
      <c r="BV272" s="70"/>
      <c r="BW272" s="70"/>
      <c r="BX272" s="70">
        <f>SUM(Tableau22[[#This Row],[nb postes A cumul 2021]:[nb postes apprentis cumul 2021]])</f>
        <v>0</v>
      </c>
      <c r="BY272" s="75">
        <f>IF($S$2=AF272,IF(AG272="janvier",Z272,Z272*(13-MATCH(AG272,'références '!$L$4:$L$15,0))/12),IF($S$2=AH272,-Z272*(13-MATCH(AI272,'références '!$L$4:$L$15,0))/12,IF($S$2=AH272+1,-AI272,IF($S$2&gt;=AF272,IF(SUM(AG272:AH272)=0,0,Z272-AI272),0))))</f>
        <v>0</v>
      </c>
      <c r="BZ272" s="75">
        <f>Tableau22[[#This Row],[montant DM 2021]]</f>
        <v>0</v>
      </c>
      <c r="CA272" s="73" t="e">
        <f>IF($S$2=AR272,IF(AS272="janvier",X272,X272*(13-MATCH(AS272,'références '!$L$4:$L$15,0))/12),IF($S$2=AT272,-X272*(13-MATCH(AU272,'références '!$L$4:$L$15,0))/12,IF($S$2=AT272+1,-AU272,IF($S$2&gt;=AR272,IF(SUM(AS272:AT272)=0,0,X272-AU272),0))))</f>
        <v>#REF!</v>
      </c>
      <c r="CB272" s="73" t="e">
        <f>IF($S$2=AR272,IF(AS272="janvier",Y272,Y272*(13-MATCH(AS272,'références '!$L$4:$L$15,0))/12),IF($S$2=AT272,-Y272*(13-MATCH(AU272,'références '!$L$4:$L$15,0))/12,IF($S$2=AT272+1,-AU272,IF($S$2&gt;=AR272,IF(SUM(AS272:AT272)=0,0,Y272-AU272),0))))</f>
        <v>#REF!</v>
      </c>
      <c r="CC272" s="73" t="e">
        <f>IF($S$2=AR272,IF(AS272="janvier",Z272,Z272*(13-MATCH(AS272,'références '!$L$4:$L$15,0))/12),IF($S$2=AT272,-Z272*(13-MATCH(AU272,'références '!$L$4:$L$15,0))/12,IF($S$2=AT272+1,-AU272,IF($S$2&gt;=AR272,IF(SUM(AS272:AT272)=0,0,Z272-AU272),0))))</f>
        <v>#REF!</v>
      </c>
      <c r="CD272" s="73" t="e">
        <f>IF($S$2=AR272,IF(AS272="janvier",AA272,AA272*(13-MATCH(AS272,'références '!$L$4:$L$15,0))/12),IF($S$2=AT272,-AA272*(13-MATCH(AU272,'références '!$L$4:$L$15,0))/12,IF($S$2=AT272+1,-AU272,IF($S$2&gt;=AR272,IF(SUM(AS272:AT272)=0,0,AA272-AU272),0))))</f>
        <v>#REF!</v>
      </c>
      <c r="CE272" s="73" t="e">
        <f>SUM(CA272:CD272)</f>
        <v>#REF!</v>
      </c>
      <c r="CF272" s="70"/>
      <c r="CG272" s="70"/>
      <c r="CH272" s="70"/>
      <c r="CI272" s="70"/>
      <c r="CJ272" s="70">
        <f>SUM(Tableau22[[#This Row],[nb postes A cumul 2021]:[nb postes apprentis cumul 2021]])</f>
        <v>0</v>
      </c>
      <c r="CK272" s="75" t="e">
        <f>IF($S$2=AR272,IF(AS272="janvier",AL272,AL272*(13-MATCH(AS272,'références '!$L$4:$L$15,0))/12),IF($S$2=AT272,-AL272*(13-MATCH(AU272,'références '!$L$4:$L$15,0))/12,IF($S$2=AT272+1,-AU272,IF($S$2&gt;=AR272,IF(SUM(AS272:AT272)=0,0,AL272-AU272),0))))</f>
        <v>#REF!</v>
      </c>
      <c r="CL272" s="75">
        <f>Tableau22[[#This Row],[montant DM 2021]]</f>
        <v>0</v>
      </c>
      <c r="CM272" s="73">
        <f>IF($S$2=BD272,IF(BE272="janvier",AJ272,AJ272*(13-MATCH(BE272,'références '!$L$4:$L$15,0))/12),IF($S$2=BF272,-AJ272*(13-MATCH(BG272,'références '!$L$4:$L$15,0))/12,IF($S$2=BF272+1,-BG272,IF($S$2&gt;=BD272,IF(SUM(BE272:BF272)=0,0,AJ272-BG272),0))))</f>
        <v>0</v>
      </c>
      <c r="CN272" s="73">
        <f>IF($S$2=BD272,IF(BE272="janvier",AK272,AK272*(13-MATCH(BE272,'références '!$L$4:$L$15,0))/12),IF($S$2=BF272,-AK272*(13-MATCH(BG272,'références '!$L$4:$L$15,0))/12,IF($S$2=BF272+1,-BG272,IF($S$2&gt;=BD272,IF(SUM(BE272:BF272)=0,0,AK272-BG272),0))))</f>
        <v>0</v>
      </c>
      <c r="CO272" s="73">
        <f>IF($S$2=BD272,IF(BE272="janvier",AL272,AL272*(13-MATCH(BE272,'références '!$L$4:$L$15,0))/12),IF($S$2=BF272,-AL272*(13-MATCH(BG272,'références '!$L$4:$L$15,0))/12,IF($S$2=BF272+1,-BG272,IF($S$2&gt;=BD272,IF(SUM(BE272:BF272)=0,0,AL272-BG272),0))))</f>
        <v>0</v>
      </c>
      <c r="CP272" s="73">
        <f>IF($S$2=BD272,IF(BE272="janvier",AM272,AM272*(13-MATCH(BE272,'références '!$L$4:$L$15,0))/12),IF($S$2=BF272,-AM272*(13-MATCH(BG272,'références '!$L$4:$L$15,0))/12,IF($S$2=BF272+1,-BG272,IF($S$2&gt;=BD272,IF(SUM(BE272:BF272)=0,0,AM272-BG272),0))))</f>
        <v>0</v>
      </c>
      <c r="CQ272" s="73">
        <f>SUM(CM272:CP272)</f>
        <v>0</v>
      </c>
      <c r="CR272" s="70"/>
      <c r="CS272" s="70"/>
      <c r="CT272" s="70"/>
      <c r="CU272" s="70"/>
      <c r="CV272" s="70">
        <f>SUM(Tableau22[[#This Row],[nb postes A cumul 2021]:[nb postes apprentis cumul 2021]])</f>
        <v>0</v>
      </c>
      <c r="CW272" s="75">
        <f>IF($S$2=BD272,IF(BE272="janvier",AX272,AX272*(13-MATCH(BE272,'références '!$L$4:$L$15,0))/12),IF($S$2=BF272,-AX272*(13-MATCH(BG272,'références '!$L$4:$L$15,0))/12,IF($S$2=BF272+1,-BG272,IF($S$2&gt;=BD272,IF(SUM(BE272:BF272)=0,0,AX272-BG272),0))))</f>
        <v>0</v>
      </c>
      <c r="CX272" s="75">
        <f>Tableau22[[#This Row],[montant DM 2021]]</f>
        <v>0</v>
      </c>
    </row>
    <row r="273" spans="1:102" ht="75" customHeight="1" x14ac:dyDescent="0.25">
      <c r="A273" s="13"/>
      <c r="B273" s="25" t="s">
        <v>90</v>
      </c>
      <c r="C273" s="25"/>
      <c r="D273" s="25"/>
      <c r="E273" s="25"/>
      <c r="F273" s="25"/>
      <c r="G273" s="27">
        <f>SUM(C273:F273)</f>
        <v>0</v>
      </c>
      <c r="H273" s="25"/>
      <c r="I273" s="25"/>
      <c r="J273" s="26">
        <f>IF(H273="titulaire",IF(I273="technique",(C273*'références coût RH'!$C$2)+(D273*'références coût RH'!$C$3)+(E273*'références coût RH'!$C$4)+(F273*'références coût RH'!$B$5),
IF(I273="administrative",(C273*'références coût RH'!$D$2)+(D273*'références coût RH'!$D$3)+(E273*'références coût RH'!$D$4)+(F273*'références coût RH'!$B$5),
IF(I273="sanitaire",(C273*'références coût RH'!$E$2)+(D273*'références coût RH'!$E$3)+(E273*'références coût RH'!$E$4)+(F273*'références coût RH'!$B$5),
IF(I273="culturelle",(C273*'références coût RH'!$F$2)+(D273*'références coût RH'!$F$3)+(E273*'références coût RH'!$F$4)+(F273*'références coût RH'!$B$5),
IF(I273="sportive",(C273*'références coût RH'!$G$2)+(D273*'références coût RH'!$G$3)+(E273*'références coût RH'!$G$4)+(F273*'références coût RH'!$B$5),
IF(I273="animation",(C273*'références coût RH'!$H$2)+(D273*'références coût RH'!$H$3)+(E273*'références coût RH'!$H$4)+(F273*'références coût RH'!$B$5),
IF(I273="PM",(C273*'références coût RH'!$I$2)+(D273*'références coût RH'!$I$3)+(E273*'références coût RH'!$I$4)+(F273*'références coût RH'!$B$5),
IF(I273="",(C273*'références coût RH'!$B$2)+(D273*'références coût RH'!$B$3)+(E273*'références coût RH'!$B$4)+(F273*'références coût RH'!$B$5))))))))),
IF(I273="technique",(C273*'références coût RH'!$C$11)+(D273*'références coût RH'!$C$12)+(E273*'références coût RH'!$C$13)+(F273*'références coût RH'!$B$14),
IF(I273="administrative",(C273*'références coût RH'!$D$11)+(D273*'références coût RH'!$D$12)+(E273*'références coût RH'!$D$13)+(F273*'références coût RH'!$B$14),
IF(I273="sanitaire",(C273*'références coût RH'!$E$11)+(D273*'références coût RH'!$E$12)+(E273*'références coût RH'!$E$13)+(F273*'références coût RH'!$B$14),
IF(I273="culturelle",(C273*'références coût RH'!$F$11)+(D273*'références coût RH'!$F$12)+(E273*'références coût RH'!$F$13)+(F273*'références coût RH'!$B$14),
IF(I273="sportive",(C273*'références coût RH'!$BH$21)+(D273*'références coût RH'!$BH$22)+(E273*'références coût RH'!$BH$23)+(F273*'références coût RH'!$B$14),
IF(I273="animation",(C273*'références coût RH'!$H$11)+(D273*'références coût RH'!$H$12)+(E273*'références coût RH'!$H$13)+(F273*'références coût RH'!$B$14),
IF(I273="PM",(C273*'références coût RH'!$I$11)+(D273*'références coût RH'!$I$12)+(E273*'références coût RH'!$I$13)+(F273*'références coût RH'!$B$14),
IF(I273="",(C273*'références coût RH'!$B$11)+(D273*'références coût RH'!$B$12)+(E273*'références coût RH'!$B$13)+(F273*'références coût RH'!$B$14))))))))))</f>
        <v>0</v>
      </c>
      <c r="K273" s="26">
        <v>70000</v>
      </c>
      <c r="L273" s="26"/>
      <c r="M273" s="26">
        <f>Tableau22[[#This Row],[montant estimé 012]]+Tableau22[[#This Row],[Montant estimé 011 et 65]]+Tableau22[[#This Row],[Montant estimé recettes]]</f>
        <v>70000</v>
      </c>
      <c r="N273" s="51">
        <v>2022</v>
      </c>
      <c r="O273" s="25" t="s">
        <v>122</v>
      </c>
      <c r="P273" s="56"/>
      <c r="Q273" s="59"/>
      <c r="R273" s="13"/>
      <c r="S273" s="73">
        <f>IF($S$2=N273,IF(O273="janvier",C273,C273*(13-MATCH(O273,'références '!$L$4:$L$15,0))/12),IF($S$2=P273,-C273*(13-MATCH(Q273,'références '!$L$4:$L$15,0))/12,IF($S$2=P273+1,-Q273,IF($S$2&gt;=N273,IF(SUM(O273:P273)=0,0,C273-Q273),0))))</f>
        <v>0</v>
      </c>
      <c r="T273" s="73">
        <f>IF($S$2=N273,IF(O273="janvier",D273,D273*(13-MATCH(O273,'références '!$L$4:$L$15,0))/12),IF($S$2=P273,-D273*(13-MATCH(Q273,'références '!$L$4:$L$15,0))/12,IF($S$2=P273+1,-Q273,IF($S$2&gt;=N273,IF(SUM(O273:P273)=0,0,D273-Q273),0))))</f>
        <v>0</v>
      </c>
      <c r="U273" s="73">
        <f>IF($S$2=N273,IF(O273="janvier",E273,E273*(13-MATCH(O273,'références '!$L$4:$L$15,0))/12),IF($S$2=P273,-E273*(13-MATCH(Q273,'références '!$L$4:$L$15,0))/12,IF($S$2=P273+1,-Q273,IF($S$2&gt;=N273,IF(SUM(O273:P273)=0,0,E273-Q273),0))))</f>
        <v>0</v>
      </c>
      <c r="V273" s="73">
        <f>IF($S$2=N273,IF(O273="janvier",F273,F273*(13-MATCH(O273,'références '!$L$4:$L$15,0))/12),IF($S$2=P273,-F273*(13-MATCH(Q273,'références '!$L$4:$L$15,0))/12,IF($S$2=P273+1,-Q273,IF($S$2&gt;=N273,IF(SUM(O273:P273)=0,0,F273-Q273),0))))</f>
        <v>0</v>
      </c>
      <c r="W273" s="73">
        <f>SUM(S273:V273)</f>
        <v>0</v>
      </c>
      <c r="X273" s="70">
        <f>Tableau22[[#This Row],[nb postes A 2021]]</f>
        <v>0</v>
      </c>
      <c r="Y273" s="70">
        <f>Tableau22[[#This Row],[nb postes B 2021]]</f>
        <v>0</v>
      </c>
      <c r="Z273" s="70">
        <f>Tableau22[[#This Row],[nb postes C 2021]]</f>
        <v>0</v>
      </c>
      <c r="AA273" s="70">
        <f>Tableau22[[#This Row],[nb postes apprentis 2021]]</f>
        <v>0</v>
      </c>
      <c r="AB273" s="70">
        <f>SUM(Tableau22[[#This Row],[nb postes A cumul 2021]:[nb postes apprentis cumul 2021]])</f>
        <v>0</v>
      </c>
      <c r="AC273" s="75">
        <f>IF($S$2=N273,IF(O273="janvier",M273,M273*(13-MATCH(O273,'références '!$L$4:$L$15,0))/12),IF($S$2=P273,-M273*(13-MATCH(Q273,'références '!$L$4:$L$15,0))/12,IF($S$2=P273+1,-Q273,IF($S$2&gt;=N273,IF(SUM(O273:P273)=0,0,M273-Q273),0))))</f>
        <v>0</v>
      </c>
      <c r="AD273" s="75">
        <f>Tableau22[[#This Row],[montant DM 2021]]</f>
        <v>0</v>
      </c>
      <c r="AE273" s="73">
        <f>IF($AE$2=N273,IF(O273="janvier",C273,C273*(13-MATCH(O273,'références '!$L$4:$L$15,0))/12),IF($AE$2=P273,-C273*(13-MATCH(Q273,'références '!$L$4:$L$15,0))/12,IF($AE$2=P273+1,-Q273,IF($AE$2&gt;=N273,IF(SUM(O273:P273)=0,0,C273-X273),0))))</f>
        <v>0</v>
      </c>
      <c r="AF273" s="73">
        <f>IF($AE$2=N273,IF(O273="janvier",D273,D273*(13-MATCH(O273,'références '!$L$4:$L$15,0))/12),IF($AE$2=P273,-D273*(13-MATCH(Q273,'références '!$L$4:$L$15,0))/12,IF($AE$2=P273+1,-Q273,IF($AE$2&gt;=N273,IF(SUM(O273:P273)=0,0,D273-Y273),0))))</f>
        <v>0</v>
      </c>
      <c r="AG273" s="73">
        <f>IF($AE$2=N273,IF(O273="janvier",E273,E273*(13-MATCH(O273,'références '!$L$4:$L$15,0))/12),IF($AE$2=P273,-E273*(13-MATCH(Q273,'références '!$L$4:$L$15,0))/12,IF($AE$2=P273+1,-Q273,IF($AE$2&gt;=N273,IF(SUM(O273:P273)=0,0,E273-Z273),0))))</f>
        <v>0</v>
      </c>
      <c r="AH273" s="73">
        <f>IF($AE$2=N273,IF(O273="janvier",F273,F273*(13-MATCH(O273,'références '!$L$4:$L$15,0))/12),IF($AE$2=P273,-F273*(13-MATCH(Q273,'références '!$L$4:$L$15,0))/12,IF($AE$2=P273+1,-Q273,IF($AE$2&gt;=N273,IF(SUM(O273:P273)=0,0,F273-AA273),0))))</f>
        <v>0</v>
      </c>
      <c r="AI273" s="73">
        <f>SUM(AE273:AH273)</f>
        <v>0</v>
      </c>
      <c r="AJ273" s="70">
        <f>Tableau22[[#This Row],[nb postes A cumul 2021]]+Tableau22[[#This Row],[nb postes A 2022]]</f>
        <v>0</v>
      </c>
      <c r="AK273" s="70">
        <f>Tableau22[[#This Row],[nb postes B cumul 2021]]+Tableau22[[#This Row],[nb postes B 2022]]</f>
        <v>0</v>
      </c>
      <c r="AL273" s="70">
        <f>Tableau22[[#This Row],[nb postes C cumul 2021]]+Tableau22[[#This Row],[nb postes C 2022]]</f>
        <v>0</v>
      </c>
      <c r="AM273" s="70">
        <f>Tableau22[[#This Row],[nb postes apprentis cumul 2021]]+Tableau22[[#This Row],[nb postes apprentis 2022]]</f>
        <v>0</v>
      </c>
      <c r="AN273" s="70">
        <f>SUM(Tableau22[[#This Row],[nb postes A cumul 2021]:[nb postes apprentis cumul 2021]])</f>
        <v>0</v>
      </c>
      <c r="AO273" s="75">
        <f>IF($S$2=N273,IF(O273="janvier",M273,M273*(13-MATCH(O273,'références '!$L$4:$L$15,0))/12),IF($S$2=P273,-M273*(13-MATCH(Q273,'références '!$L$4:$L$15,0))/12,IF($S$2=P273+1,-Q273,IF($S$2&gt;=N273,IF(SUM(O273:P273)=0,0,M273-AC273),0))))</f>
        <v>0</v>
      </c>
      <c r="AP273" s="75">
        <f>Tableau22[[#This Row],[montant cumulé 2021]]+Tableau22[[#This Row],[montant BP 2022]]</f>
        <v>0</v>
      </c>
      <c r="AQ273" s="73" t="e">
        <f>IF($S$2=#REF!,IF(#REF!="janvier",R273,R273*(13-MATCH(#REF!,'références '!$L$4:$L$15,0))/12),IF($S$2=#REF!,-R273*(13-MATCH(#REF!,'références '!$L$4:$L$15,0))/12,IF($S$2=#REF!+1,-#REF!,IF($S$2&gt;=#REF!,IF(SUM(#REF!)=0,0,R273-#REF!),0))))</f>
        <v>#REF!</v>
      </c>
      <c r="AR2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3" s="73" t="e">
        <f>SUM(AQ273:AT273)</f>
        <v>#REF!</v>
      </c>
      <c r="AV273" s="70"/>
      <c r="AW273" s="70"/>
      <c r="AX273" s="70"/>
      <c r="AY273" s="70"/>
      <c r="AZ273" s="70">
        <f>SUM(Tableau22[[#This Row],[nb postes A cumul 2021]:[nb postes apprentis cumul 2021]])</f>
        <v>0</v>
      </c>
      <c r="BA27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3" s="75">
        <f>Tableau22[[#This Row],[montant DM 2021]]</f>
        <v>0</v>
      </c>
      <c r="BC273" s="73">
        <f>IF($S$2=T273,IF(U273="janvier",#REF!,#REF!*(13-MATCH(U273,'références '!$L$4:$L$15,0))/12),IF($S$2=V273,-#REF!*(13-MATCH(W273,'références '!$L$4:$L$15,0))/12,IF($S$2=V273+1,-W273,IF($S$2&gt;=T273,IF(SUM(U273:V273)=0,0,#REF!-W273),0))))</f>
        <v>0</v>
      </c>
      <c r="BD273" s="73">
        <f>IF($S$2=T273,IF(U273="janvier",#REF!,#REF!*(13-MATCH(U273,'références '!$L$4:$L$15,0))/12),IF($S$2=V273,-#REF!*(13-MATCH(W273,'références '!$L$4:$L$15,0))/12,IF($S$2=V273+1,-W273,IF($S$2&gt;=T273,IF(SUM(U273:V273)=0,0,#REF!-W273),0))))</f>
        <v>0</v>
      </c>
      <c r="BE273" s="73">
        <f>IF($S$2=T273,IF(U273="janvier",#REF!,#REF!*(13-MATCH(U273,'références '!$L$4:$L$15,0))/12),IF($S$2=V273,-#REF!*(13-MATCH(W273,'références '!$L$4:$L$15,0))/12,IF($S$2=V273+1,-W273,IF($S$2&gt;=T273,IF(SUM(U273:V273)=0,0,#REF!-W273),0))))</f>
        <v>0</v>
      </c>
      <c r="BF273" s="73">
        <f>IF($S$2=T273,IF(U273="janvier",#REF!,#REF!*(13-MATCH(U273,'références '!$L$4:$L$15,0))/12),IF($S$2=V273,-#REF!*(13-MATCH(W273,'références '!$L$4:$L$15,0))/12,IF($S$2=V273+1,-W273,IF($S$2&gt;=T273,IF(SUM(U273:V273)=0,0,#REF!-W273),0))))</f>
        <v>0</v>
      </c>
      <c r="BG273" s="73">
        <f>SUM(BC273:BF273)</f>
        <v>0</v>
      </c>
      <c r="BH273" s="70"/>
      <c r="BI273" s="70"/>
      <c r="BJ273" s="70"/>
      <c r="BK273" s="70"/>
      <c r="BL273" s="70">
        <f>SUM(Tableau22[[#This Row],[nb postes A cumul 2021]:[nb postes apprentis cumul 2021]])</f>
        <v>0</v>
      </c>
      <c r="BM273" s="75">
        <f>IF($S$2=T273,IF(U273="janvier",#REF!,#REF!*(13-MATCH(U273,'références '!$L$4:$L$15,0))/12),IF($S$2=V273,-#REF!*(13-MATCH(W273,'références '!$L$4:$L$15,0))/12,IF($S$2=V273+1,-W273,IF($S$2&gt;=T273,IF(SUM(U273:V273)=0,0,#REF!-W273),0))))</f>
        <v>0</v>
      </c>
      <c r="BN273" s="75">
        <f>Tableau22[[#This Row],[montant DM 2021]]</f>
        <v>0</v>
      </c>
      <c r="BO273" s="73">
        <f>IF($S$2=AF273,IF(AG273="janvier",#REF!,#REF!*(13-MATCH(AG273,'références '!$L$4:$L$15,0))/12),IF($S$2=AH273,-#REF!*(13-MATCH(AI273,'références '!$L$4:$L$15,0))/12,IF($S$2=AH273+1,-AI273,IF($S$2&gt;=AF273,IF(SUM(AG273:AH273)=0,0,#REF!-AI273),0))))</f>
        <v>0</v>
      </c>
      <c r="BP273" s="73">
        <f>IF($S$2=AF273,IF(AG273="janvier",#REF!,#REF!*(13-MATCH(AG273,'références '!$L$4:$L$15,0))/12),IF($S$2=AH273,-#REF!*(13-MATCH(AI273,'références '!$L$4:$L$15,0))/12,IF($S$2=AH273+1,-AI273,IF($S$2&gt;=AF273,IF(SUM(AG273:AH273)=0,0,#REF!-AI273),0))))</f>
        <v>0</v>
      </c>
      <c r="BQ273" s="73">
        <f>IF($S$2=AF273,IF(AG273="janvier",#REF!,#REF!*(13-MATCH(AG273,'références '!$L$4:$L$15,0))/12),IF($S$2=AH273,-#REF!*(13-MATCH(AI273,'références '!$L$4:$L$15,0))/12,IF($S$2=AH273+1,-AI273,IF($S$2&gt;=AF273,IF(SUM(AG273:AH273)=0,0,#REF!-AI273),0))))</f>
        <v>0</v>
      </c>
      <c r="BR273" s="73">
        <f>IF($S$2=AF273,IF(AG273="janvier",#REF!,#REF!*(13-MATCH(AG273,'références '!$L$4:$L$15,0))/12),IF($S$2=AH273,-#REF!*(13-MATCH(AI273,'références '!$L$4:$L$15,0))/12,IF($S$2=AH273+1,-AI273,IF($S$2&gt;=AF273,IF(SUM(AG273:AH273)=0,0,#REF!-AI273),0))))</f>
        <v>0</v>
      </c>
      <c r="BS273" s="73">
        <f>SUM(BO273:BR273)</f>
        <v>0</v>
      </c>
      <c r="BT273" s="70"/>
      <c r="BU273" s="70"/>
      <c r="BV273" s="70"/>
      <c r="BW273" s="70"/>
      <c r="BX273" s="70">
        <f>SUM(Tableau22[[#This Row],[nb postes A cumul 2021]:[nb postes apprentis cumul 2021]])</f>
        <v>0</v>
      </c>
      <c r="BY273" s="75">
        <f>IF($S$2=AF273,IF(AG273="janvier",Z273,Z273*(13-MATCH(AG273,'références '!$L$4:$L$15,0))/12),IF($S$2=AH273,-Z273*(13-MATCH(AI273,'références '!$L$4:$L$15,0))/12,IF($S$2=AH273+1,-AI273,IF($S$2&gt;=AF273,IF(SUM(AG273:AH273)=0,0,Z273-AI273),0))))</f>
        <v>0</v>
      </c>
      <c r="BZ273" s="75">
        <f>Tableau22[[#This Row],[montant DM 2021]]</f>
        <v>0</v>
      </c>
      <c r="CA273" s="73" t="e">
        <f>IF($S$2=AR273,IF(AS273="janvier",X273,X273*(13-MATCH(AS273,'références '!$L$4:$L$15,0))/12),IF($S$2=AT273,-X273*(13-MATCH(AU273,'références '!$L$4:$L$15,0))/12,IF($S$2=AT273+1,-AU273,IF($S$2&gt;=AR273,IF(SUM(AS273:AT273)=0,0,X273-AU273),0))))</f>
        <v>#REF!</v>
      </c>
      <c r="CB273" s="73" t="e">
        <f>IF($S$2=AR273,IF(AS273="janvier",Y273,Y273*(13-MATCH(AS273,'références '!$L$4:$L$15,0))/12),IF($S$2=AT273,-Y273*(13-MATCH(AU273,'références '!$L$4:$L$15,0))/12,IF($S$2=AT273+1,-AU273,IF($S$2&gt;=AR273,IF(SUM(AS273:AT273)=0,0,Y273-AU273),0))))</f>
        <v>#REF!</v>
      </c>
      <c r="CC273" s="73" t="e">
        <f>IF($S$2=AR273,IF(AS273="janvier",Z273,Z273*(13-MATCH(AS273,'références '!$L$4:$L$15,0))/12),IF($S$2=AT273,-Z273*(13-MATCH(AU273,'références '!$L$4:$L$15,0))/12,IF($S$2=AT273+1,-AU273,IF($S$2&gt;=AR273,IF(SUM(AS273:AT273)=0,0,Z273-AU273),0))))</f>
        <v>#REF!</v>
      </c>
      <c r="CD273" s="73" t="e">
        <f>IF($S$2=AR273,IF(AS273="janvier",AA273,AA273*(13-MATCH(AS273,'références '!$L$4:$L$15,0))/12),IF($S$2=AT273,-AA273*(13-MATCH(AU273,'références '!$L$4:$L$15,0))/12,IF($S$2=AT273+1,-AU273,IF($S$2&gt;=AR273,IF(SUM(AS273:AT273)=0,0,AA273-AU273),0))))</f>
        <v>#REF!</v>
      </c>
      <c r="CE273" s="73" t="e">
        <f>SUM(CA273:CD273)</f>
        <v>#REF!</v>
      </c>
      <c r="CF273" s="70"/>
      <c r="CG273" s="70"/>
      <c r="CH273" s="70"/>
      <c r="CI273" s="70"/>
      <c r="CJ273" s="70">
        <f>SUM(Tableau22[[#This Row],[nb postes A cumul 2021]:[nb postes apprentis cumul 2021]])</f>
        <v>0</v>
      </c>
      <c r="CK273" s="75" t="e">
        <f>IF($S$2=AR273,IF(AS273="janvier",AL273,AL273*(13-MATCH(AS273,'références '!$L$4:$L$15,0))/12),IF($S$2=AT273,-AL273*(13-MATCH(AU273,'références '!$L$4:$L$15,0))/12,IF($S$2=AT273+1,-AU273,IF($S$2&gt;=AR273,IF(SUM(AS273:AT273)=0,0,AL273-AU273),0))))</f>
        <v>#REF!</v>
      </c>
      <c r="CL273" s="75">
        <f>Tableau22[[#This Row],[montant DM 2021]]</f>
        <v>0</v>
      </c>
      <c r="CM273" s="73">
        <f>IF($S$2=BD273,IF(BE273="janvier",AJ273,AJ273*(13-MATCH(BE273,'références '!$L$4:$L$15,0))/12),IF($S$2=BF273,-AJ273*(13-MATCH(BG273,'références '!$L$4:$L$15,0))/12,IF($S$2=BF273+1,-BG273,IF($S$2&gt;=BD273,IF(SUM(BE273:BF273)=0,0,AJ273-BG273),0))))</f>
        <v>0</v>
      </c>
      <c r="CN273" s="73">
        <f>IF($S$2=BD273,IF(BE273="janvier",AK273,AK273*(13-MATCH(BE273,'références '!$L$4:$L$15,0))/12),IF($S$2=BF273,-AK273*(13-MATCH(BG273,'références '!$L$4:$L$15,0))/12,IF($S$2=BF273+1,-BG273,IF($S$2&gt;=BD273,IF(SUM(BE273:BF273)=0,0,AK273-BG273),0))))</f>
        <v>0</v>
      </c>
      <c r="CO273" s="73">
        <f>IF($S$2=BD273,IF(BE273="janvier",AL273,AL273*(13-MATCH(BE273,'références '!$L$4:$L$15,0))/12),IF($S$2=BF273,-AL273*(13-MATCH(BG273,'références '!$L$4:$L$15,0))/12,IF($S$2=BF273+1,-BG273,IF($S$2&gt;=BD273,IF(SUM(BE273:BF273)=0,0,AL273-BG273),0))))</f>
        <v>0</v>
      </c>
      <c r="CP273" s="73">
        <f>IF($S$2=BD273,IF(BE273="janvier",AM273,AM273*(13-MATCH(BE273,'références '!$L$4:$L$15,0))/12),IF($S$2=BF273,-AM273*(13-MATCH(BG273,'références '!$L$4:$L$15,0))/12,IF($S$2=BF273+1,-BG273,IF($S$2&gt;=BD273,IF(SUM(BE273:BF273)=0,0,AM273-BG273),0))))</f>
        <v>0</v>
      </c>
      <c r="CQ273" s="73">
        <f>SUM(CM273:CP273)</f>
        <v>0</v>
      </c>
      <c r="CR273" s="70"/>
      <c r="CS273" s="70"/>
      <c r="CT273" s="70"/>
      <c r="CU273" s="70"/>
      <c r="CV273" s="70">
        <f>SUM(Tableau22[[#This Row],[nb postes A cumul 2021]:[nb postes apprentis cumul 2021]])</f>
        <v>0</v>
      </c>
      <c r="CW273" s="75">
        <f>IF($S$2=BD273,IF(BE273="janvier",AX273,AX273*(13-MATCH(BE273,'références '!$L$4:$L$15,0))/12),IF($S$2=BF273,-AX273*(13-MATCH(BG273,'références '!$L$4:$L$15,0))/12,IF($S$2=BF273+1,-BG273,IF($S$2&gt;=BD273,IF(SUM(BE273:BF273)=0,0,AX273-BG273),0))))</f>
        <v>0</v>
      </c>
      <c r="CX273" s="75">
        <f>Tableau22[[#This Row],[montant DM 2021]]</f>
        <v>0</v>
      </c>
    </row>
    <row r="274" spans="1:102" ht="60" customHeight="1" x14ac:dyDescent="0.25">
      <c r="A274" s="13"/>
      <c r="B274" s="25" t="s">
        <v>90</v>
      </c>
      <c r="C274" s="25"/>
      <c r="D274" s="25"/>
      <c r="E274" s="25"/>
      <c r="F274" s="25"/>
      <c r="G274" s="27">
        <f>SUM(C274:F274)</f>
        <v>0</v>
      </c>
      <c r="H274" s="25"/>
      <c r="I274" s="25"/>
      <c r="J274" s="26">
        <f>IF(H274="titulaire",IF(I274="technique",(C274*'références coût RH'!$C$2)+(D274*'références coût RH'!$C$3)+(E274*'références coût RH'!$C$4)+(F274*'références coût RH'!$B$5),
IF(I274="administrative",(C274*'références coût RH'!$D$2)+(D274*'références coût RH'!$D$3)+(E274*'références coût RH'!$D$4)+(F274*'références coût RH'!$B$5),
IF(I274="sanitaire",(C274*'références coût RH'!$E$2)+(D274*'références coût RH'!$E$3)+(E274*'références coût RH'!$E$4)+(F274*'références coût RH'!$B$5),
IF(I274="culturelle",(C274*'références coût RH'!$F$2)+(D274*'références coût RH'!$F$3)+(E274*'références coût RH'!$F$4)+(F274*'références coût RH'!$B$5),
IF(I274="sportive",(C274*'références coût RH'!$G$2)+(D274*'références coût RH'!$G$3)+(E274*'références coût RH'!$G$4)+(F274*'références coût RH'!$B$5),
IF(I274="animation",(C274*'références coût RH'!$H$2)+(D274*'références coût RH'!$H$3)+(E274*'références coût RH'!$H$4)+(F274*'références coût RH'!$B$5),
IF(I274="PM",(C274*'références coût RH'!$I$2)+(D274*'références coût RH'!$I$3)+(E274*'références coût RH'!$I$4)+(F274*'références coût RH'!$B$5),
IF(I274="",(C274*'références coût RH'!$B$2)+(D274*'références coût RH'!$B$3)+(E274*'références coût RH'!$B$4)+(F274*'références coût RH'!$B$5))))))))),
IF(I274="technique",(C274*'références coût RH'!$C$11)+(D274*'références coût RH'!$C$12)+(E274*'références coût RH'!$C$13)+(F274*'références coût RH'!$B$14),
IF(I274="administrative",(C274*'références coût RH'!$D$11)+(D274*'références coût RH'!$D$12)+(E274*'références coût RH'!$D$13)+(F274*'références coût RH'!$B$14),
IF(I274="sanitaire",(C274*'références coût RH'!$E$11)+(D274*'références coût RH'!$E$12)+(E274*'références coût RH'!$E$13)+(F274*'références coût RH'!$B$14),
IF(I274="culturelle",(C274*'références coût RH'!$F$11)+(D274*'références coût RH'!$F$12)+(E274*'références coût RH'!$F$13)+(F274*'références coût RH'!$B$14),
IF(I274="sportive",(C274*'références coût RH'!$BH$21)+(D274*'références coût RH'!$BH$22)+(E274*'références coût RH'!$BH$23)+(F274*'références coût RH'!$B$14),
IF(I274="animation",(C274*'références coût RH'!$H$11)+(D274*'références coût RH'!$H$12)+(E274*'références coût RH'!$H$13)+(F274*'références coût RH'!$B$14),
IF(I274="PM",(C274*'références coût RH'!$I$11)+(D274*'références coût RH'!$I$12)+(E274*'références coût RH'!$I$13)+(F274*'références coût RH'!$B$14),
IF(I274="",(C274*'références coût RH'!$B$11)+(D274*'références coût RH'!$B$12)+(E274*'références coût RH'!$B$13)+(F274*'références coût RH'!$B$14))))))))))</f>
        <v>0</v>
      </c>
      <c r="K274" s="26">
        <v>140000</v>
      </c>
      <c r="L274" s="26"/>
      <c r="M274" s="26">
        <f>Tableau22[[#This Row],[montant estimé 012]]+Tableau22[[#This Row],[Montant estimé 011 et 65]]+Tableau22[[#This Row],[Montant estimé recettes]]</f>
        <v>140000</v>
      </c>
      <c r="N274" s="51">
        <v>2023</v>
      </c>
      <c r="O274" s="25" t="s">
        <v>114</v>
      </c>
      <c r="P274" s="56"/>
      <c r="Q274" s="59"/>
      <c r="R274" s="25"/>
      <c r="S274" s="73">
        <f>IF($S$2=N274,IF(O274="janvier",C274,C274*(13-MATCH(O274,'références '!$L$4:$L$15,0))/12),IF($S$2=P274,-C274*(13-MATCH(Q274,'références '!$L$4:$L$15,0))/12,IF($S$2=P274+1,-Q274,IF($S$2&gt;=N274,IF(SUM(O274:P274)=0,0,C274-Q274),0))))</f>
        <v>0</v>
      </c>
      <c r="T274" s="73">
        <f>IF($S$2=N274,IF(O274="janvier",D274,D274*(13-MATCH(O274,'références '!$L$4:$L$15,0))/12),IF($S$2=P274,-D274*(13-MATCH(Q274,'références '!$L$4:$L$15,0))/12,IF($S$2=P274+1,-Q274,IF($S$2&gt;=N274,IF(SUM(O274:P274)=0,0,D274-Q274),0))))</f>
        <v>0</v>
      </c>
      <c r="U274" s="73">
        <f>IF($S$2=N274,IF(O274="janvier",E274,E274*(13-MATCH(O274,'références '!$L$4:$L$15,0))/12),IF($S$2=P274,-E274*(13-MATCH(Q274,'références '!$L$4:$L$15,0))/12,IF($S$2=P274+1,-Q274,IF($S$2&gt;=N274,IF(SUM(O274:P274)=0,0,E274-Q274),0))))</f>
        <v>0</v>
      </c>
      <c r="V274" s="73">
        <f>IF($S$2=N274,IF(O274="janvier",F274,F274*(13-MATCH(O274,'références '!$L$4:$L$15,0))/12),IF($S$2=P274,-F274*(13-MATCH(Q274,'références '!$L$4:$L$15,0))/12,IF($S$2=P274+1,-Q274,IF($S$2&gt;=N274,IF(SUM(O274:P274)=0,0,F274-Q274),0))))</f>
        <v>0</v>
      </c>
      <c r="W274" s="73">
        <f>SUM(S274:V274)</f>
        <v>0</v>
      </c>
      <c r="X274" s="70">
        <f>Tableau22[[#This Row],[nb postes A 2021]]</f>
        <v>0</v>
      </c>
      <c r="Y274" s="70">
        <f>Tableau22[[#This Row],[nb postes B 2021]]</f>
        <v>0</v>
      </c>
      <c r="Z274" s="70">
        <f>Tableau22[[#This Row],[nb postes C 2021]]</f>
        <v>0</v>
      </c>
      <c r="AA274" s="70">
        <f>Tableau22[[#This Row],[nb postes apprentis 2021]]</f>
        <v>0</v>
      </c>
      <c r="AB274" s="70">
        <f>SUM(Tableau22[[#This Row],[nb postes A cumul 2021]:[nb postes apprentis cumul 2021]])</f>
        <v>0</v>
      </c>
      <c r="AC274" s="75">
        <f>IF($S$2=N274,IF(O274="janvier",M274,M274*(13-MATCH(O274,'références '!$L$4:$L$15,0))/12),IF($S$2=P274,-M274*(13-MATCH(Q274,'références '!$L$4:$L$15,0))/12,IF($S$2=P274+1,-Q274,IF($S$2&gt;=N274,IF(SUM(O274:P274)=0,0,M274-Q274),0))))</f>
        <v>0</v>
      </c>
      <c r="AD274" s="75">
        <f>Tableau22[[#This Row],[montant DM 2021]]</f>
        <v>0</v>
      </c>
      <c r="AE274" s="73">
        <f>IF($AE$2=N274,IF(O274="janvier",C274,C274*(13-MATCH(O274,'références '!$L$4:$L$15,0))/12),IF($AE$2=P274,-C274*(13-MATCH(Q274,'références '!$L$4:$L$15,0))/12,IF($AE$2=P274+1,-Q274,IF($AE$2&gt;=N274,IF(SUM(O274:P274)=0,0,C274-X274),0))))</f>
        <v>0</v>
      </c>
      <c r="AF274" s="73">
        <f>IF($AE$2=N274,IF(O274="janvier",D274,D274*(13-MATCH(O274,'références '!$L$4:$L$15,0))/12),IF($AE$2=P274,-D274*(13-MATCH(Q274,'références '!$L$4:$L$15,0))/12,IF($AE$2=P274+1,-Q274,IF($AE$2&gt;=N274,IF(SUM(O274:P274)=0,0,D274-Y274),0))))</f>
        <v>0</v>
      </c>
      <c r="AG274" s="73">
        <f>IF($AE$2=N274,IF(O274="janvier",E274,E274*(13-MATCH(O274,'références '!$L$4:$L$15,0))/12),IF($AE$2=P274,-E274*(13-MATCH(Q274,'références '!$L$4:$L$15,0))/12,IF($AE$2=P274+1,-Q274,IF($AE$2&gt;=N274,IF(SUM(O274:P274)=0,0,E274-Z274),0))))</f>
        <v>0</v>
      </c>
      <c r="AH274" s="73">
        <f>IF($AE$2=N274,IF(O274="janvier",F274,F274*(13-MATCH(O274,'références '!$L$4:$L$15,0))/12),IF($AE$2=P274,-F274*(13-MATCH(Q274,'références '!$L$4:$L$15,0))/12,IF($AE$2=P274+1,-Q274,IF($AE$2&gt;=N274,IF(SUM(O274:P274)=0,0,F274-AA274),0))))</f>
        <v>0</v>
      </c>
      <c r="AI274" s="73">
        <f>SUM(AE274:AH274)</f>
        <v>0</v>
      </c>
      <c r="AJ274" s="70">
        <f>Tableau22[[#This Row],[nb postes A cumul 2021]]+Tableau22[[#This Row],[nb postes A 2022]]</f>
        <v>0</v>
      </c>
      <c r="AK274" s="70">
        <f>Tableau22[[#This Row],[nb postes B cumul 2021]]+Tableau22[[#This Row],[nb postes B 2022]]</f>
        <v>0</v>
      </c>
      <c r="AL274" s="70">
        <f>Tableau22[[#This Row],[nb postes C cumul 2021]]+Tableau22[[#This Row],[nb postes C 2022]]</f>
        <v>0</v>
      </c>
      <c r="AM274" s="70">
        <f>Tableau22[[#This Row],[nb postes apprentis cumul 2021]]+Tableau22[[#This Row],[nb postes apprentis 2022]]</f>
        <v>0</v>
      </c>
      <c r="AN274" s="70">
        <f>SUM(Tableau22[[#This Row],[nb postes A cumul 2021]:[nb postes apprentis cumul 2021]])</f>
        <v>0</v>
      </c>
      <c r="AO274" s="75">
        <f>IF($S$2=N274,IF(O274="janvier",M274,M274*(13-MATCH(O274,'références '!$L$4:$L$15,0))/12),IF($S$2=P274,-M274*(13-MATCH(Q274,'références '!$L$4:$L$15,0))/12,IF($S$2=P274+1,-Q274,IF($S$2&gt;=N274,IF(SUM(O274:P274)=0,0,M274-AC274),0))))</f>
        <v>0</v>
      </c>
      <c r="AP274" s="75">
        <f>Tableau22[[#This Row],[montant cumulé 2021]]+Tableau22[[#This Row],[montant BP 2022]]</f>
        <v>0</v>
      </c>
      <c r="AQ274" s="73" t="e">
        <f>IF($S$2=#REF!,IF(#REF!="janvier",R274,R274*(13-MATCH(#REF!,'références '!$L$4:$L$15,0))/12),IF($S$2=#REF!,-R274*(13-MATCH(#REF!,'références '!$L$4:$L$15,0))/12,IF($S$2=#REF!+1,-#REF!,IF($S$2&gt;=#REF!,IF(SUM(#REF!)=0,0,R274-#REF!),0))))</f>
        <v>#REF!</v>
      </c>
      <c r="AR2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4" s="73" t="e">
        <f>SUM(AQ274:AT274)</f>
        <v>#REF!</v>
      </c>
      <c r="AV274" s="70"/>
      <c r="AW274" s="70"/>
      <c r="AX274" s="70"/>
      <c r="AY274" s="70"/>
      <c r="AZ274" s="70">
        <f>SUM(Tableau22[[#This Row],[nb postes A cumul 2021]:[nb postes apprentis cumul 2021]])</f>
        <v>0</v>
      </c>
      <c r="BA27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4" s="75">
        <f>Tableau22[[#This Row],[montant DM 2021]]</f>
        <v>0</v>
      </c>
      <c r="BC274" s="73">
        <f>IF($S$2=T274,IF(U274="janvier",#REF!,#REF!*(13-MATCH(U274,'références '!$L$4:$L$15,0))/12),IF($S$2=V274,-#REF!*(13-MATCH(W274,'références '!$L$4:$L$15,0))/12,IF($S$2=V274+1,-W274,IF($S$2&gt;=T274,IF(SUM(U274:V274)=0,0,#REF!-W274),0))))</f>
        <v>0</v>
      </c>
      <c r="BD274" s="73">
        <f>IF($S$2=T274,IF(U274="janvier",#REF!,#REF!*(13-MATCH(U274,'références '!$L$4:$L$15,0))/12),IF($S$2=V274,-#REF!*(13-MATCH(W274,'références '!$L$4:$L$15,0))/12,IF($S$2=V274+1,-W274,IF($S$2&gt;=T274,IF(SUM(U274:V274)=0,0,#REF!-W274),0))))</f>
        <v>0</v>
      </c>
      <c r="BE274" s="73">
        <f>IF($S$2=T274,IF(U274="janvier",#REF!,#REF!*(13-MATCH(U274,'références '!$L$4:$L$15,0))/12),IF($S$2=V274,-#REF!*(13-MATCH(W274,'références '!$L$4:$L$15,0))/12,IF($S$2=V274+1,-W274,IF($S$2&gt;=T274,IF(SUM(U274:V274)=0,0,#REF!-W274),0))))</f>
        <v>0</v>
      </c>
      <c r="BF274" s="73">
        <f>IF($S$2=T274,IF(U274="janvier",#REF!,#REF!*(13-MATCH(U274,'références '!$L$4:$L$15,0))/12),IF($S$2=V274,-#REF!*(13-MATCH(W274,'références '!$L$4:$L$15,0))/12,IF($S$2=V274+1,-W274,IF($S$2&gt;=T274,IF(SUM(U274:V274)=0,0,#REF!-W274),0))))</f>
        <v>0</v>
      </c>
      <c r="BG274" s="73">
        <f>SUM(BC274:BF274)</f>
        <v>0</v>
      </c>
      <c r="BH274" s="70"/>
      <c r="BI274" s="70"/>
      <c r="BJ274" s="70"/>
      <c r="BK274" s="70"/>
      <c r="BL274" s="70">
        <f>SUM(Tableau22[[#This Row],[nb postes A cumul 2021]:[nb postes apprentis cumul 2021]])</f>
        <v>0</v>
      </c>
      <c r="BM274" s="75">
        <f>IF($S$2=T274,IF(U274="janvier",#REF!,#REF!*(13-MATCH(U274,'références '!$L$4:$L$15,0))/12),IF($S$2=V274,-#REF!*(13-MATCH(W274,'références '!$L$4:$L$15,0))/12,IF($S$2=V274+1,-W274,IF($S$2&gt;=T274,IF(SUM(U274:V274)=0,0,#REF!-W274),0))))</f>
        <v>0</v>
      </c>
      <c r="BN274" s="75">
        <f>Tableau22[[#This Row],[montant DM 2021]]</f>
        <v>0</v>
      </c>
      <c r="BO274" s="73">
        <f>IF($S$2=AF274,IF(AG274="janvier",#REF!,#REF!*(13-MATCH(AG274,'références '!$L$4:$L$15,0))/12),IF($S$2=AH274,-#REF!*(13-MATCH(AI274,'références '!$L$4:$L$15,0))/12,IF($S$2=AH274+1,-AI274,IF($S$2&gt;=AF274,IF(SUM(AG274:AH274)=0,0,#REF!-AI274),0))))</f>
        <v>0</v>
      </c>
      <c r="BP274" s="73">
        <f>IF($S$2=AF274,IF(AG274="janvier",#REF!,#REF!*(13-MATCH(AG274,'références '!$L$4:$L$15,0))/12),IF($S$2=AH274,-#REF!*(13-MATCH(AI274,'références '!$L$4:$L$15,0))/12,IF($S$2=AH274+1,-AI274,IF($S$2&gt;=AF274,IF(SUM(AG274:AH274)=0,0,#REF!-AI274),0))))</f>
        <v>0</v>
      </c>
      <c r="BQ274" s="73">
        <f>IF($S$2=AF274,IF(AG274="janvier",#REF!,#REF!*(13-MATCH(AG274,'références '!$L$4:$L$15,0))/12),IF($S$2=AH274,-#REF!*(13-MATCH(AI274,'références '!$L$4:$L$15,0))/12,IF($S$2=AH274+1,-AI274,IF($S$2&gt;=AF274,IF(SUM(AG274:AH274)=0,0,#REF!-AI274),0))))</f>
        <v>0</v>
      </c>
      <c r="BR274" s="73">
        <f>IF($S$2=AF274,IF(AG274="janvier",#REF!,#REF!*(13-MATCH(AG274,'références '!$L$4:$L$15,0))/12),IF($S$2=AH274,-#REF!*(13-MATCH(AI274,'références '!$L$4:$L$15,0))/12,IF($S$2=AH274+1,-AI274,IF($S$2&gt;=AF274,IF(SUM(AG274:AH274)=0,0,#REF!-AI274),0))))</f>
        <v>0</v>
      </c>
      <c r="BS274" s="73">
        <f>SUM(BO274:BR274)</f>
        <v>0</v>
      </c>
      <c r="BT274" s="70"/>
      <c r="BU274" s="70"/>
      <c r="BV274" s="70"/>
      <c r="BW274" s="70"/>
      <c r="BX274" s="70">
        <f>SUM(Tableau22[[#This Row],[nb postes A cumul 2021]:[nb postes apprentis cumul 2021]])</f>
        <v>0</v>
      </c>
      <c r="BY274" s="75">
        <f>IF($S$2=AF274,IF(AG274="janvier",Z274,Z274*(13-MATCH(AG274,'références '!$L$4:$L$15,0))/12),IF($S$2=AH274,-Z274*(13-MATCH(AI274,'références '!$L$4:$L$15,0))/12,IF($S$2=AH274+1,-AI274,IF($S$2&gt;=AF274,IF(SUM(AG274:AH274)=0,0,Z274-AI274),0))))</f>
        <v>0</v>
      </c>
      <c r="BZ274" s="75">
        <f>Tableau22[[#This Row],[montant DM 2021]]</f>
        <v>0</v>
      </c>
      <c r="CA274" s="73" t="e">
        <f>IF($S$2=AR274,IF(AS274="janvier",X274,X274*(13-MATCH(AS274,'références '!$L$4:$L$15,0))/12),IF($S$2=AT274,-X274*(13-MATCH(AU274,'références '!$L$4:$L$15,0))/12,IF($S$2=AT274+1,-AU274,IF($S$2&gt;=AR274,IF(SUM(AS274:AT274)=0,0,X274-AU274),0))))</f>
        <v>#REF!</v>
      </c>
      <c r="CB274" s="73" t="e">
        <f>IF($S$2=AR274,IF(AS274="janvier",Y274,Y274*(13-MATCH(AS274,'références '!$L$4:$L$15,0))/12),IF($S$2=AT274,-Y274*(13-MATCH(AU274,'références '!$L$4:$L$15,0))/12,IF($S$2=AT274+1,-AU274,IF($S$2&gt;=AR274,IF(SUM(AS274:AT274)=0,0,Y274-AU274),0))))</f>
        <v>#REF!</v>
      </c>
      <c r="CC274" s="73" t="e">
        <f>IF($S$2=AR274,IF(AS274="janvier",Z274,Z274*(13-MATCH(AS274,'références '!$L$4:$L$15,0))/12),IF($S$2=AT274,-Z274*(13-MATCH(AU274,'références '!$L$4:$L$15,0))/12,IF($S$2=AT274+1,-AU274,IF($S$2&gt;=AR274,IF(SUM(AS274:AT274)=0,0,Z274-AU274),0))))</f>
        <v>#REF!</v>
      </c>
      <c r="CD274" s="73" t="e">
        <f>IF($S$2=AR274,IF(AS274="janvier",AA274,AA274*(13-MATCH(AS274,'références '!$L$4:$L$15,0))/12),IF($S$2=AT274,-AA274*(13-MATCH(AU274,'références '!$L$4:$L$15,0))/12,IF($S$2=AT274+1,-AU274,IF($S$2&gt;=AR274,IF(SUM(AS274:AT274)=0,0,AA274-AU274),0))))</f>
        <v>#REF!</v>
      </c>
      <c r="CE274" s="73" t="e">
        <f>SUM(CA274:CD274)</f>
        <v>#REF!</v>
      </c>
      <c r="CF274" s="70"/>
      <c r="CG274" s="70"/>
      <c r="CH274" s="70"/>
      <c r="CI274" s="70"/>
      <c r="CJ274" s="70">
        <f>SUM(Tableau22[[#This Row],[nb postes A cumul 2021]:[nb postes apprentis cumul 2021]])</f>
        <v>0</v>
      </c>
      <c r="CK274" s="75" t="e">
        <f>IF($S$2=AR274,IF(AS274="janvier",AL274,AL274*(13-MATCH(AS274,'références '!$L$4:$L$15,0))/12),IF($S$2=AT274,-AL274*(13-MATCH(AU274,'références '!$L$4:$L$15,0))/12,IF($S$2=AT274+1,-AU274,IF($S$2&gt;=AR274,IF(SUM(AS274:AT274)=0,0,AL274-AU274),0))))</f>
        <v>#REF!</v>
      </c>
      <c r="CL274" s="75">
        <f>Tableau22[[#This Row],[montant DM 2021]]</f>
        <v>0</v>
      </c>
      <c r="CM274" s="73">
        <f>IF($S$2=BD274,IF(BE274="janvier",AJ274,AJ274*(13-MATCH(BE274,'références '!$L$4:$L$15,0))/12),IF($S$2=BF274,-AJ274*(13-MATCH(BG274,'références '!$L$4:$L$15,0))/12,IF($S$2=BF274+1,-BG274,IF($S$2&gt;=BD274,IF(SUM(BE274:BF274)=0,0,AJ274-BG274),0))))</f>
        <v>0</v>
      </c>
      <c r="CN274" s="73">
        <f>IF($S$2=BD274,IF(BE274="janvier",AK274,AK274*(13-MATCH(BE274,'références '!$L$4:$L$15,0))/12),IF($S$2=BF274,-AK274*(13-MATCH(BG274,'références '!$L$4:$L$15,0))/12,IF($S$2=BF274+1,-BG274,IF($S$2&gt;=BD274,IF(SUM(BE274:BF274)=0,0,AK274-BG274),0))))</f>
        <v>0</v>
      </c>
      <c r="CO274" s="73">
        <f>IF($S$2=BD274,IF(BE274="janvier",AL274,AL274*(13-MATCH(BE274,'références '!$L$4:$L$15,0))/12),IF($S$2=BF274,-AL274*(13-MATCH(BG274,'références '!$L$4:$L$15,0))/12,IF($S$2=BF274+1,-BG274,IF($S$2&gt;=BD274,IF(SUM(BE274:BF274)=0,0,AL274-BG274),0))))</f>
        <v>0</v>
      </c>
      <c r="CP274" s="73">
        <f>IF($S$2=BD274,IF(BE274="janvier",AM274,AM274*(13-MATCH(BE274,'références '!$L$4:$L$15,0))/12),IF($S$2=BF274,-AM274*(13-MATCH(BG274,'références '!$L$4:$L$15,0))/12,IF($S$2=BF274+1,-BG274,IF($S$2&gt;=BD274,IF(SUM(BE274:BF274)=0,0,AM274-BG274),0))))</f>
        <v>0</v>
      </c>
      <c r="CQ274" s="73">
        <f>SUM(CM274:CP274)</f>
        <v>0</v>
      </c>
      <c r="CR274" s="70"/>
      <c r="CS274" s="70"/>
      <c r="CT274" s="70"/>
      <c r="CU274" s="70"/>
      <c r="CV274" s="70">
        <f>SUM(Tableau22[[#This Row],[nb postes A cumul 2021]:[nb postes apprentis cumul 2021]])</f>
        <v>0</v>
      </c>
      <c r="CW274" s="75">
        <f>IF($S$2=BD274,IF(BE274="janvier",AX274,AX274*(13-MATCH(BE274,'références '!$L$4:$L$15,0))/12),IF($S$2=BF274,-AX274*(13-MATCH(BG274,'références '!$L$4:$L$15,0))/12,IF($S$2=BF274+1,-BG274,IF($S$2&gt;=BD274,IF(SUM(BE274:BF274)=0,0,AX274-BG274),0))))</f>
        <v>0</v>
      </c>
      <c r="CX274" s="75">
        <f>Tableau22[[#This Row],[montant DM 2021]]</f>
        <v>0</v>
      </c>
    </row>
    <row r="275" spans="1:102" ht="60" customHeight="1" x14ac:dyDescent="0.25">
      <c r="A275" s="105"/>
      <c r="B275" s="25" t="s">
        <v>90</v>
      </c>
      <c r="C275" s="25"/>
      <c r="D275" s="25"/>
      <c r="E275" s="25"/>
      <c r="F275" s="25"/>
      <c r="G275" s="27">
        <f>SUM(C275:F275)</f>
        <v>0</v>
      </c>
      <c r="H275" s="25"/>
      <c r="I275" s="25"/>
      <c r="J275" s="26">
        <f>IF(H275="titulaire",IF(I275="technique",(C275*'références coût RH'!$C$2)+(D275*'références coût RH'!$C$3)+(E275*'références coût RH'!$C$4)+(F275*'références coût RH'!$B$5),
IF(I275="administrative",(C275*'références coût RH'!$D$2)+(D275*'références coût RH'!$D$3)+(E275*'références coût RH'!$D$4)+(F275*'références coût RH'!$B$5),
IF(I275="sanitaire",(C275*'références coût RH'!$E$2)+(D275*'références coût RH'!$E$3)+(E275*'références coût RH'!$E$4)+(F275*'références coût RH'!$B$5),
IF(I275="culturelle",(C275*'références coût RH'!$F$2)+(D275*'références coût RH'!$F$3)+(E275*'références coût RH'!$F$4)+(F275*'références coût RH'!$B$5),
IF(I275="sportive",(C275*'références coût RH'!$G$2)+(D275*'références coût RH'!$G$3)+(E275*'références coût RH'!$G$4)+(F275*'références coût RH'!$B$5),
IF(I275="animation",(C275*'références coût RH'!$H$2)+(D275*'références coût RH'!$H$3)+(E275*'références coût RH'!$H$4)+(F275*'références coût RH'!$B$5),
IF(I275="PM",(C275*'références coût RH'!$I$2)+(D275*'références coût RH'!$I$3)+(E275*'références coût RH'!$I$4)+(F275*'références coût RH'!$B$5),
IF(I275="",(C275*'références coût RH'!$B$2)+(D275*'références coût RH'!$B$3)+(E275*'références coût RH'!$B$4)+(F275*'références coût RH'!$B$5))))))))),
IF(I275="technique",(C275*'références coût RH'!$C$11)+(D275*'références coût RH'!$C$12)+(E275*'références coût RH'!$C$13)+(F275*'références coût RH'!$B$14),
IF(I275="administrative",(C275*'références coût RH'!$D$11)+(D275*'références coût RH'!$D$12)+(E275*'références coût RH'!$D$13)+(F275*'références coût RH'!$B$14),
IF(I275="sanitaire",(C275*'références coût RH'!$E$11)+(D275*'références coût RH'!$E$12)+(E275*'références coût RH'!$E$13)+(F275*'références coût RH'!$B$14),
IF(I275="culturelle",(C275*'références coût RH'!$F$11)+(D275*'références coût RH'!$F$12)+(E275*'références coût RH'!$F$13)+(F275*'références coût RH'!$B$14),
IF(I275="sportive",(C275*'références coût RH'!$BH$21)+(D275*'références coût RH'!$BH$22)+(E275*'références coût RH'!$BH$23)+(F275*'références coût RH'!$B$14),
IF(I275="animation",(C275*'références coût RH'!$H$11)+(D275*'références coût RH'!$H$12)+(E275*'références coût RH'!$H$13)+(F275*'références coût RH'!$B$14),
IF(I275="PM",(C275*'références coût RH'!$I$11)+(D275*'références coût RH'!$I$12)+(E275*'références coût RH'!$I$13)+(F275*'références coût RH'!$B$14),
IF(I275="",(C275*'références coût RH'!$B$11)+(D275*'références coût RH'!$B$12)+(E275*'références coût RH'!$B$13)+(F275*'références coût RH'!$B$14))))))))))</f>
        <v>0</v>
      </c>
      <c r="K275" s="26">
        <v>33000</v>
      </c>
      <c r="L275" s="26"/>
      <c r="M275" s="26">
        <f>Tableau22[[#This Row],[montant estimé 012]]+Tableau22[[#This Row],[Montant estimé 011 et 65]]+Tableau22[[#This Row],[Montant estimé recettes]]</f>
        <v>33000</v>
      </c>
      <c r="N275" s="51">
        <v>2022</v>
      </c>
      <c r="O275" s="25" t="s">
        <v>114</v>
      </c>
      <c r="P275" s="56"/>
      <c r="Q275" s="57"/>
      <c r="R275" s="13"/>
      <c r="S275" s="73">
        <f>IF($S$2=N275,IF(O275="janvier",C275,C275*(13-MATCH(O275,'références '!$L$4:$L$15,0))/12),IF($S$2=P275,-C275*(13-MATCH(Q275,'références '!$L$4:$L$15,0))/12,IF($S$2=P275+1,-Q275,IF($S$2&gt;=N275,IF(SUM(O275:P275)=0,0,C275-Q275),0))))</f>
        <v>0</v>
      </c>
      <c r="T275" s="73">
        <f>IF($S$2=N275,IF(O275="janvier",D275,D275*(13-MATCH(O275,'références '!$L$4:$L$15,0))/12),IF($S$2=P275,-D275*(13-MATCH(Q275,'références '!$L$4:$L$15,0))/12,IF($S$2=P275+1,-Q275,IF($S$2&gt;=N275,IF(SUM(O275:P275)=0,0,D275-Q275),0))))</f>
        <v>0</v>
      </c>
      <c r="U275" s="73">
        <f>IF($S$2=N275,IF(O275="janvier",E275,E275*(13-MATCH(O275,'références '!$L$4:$L$15,0))/12),IF($S$2=P275,-E275*(13-MATCH(Q275,'références '!$L$4:$L$15,0))/12,IF($S$2=P275+1,-Q275,IF($S$2&gt;=N275,IF(SUM(O275:P275)=0,0,E275-Q275),0))))</f>
        <v>0</v>
      </c>
      <c r="V275" s="73">
        <f>IF($S$2=N275,IF(O275="janvier",F275,F275*(13-MATCH(O275,'références '!$L$4:$L$15,0))/12),IF($S$2=P275,-F275*(13-MATCH(Q275,'références '!$L$4:$L$15,0))/12,IF($S$2=P275+1,-Q275,IF($S$2&gt;=N275,IF(SUM(O275:P275)=0,0,F275-Q275),0))))</f>
        <v>0</v>
      </c>
      <c r="W275" s="73">
        <f>SUM(S275:V275)</f>
        <v>0</v>
      </c>
      <c r="X275" s="70">
        <f>Tableau22[[#This Row],[nb postes A 2021]]</f>
        <v>0</v>
      </c>
      <c r="Y275" s="70">
        <f>Tableau22[[#This Row],[nb postes B 2021]]</f>
        <v>0</v>
      </c>
      <c r="Z275" s="70">
        <f>Tableau22[[#This Row],[nb postes C 2021]]</f>
        <v>0</v>
      </c>
      <c r="AA275" s="70">
        <f>Tableau22[[#This Row],[nb postes apprentis 2021]]</f>
        <v>0</v>
      </c>
      <c r="AB275" s="70">
        <f>SUM(Tableau22[[#This Row],[nb postes A cumul 2021]:[nb postes apprentis cumul 2021]])</f>
        <v>0</v>
      </c>
      <c r="AC275" s="75">
        <f>IF($S$2=N275,IF(O275="janvier",M275,M275*(13-MATCH(O275,'références '!$L$4:$L$15,0))/12),IF($S$2=P275,-M275*(13-MATCH(Q275,'références '!$L$4:$L$15,0))/12,IF($S$2=P275+1,-Q275,IF($S$2&gt;=N275,IF(SUM(O275:P275)=0,0,M275-Q275),0))))</f>
        <v>0</v>
      </c>
      <c r="AD275" s="75">
        <f>Tableau22[[#This Row],[montant DM 2021]]</f>
        <v>0</v>
      </c>
      <c r="AE275" s="73">
        <f>IF($AE$2=N275,IF(O275="janvier",C275,C275*(13-MATCH(O275,'références '!$L$4:$L$15,0))/12),IF($AE$2=P275,-C275*(13-MATCH(Q275,'références '!$L$4:$L$15,0))/12,IF($AE$2=P275+1,-Q275,IF($AE$2&gt;=N275,IF(SUM(O275:P275)=0,0,C275-X275),0))))</f>
        <v>0</v>
      </c>
      <c r="AF275" s="73">
        <f>IF($AE$2=N275,IF(O275="janvier",D275,D275*(13-MATCH(O275,'références '!$L$4:$L$15,0))/12),IF($AE$2=P275,-D275*(13-MATCH(Q275,'références '!$L$4:$L$15,0))/12,IF($AE$2=P275+1,-Q275,IF($AE$2&gt;=N275,IF(SUM(O275:P275)=0,0,D275-Y275),0))))</f>
        <v>0</v>
      </c>
      <c r="AG275" s="73">
        <f>IF($AE$2=N275,IF(O275="janvier",E275,E275*(13-MATCH(O275,'références '!$L$4:$L$15,0))/12),IF($AE$2=P275,-E275*(13-MATCH(Q275,'références '!$L$4:$L$15,0))/12,IF($AE$2=P275+1,-Q275,IF($AE$2&gt;=N275,IF(SUM(O275:P275)=0,0,E275-Z275),0))))</f>
        <v>0</v>
      </c>
      <c r="AH275" s="73">
        <f>IF($AE$2=N275,IF(O275="janvier",F275,F275*(13-MATCH(O275,'références '!$L$4:$L$15,0))/12),IF($AE$2=P275,-F275*(13-MATCH(Q275,'références '!$L$4:$L$15,0))/12,IF($AE$2=P275+1,-Q275,IF($AE$2&gt;=N275,IF(SUM(O275:P275)=0,0,F275-AA275),0))))</f>
        <v>0</v>
      </c>
      <c r="AI275" s="73">
        <f>SUM(AE275:AH275)</f>
        <v>0</v>
      </c>
      <c r="AJ275" s="70">
        <f>Tableau22[[#This Row],[nb postes A cumul 2021]]+Tableau22[[#This Row],[nb postes A 2022]]</f>
        <v>0</v>
      </c>
      <c r="AK275" s="70">
        <f>Tableau22[[#This Row],[nb postes B cumul 2021]]+Tableau22[[#This Row],[nb postes B 2022]]</f>
        <v>0</v>
      </c>
      <c r="AL275" s="70">
        <f>Tableau22[[#This Row],[nb postes C cumul 2021]]+Tableau22[[#This Row],[nb postes C 2022]]</f>
        <v>0</v>
      </c>
      <c r="AM275" s="70">
        <f>Tableau22[[#This Row],[nb postes apprentis cumul 2021]]+Tableau22[[#This Row],[nb postes apprentis 2022]]</f>
        <v>0</v>
      </c>
      <c r="AN275" s="70">
        <f>SUM(Tableau22[[#This Row],[nb postes A cumul 2021]:[nb postes apprentis cumul 2021]])</f>
        <v>0</v>
      </c>
      <c r="AO275" s="75">
        <f>IF($S$2=N275,IF(O275="janvier",M275,M275*(13-MATCH(O275,'références '!$L$4:$L$15,0))/12),IF($S$2=P275,-M275*(13-MATCH(Q275,'références '!$L$4:$L$15,0))/12,IF($S$2=P275+1,-Q275,IF($S$2&gt;=N275,IF(SUM(O275:P275)=0,0,M275-AC275),0))))</f>
        <v>0</v>
      </c>
      <c r="AP275" s="75">
        <f>Tableau22[[#This Row],[montant cumulé 2021]]+Tableau22[[#This Row],[montant BP 2022]]</f>
        <v>0</v>
      </c>
      <c r="AQ275" s="73" t="e">
        <f>IF($S$2=#REF!,IF(#REF!="janvier",R275,R275*(13-MATCH(#REF!,'références '!$L$4:$L$15,0))/12),IF($S$2=#REF!,-R275*(13-MATCH(#REF!,'références '!$L$4:$L$15,0))/12,IF($S$2=#REF!+1,-#REF!,IF($S$2&gt;=#REF!,IF(SUM(#REF!)=0,0,R275-#REF!),0))))</f>
        <v>#REF!</v>
      </c>
      <c r="AR2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5" s="73" t="e">
        <f>SUM(AQ275:AT275)</f>
        <v>#REF!</v>
      </c>
      <c r="AV275" s="70"/>
      <c r="AW275" s="70"/>
      <c r="AX275" s="70"/>
      <c r="AY275" s="70"/>
      <c r="AZ275" s="70">
        <f>SUM(Tableau22[[#This Row],[nb postes A cumul 2021]:[nb postes apprentis cumul 2021]])</f>
        <v>0</v>
      </c>
      <c r="BA27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5" s="75">
        <f>Tableau22[[#This Row],[montant DM 2021]]</f>
        <v>0</v>
      </c>
      <c r="BC275" s="73">
        <f>IF($S$2=T275,IF(U275="janvier",#REF!,#REF!*(13-MATCH(U275,'références '!$L$4:$L$15,0))/12),IF($S$2=V275,-#REF!*(13-MATCH(W275,'références '!$L$4:$L$15,0))/12,IF($S$2=V275+1,-W275,IF($S$2&gt;=T275,IF(SUM(U275:V275)=0,0,#REF!-W275),0))))</f>
        <v>0</v>
      </c>
      <c r="BD275" s="73">
        <f>IF($S$2=T275,IF(U275="janvier",#REF!,#REF!*(13-MATCH(U275,'références '!$L$4:$L$15,0))/12),IF($S$2=V275,-#REF!*(13-MATCH(W275,'références '!$L$4:$L$15,0))/12,IF($S$2=V275+1,-W275,IF($S$2&gt;=T275,IF(SUM(U275:V275)=0,0,#REF!-W275),0))))</f>
        <v>0</v>
      </c>
      <c r="BE275" s="73">
        <f>IF($S$2=T275,IF(U275="janvier",#REF!,#REF!*(13-MATCH(U275,'références '!$L$4:$L$15,0))/12),IF($S$2=V275,-#REF!*(13-MATCH(W275,'références '!$L$4:$L$15,0))/12,IF($S$2=V275+1,-W275,IF($S$2&gt;=T275,IF(SUM(U275:V275)=0,0,#REF!-W275),0))))</f>
        <v>0</v>
      </c>
      <c r="BF275" s="73">
        <f>IF($S$2=T275,IF(U275="janvier",#REF!,#REF!*(13-MATCH(U275,'références '!$L$4:$L$15,0))/12),IF($S$2=V275,-#REF!*(13-MATCH(W275,'références '!$L$4:$L$15,0))/12,IF($S$2=V275+1,-W275,IF($S$2&gt;=T275,IF(SUM(U275:V275)=0,0,#REF!-W275),0))))</f>
        <v>0</v>
      </c>
      <c r="BG275" s="73">
        <f>SUM(BC275:BF275)</f>
        <v>0</v>
      </c>
      <c r="BH275" s="70"/>
      <c r="BI275" s="70"/>
      <c r="BJ275" s="70"/>
      <c r="BK275" s="70"/>
      <c r="BL275" s="70">
        <f>SUM(Tableau22[[#This Row],[nb postes A cumul 2021]:[nb postes apprentis cumul 2021]])</f>
        <v>0</v>
      </c>
      <c r="BM275" s="75">
        <f>IF($S$2=T275,IF(U275="janvier",#REF!,#REF!*(13-MATCH(U275,'références '!$L$4:$L$15,0))/12),IF($S$2=V275,-#REF!*(13-MATCH(W275,'références '!$L$4:$L$15,0))/12,IF($S$2=V275+1,-W275,IF($S$2&gt;=T275,IF(SUM(U275:V275)=0,0,#REF!-W275),0))))</f>
        <v>0</v>
      </c>
      <c r="BN275" s="75">
        <f>Tableau22[[#This Row],[montant DM 2021]]</f>
        <v>0</v>
      </c>
      <c r="BO275" s="73">
        <f>IF($S$2=AF275,IF(AG275="janvier",#REF!,#REF!*(13-MATCH(AG275,'références '!$L$4:$L$15,0))/12),IF($S$2=AH275,-#REF!*(13-MATCH(AI275,'références '!$L$4:$L$15,0))/12,IF($S$2=AH275+1,-AI275,IF($S$2&gt;=AF275,IF(SUM(AG275:AH275)=0,0,#REF!-AI275),0))))</f>
        <v>0</v>
      </c>
      <c r="BP275" s="73">
        <f>IF($S$2=AF275,IF(AG275="janvier",#REF!,#REF!*(13-MATCH(AG275,'références '!$L$4:$L$15,0))/12),IF($S$2=AH275,-#REF!*(13-MATCH(AI275,'références '!$L$4:$L$15,0))/12,IF($S$2=AH275+1,-AI275,IF($S$2&gt;=AF275,IF(SUM(AG275:AH275)=0,0,#REF!-AI275),0))))</f>
        <v>0</v>
      </c>
      <c r="BQ275" s="73">
        <f>IF($S$2=AF275,IF(AG275="janvier",#REF!,#REF!*(13-MATCH(AG275,'références '!$L$4:$L$15,0))/12),IF($S$2=AH275,-#REF!*(13-MATCH(AI275,'références '!$L$4:$L$15,0))/12,IF($S$2=AH275+1,-AI275,IF($S$2&gt;=AF275,IF(SUM(AG275:AH275)=0,0,#REF!-AI275),0))))</f>
        <v>0</v>
      </c>
      <c r="BR275" s="73">
        <f>IF($S$2=AF275,IF(AG275="janvier",#REF!,#REF!*(13-MATCH(AG275,'références '!$L$4:$L$15,0))/12),IF($S$2=AH275,-#REF!*(13-MATCH(AI275,'références '!$L$4:$L$15,0))/12,IF($S$2=AH275+1,-AI275,IF($S$2&gt;=AF275,IF(SUM(AG275:AH275)=0,0,#REF!-AI275),0))))</f>
        <v>0</v>
      </c>
      <c r="BS275" s="73">
        <f>SUM(BO275:BR275)</f>
        <v>0</v>
      </c>
      <c r="BT275" s="70"/>
      <c r="BU275" s="70"/>
      <c r="BV275" s="70"/>
      <c r="BW275" s="70"/>
      <c r="BX275" s="70">
        <f>SUM(Tableau22[[#This Row],[nb postes A cumul 2021]:[nb postes apprentis cumul 2021]])</f>
        <v>0</v>
      </c>
      <c r="BY275" s="75">
        <f>IF($S$2=AF275,IF(AG275="janvier",Z275,Z275*(13-MATCH(AG275,'références '!$L$4:$L$15,0))/12),IF($S$2=AH275,-Z275*(13-MATCH(AI275,'références '!$L$4:$L$15,0))/12,IF($S$2=AH275+1,-AI275,IF($S$2&gt;=AF275,IF(SUM(AG275:AH275)=0,0,Z275-AI275),0))))</f>
        <v>0</v>
      </c>
      <c r="BZ275" s="75">
        <f>Tableau22[[#This Row],[montant DM 2021]]</f>
        <v>0</v>
      </c>
      <c r="CA275" s="73" t="e">
        <f>IF($S$2=AR275,IF(AS275="janvier",X275,X275*(13-MATCH(AS275,'références '!$L$4:$L$15,0))/12),IF($S$2=AT275,-X275*(13-MATCH(AU275,'références '!$L$4:$L$15,0))/12,IF($S$2=AT275+1,-AU275,IF($S$2&gt;=AR275,IF(SUM(AS275:AT275)=0,0,X275-AU275),0))))</f>
        <v>#REF!</v>
      </c>
      <c r="CB275" s="73" t="e">
        <f>IF($S$2=AR275,IF(AS275="janvier",Y275,Y275*(13-MATCH(AS275,'références '!$L$4:$L$15,0))/12),IF($S$2=AT275,-Y275*(13-MATCH(AU275,'références '!$L$4:$L$15,0))/12,IF($S$2=AT275+1,-AU275,IF($S$2&gt;=AR275,IF(SUM(AS275:AT275)=0,0,Y275-AU275),0))))</f>
        <v>#REF!</v>
      </c>
      <c r="CC275" s="73" t="e">
        <f>IF($S$2=AR275,IF(AS275="janvier",Z275,Z275*(13-MATCH(AS275,'références '!$L$4:$L$15,0))/12),IF($S$2=AT275,-Z275*(13-MATCH(AU275,'références '!$L$4:$L$15,0))/12,IF($S$2=AT275+1,-AU275,IF($S$2&gt;=AR275,IF(SUM(AS275:AT275)=0,0,Z275-AU275),0))))</f>
        <v>#REF!</v>
      </c>
      <c r="CD275" s="73" t="e">
        <f>IF($S$2=AR275,IF(AS275="janvier",AA275,AA275*(13-MATCH(AS275,'références '!$L$4:$L$15,0))/12),IF($S$2=AT275,-AA275*(13-MATCH(AU275,'références '!$L$4:$L$15,0))/12,IF($S$2=AT275+1,-AU275,IF($S$2&gt;=AR275,IF(SUM(AS275:AT275)=0,0,AA275-AU275),0))))</f>
        <v>#REF!</v>
      </c>
      <c r="CE275" s="73" t="e">
        <f>SUM(CA275:CD275)</f>
        <v>#REF!</v>
      </c>
      <c r="CF275" s="70"/>
      <c r="CG275" s="70"/>
      <c r="CH275" s="70"/>
      <c r="CI275" s="70"/>
      <c r="CJ275" s="70">
        <f>SUM(Tableau22[[#This Row],[nb postes A cumul 2021]:[nb postes apprentis cumul 2021]])</f>
        <v>0</v>
      </c>
      <c r="CK275" s="75" t="e">
        <f>IF($S$2=AR275,IF(AS275="janvier",AL275,AL275*(13-MATCH(AS275,'références '!$L$4:$L$15,0))/12),IF($S$2=AT275,-AL275*(13-MATCH(AU275,'références '!$L$4:$L$15,0))/12,IF($S$2=AT275+1,-AU275,IF($S$2&gt;=AR275,IF(SUM(AS275:AT275)=0,0,AL275-AU275),0))))</f>
        <v>#REF!</v>
      </c>
      <c r="CL275" s="75">
        <f>Tableau22[[#This Row],[montant DM 2021]]</f>
        <v>0</v>
      </c>
      <c r="CM275" s="73">
        <f>IF($S$2=BD275,IF(BE275="janvier",AJ275,AJ275*(13-MATCH(BE275,'références '!$L$4:$L$15,0))/12),IF($S$2=BF275,-AJ275*(13-MATCH(BG275,'références '!$L$4:$L$15,0))/12,IF($S$2=BF275+1,-BG275,IF($S$2&gt;=BD275,IF(SUM(BE275:BF275)=0,0,AJ275-BG275),0))))</f>
        <v>0</v>
      </c>
      <c r="CN275" s="73">
        <f>IF($S$2=BD275,IF(BE275="janvier",AK275,AK275*(13-MATCH(BE275,'références '!$L$4:$L$15,0))/12),IF($S$2=BF275,-AK275*(13-MATCH(BG275,'références '!$L$4:$L$15,0))/12,IF($S$2=BF275+1,-BG275,IF($S$2&gt;=BD275,IF(SUM(BE275:BF275)=0,0,AK275-BG275),0))))</f>
        <v>0</v>
      </c>
      <c r="CO275" s="73">
        <f>IF($S$2=BD275,IF(BE275="janvier",AL275,AL275*(13-MATCH(BE275,'références '!$L$4:$L$15,0))/12),IF($S$2=BF275,-AL275*(13-MATCH(BG275,'références '!$L$4:$L$15,0))/12,IF($S$2=BF275+1,-BG275,IF($S$2&gt;=BD275,IF(SUM(BE275:BF275)=0,0,AL275-BG275),0))))</f>
        <v>0</v>
      </c>
      <c r="CP275" s="73">
        <f>IF($S$2=BD275,IF(BE275="janvier",AM275,AM275*(13-MATCH(BE275,'références '!$L$4:$L$15,0))/12),IF($S$2=BF275,-AM275*(13-MATCH(BG275,'références '!$L$4:$L$15,0))/12,IF($S$2=BF275+1,-BG275,IF($S$2&gt;=BD275,IF(SUM(BE275:BF275)=0,0,AM275-BG275),0))))</f>
        <v>0</v>
      </c>
      <c r="CQ275" s="73">
        <f>SUM(CM275:CP275)</f>
        <v>0</v>
      </c>
      <c r="CR275" s="70"/>
      <c r="CS275" s="70"/>
      <c r="CT275" s="70"/>
      <c r="CU275" s="70"/>
      <c r="CV275" s="70">
        <f>SUM(Tableau22[[#This Row],[nb postes A cumul 2021]:[nb postes apprentis cumul 2021]])</f>
        <v>0</v>
      </c>
      <c r="CW275" s="75">
        <f>IF($S$2=BD275,IF(BE275="janvier",AX275,AX275*(13-MATCH(BE275,'références '!$L$4:$L$15,0))/12),IF($S$2=BF275,-AX275*(13-MATCH(BG275,'références '!$L$4:$L$15,0))/12,IF($S$2=BF275+1,-BG275,IF($S$2&gt;=BD275,IF(SUM(BE275:BF275)=0,0,AX275-BG275),0))))</f>
        <v>0</v>
      </c>
      <c r="CX275" s="75">
        <f>Tableau22[[#This Row],[montant DM 2021]]</f>
        <v>0</v>
      </c>
    </row>
    <row r="276" spans="1:102" x14ac:dyDescent="0.25">
      <c r="A276" s="13"/>
      <c r="B276" s="25" t="s">
        <v>90</v>
      </c>
      <c r="C276" s="25"/>
      <c r="D276" s="25"/>
      <c r="E276" s="25"/>
      <c r="F276" s="25"/>
      <c r="G276" s="27">
        <f>SUM(C276:F276)</f>
        <v>0</v>
      </c>
      <c r="H276" s="25"/>
      <c r="I276" s="25"/>
      <c r="J276" s="26">
        <f>IF(H276="titulaire",IF(I276="technique",(C276*'références coût RH'!$C$2)+(D276*'références coût RH'!$C$3)+(E276*'références coût RH'!$C$4)+(F276*'références coût RH'!$B$5),
IF(I276="administrative",(C276*'références coût RH'!$D$2)+(D276*'références coût RH'!$D$3)+(E276*'références coût RH'!$D$4)+(F276*'références coût RH'!$B$5),
IF(I276="sanitaire",(C276*'références coût RH'!$E$2)+(D276*'références coût RH'!$E$3)+(E276*'références coût RH'!$E$4)+(F276*'références coût RH'!$B$5),
IF(I276="culturelle",(C276*'références coût RH'!$F$2)+(D276*'références coût RH'!$F$3)+(E276*'références coût RH'!$F$4)+(F276*'références coût RH'!$B$5),
IF(I276="sportive",(C276*'références coût RH'!$G$2)+(D276*'références coût RH'!$G$3)+(E276*'références coût RH'!$G$4)+(F276*'références coût RH'!$B$5),
IF(I276="animation",(C276*'références coût RH'!$H$2)+(D276*'références coût RH'!$H$3)+(E276*'références coût RH'!$H$4)+(F276*'références coût RH'!$B$5),
IF(I276="PM",(C276*'références coût RH'!$I$2)+(D276*'références coût RH'!$I$3)+(E276*'références coût RH'!$I$4)+(F276*'références coût RH'!$B$5),
IF(I276="",(C276*'références coût RH'!$B$2)+(D276*'références coût RH'!$B$3)+(E276*'références coût RH'!$B$4)+(F276*'références coût RH'!$B$5))))))))),
IF(I276="technique",(C276*'références coût RH'!$C$11)+(D276*'références coût RH'!$C$12)+(E276*'références coût RH'!$C$13)+(F276*'références coût RH'!$B$14),
IF(I276="administrative",(C276*'références coût RH'!$D$11)+(D276*'références coût RH'!$D$12)+(E276*'références coût RH'!$D$13)+(F276*'références coût RH'!$B$14),
IF(I276="sanitaire",(C276*'références coût RH'!$E$11)+(D276*'références coût RH'!$E$12)+(E276*'références coût RH'!$E$13)+(F276*'références coût RH'!$B$14),
IF(I276="culturelle",(C276*'références coût RH'!$F$11)+(D276*'références coût RH'!$F$12)+(E276*'références coût RH'!$F$13)+(F276*'références coût RH'!$B$14),
IF(I276="sportive",(C276*'références coût RH'!$BH$21)+(D276*'références coût RH'!$BH$22)+(E276*'références coût RH'!$BH$23)+(F276*'références coût RH'!$B$14),
IF(I276="animation",(C276*'références coût RH'!$H$11)+(D276*'références coût RH'!$H$12)+(E276*'références coût RH'!$H$13)+(F276*'références coût RH'!$B$14),
IF(I276="PM",(C276*'références coût RH'!$I$11)+(D276*'références coût RH'!$I$12)+(E276*'références coût RH'!$I$13)+(F276*'références coût RH'!$B$14),
IF(I276="",(C276*'références coût RH'!$B$11)+(D276*'références coût RH'!$B$12)+(E276*'références coût RH'!$B$13)+(F276*'références coût RH'!$B$14))))))))))</f>
        <v>0</v>
      </c>
      <c r="K276" s="26">
        <v>20000</v>
      </c>
      <c r="L276" s="26"/>
      <c r="M276" s="26">
        <f>Tableau22[[#This Row],[montant estimé 012]]+Tableau22[[#This Row],[Montant estimé 011 et 65]]+Tableau22[[#This Row],[Montant estimé recettes]]</f>
        <v>20000</v>
      </c>
      <c r="N276" s="51">
        <v>2022</v>
      </c>
      <c r="O276" s="25" t="s">
        <v>114</v>
      </c>
      <c r="P276" s="56"/>
      <c r="Q276" s="57"/>
      <c r="R276" s="13"/>
      <c r="S276" s="73">
        <f>IF($S$2=N276,IF(O276="janvier",C276,C276*(13-MATCH(O276,'références '!$L$4:$L$15,0))/12),IF($S$2=P276,-C276*(13-MATCH(Q276,'références '!$L$4:$L$15,0))/12,IF($S$2=P276+1,-Q276,IF($S$2&gt;=N276,IF(SUM(O276:P276)=0,0,C276-Q276),0))))</f>
        <v>0</v>
      </c>
      <c r="T276" s="73">
        <f>IF($S$2=N276,IF(O276="janvier",D276,D276*(13-MATCH(O276,'références '!$L$4:$L$15,0))/12),IF($S$2=P276,-D276*(13-MATCH(Q276,'références '!$L$4:$L$15,0))/12,IF($S$2=P276+1,-Q276,IF($S$2&gt;=N276,IF(SUM(O276:P276)=0,0,D276-Q276),0))))</f>
        <v>0</v>
      </c>
      <c r="U276" s="73">
        <f>IF($S$2=N276,IF(O276="janvier",E276,E276*(13-MATCH(O276,'références '!$L$4:$L$15,0))/12),IF($S$2=P276,-E276*(13-MATCH(Q276,'références '!$L$4:$L$15,0))/12,IF($S$2=P276+1,-Q276,IF($S$2&gt;=N276,IF(SUM(O276:P276)=0,0,E276-Q276),0))))</f>
        <v>0</v>
      </c>
      <c r="V276" s="73">
        <f>IF($S$2=N276,IF(O276="janvier",F276,F276*(13-MATCH(O276,'références '!$L$4:$L$15,0))/12),IF($S$2=P276,-F276*(13-MATCH(Q276,'références '!$L$4:$L$15,0))/12,IF($S$2=P276+1,-Q276,IF($S$2&gt;=N276,IF(SUM(O276:P276)=0,0,F276-Q276),0))))</f>
        <v>0</v>
      </c>
      <c r="W276" s="73">
        <f>SUM(S276:V276)</f>
        <v>0</v>
      </c>
      <c r="X276" s="70">
        <f>Tableau22[[#This Row],[nb postes A 2021]]</f>
        <v>0</v>
      </c>
      <c r="Y276" s="70">
        <f>Tableau22[[#This Row],[nb postes B 2021]]</f>
        <v>0</v>
      </c>
      <c r="Z276" s="70">
        <f>Tableau22[[#This Row],[nb postes C 2021]]</f>
        <v>0</v>
      </c>
      <c r="AA276" s="70">
        <f>Tableau22[[#This Row],[nb postes apprentis 2021]]</f>
        <v>0</v>
      </c>
      <c r="AB276" s="70">
        <f>SUM(Tableau22[[#This Row],[nb postes A cumul 2021]:[nb postes apprentis cumul 2021]])</f>
        <v>0</v>
      </c>
      <c r="AC276" s="75">
        <f>IF($S$2=N276,IF(O276="janvier",M276,M276*(13-MATCH(O276,'références '!$L$4:$L$15,0))/12),IF($S$2=P276,-M276*(13-MATCH(Q276,'références '!$L$4:$L$15,0))/12,IF($S$2=P276+1,-Q276,IF($S$2&gt;=N276,IF(SUM(O276:P276)=0,0,M276-Q276),0))))</f>
        <v>0</v>
      </c>
      <c r="AD276" s="75">
        <f>Tableau22[[#This Row],[montant DM 2021]]</f>
        <v>0</v>
      </c>
      <c r="AE276" s="73">
        <f>IF($AE$2=N276,IF(O276="janvier",C276,C276*(13-MATCH(O276,'références '!$L$4:$L$15,0))/12),IF($AE$2=P276,-C276*(13-MATCH(Q276,'références '!$L$4:$L$15,0))/12,IF($AE$2=P276+1,-Q276,IF($AE$2&gt;=N276,IF(SUM(O276:P276)=0,0,C276-X276),0))))</f>
        <v>0</v>
      </c>
      <c r="AF276" s="73">
        <f>IF($AE$2=N276,IF(O276="janvier",D276,D276*(13-MATCH(O276,'références '!$L$4:$L$15,0))/12),IF($AE$2=P276,-D276*(13-MATCH(Q276,'références '!$L$4:$L$15,0))/12,IF($AE$2=P276+1,-Q276,IF($AE$2&gt;=N276,IF(SUM(O276:P276)=0,0,D276-Y276),0))))</f>
        <v>0</v>
      </c>
      <c r="AG276" s="73">
        <f>IF($AE$2=N276,IF(O276="janvier",E276,E276*(13-MATCH(O276,'références '!$L$4:$L$15,0))/12),IF($AE$2=P276,-E276*(13-MATCH(Q276,'références '!$L$4:$L$15,0))/12,IF($AE$2=P276+1,-Q276,IF($AE$2&gt;=N276,IF(SUM(O276:P276)=0,0,E276-Z276),0))))</f>
        <v>0</v>
      </c>
      <c r="AH276" s="73">
        <f>IF($AE$2=N276,IF(O276="janvier",F276,F276*(13-MATCH(O276,'références '!$L$4:$L$15,0))/12),IF($AE$2=P276,-F276*(13-MATCH(Q276,'références '!$L$4:$L$15,0))/12,IF($AE$2=P276+1,-Q276,IF($AE$2&gt;=N276,IF(SUM(O276:P276)=0,0,F276-AA276),0))))</f>
        <v>0</v>
      </c>
      <c r="AI276" s="73">
        <f>SUM(AE276:AH276)</f>
        <v>0</v>
      </c>
      <c r="AJ276" s="70">
        <f>Tableau22[[#This Row],[nb postes A cumul 2021]]+Tableau22[[#This Row],[nb postes A 2022]]</f>
        <v>0</v>
      </c>
      <c r="AK276" s="70">
        <f>Tableau22[[#This Row],[nb postes B cumul 2021]]+Tableau22[[#This Row],[nb postes B 2022]]</f>
        <v>0</v>
      </c>
      <c r="AL276" s="70">
        <f>Tableau22[[#This Row],[nb postes C cumul 2021]]+Tableau22[[#This Row],[nb postes C 2022]]</f>
        <v>0</v>
      </c>
      <c r="AM276" s="70">
        <f>Tableau22[[#This Row],[nb postes apprentis cumul 2021]]+Tableau22[[#This Row],[nb postes apprentis 2022]]</f>
        <v>0</v>
      </c>
      <c r="AN276" s="70">
        <f>SUM(Tableau22[[#This Row],[nb postes A cumul 2021]:[nb postes apprentis cumul 2021]])</f>
        <v>0</v>
      </c>
      <c r="AO276" s="75">
        <f>IF($S$2=N276,IF(O276="janvier",M276,M276*(13-MATCH(O276,'références '!$L$4:$L$15,0))/12),IF($S$2=P276,-M276*(13-MATCH(Q276,'références '!$L$4:$L$15,0))/12,IF($S$2=P276+1,-Q276,IF($S$2&gt;=N276,IF(SUM(O276:P276)=0,0,M276-AC276),0))))</f>
        <v>0</v>
      </c>
      <c r="AP276" s="75">
        <f>Tableau22[[#This Row],[montant cumulé 2021]]+Tableau22[[#This Row],[montant BP 2022]]</f>
        <v>0</v>
      </c>
      <c r="AQ276" s="73" t="e">
        <f>IF($S$2=#REF!,IF(#REF!="janvier",R276,R276*(13-MATCH(#REF!,'références '!$L$4:$L$15,0))/12),IF($S$2=#REF!,-R276*(13-MATCH(#REF!,'références '!$L$4:$L$15,0))/12,IF($S$2=#REF!+1,-#REF!,IF($S$2&gt;=#REF!,IF(SUM(#REF!)=0,0,R276-#REF!),0))))</f>
        <v>#REF!</v>
      </c>
      <c r="AR2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6" s="73" t="e">
        <f>SUM(AQ276:AT276)</f>
        <v>#REF!</v>
      </c>
      <c r="AV276" s="70"/>
      <c r="AW276" s="70"/>
      <c r="AX276" s="70"/>
      <c r="AY276" s="70"/>
      <c r="AZ276" s="70">
        <f>SUM(Tableau22[[#This Row],[nb postes A cumul 2021]:[nb postes apprentis cumul 2021]])</f>
        <v>0</v>
      </c>
      <c r="BA27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6" s="75">
        <f>Tableau22[[#This Row],[montant DM 2021]]</f>
        <v>0</v>
      </c>
      <c r="BC276" s="73">
        <f>IF($S$2=T276,IF(U276="janvier",#REF!,#REF!*(13-MATCH(U276,'références '!$L$4:$L$15,0))/12),IF($S$2=V276,-#REF!*(13-MATCH(W276,'références '!$L$4:$L$15,0))/12,IF($S$2=V276+1,-W276,IF($S$2&gt;=T276,IF(SUM(U276:V276)=0,0,#REF!-W276),0))))</f>
        <v>0</v>
      </c>
      <c r="BD276" s="73">
        <f>IF($S$2=T276,IF(U276="janvier",#REF!,#REF!*(13-MATCH(U276,'références '!$L$4:$L$15,0))/12),IF($S$2=V276,-#REF!*(13-MATCH(W276,'références '!$L$4:$L$15,0))/12,IF($S$2=V276+1,-W276,IF($S$2&gt;=T276,IF(SUM(U276:V276)=0,0,#REF!-W276),0))))</f>
        <v>0</v>
      </c>
      <c r="BE276" s="73">
        <f>IF($S$2=T276,IF(U276="janvier",#REF!,#REF!*(13-MATCH(U276,'références '!$L$4:$L$15,0))/12),IF($S$2=V276,-#REF!*(13-MATCH(W276,'références '!$L$4:$L$15,0))/12,IF($S$2=V276+1,-W276,IF($S$2&gt;=T276,IF(SUM(U276:V276)=0,0,#REF!-W276),0))))</f>
        <v>0</v>
      </c>
      <c r="BF276" s="73">
        <f>IF($S$2=T276,IF(U276="janvier",#REF!,#REF!*(13-MATCH(U276,'références '!$L$4:$L$15,0))/12),IF($S$2=V276,-#REF!*(13-MATCH(W276,'références '!$L$4:$L$15,0))/12,IF($S$2=V276+1,-W276,IF($S$2&gt;=T276,IF(SUM(U276:V276)=0,0,#REF!-W276),0))))</f>
        <v>0</v>
      </c>
      <c r="BG276" s="73">
        <f>SUM(BC276:BF276)</f>
        <v>0</v>
      </c>
      <c r="BH276" s="70"/>
      <c r="BI276" s="70"/>
      <c r="BJ276" s="70"/>
      <c r="BK276" s="70"/>
      <c r="BL276" s="70">
        <f>SUM(Tableau22[[#This Row],[nb postes A cumul 2021]:[nb postes apprentis cumul 2021]])</f>
        <v>0</v>
      </c>
      <c r="BM276" s="75">
        <f>IF($S$2=T276,IF(U276="janvier",#REF!,#REF!*(13-MATCH(U276,'références '!$L$4:$L$15,0))/12),IF($S$2=V276,-#REF!*(13-MATCH(W276,'références '!$L$4:$L$15,0))/12,IF($S$2=V276+1,-W276,IF($S$2&gt;=T276,IF(SUM(U276:V276)=0,0,#REF!-W276),0))))</f>
        <v>0</v>
      </c>
      <c r="BN276" s="75">
        <f>Tableau22[[#This Row],[montant DM 2021]]</f>
        <v>0</v>
      </c>
      <c r="BO276" s="73">
        <f>IF($S$2=AF276,IF(AG276="janvier",#REF!,#REF!*(13-MATCH(AG276,'références '!$L$4:$L$15,0))/12),IF($S$2=AH276,-#REF!*(13-MATCH(AI276,'références '!$L$4:$L$15,0))/12,IF($S$2=AH276+1,-AI276,IF($S$2&gt;=AF276,IF(SUM(AG276:AH276)=0,0,#REF!-AI276),0))))</f>
        <v>0</v>
      </c>
      <c r="BP276" s="73">
        <f>IF($S$2=AF276,IF(AG276="janvier",#REF!,#REF!*(13-MATCH(AG276,'références '!$L$4:$L$15,0))/12),IF($S$2=AH276,-#REF!*(13-MATCH(AI276,'références '!$L$4:$L$15,0))/12,IF($S$2=AH276+1,-AI276,IF($S$2&gt;=AF276,IF(SUM(AG276:AH276)=0,0,#REF!-AI276),0))))</f>
        <v>0</v>
      </c>
      <c r="BQ276" s="73">
        <f>IF($S$2=AF276,IF(AG276="janvier",#REF!,#REF!*(13-MATCH(AG276,'références '!$L$4:$L$15,0))/12),IF($S$2=AH276,-#REF!*(13-MATCH(AI276,'références '!$L$4:$L$15,0))/12,IF($S$2=AH276+1,-AI276,IF($S$2&gt;=AF276,IF(SUM(AG276:AH276)=0,0,#REF!-AI276),0))))</f>
        <v>0</v>
      </c>
      <c r="BR276" s="73">
        <f>IF($S$2=AF276,IF(AG276="janvier",#REF!,#REF!*(13-MATCH(AG276,'références '!$L$4:$L$15,0))/12),IF($S$2=AH276,-#REF!*(13-MATCH(AI276,'références '!$L$4:$L$15,0))/12,IF($S$2=AH276+1,-AI276,IF($S$2&gt;=AF276,IF(SUM(AG276:AH276)=0,0,#REF!-AI276),0))))</f>
        <v>0</v>
      </c>
      <c r="BS276" s="73">
        <f>SUM(BO276:BR276)</f>
        <v>0</v>
      </c>
      <c r="BT276" s="70"/>
      <c r="BU276" s="70"/>
      <c r="BV276" s="70"/>
      <c r="BW276" s="70"/>
      <c r="BX276" s="70">
        <f>SUM(Tableau22[[#This Row],[nb postes A cumul 2021]:[nb postes apprentis cumul 2021]])</f>
        <v>0</v>
      </c>
      <c r="BY276" s="75">
        <f>IF($S$2=AF276,IF(AG276="janvier",Z276,Z276*(13-MATCH(AG276,'références '!$L$4:$L$15,0))/12),IF($S$2=AH276,-Z276*(13-MATCH(AI276,'références '!$L$4:$L$15,0))/12,IF($S$2=AH276+1,-AI276,IF($S$2&gt;=AF276,IF(SUM(AG276:AH276)=0,0,Z276-AI276),0))))</f>
        <v>0</v>
      </c>
      <c r="BZ276" s="75">
        <f>Tableau22[[#This Row],[montant DM 2021]]</f>
        <v>0</v>
      </c>
      <c r="CA276" s="73" t="e">
        <f>IF($S$2=AR276,IF(AS276="janvier",X276,X276*(13-MATCH(AS276,'références '!$L$4:$L$15,0))/12),IF($S$2=AT276,-X276*(13-MATCH(AU276,'références '!$L$4:$L$15,0))/12,IF($S$2=AT276+1,-AU276,IF($S$2&gt;=AR276,IF(SUM(AS276:AT276)=0,0,X276-AU276),0))))</f>
        <v>#REF!</v>
      </c>
      <c r="CB276" s="73" t="e">
        <f>IF($S$2=AR276,IF(AS276="janvier",Y276,Y276*(13-MATCH(AS276,'références '!$L$4:$L$15,0))/12),IF($S$2=AT276,-Y276*(13-MATCH(AU276,'références '!$L$4:$L$15,0))/12,IF($S$2=AT276+1,-AU276,IF($S$2&gt;=AR276,IF(SUM(AS276:AT276)=0,0,Y276-AU276),0))))</f>
        <v>#REF!</v>
      </c>
      <c r="CC276" s="73" t="e">
        <f>IF($S$2=AR276,IF(AS276="janvier",Z276,Z276*(13-MATCH(AS276,'références '!$L$4:$L$15,0))/12),IF($S$2=AT276,-Z276*(13-MATCH(AU276,'références '!$L$4:$L$15,0))/12,IF($S$2=AT276+1,-AU276,IF($S$2&gt;=AR276,IF(SUM(AS276:AT276)=0,0,Z276-AU276),0))))</f>
        <v>#REF!</v>
      </c>
      <c r="CD276" s="73" t="e">
        <f>IF($S$2=AR276,IF(AS276="janvier",AA276,AA276*(13-MATCH(AS276,'références '!$L$4:$L$15,0))/12),IF($S$2=AT276,-AA276*(13-MATCH(AU276,'références '!$L$4:$L$15,0))/12,IF($S$2=AT276+1,-AU276,IF($S$2&gt;=AR276,IF(SUM(AS276:AT276)=0,0,AA276-AU276),0))))</f>
        <v>#REF!</v>
      </c>
      <c r="CE276" s="73" t="e">
        <f>SUM(CA276:CD276)</f>
        <v>#REF!</v>
      </c>
      <c r="CF276" s="70"/>
      <c r="CG276" s="70"/>
      <c r="CH276" s="70"/>
      <c r="CI276" s="70"/>
      <c r="CJ276" s="70">
        <f>SUM(Tableau22[[#This Row],[nb postes A cumul 2021]:[nb postes apprentis cumul 2021]])</f>
        <v>0</v>
      </c>
      <c r="CK276" s="75" t="e">
        <f>IF($S$2=AR276,IF(AS276="janvier",AL276,AL276*(13-MATCH(AS276,'références '!$L$4:$L$15,0))/12),IF($S$2=AT276,-AL276*(13-MATCH(AU276,'références '!$L$4:$L$15,0))/12,IF($S$2=AT276+1,-AU276,IF($S$2&gt;=AR276,IF(SUM(AS276:AT276)=0,0,AL276-AU276),0))))</f>
        <v>#REF!</v>
      </c>
      <c r="CL276" s="75">
        <f>Tableau22[[#This Row],[montant DM 2021]]</f>
        <v>0</v>
      </c>
      <c r="CM276" s="73">
        <f>IF($S$2=BD276,IF(BE276="janvier",AJ276,AJ276*(13-MATCH(BE276,'références '!$L$4:$L$15,0))/12),IF($S$2=BF276,-AJ276*(13-MATCH(BG276,'références '!$L$4:$L$15,0))/12,IF($S$2=BF276+1,-BG276,IF($S$2&gt;=BD276,IF(SUM(BE276:BF276)=0,0,AJ276-BG276),0))))</f>
        <v>0</v>
      </c>
      <c r="CN276" s="73">
        <f>IF($S$2=BD276,IF(BE276="janvier",AK276,AK276*(13-MATCH(BE276,'références '!$L$4:$L$15,0))/12),IF($S$2=BF276,-AK276*(13-MATCH(BG276,'références '!$L$4:$L$15,0))/12,IF($S$2=BF276+1,-BG276,IF($S$2&gt;=BD276,IF(SUM(BE276:BF276)=0,0,AK276-BG276),0))))</f>
        <v>0</v>
      </c>
      <c r="CO276" s="73">
        <f>IF($S$2=BD276,IF(BE276="janvier",AL276,AL276*(13-MATCH(BE276,'références '!$L$4:$L$15,0))/12),IF($S$2=BF276,-AL276*(13-MATCH(BG276,'références '!$L$4:$L$15,0))/12,IF($S$2=BF276+1,-BG276,IF($S$2&gt;=BD276,IF(SUM(BE276:BF276)=0,0,AL276-BG276),0))))</f>
        <v>0</v>
      </c>
      <c r="CP276" s="73">
        <f>IF($S$2=BD276,IF(BE276="janvier",AM276,AM276*(13-MATCH(BE276,'références '!$L$4:$L$15,0))/12),IF($S$2=BF276,-AM276*(13-MATCH(BG276,'références '!$L$4:$L$15,0))/12,IF($S$2=BF276+1,-BG276,IF($S$2&gt;=BD276,IF(SUM(BE276:BF276)=0,0,AM276-BG276),0))))</f>
        <v>0</v>
      </c>
      <c r="CQ276" s="73">
        <f>SUM(CM276:CP276)</f>
        <v>0</v>
      </c>
      <c r="CR276" s="70"/>
      <c r="CS276" s="70"/>
      <c r="CT276" s="70"/>
      <c r="CU276" s="70"/>
      <c r="CV276" s="70">
        <f>SUM(Tableau22[[#This Row],[nb postes A cumul 2021]:[nb postes apprentis cumul 2021]])</f>
        <v>0</v>
      </c>
      <c r="CW276" s="75">
        <f>IF($S$2=BD276,IF(BE276="janvier",AX276,AX276*(13-MATCH(BE276,'références '!$L$4:$L$15,0))/12),IF($S$2=BF276,-AX276*(13-MATCH(BG276,'références '!$L$4:$L$15,0))/12,IF($S$2=BF276+1,-BG276,IF($S$2&gt;=BD276,IF(SUM(BE276:BF276)=0,0,AX276-BG276),0))))</f>
        <v>0</v>
      </c>
      <c r="CX276" s="75">
        <f>Tableau22[[#This Row],[montant DM 2021]]</f>
        <v>0</v>
      </c>
    </row>
    <row r="277" spans="1:102" ht="45" customHeight="1" x14ac:dyDescent="0.25">
      <c r="A277" s="13"/>
      <c r="B277" s="25" t="s">
        <v>90</v>
      </c>
      <c r="C277" s="25"/>
      <c r="D277" s="25"/>
      <c r="E277" s="25"/>
      <c r="F277" s="25"/>
      <c r="G277" s="27">
        <f>SUM(C277:F277)</f>
        <v>0</v>
      </c>
      <c r="H277" s="25"/>
      <c r="I277" s="25"/>
      <c r="J277" s="26">
        <f>IF(H277="titulaire",IF(I277="technique",(C277*'références coût RH'!$C$2)+(D277*'références coût RH'!$C$3)+(E277*'références coût RH'!$C$4)+(F277*'références coût RH'!$B$5),
IF(I277="administrative",(C277*'références coût RH'!$D$2)+(D277*'références coût RH'!$D$3)+(E277*'références coût RH'!$D$4)+(F277*'références coût RH'!$B$5),
IF(I277="sanitaire",(C277*'références coût RH'!$E$2)+(D277*'références coût RH'!$E$3)+(E277*'références coût RH'!$E$4)+(F277*'références coût RH'!$B$5),
IF(I277="culturelle",(C277*'références coût RH'!$F$2)+(D277*'références coût RH'!$F$3)+(E277*'références coût RH'!$F$4)+(F277*'références coût RH'!$B$5),
IF(I277="sportive",(C277*'références coût RH'!$G$2)+(D277*'références coût RH'!$G$3)+(E277*'références coût RH'!$G$4)+(F277*'références coût RH'!$B$5),
IF(I277="animation",(C277*'références coût RH'!$H$2)+(D277*'références coût RH'!$H$3)+(E277*'références coût RH'!$H$4)+(F277*'références coût RH'!$B$5),
IF(I277="PM",(C277*'références coût RH'!$I$2)+(D277*'références coût RH'!$I$3)+(E277*'références coût RH'!$I$4)+(F277*'références coût RH'!$B$5),
IF(I277="",(C277*'références coût RH'!$B$2)+(D277*'références coût RH'!$B$3)+(E277*'références coût RH'!$B$4)+(F277*'références coût RH'!$B$5))))))))),
IF(I277="technique",(C277*'références coût RH'!$C$11)+(D277*'références coût RH'!$C$12)+(E277*'références coût RH'!$C$13)+(F277*'références coût RH'!$B$14),
IF(I277="administrative",(C277*'références coût RH'!$D$11)+(D277*'références coût RH'!$D$12)+(E277*'références coût RH'!$D$13)+(F277*'références coût RH'!$B$14),
IF(I277="sanitaire",(C277*'références coût RH'!$E$11)+(D277*'références coût RH'!$E$12)+(E277*'références coût RH'!$E$13)+(F277*'références coût RH'!$B$14),
IF(I277="culturelle",(C277*'références coût RH'!$F$11)+(D277*'références coût RH'!$F$12)+(E277*'références coût RH'!$F$13)+(F277*'références coût RH'!$B$14),
IF(I277="sportive",(C277*'références coût RH'!$BH$21)+(D277*'références coût RH'!$BH$22)+(E277*'références coût RH'!$BH$23)+(F277*'références coût RH'!$B$14),
IF(I277="animation",(C277*'références coût RH'!$H$11)+(D277*'références coût RH'!$H$12)+(E277*'références coût RH'!$H$13)+(F277*'références coût RH'!$B$14),
IF(I277="PM",(C277*'références coût RH'!$I$11)+(D277*'références coût RH'!$I$12)+(E277*'références coût RH'!$I$13)+(F277*'références coût RH'!$B$14),
IF(I277="",(C277*'références coût RH'!$B$11)+(D277*'références coût RH'!$B$12)+(E277*'références coût RH'!$B$13)+(F277*'références coût RH'!$B$14))))))))))</f>
        <v>0</v>
      </c>
      <c r="K277" s="26">
        <v>20000</v>
      </c>
      <c r="L277" s="26"/>
      <c r="M277" s="26">
        <f>Tableau22[[#This Row],[montant estimé 012]]+Tableau22[[#This Row],[Montant estimé 011 et 65]]+Tableau22[[#This Row],[Montant estimé recettes]]</f>
        <v>20000</v>
      </c>
      <c r="N277" s="51">
        <v>2023</v>
      </c>
      <c r="O277" s="25" t="s">
        <v>114</v>
      </c>
      <c r="P277" s="56"/>
      <c r="Q277" s="57"/>
      <c r="R277" s="13"/>
      <c r="S277" s="73">
        <f>IF($S$2=N277,IF(O277="janvier",C277,C277*(13-MATCH(O277,'références '!$L$4:$L$15,0))/12),IF($S$2=P277,-C277*(13-MATCH(Q277,'références '!$L$4:$L$15,0))/12,IF($S$2=P277+1,-Q277,IF($S$2&gt;=N277,IF(SUM(O277:P277)=0,0,C277-Q277),0))))</f>
        <v>0</v>
      </c>
      <c r="T277" s="73">
        <f>IF($S$2=N277,IF(O277="janvier",D277,D277*(13-MATCH(O277,'références '!$L$4:$L$15,0))/12),IF($S$2=P277,-D277*(13-MATCH(Q277,'références '!$L$4:$L$15,0))/12,IF($S$2=P277+1,-Q277,IF($S$2&gt;=N277,IF(SUM(O277:P277)=0,0,D277-Q277),0))))</f>
        <v>0</v>
      </c>
      <c r="U277" s="73">
        <f>IF($S$2=N277,IF(O277="janvier",E277,E277*(13-MATCH(O277,'références '!$L$4:$L$15,0))/12),IF($S$2=P277,-E277*(13-MATCH(Q277,'références '!$L$4:$L$15,0))/12,IF($S$2=P277+1,-Q277,IF($S$2&gt;=N277,IF(SUM(O277:P277)=0,0,E277-Q277),0))))</f>
        <v>0</v>
      </c>
      <c r="V277" s="73">
        <f>IF($S$2=N277,IF(O277="janvier",F277,F277*(13-MATCH(O277,'références '!$L$4:$L$15,0))/12),IF($S$2=P277,-F277*(13-MATCH(Q277,'références '!$L$4:$L$15,0))/12,IF($S$2=P277+1,-Q277,IF($S$2&gt;=N277,IF(SUM(O277:P277)=0,0,F277-Q277),0))))</f>
        <v>0</v>
      </c>
      <c r="W277" s="73">
        <f>SUM(S277:V277)</f>
        <v>0</v>
      </c>
      <c r="X277" s="70">
        <f>Tableau22[[#This Row],[nb postes A 2021]]</f>
        <v>0</v>
      </c>
      <c r="Y277" s="70">
        <f>Tableau22[[#This Row],[nb postes B 2021]]</f>
        <v>0</v>
      </c>
      <c r="Z277" s="70">
        <f>Tableau22[[#This Row],[nb postes C 2021]]</f>
        <v>0</v>
      </c>
      <c r="AA277" s="70">
        <f>Tableau22[[#This Row],[nb postes apprentis 2021]]</f>
        <v>0</v>
      </c>
      <c r="AB277" s="70">
        <f>SUM(Tableau22[[#This Row],[nb postes A cumul 2021]:[nb postes apprentis cumul 2021]])</f>
        <v>0</v>
      </c>
      <c r="AC277" s="75">
        <f>IF($S$2=N277,IF(O277="janvier",M277,M277*(13-MATCH(O277,'références '!$L$4:$L$15,0))/12),IF($S$2=P277,-M277*(13-MATCH(Q277,'références '!$L$4:$L$15,0))/12,IF($S$2=P277+1,-Q277,IF($S$2&gt;=N277,IF(SUM(O277:P277)=0,0,M277-Q277),0))))</f>
        <v>0</v>
      </c>
      <c r="AD277" s="75">
        <f>Tableau22[[#This Row],[montant DM 2021]]</f>
        <v>0</v>
      </c>
      <c r="AE277" s="73">
        <f>IF($AE$2=N277,IF(O277="janvier",C277,C277*(13-MATCH(O277,'références '!$L$4:$L$15,0))/12),IF($AE$2=P277,-C277*(13-MATCH(Q277,'références '!$L$4:$L$15,0))/12,IF($AE$2=P277+1,-Q277,IF($AE$2&gt;=N277,IF(SUM(O277:P277)=0,0,C277-X277),0))))</f>
        <v>0</v>
      </c>
      <c r="AF277" s="73">
        <f>IF($AE$2=N277,IF(O277="janvier",D277,D277*(13-MATCH(O277,'références '!$L$4:$L$15,0))/12),IF($AE$2=P277,-D277*(13-MATCH(Q277,'références '!$L$4:$L$15,0))/12,IF($AE$2=P277+1,-Q277,IF($AE$2&gt;=N277,IF(SUM(O277:P277)=0,0,D277-Y277),0))))</f>
        <v>0</v>
      </c>
      <c r="AG277" s="73">
        <f>IF($AE$2=N277,IF(O277="janvier",E277,E277*(13-MATCH(O277,'références '!$L$4:$L$15,0))/12),IF($AE$2=P277,-E277*(13-MATCH(Q277,'références '!$L$4:$L$15,0))/12,IF($AE$2=P277+1,-Q277,IF($AE$2&gt;=N277,IF(SUM(O277:P277)=0,0,E277-Z277),0))))</f>
        <v>0</v>
      </c>
      <c r="AH277" s="73">
        <f>IF($AE$2=N277,IF(O277="janvier",F277,F277*(13-MATCH(O277,'références '!$L$4:$L$15,0))/12),IF($AE$2=P277,-F277*(13-MATCH(Q277,'références '!$L$4:$L$15,0))/12,IF($AE$2=P277+1,-Q277,IF($AE$2&gt;=N277,IF(SUM(O277:P277)=0,0,F277-AA277),0))))</f>
        <v>0</v>
      </c>
      <c r="AI277" s="73">
        <f>SUM(AE277:AH277)</f>
        <v>0</v>
      </c>
      <c r="AJ277" s="70">
        <f>Tableau22[[#This Row],[nb postes A cumul 2021]]+Tableau22[[#This Row],[nb postes A 2022]]</f>
        <v>0</v>
      </c>
      <c r="AK277" s="70">
        <f>Tableau22[[#This Row],[nb postes B cumul 2021]]+Tableau22[[#This Row],[nb postes B 2022]]</f>
        <v>0</v>
      </c>
      <c r="AL277" s="70">
        <f>Tableau22[[#This Row],[nb postes C cumul 2021]]+Tableau22[[#This Row],[nb postes C 2022]]</f>
        <v>0</v>
      </c>
      <c r="AM277" s="70">
        <f>Tableau22[[#This Row],[nb postes apprentis cumul 2021]]+Tableau22[[#This Row],[nb postes apprentis 2022]]</f>
        <v>0</v>
      </c>
      <c r="AN277" s="70">
        <f>SUM(Tableau22[[#This Row],[nb postes A cumul 2021]:[nb postes apprentis cumul 2021]])</f>
        <v>0</v>
      </c>
      <c r="AO277" s="75">
        <f>IF($S$2=N277,IF(O277="janvier",M277,M277*(13-MATCH(O277,'références '!$L$4:$L$15,0))/12),IF($S$2=P277,-M277*(13-MATCH(Q277,'références '!$L$4:$L$15,0))/12,IF($S$2=P277+1,-Q277,IF($S$2&gt;=N277,IF(SUM(O277:P277)=0,0,M277-AC277),0))))</f>
        <v>0</v>
      </c>
      <c r="AP277" s="75">
        <f>Tableau22[[#This Row],[montant cumulé 2021]]+Tableau22[[#This Row],[montant BP 2022]]</f>
        <v>0</v>
      </c>
      <c r="AQ277" s="73" t="e">
        <f>IF($S$2=#REF!,IF(#REF!="janvier",R277,R277*(13-MATCH(#REF!,'références '!$L$4:$L$15,0))/12),IF($S$2=#REF!,-R277*(13-MATCH(#REF!,'références '!$L$4:$L$15,0))/12,IF($S$2=#REF!+1,-#REF!,IF($S$2&gt;=#REF!,IF(SUM(#REF!)=0,0,R277-#REF!),0))))</f>
        <v>#REF!</v>
      </c>
      <c r="AR2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7" s="73" t="e">
        <f>SUM(AQ277:AT277)</f>
        <v>#REF!</v>
      </c>
      <c r="AV277" s="70"/>
      <c r="AW277" s="70"/>
      <c r="AX277" s="70"/>
      <c r="AY277" s="70"/>
      <c r="AZ277" s="70">
        <f>SUM(Tableau22[[#This Row],[nb postes A cumul 2021]:[nb postes apprentis cumul 2021]])</f>
        <v>0</v>
      </c>
      <c r="BA27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7" s="75">
        <f>Tableau22[[#This Row],[montant DM 2021]]</f>
        <v>0</v>
      </c>
      <c r="BC277" s="73">
        <f>IF($S$2=T277,IF(U277="janvier",#REF!,#REF!*(13-MATCH(U277,'références '!$L$4:$L$15,0))/12),IF($S$2=V277,-#REF!*(13-MATCH(W277,'références '!$L$4:$L$15,0))/12,IF($S$2=V277+1,-W277,IF($S$2&gt;=T277,IF(SUM(U277:V277)=0,0,#REF!-W277),0))))</f>
        <v>0</v>
      </c>
      <c r="BD277" s="73">
        <f>IF($S$2=T277,IF(U277="janvier",#REF!,#REF!*(13-MATCH(U277,'références '!$L$4:$L$15,0))/12),IF($S$2=V277,-#REF!*(13-MATCH(W277,'références '!$L$4:$L$15,0))/12,IF($S$2=V277+1,-W277,IF($S$2&gt;=T277,IF(SUM(U277:V277)=0,0,#REF!-W277),0))))</f>
        <v>0</v>
      </c>
      <c r="BE277" s="73">
        <f>IF($S$2=T277,IF(U277="janvier",#REF!,#REF!*(13-MATCH(U277,'références '!$L$4:$L$15,0))/12),IF($S$2=V277,-#REF!*(13-MATCH(W277,'références '!$L$4:$L$15,0))/12,IF($S$2=V277+1,-W277,IF($S$2&gt;=T277,IF(SUM(U277:V277)=0,0,#REF!-W277),0))))</f>
        <v>0</v>
      </c>
      <c r="BF277" s="73">
        <f>IF($S$2=T277,IF(U277="janvier",#REF!,#REF!*(13-MATCH(U277,'références '!$L$4:$L$15,0))/12),IF($S$2=V277,-#REF!*(13-MATCH(W277,'références '!$L$4:$L$15,0))/12,IF($S$2=V277+1,-W277,IF($S$2&gt;=T277,IF(SUM(U277:V277)=0,0,#REF!-W277),0))))</f>
        <v>0</v>
      </c>
      <c r="BG277" s="73">
        <f>SUM(BC277:BF277)</f>
        <v>0</v>
      </c>
      <c r="BH277" s="70"/>
      <c r="BI277" s="70"/>
      <c r="BJ277" s="70"/>
      <c r="BK277" s="70"/>
      <c r="BL277" s="70">
        <f>SUM(Tableau22[[#This Row],[nb postes A cumul 2021]:[nb postes apprentis cumul 2021]])</f>
        <v>0</v>
      </c>
      <c r="BM277" s="75">
        <f>IF($S$2=T277,IF(U277="janvier",#REF!,#REF!*(13-MATCH(U277,'références '!$L$4:$L$15,0))/12),IF($S$2=V277,-#REF!*(13-MATCH(W277,'références '!$L$4:$L$15,0))/12,IF($S$2=V277+1,-W277,IF($S$2&gt;=T277,IF(SUM(U277:V277)=0,0,#REF!-W277),0))))</f>
        <v>0</v>
      </c>
      <c r="BN277" s="75">
        <f>Tableau22[[#This Row],[montant DM 2021]]</f>
        <v>0</v>
      </c>
      <c r="BO277" s="73">
        <f>IF($S$2=AF277,IF(AG277="janvier",#REF!,#REF!*(13-MATCH(AG277,'références '!$L$4:$L$15,0))/12),IF($S$2=AH277,-#REF!*(13-MATCH(AI277,'références '!$L$4:$L$15,0))/12,IF($S$2=AH277+1,-AI277,IF($S$2&gt;=AF277,IF(SUM(AG277:AH277)=0,0,#REF!-AI277),0))))</f>
        <v>0</v>
      </c>
      <c r="BP277" s="73">
        <f>IF($S$2=AF277,IF(AG277="janvier",#REF!,#REF!*(13-MATCH(AG277,'références '!$L$4:$L$15,0))/12),IF($S$2=AH277,-#REF!*(13-MATCH(AI277,'références '!$L$4:$L$15,0))/12,IF($S$2=AH277+1,-AI277,IF($S$2&gt;=AF277,IF(SUM(AG277:AH277)=0,0,#REF!-AI277),0))))</f>
        <v>0</v>
      </c>
      <c r="BQ277" s="73">
        <f>IF($S$2=AF277,IF(AG277="janvier",#REF!,#REF!*(13-MATCH(AG277,'références '!$L$4:$L$15,0))/12),IF($S$2=AH277,-#REF!*(13-MATCH(AI277,'références '!$L$4:$L$15,0))/12,IF($S$2=AH277+1,-AI277,IF($S$2&gt;=AF277,IF(SUM(AG277:AH277)=0,0,#REF!-AI277),0))))</f>
        <v>0</v>
      </c>
      <c r="BR277" s="73">
        <f>IF($S$2=AF277,IF(AG277="janvier",#REF!,#REF!*(13-MATCH(AG277,'références '!$L$4:$L$15,0))/12),IF($S$2=AH277,-#REF!*(13-MATCH(AI277,'références '!$L$4:$L$15,0))/12,IF($S$2=AH277+1,-AI277,IF($S$2&gt;=AF277,IF(SUM(AG277:AH277)=0,0,#REF!-AI277),0))))</f>
        <v>0</v>
      </c>
      <c r="BS277" s="73">
        <f>SUM(BO277:BR277)</f>
        <v>0</v>
      </c>
      <c r="BT277" s="70"/>
      <c r="BU277" s="70"/>
      <c r="BV277" s="70"/>
      <c r="BW277" s="70"/>
      <c r="BX277" s="70">
        <f>SUM(Tableau22[[#This Row],[nb postes A cumul 2021]:[nb postes apprentis cumul 2021]])</f>
        <v>0</v>
      </c>
      <c r="BY277" s="75">
        <f>IF($S$2=AF277,IF(AG277="janvier",Z277,Z277*(13-MATCH(AG277,'références '!$L$4:$L$15,0))/12),IF($S$2=AH277,-Z277*(13-MATCH(AI277,'références '!$L$4:$L$15,0))/12,IF($S$2=AH277+1,-AI277,IF($S$2&gt;=AF277,IF(SUM(AG277:AH277)=0,0,Z277-AI277),0))))</f>
        <v>0</v>
      </c>
      <c r="BZ277" s="75">
        <f>Tableau22[[#This Row],[montant DM 2021]]</f>
        <v>0</v>
      </c>
      <c r="CA277" s="73" t="e">
        <f>IF($S$2=AR277,IF(AS277="janvier",X277,X277*(13-MATCH(AS277,'références '!$L$4:$L$15,0))/12),IF($S$2=AT277,-X277*(13-MATCH(AU277,'références '!$L$4:$L$15,0))/12,IF($S$2=AT277+1,-AU277,IF($S$2&gt;=AR277,IF(SUM(AS277:AT277)=0,0,X277-AU277),0))))</f>
        <v>#REF!</v>
      </c>
      <c r="CB277" s="73" t="e">
        <f>IF($S$2=AR277,IF(AS277="janvier",Y277,Y277*(13-MATCH(AS277,'références '!$L$4:$L$15,0))/12),IF($S$2=AT277,-Y277*(13-MATCH(AU277,'références '!$L$4:$L$15,0))/12,IF($S$2=AT277+1,-AU277,IF($S$2&gt;=AR277,IF(SUM(AS277:AT277)=0,0,Y277-AU277),0))))</f>
        <v>#REF!</v>
      </c>
      <c r="CC277" s="73" t="e">
        <f>IF($S$2=AR277,IF(AS277="janvier",Z277,Z277*(13-MATCH(AS277,'références '!$L$4:$L$15,0))/12),IF($S$2=AT277,-Z277*(13-MATCH(AU277,'références '!$L$4:$L$15,0))/12,IF($S$2=AT277+1,-AU277,IF($S$2&gt;=AR277,IF(SUM(AS277:AT277)=0,0,Z277-AU277),0))))</f>
        <v>#REF!</v>
      </c>
      <c r="CD277" s="73" t="e">
        <f>IF($S$2=AR277,IF(AS277="janvier",AA277,AA277*(13-MATCH(AS277,'références '!$L$4:$L$15,0))/12),IF($S$2=AT277,-AA277*(13-MATCH(AU277,'références '!$L$4:$L$15,0))/12,IF($S$2=AT277+1,-AU277,IF($S$2&gt;=AR277,IF(SUM(AS277:AT277)=0,0,AA277-AU277),0))))</f>
        <v>#REF!</v>
      </c>
      <c r="CE277" s="73" t="e">
        <f>SUM(CA277:CD277)</f>
        <v>#REF!</v>
      </c>
      <c r="CF277" s="70"/>
      <c r="CG277" s="70"/>
      <c r="CH277" s="70"/>
      <c r="CI277" s="70"/>
      <c r="CJ277" s="70">
        <f>SUM(Tableau22[[#This Row],[nb postes A cumul 2021]:[nb postes apprentis cumul 2021]])</f>
        <v>0</v>
      </c>
      <c r="CK277" s="75" t="e">
        <f>IF($S$2=AR277,IF(AS277="janvier",AL277,AL277*(13-MATCH(AS277,'références '!$L$4:$L$15,0))/12),IF($S$2=AT277,-AL277*(13-MATCH(AU277,'références '!$L$4:$L$15,0))/12,IF($S$2=AT277+1,-AU277,IF($S$2&gt;=AR277,IF(SUM(AS277:AT277)=0,0,AL277-AU277),0))))</f>
        <v>#REF!</v>
      </c>
      <c r="CL277" s="75">
        <f>Tableau22[[#This Row],[montant DM 2021]]</f>
        <v>0</v>
      </c>
      <c r="CM277" s="73">
        <f>IF($S$2=BD277,IF(BE277="janvier",AJ277,AJ277*(13-MATCH(BE277,'références '!$L$4:$L$15,0))/12),IF($S$2=BF277,-AJ277*(13-MATCH(BG277,'références '!$L$4:$L$15,0))/12,IF($S$2=BF277+1,-BG277,IF($S$2&gt;=BD277,IF(SUM(BE277:BF277)=0,0,AJ277-BG277),0))))</f>
        <v>0</v>
      </c>
      <c r="CN277" s="73">
        <f>IF($S$2=BD277,IF(BE277="janvier",AK277,AK277*(13-MATCH(BE277,'références '!$L$4:$L$15,0))/12),IF($S$2=BF277,-AK277*(13-MATCH(BG277,'références '!$L$4:$L$15,0))/12,IF($S$2=BF277+1,-BG277,IF($S$2&gt;=BD277,IF(SUM(BE277:BF277)=0,0,AK277-BG277),0))))</f>
        <v>0</v>
      </c>
      <c r="CO277" s="73">
        <f>IF($S$2=BD277,IF(BE277="janvier",AL277,AL277*(13-MATCH(BE277,'références '!$L$4:$L$15,0))/12),IF($S$2=BF277,-AL277*(13-MATCH(BG277,'références '!$L$4:$L$15,0))/12,IF($S$2=BF277+1,-BG277,IF($S$2&gt;=BD277,IF(SUM(BE277:BF277)=0,0,AL277-BG277),0))))</f>
        <v>0</v>
      </c>
      <c r="CP277" s="73">
        <f>IF($S$2=BD277,IF(BE277="janvier",AM277,AM277*(13-MATCH(BE277,'références '!$L$4:$L$15,0))/12),IF($S$2=BF277,-AM277*(13-MATCH(BG277,'références '!$L$4:$L$15,0))/12,IF($S$2=BF277+1,-BG277,IF($S$2&gt;=BD277,IF(SUM(BE277:BF277)=0,0,AM277-BG277),0))))</f>
        <v>0</v>
      </c>
      <c r="CQ277" s="73">
        <f>SUM(CM277:CP277)</f>
        <v>0</v>
      </c>
      <c r="CR277" s="70"/>
      <c r="CS277" s="70"/>
      <c r="CT277" s="70"/>
      <c r="CU277" s="70"/>
      <c r="CV277" s="70">
        <f>SUM(Tableau22[[#This Row],[nb postes A cumul 2021]:[nb postes apprentis cumul 2021]])</f>
        <v>0</v>
      </c>
      <c r="CW277" s="75">
        <f>IF($S$2=BD277,IF(BE277="janvier",AX277,AX277*(13-MATCH(BE277,'références '!$L$4:$L$15,0))/12),IF($S$2=BF277,-AX277*(13-MATCH(BG277,'références '!$L$4:$L$15,0))/12,IF($S$2=BF277+1,-BG277,IF($S$2&gt;=BD277,IF(SUM(BE277:BF277)=0,0,AX277-BG277),0))))</f>
        <v>0</v>
      </c>
      <c r="CX277" s="75">
        <f>Tableau22[[#This Row],[montant DM 2021]]</f>
        <v>0</v>
      </c>
    </row>
    <row r="278" spans="1:102" ht="45" customHeight="1" x14ac:dyDescent="0.25">
      <c r="A278" s="13"/>
      <c r="B278" s="25" t="s">
        <v>90</v>
      </c>
      <c r="C278" s="25"/>
      <c r="D278" s="25"/>
      <c r="E278" s="25"/>
      <c r="F278" s="25"/>
      <c r="G278" s="27">
        <f>SUM(C278:F278)</f>
        <v>0</v>
      </c>
      <c r="H278" s="25"/>
      <c r="I278" s="25"/>
      <c r="J278" s="26">
        <f>IF(H278="titulaire",IF(I278="technique",(C278*'références coût RH'!$C$2)+(D278*'références coût RH'!$C$3)+(E278*'références coût RH'!$C$4)+(F278*'références coût RH'!$B$5),
IF(I278="administrative",(C278*'références coût RH'!$D$2)+(D278*'références coût RH'!$D$3)+(E278*'références coût RH'!$D$4)+(F278*'références coût RH'!$B$5),
IF(I278="sanitaire",(C278*'références coût RH'!$E$2)+(D278*'références coût RH'!$E$3)+(E278*'références coût RH'!$E$4)+(F278*'références coût RH'!$B$5),
IF(I278="culturelle",(C278*'références coût RH'!$F$2)+(D278*'références coût RH'!$F$3)+(E278*'références coût RH'!$F$4)+(F278*'références coût RH'!$B$5),
IF(I278="sportive",(C278*'références coût RH'!$G$2)+(D278*'références coût RH'!$G$3)+(E278*'références coût RH'!$G$4)+(F278*'références coût RH'!$B$5),
IF(I278="animation",(C278*'références coût RH'!$H$2)+(D278*'références coût RH'!$H$3)+(E278*'références coût RH'!$H$4)+(F278*'références coût RH'!$B$5),
IF(I278="PM",(C278*'références coût RH'!$I$2)+(D278*'références coût RH'!$I$3)+(E278*'références coût RH'!$I$4)+(F278*'références coût RH'!$B$5),
IF(I278="",(C278*'références coût RH'!$B$2)+(D278*'références coût RH'!$B$3)+(E278*'références coût RH'!$B$4)+(F278*'références coût RH'!$B$5))))))))),
IF(I278="technique",(C278*'références coût RH'!$C$11)+(D278*'références coût RH'!$C$12)+(E278*'références coût RH'!$C$13)+(F278*'références coût RH'!$B$14),
IF(I278="administrative",(C278*'références coût RH'!$D$11)+(D278*'références coût RH'!$D$12)+(E278*'références coût RH'!$D$13)+(F278*'références coût RH'!$B$14),
IF(I278="sanitaire",(C278*'références coût RH'!$E$11)+(D278*'références coût RH'!$E$12)+(E278*'références coût RH'!$E$13)+(F278*'références coût RH'!$B$14),
IF(I278="culturelle",(C278*'références coût RH'!$F$11)+(D278*'références coût RH'!$F$12)+(E278*'références coût RH'!$F$13)+(F278*'références coût RH'!$B$14),
IF(I278="sportive",(C278*'références coût RH'!$BH$21)+(D278*'références coût RH'!$BH$22)+(E278*'références coût RH'!$BH$23)+(F278*'références coût RH'!$B$14),
IF(I278="animation",(C278*'références coût RH'!$H$11)+(D278*'références coût RH'!$H$12)+(E278*'références coût RH'!$H$13)+(F278*'références coût RH'!$B$14),
IF(I278="PM",(C278*'références coût RH'!$I$11)+(D278*'références coût RH'!$I$12)+(E278*'références coût RH'!$I$13)+(F278*'références coût RH'!$B$14),
IF(I278="",(C278*'références coût RH'!$B$11)+(D278*'références coût RH'!$B$12)+(E278*'références coût RH'!$B$13)+(F278*'références coût RH'!$B$14))))))))))</f>
        <v>0</v>
      </c>
      <c r="K278" s="26">
        <v>20000</v>
      </c>
      <c r="L278" s="26"/>
      <c r="M278" s="26">
        <f>Tableau22[[#This Row],[montant estimé 012]]+Tableau22[[#This Row],[Montant estimé 011 et 65]]+Tableau22[[#This Row],[Montant estimé recettes]]</f>
        <v>20000</v>
      </c>
      <c r="N278" s="51">
        <v>2024</v>
      </c>
      <c r="O278" s="25" t="s">
        <v>114</v>
      </c>
      <c r="P278" s="56"/>
      <c r="Q278" s="57"/>
      <c r="R278" s="13"/>
      <c r="S278" s="73">
        <f>IF($S$2=N278,IF(O278="janvier",C278,C278*(13-MATCH(O278,'références '!$L$4:$L$15,0))/12),IF($S$2=P278,-C278*(13-MATCH(Q278,'références '!$L$4:$L$15,0))/12,IF($S$2=P278+1,-Q278,IF($S$2&gt;=N278,IF(SUM(O278:P278)=0,0,C278-Q278),0))))</f>
        <v>0</v>
      </c>
      <c r="T278" s="73">
        <f>IF($S$2=N278,IF(O278="janvier",D278,D278*(13-MATCH(O278,'références '!$L$4:$L$15,0))/12),IF($S$2=P278,-D278*(13-MATCH(Q278,'références '!$L$4:$L$15,0))/12,IF($S$2=P278+1,-Q278,IF($S$2&gt;=N278,IF(SUM(O278:P278)=0,0,D278-Q278),0))))</f>
        <v>0</v>
      </c>
      <c r="U278" s="73">
        <f>IF($S$2=N278,IF(O278="janvier",E278,E278*(13-MATCH(O278,'références '!$L$4:$L$15,0))/12),IF($S$2=P278,-E278*(13-MATCH(Q278,'références '!$L$4:$L$15,0))/12,IF($S$2=P278+1,-Q278,IF($S$2&gt;=N278,IF(SUM(O278:P278)=0,0,E278-Q278),0))))</f>
        <v>0</v>
      </c>
      <c r="V278" s="73">
        <f>IF($S$2=N278,IF(O278="janvier",F278,F278*(13-MATCH(O278,'références '!$L$4:$L$15,0))/12),IF($S$2=P278,-F278*(13-MATCH(Q278,'références '!$L$4:$L$15,0))/12,IF($S$2=P278+1,-Q278,IF($S$2&gt;=N278,IF(SUM(O278:P278)=0,0,F278-Q278),0))))</f>
        <v>0</v>
      </c>
      <c r="W278" s="73">
        <f>SUM(S278:V278)</f>
        <v>0</v>
      </c>
      <c r="X278" s="70">
        <f>Tableau22[[#This Row],[nb postes A 2021]]</f>
        <v>0</v>
      </c>
      <c r="Y278" s="70">
        <f>Tableau22[[#This Row],[nb postes B 2021]]</f>
        <v>0</v>
      </c>
      <c r="Z278" s="70">
        <f>Tableau22[[#This Row],[nb postes C 2021]]</f>
        <v>0</v>
      </c>
      <c r="AA278" s="70">
        <f>Tableau22[[#This Row],[nb postes apprentis 2021]]</f>
        <v>0</v>
      </c>
      <c r="AB278" s="70">
        <f>SUM(Tableau22[[#This Row],[nb postes A cumul 2021]:[nb postes apprentis cumul 2021]])</f>
        <v>0</v>
      </c>
      <c r="AC278" s="75">
        <f>IF($S$2=N278,IF(O278="janvier",M278,M278*(13-MATCH(O278,'références '!$L$4:$L$15,0))/12),IF($S$2=P278,-M278*(13-MATCH(Q278,'références '!$L$4:$L$15,0))/12,IF($S$2=P278+1,-Q278,IF($S$2&gt;=N278,IF(SUM(O278:P278)=0,0,M278-Q278),0))))</f>
        <v>0</v>
      </c>
      <c r="AD278" s="75">
        <f>Tableau22[[#This Row],[montant DM 2021]]</f>
        <v>0</v>
      </c>
      <c r="AE278" s="73">
        <f>IF($AE$2=N278,IF(O278="janvier",C278,C278*(13-MATCH(O278,'références '!$L$4:$L$15,0))/12),IF($AE$2=P278,-C278*(13-MATCH(Q278,'références '!$L$4:$L$15,0))/12,IF($AE$2=P278+1,-Q278,IF($AE$2&gt;=N278,IF(SUM(O278:P278)=0,0,C278-X278),0))))</f>
        <v>0</v>
      </c>
      <c r="AF278" s="73">
        <f>IF($AE$2=N278,IF(O278="janvier",D278,D278*(13-MATCH(O278,'références '!$L$4:$L$15,0))/12),IF($AE$2=P278,-D278*(13-MATCH(Q278,'références '!$L$4:$L$15,0))/12,IF($AE$2=P278+1,-Q278,IF($AE$2&gt;=N278,IF(SUM(O278:P278)=0,0,D278-Y278),0))))</f>
        <v>0</v>
      </c>
      <c r="AG278" s="73">
        <f>IF($AE$2=N278,IF(O278="janvier",E278,E278*(13-MATCH(O278,'références '!$L$4:$L$15,0))/12),IF($AE$2=P278,-E278*(13-MATCH(Q278,'références '!$L$4:$L$15,0))/12,IF($AE$2=P278+1,-Q278,IF($AE$2&gt;=N278,IF(SUM(O278:P278)=0,0,E278-Z278),0))))</f>
        <v>0</v>
      </c>
      <c r="AH278" s="73">
        <f>IF($AE$2=N278,IF(O278="janvier",F278,F278*(13-MATCH(O278,'références '!$L$4:$L$15,0))/12),IF($AE$2=P278,-F278*(13-MATCH(Q278,'références '!$L$4:$L$15,0))/12,IF($AE$2=P278+1,-Q278,IF($AE$2&gt;=N278,IF(SUM(O278:P278)=0,0,F278-AA278),0))))</f>
        <v>0</v>
      </c>
      <c r="AI278" s="73">
        <f>SUM(AE278:AH278)</f>
        <v>0</v>
      </c>
      <c r="AJ278" s="70">
        <f>Tableau22[[#This Row],[nb postes A cumul 2021]]+Tableau22[[#This Row],[nb postes A 2022]]</f>
        <v>0</v>
      </c>
      <c r="AK278" s="70">
        <f>Tableau22[[#This Row],[nb postes B cumul 2021]]+Tableau22[[#This Row],[nb postes B 2022]]</f>
        <v>0</v>
      </c>
      <c r="AL278" s="70">
        <f>Tableau22[[#This Row],[nb postes C cumul 2021]]+Tableau22[[#This Row],[nb postes C 2022]]</f>
        <v>0</v>
      </c>
      <c r="AM278" s="70">
        <f>Tableau22[[#This Row],[nb postes apprentis cumul 2021]]+Tableau22[[#This Row],[nb postes apprentis 2022]]</f>
        <v>0</v>
      </c>
      <c r="AN278" s="70">
        <f>SUM(Tableau22[[#This Row],[nb postes A cumul 2021]:[nb postes apprentis cumul 2021]])</f>
        <v>0</v>
      </c>
      <c r="AO278" s="75">
        <f>IF($S$2=N278,IF(O278="janvier",M278,M278*(13-MATCH(O278,'références '!$L$4:$L$15,0))/12),IF($S$2=P278,-M278*(13-MATCH(Q278,'références '!$L$4:$L$15,0))/12,IF($S$2=P278+1,-Q278,IF($S$2&gt;=N278,IF(SUM(O278:P278)=0,0,M278-AC278),0))))</f>
        <v>0</v>
      </c>
      <c r="AP278" s="75">
        <f>Tableau22[[#This Row],[montant cumulé 2021]]+Tableau22[[#This Row],[montant BP 2022]]</f>
        <v>0</v>
      </c>
      <c r="AQ278" s="73" t="e">
        <f>IF($S$2=#REF!,IF(#REF!="janvier",R278,R278*(13-MATCH(#REF!,'références '!$L$4:$L$15,0))/12),IF($S$2=#REF!,-R278*(13-MATCH(#REF!,'références '!$L$4:$L$15,0))/12,IF($S$2=#REF!+1,-#REF!,IF($S$2&gt;=#REF!,IF(SUM(#REF!)=0,0,R278-#REF!),0))))</f>
        <v>#REF!</v>
      </c>
      <c r="AR2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8" s="73" t="e">
        <f>SUM(AQ278:AT278)</f>
        <v>#REF!</v>
      </c>
      <c r="AV278" s="70"/>
      <c r="AW278" s="70"/>
      <c r="AX278" s="70"/>
      <c r="AY278" s="70"/>
      <c r="AZ278" s="70">
        <f>SUM(Tableau22[[#This Row],[nb postes A cumul 2021]:[nb postes apprentis cumul 2021]])</f>
        <v>0</v>
      </c>
      <c r="BA27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8" s="75">
        <f>Tableau22[[#This Row],[montant DM 2021]]</f>
        <v>0</v>
      </c>
      <c r="BC278" s="73">
        <f>IF($S$2=T278,IF(U278="janvier",#REF!,#REF!*(13-MATCH(U278,'références '!$L$4:$L$15,0))/12),IF($S$2=V278,-#REF!*(13-MATCH(W278,'références '!$L$4:$L$15,0))/12,IF($S$2=V278+1,-W278,IF($S$2&gt;=T278,IF(SUM(U278:V278)=0,0,#REF!-W278),0))))</f>
        <v>0</v>
      </c>
      <c r="BD278" s="73">
        <f>IF($S$2=T278,IF(U278="janvier",#REF!,#REF!*(13-MATCH(U278,'références '!$L$4:$L$15,0))/12),IF($S$2=V278,-#REF!*(13-MATCH(W278,'références '!$L$4:$L$15,0))/12,IF($S$2=V278+1,-W278,IF($S$2&gt;=T278,IF(SUM(U278:V278)=0,0,#REF!-W278),0))))</f>
        <v>0</v>
      </c>
      <c r="BE278" s="73">
        <f>IF($S$2=T278,IF(U278="janvier",#REF!,#REF!*(13-MATCH(U278,'références '!$L$4:$L$15,0))/12),IF($S$2=V278,-#REF!*(13-MATCH(W278,'références '!$L$4:$L$15,0))/12,IF($S$2=V278+1,-W278,IF($S$2&gt;=T278,IF(SUM(U278:V278)=0,0,#REF!-W278),0))))</f>
        <v>0</v>
      </c>
      <c r="BF278" s="73">
        <f>IF($S$2=T278,IF(U278="janvier",#REF!,#REF!*(13-MATCH(U278,'références '!$L$4:$L$15,0))/12),IF($S$2=V278,-#REF!*(13-MATCH(W278,'références '!$L$4:$L$15,0))/12,IF($S$2=V278+1,-W278,IF($S$2&gt;=T278,IF(SUM(U278:V278)=0,0,#REF!-W278),0))))</f>
        <v>0</v>
      </c>
      <c r="BG278" s="73">
        <f>SUM(BC278:BF278)</f>
        <v>0</v>
      </c>
      <c r="BH278" s="70"/>
      <c r="BI278" s="70"/>
      <c r="BJ278" s="70"/>
      <c r="BK278" s="70"/>
      <c r="BL278" s="70">
        <f>SUM(Tableau22[[#This Row],[nb postes A cumul 2021]:[nb postes apprentis cumul 2021]])</f>
        <v>0</v>
      </c>
      <c r="BM278" s="75">
        <f>IF($S$2=T278,IF(U278="janvier",#REF!,#REF!*(13-MATCH(U278,'références '!$L$4:$L$15,0))/12),IF($S$2=V278,-#REF!*(13-MATCH(W278,'références '!$L$4:$L$15,0))/12,IF($S$2=V278+1,-W278,IF($S$2&gt;=T278,IF(SUM(U278:V278)=0,0,#REF!-W278),0))))</f>
        <v>0</v>
      </c>
      <c r="BN278" s="75">
        <f>Tableau22[[#This Row],[montant DM 2021]]</f>
        <v>0</v>
      </c>
      <c r="BO278" s="73">
        <f>IF($S$2=AF278,IF(AG278="janvier",#REF!,#REF!*(13-MATCH(AG278,'références '!$L$4:$L$15,0))/12),IF($S$2=AH278,-#REF!*(13-MATCH(AI278,'références '!$L$4:$L$15,0))/12,IF($S$2=AH278+1,-AI278,IF($S$2&gt;=AF278,IF(SUM(AG278:AH278)=0,0,#REF!-AI278),0))))</f>
        <v>0</v>
      </c>
      <c r="BP278" s="73">
        <f>IF($S$2=AF278,IF(AG278="janvier",#REF!,#REF!*(13-MATCH(AG278,'références '!$L$4:$L$15,0))/12),IF($S$2=AH278,-#REF!*(13-MATCH(AI278,'références '!$L$4:$L$15,0))/12,IF($S$2=AH278+1,-AI278,IF($S$2&gt;=AF278,IF(SUM(AG278:AH278)=0,0,#REF!-AI278),0))))</f>
        <v>0</v>
      </c>
      <c r="BQ278" s="73">
        <f>IF($S$2=AF278,IF(AG278="janvier",#REF!,#REF!*(13-MATCH(AG278,'références '!$L$4:$L$15,0))/12),IF($S$2=AH278,-#REF!*(13-MATCH(AI278,'références '!$L$4:$L$15,0))/12,IF($S$2=AH278+1,-AI278,IF($S$2&gt;=AF278,IF(SUM(AG278:AH278)=0,0,#REF!-AI278),0))))</f>
        <v>0</v>
      </c>
      <c r="BR278" s="73">
        <f>IF($S$2=AF278,IF(AG278="janvier",#REF!,#REF!*(13-MATCH(AG278,'références '!$L$4:$L$15,0))/12),IF($S$2=AH278,-#REF!*(13-MATCH(AI278,'références '!$L$4:$L$15,0))/12,IF($S$2=AH278+1,-AI278,IF($S$2&gt;=AF278,IF(SUM(AG278:AH278)=0,0,#REF!-AI278),0))))</f>
        <v>0</v>
      </c>
      <c r="BS278" s="73">
        <f>SUM(BO278:BR278)</f>
        <v>0</v>
      </c>
      <c r="BT278" s="70"/>
      <c r="BU278" s="70"/>
      <c r="BV278" s="70"/>
      <c r="BW278" s="70"/>
      <c r="BX278" s="70">
        <f>SUM(Tableau22[[#This Row],[nb postes A cumul 2021]:[nb postes apprentis cumul 2021]])</f>
        <v>0</v>
      </c>
      <c r="BY278" s="75">
        <f>IF($S$2=AF278,IF(AG278="janvier",Z278,Z278*(13-MATCH(AG278,'références '!$L$4:$L$15,0))/12),IF($S$2=AH278,-Z278*(13-MATCH(AI278,'références '!$L$4:$L$15,0))/12,IF($S$2=AH278+1,-AI278,IF($S$2&gt;=AF278,IF(SUM(AG278:AH278)=0,0,Z278-AI278),0))))</f>
        <v>0</v>
      </c>
      <c r="BZ278" s="75">
        <f>Tableau22[[#This Row],[montant DM 2021]]</f>
        <v>0</v>
      </c>
      <c r="CA278" s="73" t="e">
        <f>IF($S$2=AR278,IF(AS278="janvier",X278,X278*(13-MATCH(AS278,'références '!$L$4:$L$15,0))/12),IF($S$2=AT278,-X278*(13-MATCH(AU278,'références '!$L$4:$L$15,0))/12,IF($S$2=AT278+1,-AU278,IF($S$2&gt;=AR278,IF(SUM(AS278:AT278)=0,0,X278-AU278),0))))</f>
        <v>#REF!</v>
      </c>
      <c r="CB278" s="73" t="e">
        <f>IF($S$2=AR278,IF(AS278="janvier",Y278,Y278*(13-MATCH(AS278,'références '!$L$4:$L$15,0))/12),IF($S$2=AT278,-Y278*(13-MATCH(AU278,'références '!$L$4:$L$15,0))/12,IF($S$2=AT278+1,-AU278,IF($S$2&gt;=AR278,IF(SUM(AS278:AT278)=0,0,Y278-AU278),0))))</f>
        <v>#REF!</v>
      </c>
      <c r="CC278" s="73" t="e">
        <f>IF($S$2=AR278,IF(AS278="janvier",Z278,Z278*(13-MATCH(AS278,'références '!$L$4:$L$15,0))/12),IF($S$2=AT278,-Z278*(13-MATCH(AU278,'références '!$L$4:$L$15,0))/12,IF($S$2=AT278+1,-AU278,IF($S$2&gt;=AR278,IF(SUM(AS278:AT278)=0,0,Z278-AU278),0))))</f>
        <v>#REF!</v>
      </c>
      <c r="CD278" s="73" t="e">
        <f>IF($S$2=AR278,IF(AS278="janvier",AA278,AA278*(13-MATCH(AS278,'références '!$L$4:$L$15,0))/12),IF($S$2=AT278,-AA278*(13-MATCH(AU278,'références '!$L$4:$L$15,0))/12,IF($S$2=AT278+1,-AU278,IF($S$2&gt;=AR278,IF(SUM(AS278:AT278)=0,0,AA278-AU278),0))))</f>
        <v>#REF!</v>
      </c>
      <c r="CE278" s="73" t="e">
        <f>SUM(CA278:CD278)</f>
        <v>#REF!</v>
      </c>
      <c r="CF278" s="70"/>
      <c r="CG278" s="70"/>
      <c r="CH278" s="70"/>
      <c r="CI278" s="70"/>
      <c r="CJ278" s="70">
        <f>SUM(Tableau22[[#This Row],[nb postes A cumul 2021]:[nb postes apprentis cumul 2021]])</f>
        <v>0</v>
      </c>
      <c r="CK278" s="75" t="e">
        <f>IF($S$2=AR278,IF(AS278="janvier",AL278,AL278*(13-MATCH(AS278,'références '!$L$4:$L$15,0))/12),IF($S$2=AT278,-AL278*(13-MATCH(AU278,'références '!$L$4:$L$15,0))/12,IF($S$2=AT278+1,-AU278,IF($S$2&gt;=AR278,IF(SUM(AS278:AT278)=0,0,AL278-AU278),0))))</f>
        <v>#REF!</v>
      </c>
      <c r="CL278" s="75">
        <f>Tableau22[[#This Row],[montant DM 2021]]</f>
        <v>0</v>
      </c>
      <c r="CM278" s="73">
        <f>IF($S$2=BD278,IF(BE278="janvier",AJ278,AJ278*(13-MATCH(BE278,'références '!$L$4:$L$15,0))/12),IF($S$2=BF278,-AJ278*(13-MATCH(BG278,'références '!$L$4:$L$15,0))/12,IF($S$2=BF278+1,-BG278,IF($S$2&gt;=BD278,IF(SUM(BE278:BF278)=0,0,AJ278-BG278),0))))</f>
        <v>0</v>
      </c>
      <c r="CN278" s="73">
        <f>IF($S$2=BD278,IF(BE278="janvier",AK278,AK278*(13-MATCH(BE278,'références '!$L$4:$L$15,0))/12),IF($S$2=BF278,-AK278*(13-MATCH(BG278,'références '!$L$4:$L$15,0))/12,IF($S$2=BF278+1,-BG278,IF($S$2&gt;=BD278,IF(SUM(BE278:BF278)=0,0,AK278-BG278),0))))</f>
        <v>0</v>
      </c>
      <c r="CO278" s="73">
        <f>IF($S$2=BD278,IF(BE278="janvier",AL278,AL278*(13-MATCH(BE278,'références '!$L$4:$L$15,0))/12),IF($S$2=BF278,-AL278*(13-MATCH(BG278,'références '!$L$4:$L$15,0))/12,IF($S$2=BF278+1,-BG278,IF($S$2&gt;=BD278,IF(SUM(BE278:BF278)=0,0,AL278-BG278),0))))</f>
        <v>0</v>
      </c>
      <c r="CP278" s="73">
        <f>IF($S$2=BD278,IF(BE278="janvier",AM278,AM278*(13-MATCH(BE278,'références '!$L$4:$L$15,0))/12),IF($S$2=BF278,-AM278*(13-MATCH(BG278,'références '!$L$4:$L$15,0))/12,IF($S$2=BF278+1,-BG278,IF($S$2&gt;=BD278,IF(SUM(BE278:BF278)=0,0,AM278-BG278),0))))</f>
        <v>0</v>
      </c>
      <c r="CQ278" s="73">
        <f>SUM(CM278:CP278)</f>
        <v>0</v>
      </c>
      <c r="CR278" s="70"/>
      <c r="CS278" s="70"/>
      <c r="CT278" s="70"/>
      <c r="CU278" s="70"/>
      <c r="CV278" s="70">
        <f>SUM(Tableau22[[#This Row],[nb postes A cumul 2021]:[nb postes apprentis cumul 2021]])</f>
        <v>0</v>
      </c>
      <c r="CW278" s="75">
        <f>IF($S$2=BD278,IF(BE278="janvier",AX278,AX278*(13-MATCH(BE278,'références '!$L$4:$L$15,0))/12),IF($S$2=BF278,-AX278*(13-MATCH(BG278,'références '!$L$4:$L$15,0))/12,IF($S$2=BF278+1,-BG278,IF($S$2&gt;=BD278,IF(SUM(BE278:BF278)=0,0,AX278-BG278),0))))</f>
        <v>0</v>
      </c>
      <c r="CX278" s="75">
        <f>Tableau22[[#This Row],[montant DM 2021]]</f>
        <v>0</v>
      </c>
    </row>
    <row r="279" spans="1:102" ht="45" customHeight="1" x14ac:dyDescent="0.25">
      <c r="A279" s="13"/>
      <c r="B279" s="25" t="s">
        <v>90</v>
      </c>
      <c r="C279" s="25"/>
      <c r="D279" s="25"/>
      <c r="E279" s="25"/>
      <c r="F279" s="25"/>
      <c r="G279" s="27">
        <f>SUM(C279:F279)</f>
        <v>0</v>
      </c>
      <c r="H279" s="25"/>
      <c r="I279" s="25"/>
      <c r="J279" s="26">
        <f>IF(H279="titulaire",IF(I279="technique",(C279*'références coût RH'!$C$2)+(D279*'références coût RH'!$C$3)+(E279*'références coût RH'!$C$4)+(F279*'références coût RH'!$B$5),
IF(I279="administrative",(C279*'références coût RH'!$D$2)+(D279*'références coût RH'!$D$3)+(E279*'références coût RH'!$D$4)+(F279*'références coût RH'!$B$5),
IF(I279="sanitaire",(C279*'références coût RH'!$E$2)+(D279*'références coût RH'!$E$3)+(E279*'références coût RH'!$E$4)+(F279*'références coût RH'!$B$5),
IF(I279="culturelle",(C279*'références coût RH'!$F$2)+(D279*'références coût RH'!$F$3)+(E279*'références coût RH'!$F$4)+(F279*'références coût RH'!$B$5),
IF(I279="sportive",(C279*'références coût RH'!$G$2)+(D279*'références coût RH'!$G$3)+(E279*'références coût RH'!$G$4)+(F279*'références coût RH'!$B$5),
IF(I279="animation",(C279*'références coût RH'!$H$2)+(D279*'références coût RH'!$H$3)+(E279*'références coût RH'!$H$4)+(F279*'références coût RH'!$B$5),
IF(I279="PM",(C279*'références coût RH'!$I$2)+(D279*'références coût RH'!$I$3)+(E279*'références coût RH'!$I$4)+(F279*'références coût RH'!$B$5),
IF(I279="",(C279*'références coût RH'!$B$2)+(D279*'références coût RH'!$B$3)+(E279*'références coût RH'!$B$4)+(F279*'références coût RH'!$B$5))))))))),
IF(I279="technique",(C279*'références coût RH'!$C$11)+(D279*'références coût RH'!$C$12)+(E279*'références coût RH'!$C$13)+(F279*'références coût RH'!$B$14),
IF(I279="administrative",(C279*'références coût RH'!$D$11)+(D279*'références coût RH'!$D$12)+(E279*'références coût RH'!$D$13)+(F279*'références coût RH'!$B$14),
IF(I279="sanitaire",(C279*'références coût RH'!$E$11)+(D279*'références coût RH'!$E$12)+(E279*'références coût RH'!$E$13)+(F279*'références coût RH'!$B$14),
IF(I279="culturelle",(C279*'références coût RH'!$F$11)+(D279*'références coût RH'!$F$12)+(E279*'références coût RH'!$F$13)+(F279*'références coût RH'!$B$14),
IF(I279="sportive",(C279*'références coût RH'!$BH$21)+(D279*'références coût RH'!$BH$22)+(E279*'références coût RH'!$BH$23)+(F279*'références coût RH'!$B$14),
IF(I279="animation",(C279*'références coût RH'!$H$11)+(D279*'références coût RH'!$H$12)+(E279*'références coût RH'!$H$13)+(F279*'références coût RH'!$B$14),
IF(I279="PM",(C279*'références coût RH'!$I$11)+(D279*'références coût RH'!$I$12)+(E279*'références coût RH'!$I$13)+(F279*'références coût RH'!$B$14),
IF(I279="",(C279*'références coût RH'!$B$11)+(D279*'références coût RH'!$B$12)+(E279*'références coût RH'!$B$13)+(F279*'références coût RH'!$B$14))))))))))</f>
        <v>0</v>
      </c>
      <c r="K279" s="26">
        <v>20000</v>
      </c>
      <c r="L279" s="26"/>
      <c r="M279" s="26">
        <f>Tableau22[[#This Row],[montant estimé 012]]+Tableau22[[#This Row],[Montant estimé 011 et 65]]+Tableau22[[#This Row],[Montant estimé recettes]]</f>
        <v>20000</v>
      </c>
      <c r="N279" s="51">
        <v>2025</v>
      </c>
      <c r="O279" s="25" t="s">
        <v>114</v>
      </c>
      <c r="P279" s="56"/>
      <c r="Q279" s="57"/>
      <c r="R279" s="13"/>
      <c r="S279" s="73">
        <f>IF($S$2=N279,IF(O279="janvier",C279,C279*(13-MATCH(O279,'références '!$L$4:$L$15,0))/12),IF($S$2=P279,-C279*(13-MATCH(Q279,'références '!$L$4:$L$15,0))/12,IF($S$2=P279+1,-Q279,IF($S$2&gt;=N279,IF(SUM(O279:P279)=0,0,C279-Q279),0))))</f>
        <v>0</v>
      </c>
      <c r="T279" s="73">
        <f>IF($S$2=N279,IF(O279="janvier",D279,D279*(13-MATCH(O279,'références '!$L$4:$L$15,0))/12),IF($S$2=P279,-D279*(13-MATCH(Q279,'références '!$L$4:$L$15,0))/12,IF($S$2=P279+1,-Q279,IF($S$2&gt;=N279,IF(SUM(O279:P279)=0,0,D279-Q279),0))))</f>
        <v>0</v>
      </c>
      <c r="U279" s="73">
        <f>IF($S$2=N279,IF(O279="janvier",E279,E279*(13-MATCH(O279,'références '!$L$4:$L$15,0))/12),IF($S$2=P279,-E279*(13-MATCH(Q279,'références '!$L$4:$L$15,0))/12,IF($S$2=P279+1,-Q279,IF($S$2&gt;=N279,IF(SUM(O279:P279)=0,0,E279-Q279),0))))</f>
        <v>0</v>
      </c>
      <c r="V279" s="73">
        <f>IF($S$2=N279,IF(O279="janvier",F279,F279*(13-MATCH(O279,'références '!$L$4:$L$15,0))/12),IF($S$2=P279,-F279*(13-MATCH(Q279,'références '!$L$4:$L$15,0))/12,IF($S$2=P279+1,-Q279,IF($S$2&gt;=N279,IF(SUM(O279:P279)=0,0,F279-Q279),0))))</f>
        <v>0</v>
      </c>
      <c r="W279" s="73">
        <f>SUM(S279:V279)</f>
        <v>0</v>
      </c>
      <c r="X279" s="70">
        <f>Tableau22[[#This Row],[nb postes A 2021]]</f>
        <v>0</v>
      </c>
      <c r="Y279" s="70">
        <f>Tableau22[[#This Row],[nb postes B 2021]]</f>
        <v>0</v>
      </c>
      <c r="Z279" s="70">
        <f>Tableau22[[#This Row],[nb postes C 2021]]</f>
        <v>0</v>
      </c>
      <c r="AA279" s="70">
        <f>Tableau22[[#This Row],[nb postes apprentis 2021]]</f>
        <v>0</v>
      </c>
      <c r="AB279" s="70">
        <f>SUM(Tableau22[[#This Row],[nb postes A cumul 2021]:[nb postes apprentis cumul 2021]])</f>
        <v>0</v>
      </c>
      <c r="AC279" s="75">
        <f>IF($S$2=N279,IF(O279="janvier",M279,M279*(13-MATCH(O279,'références '!$L$4:$L$15,0))/12),IF($S$2=P279,-M279*(13-MATCH(Q279,'références '!$L$4:$L$15,0))/12,IF($S$2=P279+1,-Q279,IF($S$2&gt;=N279,IF(SUM(O279:P279)=0,0,M279-Q279),0))))</f>
        <v>0</v>
      </c>
      <c r="AD279" s="75">
        <f>Tableau22[[#This Row],[montant DM 2021]]</f>
        <v>0</v>
      </c>
      <c r="AE279" s="73">
        <f>IF($AE$2=N279,IF(O279="janvier",C279,C279*(13-MATCH(O279,'références '!$L$4:$L$15,0))/12),IF($AE$2=P279,-C279*(13-MATCH(Q279,'références '!$L$4:$L$15,0))/12,IF($AE$2=P279+1,-Q279,IF($AE$2&gt;=N279,IF(SUM(O279:P279)=0,0,C279-X279),0))))</f>
        <v>0</v>
      </c>
      <c r="AF279" s="73">
        <f>IF($AE$2=N279,IF(O279="janvier",D279,D279*(13-MATCH(O279,'références '!$L$4:$L$15,0))/12),IF($AE$2=P279,-D279*(13-MATCH(Q279,'références '!$L$4:$L$15,0))/12,IF($AE$2=P279+1,-Q279,IF($AE$2&gt;=N279,IF(SUM(O279:P279)=0,0,D279-Y279),0))))</f>
        <v>0</v>
      </c>
      <c r="AG279" s="73">
        <f>IF($AE$2=N279,IF(O279="janvier",E279,E279*(13-MATCH(O279,'références '!$L$4:$L$15,0))/12),IF($AE$2=P279,-E279*(13-MATCH(Q279,'références '!$L$4:$L$15,0))/12,IF($AE$2=P279+1,-Q279,IF($AE$2&gt;=N279,IF(SUM(O279:P279)=0,0,E279-Z279),0))))</f>
        <v>0</v>
      </c>
      <c r="AH279" s="73">
        <f>IF($AE$2=N279,IF(O279="janvier",F279,F279*(13-MATCH(O279,'références '!$L$4:$L$15,0))/12),IF($AE$2=P279,-F279*(13-MATCH(Q279,'références '!$L$4:$L$15,0))/12,IF($AE$2=P279+1,-Q279,IF($AE$2&gt;=N279,IF(SUM(O279:P279)=0,0,F279-AA279),0))))</f>
        <v>0</v>
      </c>
      <c r="AI279" s="73">
        <f>SUM(AE279:AH279)</f>
        <v>0</v>
      </c>
      <c r="AJ279" s="70">
        <f>Tableau22[[#This Row],[nb postes A cumul 2021]]+Tableau22[[#This Row],[nb postes A 2022]]</f>
        <v>0</v>
      </c>
      <c r="AK279" s="70">
        <f>Tableau22[[#This Row],[nb postes B cumul 2021]]+Tableau22[[#This Row],[nb postes B 2022]]</f>
        <v>0</v>
      </c>
      <c r="AL279" s="70">
        <f>Tableau22[[#This Row],[nb postes C cumul 2021]]+Tableau22[[#This Row],[nb postes C 2022]]</f>
        <v>0</v>
      </c>
      <c r="AM279" s="70">
        <f>Tableau22[[#This Row],[nb postes apprentis cumul 2021]]+Tableau22[[#This Row],[nb postes apprentis 2022]]</f>
        <v>0</v>
      </c>
      <c r="AN279" s="70">
        <f>SUM(Tableau22[[#This Row],[nb postes A cumul 2021]:[nb postes apprentis cumul 2021]])</f>
        <v>0</v>
      </c>
      <c r="AO279" s="75">
        <f>IF($S$2=N279,IF(O279="janvier",M279,M279*(13-MATCH(O279,'références '!$L$4:$L$15,0))/12),IF($S$2=P279,-M279*(13-MATCH(Q279,'références '!$L$4:$L$15,0))/12,IF($S$2=P279+1,-Q279,IF($S$2&gt;=N279,IF(SUM(O279:P279)=0,0,M279-AC279),0))))</f>
        <v>0</v>
      </c>
      <c r="AP279" s="75">
        <f>Tableau22[[#This Row],[montant cumulé 2021]]+Tableau22[[#This Row],[montant BP 2022]]</f>
        <v>0</v>
      </c>
      <c r="AQ279" s="73" t="e">
        <f>IF($S$2=#REF!,IF(#REF!="janvier",R279,R279*(13-MATCH(#REF!,'références '!$L$4:$L$15,0))/12),IF($S$2=#REF!,-R279*(13-MATCH(#REF!,'références '!$L$4:$L$15,0))/12,IF($S$2=#REF!+1,-#REF!,IF($S$2&gt;=#REF!,IF(SUM(#REF!)=0,0,R279-#REF!),0))))</f>
        <v>#REF!</v>
      </c>
      <c r="AR2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79" s="73" t="e">
        <f>SUM(AQ279:AT279)</f>
        <v>#REF!</v>
      </c>
      <c r="AV279" s="70"/>
      <c r="AW279" s="70"/>
      <c r="AX279" s="70"/>
      <c r="AY279" s="70"/>
      <c r="AZ279" s="70">
        <f>SUM(Tableau22[[#This Row],[nb postes A cumul 2021]:[nb postes apprentis cumul 2021]])</f>
        <v>0</v>
      </c>
      <c r="BA27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79" s="75">
        <f>Tableau22[[#This Row],[montant DM 2021]]</f>
        <v>0</v>
      </c>
      <c r="BC279" s="73">
        <f>IF($S$2=T279,IF(U279="janvier",#REF!,#REF!*(13-MATCH(U279,'références '!$L$4:$L$15,0))/12),IF($S$2=V279,-#REF!*(13-MATCH(W279,'références '!$L$4:$L$15,0))/12,IF($S$2=V279+1,-W279,IF($S$2&gt;=T279,IF(SUM(U279:V279)=0,0,#REF!-W279),0))))</f>
        <v>0</v>
      </c>
      <c r="BD279" s="73">
        <f>IF($S$2=T279,IF(U279="janvier",#REF!,#REF!*(13-MATCH(U279,'références '!$L$4:$L$15,0))/12),IF($S$2=V279,-#REF!*(13-MATCH(W279,'références '!$L$4:$L$15,0))/12,IF($S$2=V279+1,-W279,IF($S$2&gt;=T279,IF(SUM(U279:V279)=0,0,#REF!-W279),0))))</f>
        <v>0</v>
      </c>
      <c r="BE279" s="73">
        <f>IF($S$2=T279,IF(U279="janvier",#REF!,#REF!*(13-MATCH(U279,'références '!$L$4:$L$15,0))/12),IF($S$2=V279,-#REF!*(13-MATCH(W279,'références '!$L$4:$L$15,0))/12,IF($S$2=V279+1,-W279,IF($S$2&gt;=T279,IF(SUM(U279:V279)=0,0,#REF!-W279),0))))</f>
        <v>0</v>
      </c>
      <c r="BF279" s="73">
        <f>IF($S$2=T279,IF(U279="janvier",#REF!,#REF!*(13-MATCH(U279,'références '!$L$4:$L$15,0))/12),IF($S$2=V279,-#REF!*(13-MATCH(W279,'références '!$L$4:$L$15,0))/12,IF($S$2=V279+1,-W279,IF($S$2&gt;=T279,IF(SUM(U279:V279)=0,0,#REF!-W279),0))))</f>
        <v>0</v>
      </c>
      <c r="BG279" s="73">
        <f>SUM(BC279:BF279)</f>
        <v>0</v>
      </c>
      <c r="BH279" s="70"/>
      <c r="BI279" s="70"/>
      <c r="BJ279" s="70"/>
      <c r="BK279" s="70"/>
      <c r="BL279" s="70">
        <f>SUM(Tableau22[[#This Row],[nb postes A cumul 2021]:[nb postes apprentis cumul 2021]])</f>
        <v>0</v>
      </c>
      <c r="BM279" s="75">
        <f>IF($S$2=T279,IF(U279="janvier",#REF!,#REF!*(13-MATCH(U279,'références '!$L$4:$L$15,0))/12),IF($S$2=V279,-#REF!*(13-MATCH(W279,'références '!$L$4:$L$15,0))/12,IF($S$2=V279+1,-W279,IF($S$2&gt;=T279,IF(SUM(U279:V279)=0,0,#REF!-W279),0))))</f>
        <v>0</v>
      </c>
      <c r="BN279" s="75">
        <f>Tableau22[[#This Row],[montant DM 2021]]</f>
        <v>0</v>
      </c>
      <c r="BO279" s="73">
        <f>IF($S$2=AF279,IF(AG279="janvier",#REF!,#REF!*(13-MATCH(AG279,'références '!$L$4:$L$15,0))/12),IF($S$2=AH279,-#REF!*(13-MATCH(AI279,'références '!$L$4:$L$15,0))/12,IF($S$2=AH279+1,-AI279,IF($S$2&gt;=AF279,IF(SUM(AG279:AH279)=0,0,#REF!-AI279),0))))</f>
        <v>0</v>
      </c>
      <c r="BP279" s="73">
        <f>IF($S$2=AF279,IF(AG279="janvier",#REF!,#REF!*(13-MATCH(AG279,'références '!$L$4:$L$15,0))/12),IF($S$2=AH279,-#REF!*(13-MATCH(AI279,'références '!$L$4:$L$15,0))/12,IF($S$2=AH279+1,-AI279,IF($S$2&gt;=AF279,IF(SUM(AG279:AH279)=0,0,#REF!-AI279),0))))</f>
        <v>0</v>
      </c>
      <c r="BQ279" s="73">
        <f>IF($S$2=AF279,IF(AG279="janvier",#REF!,#REF!*(13-MATCH(AG279,'références '!$L$4:$L$15,0))/12),IF($S$2=AH279,-#REF!*(13-MATCH(AI279,'références '!$L$4:$L$15,0))/12,IF($S$2=AH279+1,-AI279,IF($S$2&gt;=AF279,IF(SUM(AG279:AH279)=0,0,#REF!-AI279),0))))</f>
        <v>0</v>
      </c>
      <c r="BR279" s="73">
        <f>IF($S$2=AF279,IF(AG279="janvier",#REF!,#REF!*(13-MATCH(AG279,'références '!$L$4:$L$15,0))/12),IF($S$2=AH279,-#REF!*(13-MATCH(AI279,'références '!$L$4:$L$15,0))/12,IF($S$2=AH279+1,-AI279,IF($S$2&gt;=AF279,IF(SUM(AG279:AH279)=0,0,#REF!-AI279),0))))</f>
        <v>0</v>
      </c>
      <c r="BS279" s="73">
        <f>SUM(BO279:BR279)</f>
        <v>0</v>
      </c>
      <c r="BT279" s="70"/>
      <c r="BU279" s="70"/>
      <c r="BV279" s="70"/>
      <c r="BW279" s="70"/>
      <c r="BX279" s="70">
        <f>SUM(Tableau22[[#This Row],[nb postes A cumul 2021]:[nb postes apprentis cumul 2021]])</f>
        <v>0</v>
      </c>
      <c r="BY279" s="75">
        <f>IF($S$2=AF279,IF(AG279="janvier",Z279,Z279*(13-MATCH(AG279,'références '!$L$4:$L$15,0))/12),IF($S$2=AH279,-Z279*(13-MATCH(AI279,'références '!$L$4:$L$15,0))/12,IF($S$2=AH279+1,-AI279,IF($S$2&gt;=AF279,IF(SUM(AG279:AH279)=0,0,Z279-AI279),0))))</f>
        <v>0</v>
      </c>
      <c r="BZ279" s="75">
        <f>Tableau22[[#This Row],[montant DM 2021]]</f>
        <v>0</v>
      </c>
      <c r="CA279" s="73" t="e">
        <f>IF($S$2=AR279,IF(AS279="janvier",X279,X279*(13-MATCH(AS279,'références '!$L$4:$L$15,0))/12),IF($S$2=AT279,-X279*(13-MATCH(AU279,'références '!$L$4:$L$15,0))/12,IF($S$2=AT279+1,-AU279,IF($S$2&gt;=AR279,IF(SUM(AS279:AT279)=0,0,X279-AU279),0))))</f>
        <v>#REF!</v>
      </c>
      <c r="CB279" s="73" t="e">
        <f>IF($S$2=AR279,IF(AS279="janvier",Y279,Y279*(13-MATCH(AS279,'références '!$L$4:$L$15,0))/12),IF($S$2=AT279,-Y279*(13-MATCH(AU279,'références '!$L$4:$L$15,0))/12,IF($S$2=AT279+1,-AU279,IF($S$2&gt;=AR279,IF(SUM(AS279:AT279)=0,0,Y279-AU279),0))))</f>
        <v>#REF!</v>
      </c>
      <c r="CC279" s="73" t="e">
        <f>IF($S$2=AR279,IF(AS279="janvier",Z279,Z279*(13-MATCH(AS279,'références '!$L$4:$L$15,0))/12),IF($S$2=AT279,-Z279*(13-MATCH(AU279,'références '!$L$4:$L$15,0))/12,IF($S$2=AT279+1,-AU279,IF($S$2&gt;=AR279,IF(SUM(AS279:AT279)=0,0,Z279-AU279),0))))</f>
        <v>#REF!</v>
      </c>
      <c r="CD279" s="73" t="e">
        <f>IF($S$2=AR279,IF(AS279="janvier",AA279,AA279*(13-MATCH(AS279,'références '!$L$4:$L$15,0))/12),IF($S$2=AT279,-AA279*(13-MATCH(AU279,'références '!$L$4:$L$15,0))/12,IF($S$2=AT279+1,-AU279,IF($S$2&gt;=AR279,IF(SUM(AS279:AT279)=0,0,AA279-AU279),0))))</f>
        <v>#REF!</v>
      </c>
      <c r="CE279" s="73" t="e">
        <f>SUM(CA279:CD279)</f>
        <v>#REF!</v>
      </c>
      <c r="CF279" s="70"/>
      <c r="CG279" s="70"/>
      <c r="CH279" s="70"/>
      <c r="CI279" s="70"/>
      <c r="CJ279" s="70">
        <f>SUM(Tableau22[[#This Row],[nb postes A cumul 2021]:[nb postes apprentis cumul 2021]])</f>
        <v>0</v>
      </c>
      <c r="CK279" s="75" t="e">
        <f>IF($S$2=AR279,IF(AS279="janvier",AL279,AL279*(13-MATCH(AS279,'références '!$L$4:$L$15,0))/12),IF($S$2=AT279,-AL279*(13-MATCH(AU279,'références '!$L$4:$L$15,0))/12,IF($S$2=AT279+1,-AU279,IF($S$2&gt;=AR279,IF(SUM(AS279:AT279)=0,0,AL279-AU279),0))))</f>
        <v>#REF!</v>
      </c>
      <c r="CL279" s="75">
        <f>Tableau22[[#This Row],[montant DM 2021]]</f>
        <v>0</v>
      </c>
      <c r="CM279" s="73">
        <f>IF($S$2=BD279,IF(BE279="janvier",AJ279,AJ279*(13-MATCH(BE279,'références '!$L$4:$L$15,0))/12),IF($S$2=BF279,-AJ279*(13-MATCH(BG279,'références '!$L$4:$L$15,0))/12,IF($S$2=BF279+1,-BG279,IF($S$2&gt;=BD279,IF(SUM(BE279:BF279)=0,0,AJ279-BG279),0))))</f>
        <v>0</v>
      </c>
      <c r="CN279" s="73">
        <f>IF($S$2=BD279,IF(BE279="janvier",AK279,AK279*(13-MATCH(BE279,'références '!$L$4:$L$15,0))/12),IF($S$2=BF279,-AK279*(13-MATCH(BG279,'références '!$L$4:$L$15,0))/12,IF($S$2=BF279+1,-BG279,IF($S$2&gt;=BD279,IF(SUM(BE279:BF279)=0,0,AK279-BG279),0))))</f>
        <v>0</v>
      </c>
      <c r="CO279" s="73">
        <f>IF($S$2=BD279,IF(BE279="janvier",AL279,AL279*(13-MATCH(BE279,'références '!$L$4:$L$15,0))/12),IF($S$2=BF279,-AL279*(13-MATCH(BG279,'références '!$L$4:$L$15,0))/12,IF($S$2=BF279+1,-BG279,IF($S$2&gt;=BD279,IF(SUM(BE279:BF279)=0,0,AL279-BG279),0))))</f>
        <v>0</v>
      </c>
      <c r="CP279" s="73">
        <f>IF($S$2=BD279,IF(BE279="janvier",AM279,AM279*(13-MATCH(BE279,'références '!$L$4:$L$15,0))/12),IF($S$2=BF279,-AM279*(13-MATCH(BG279,'références '!$L$4:$L$15,0))/12,IF($S$2=BF279+1,-BG279,IF($S$2&gt;=BD279,IF(SUM(BE279:BF279)=0,0,AM279-BG279),0))))</f>
        <v>0</v>
      </c>
      <c r="CQ279" s="73">
        <f>SUM(CM279:CP279)</f>
        <v>0</v>
      </c>
      <c r="CR279" s="70"/>
      <c r="CS279" s="70"/>
      <c r="CT279" s="70"/>
      <c r="CU279" s="70"/>
      <c r="CV279" s="70">
        <f>SUM(Tableau22[[#This Row],[nb postes A cumul 2021]:[nb postes apprentis cumul 2021]])</f>
        <v>0</v>
      </c>
      <c r="CW279" s="75">
        <f>IF($S$2=BD279,IF(BE279="janvier",AX279,AX279*(13-MATCH(BE279,'références '!$L$4:$L$15,0))/12),IF($S$2=BF279,-AX279*(13-MATCH(BG279,'références '!$L$4:$L$15,0))/12,IF($S$2=BF279+1,-BG279,IF($S$2&gt;=BD279,IF(SUM(BE279:BF279)=0,0,AX279-BG279),0))))</f>
        <v>0</v>
      </c>
      <c r="CX279" s="75">
        <f>Tableau22[[#This Row],[montant DM 2021]]</f>
        <v>0</v>
      </c>
    </row>
    <row r="280" spans="1:102" ht="60" customHeight="1" x14ac:dyDescent="0.25">
      <c r="A280" s="13"/>
      <c r="B280" s="25" t="s">
        <v>90</v>
      </c>
      <c r="C280" s="25"/>
      <c r="D280" s="25"/>
      <c r="E280" s="25"/>
      <c r="F280" s="25"/>
      <c r="G280" s="27">
        <f>SUM(C280:F280)</f>
        <v>0</v>
      </c>
      <c r="H280" s="25"/>
      <c r="I280" s="25"/>
      <c r="J280" s="26">
        <f>IF(H280="titulaire",IF(I280="technique",(C280*'références coût RH'!$C$2)+(D280*'références coût RH'!$C$3)+(E280*'références coût RH'!$C$4)+(F280*'références coût RH'!$B$5),
IF(I280="administrative",(C280*'références coût RH'!$D$2)+(D280*'références coût RH'!$D$3)+(E280*'références coût RH'!$D$4)+(F280*'références coût RH'!$B$5),
IF(I280="sanitaire",(C280*'références coût RH'!$E$2)+(D280*'références coût RH'!$E$3)+(E280*'références coût RH'!$E$4)+(F280*'références coût RH'!$B$5),
IF(I280="culturelle",(C280*'références coût RH'!$F$2)+(D280*'références coût RH'!$F$3)+(E280*'références coût RH'!$F$4)+(F280*'références coût RH'!$B$5),
IF(I280="sportive",(C280*'références coût RH'!$G$2)+(D280*'références coût RH'!$G$3)+(E280*'références coût RH'!$G$4)+(F280*'références coût RH'!$B$5),
IF(I280="animation",(C280*'références coût RH'!$H$2)+(D280*'références coût RH'!$H$3)+(E280*'références coût RH'!$H$4)+(F280*'références coût RH'!$B$5),
IF(I280="PM",(C280*'références coût RH'!$I$2)+(D280*'références coût RH'!$I$3)+(E280*'références coût RH'!$I$4)+(F280*'références coût RH'!$B$5),
IF(I280="",(C280*'références coût RH'!$B$2)+(D280*'références coût RH'!$B$3)+(E280*'références coût RH'!$B$4)+(F280*'références coût RH'!$B$5))))))))),
IF(I280="technique",(C280*'références coût RH'!$C$11)+(D280*'références coût RH'!$C$12)+(E280*'références coût RH'!$C$13)+(F280*'références coût RH'!$B$14),
IF(I280="administrative",(C280*'références coût RH'!$D$11)+(D280*'références coût RH'!$D$12)+(E280*'références coût RH'!$D$13)+(F280*'références coût RH'!$B$14),
IF(I280="sanitaire",(C280*'références coût RH'!$E$11)+(D280*'références coût RH'!$E$12)+(E280*'références coût RH'!$E$13)+(F280*'références coût RH'!$B$14),
IF(I280="culturelle",(C280*'références coût RH'!$F$11)+(D280*'références coût RH'!$F$12)+(E280*'références coût RH'!$F$13)+(F280*'références coût RH'!$B$14),
IF(I280="sportive",(C280*'références coût RH'!$BH$21)+(D280*'références coût RH'!$BH$22)+(E280*'références coût RH'!$BH$23)+(F280*'références coût RH'!$B$14),
IF(I280="animation",(C280*'références coût RH'!$H$11)+(D280*'références coût RH'!$H$12)+(E280*'références coût RH'!$H$13)+(F280*'références coût RH'!$B$14),
IF(I280="PM",(C280*'références coût RH'!$I$11)+(D280*'références coût RH'!$I$12)+(E280*'références coût RH'!$I$13)+(F280*'références coût RH'!$B$14),
IF(I280="",(C280*'références coût RH'!$B$11)+(D280*'références coût RH'!$B$12)+(E280*'références coût RH'!$B$13)+(F280*'références coût RH'!$B$14))))))))))</f>
        <v>0</v>
      </c>
      <c r="K280" s="26">
        <v>20000</v>
      </c>
      <c r="L280" s="26"/>
      <c r="M280" s="26">
        <f>Tableau22[[#This Row],[montant estimé 012]]+Tableau22[[#This Row],[Montant estimé 011 et 65]]+Tableau22[[#This Row],[Montant estimé recettes]]</f>
        <v>20000</v>
      </c>
      <c r="N280" s="51">
        <v>2026</v>
      </c>
      <c r="O280" s="25" t="s">
        <v>114</v>
      </c>
      <c r="P280" s="56"/>
      <c r="Q280" s="57"/>
      <c r="R280" s="13"/>
      <c r="S280" s="73">
        <f>IF($S$2=N280,IF(O280="janvier",C280,C280*(13-MATCH(O280,'références '!$L$4:$L$15,0))/12),IF($S$2=P280,-C280*(13-MATCH(Q280,'références '!$L$4:$L$15,0))/12,IF($S$2=P280+1,-Q280,IF($S$2&gt;=N280,IF(SUM(O280:P280)=0,0,C280-Q280),0))))</f>
        <v>0</v>
      </c>
      <c r="T280" s="73">
        <f>IF($S$2=N280,IF(O280="janvier",D280,D280*(13-MATCH(O280,'références '!$L$4:$L$15,0))/12),IF($S$2=P280,-D280*(13-MATCH(Q280,'références '!$L$4:$L$15,0))/12,IF($S$2=P280+1,-Q280,IF($S$2&gt;=N280,IF(SUM(O280:P280)=0,0,D280-Q280),0))))</f>
        <v>0</v>
      </c>
      <c r="U280" s="73">
        <f>IF($S$2=N280,IF(O280="janvier",E280,E280*(13-MATCH(O280,'références '!$L$4:$L$15,0))/12),IF($S$2=P280,-E280*(13-MATCH(Q280,'références '!$L$4:$L$15,0))/12,IF($S$2=P280+1,-Q280,IF($S$2&gt;=N280,IF(SUM(O280:P280)=0,0,E280-Q280),0))))</f>
        <v>0</v>
      </c>
      <c r="V280" s="73">
        <f>IF($S$2=N280,IF(O280="janvier",F280,F280*(13-MATCH(O280,'références '!$L$4:$L$15,0))/12),IF($S$2=P280,-F280*(13-MATCH(Q280,'références '!$L$4:$L$15,0))/12,IF($S$2=P280+1,-Q280,IF($S$2&gt;=N280,IF(SUM(O280:P280)=0,0,F280-Q280),0))))</f>
        <v>0</v>
      </c>
      <c r="W280" s="73">
        <f>SUM(S280:V280)</f>
        <v>0</v>
      </c>
      <c r="X280" s="70">
        <f>Tableau22[[#This Row],[nb postes A 2021]]</f>
        <v>0</v>
      </c>
      <c r="Y280" s="70">
        <f>Tableau22[[#This Row],[nb postes B 2021]]</f>
        <v>0</v>
      </c>
      <c r="Z280" s="70">
        <f>Tableau22[[#This Row],[nb postes C 2021]]</f>
        <v>0</v>
      </c>
      <c r="AA280" s="70">
        <f>Tableau22[[#This Row],[nb postes apprentis 2021]]</f>
        <v>0</v>
      </c>
      <c r="AB280" s="70">
        <f>SUM(Tableau22[[#This Row],[nb postes A cumul 2021]:[nb postes apprentis cumul 2021]])</f>
        <v>0</v>
      </c>
      <c r="AC280" s="75">
        <f>IF($S$2=N280,IF(O280="janvier",M280,M280*(13-MATCH(O280,'références '!$L$4:$L$15,0))/12),IF($S$2=P280,-M280*(13-MATCH(Q280,'références '!$L$4:$L$15,0))/12,IF($S$2=P280+1,-Q280,IF($S$2&gt;=N280,IF(SUM(O280:P280)=0,0,M280-Q280),0))))</f>
        <v>0</v>
      </c>
      <c r="AD280" s="75">
        <f>Tableau22[[#This Row],[montant DM 2021]]</f>
        <v>0</v>
      </c>
      <c r="AE280" s="73">
        <f>IF($AE$2=N280,IF(O280="janvier",C280,C280*(13-MATCH(O280,'références '!$L$4:$L$15,0))/12),IF($AE$2=P280,-C280*(13-MATCH(Q280,'références '!$L$4:$L$15,0))/12,IF($AE$2=P280+1,-Q280,IF($AE$2&gt;=N280,IF(SUM(O280:P280)=0,0,C280-X280),0))))</f>
        <v>0</v>
      </c>
      <c r="AF280" s="73">
        <f>IF($AE$2=N280,IF(O280="janvier",D280,D280*(13-MATCH(O280,'références '!$L$4:$L$15,0))/12),IF($AE$2=P280,-D280*(13-MATCH(Q280,'références '!$L$4:$L$15,0))/12,IF($AE$2=P280+1,-Q280,IF($AE$2&gt;=N280,IF(SUM(O280:P280)=0,0,D280-Y280),0))))</f>
        <v>0</v>
      </c>
      <c r="AG280" s="73">
        <f>IF($AE$2=N280,IF(O280="janvier",E280,E280*(13-MATCH(O280,'références '!$L$4:$L$15,0))/12),IF($AE$2=P280,-E280*(13-MATCH(Q280,'références '!$L$4:$L$15,0))/12,IF($AE$2=P280+1,-Q280,IF($AE$2&gt;=N280,IF(SUM(O280:P280)=0,0,E280-Z280),0))))</f>
        <v>0</v>
      </c>
      <c r="AH280" s="73">
        <f>IF($AE$2=N280,IF(O280="janvier",F280,F280*(13-MATCH(O280,'références '!$L$4:$L$15,0))/12),IF($AE$2=P280,-F280*(13-MATCH(Q280,'références '!$L$4:$L$15,0))/12,IF($AE$2=P280+1,-Q280,IF($AE$2&gt;=N280,IF(SUM(O280:P280)=0,0,F280-AA280),0))))</f>
        <v>0</v>
      </c>
      <c r="AI280" s="73">
        <f>SUM(AE280:AH280)</f>
        <v>0</v>
      </c>
      <c r="AJ280" s="70">
        <f>Tableau22[[#This Row],[nb postes A cumul 2021]]+Tableau22[[#This Row],[nb postes A 2022]]</f>
        <v>0</v>
      </c>
      <c r="AK280" s="70">
        <f>Tableau22[[#This Row],[nb postes B cumul 2021]]+Tableau22[[#This Row],[nb postes B 2022]]</f>
        <v>0</v>
      </c>
      <c r="AL280" s="70">
        <f>Tableau22[[#This Row],[nb postes C cumul 2021]]+Tableau22[[#This Row],[nb postes C 2022]]</f>
        <v>0</v>
      </c>
      <c r="AM280" s="70">
        <f>Tableau22[[#This Row],[nb postes apprentis cumul 2021]]+Tableau22[[#This Row],[nb postes apprentis 2022]]</f>
        <v>0</v>
      </c>
      <c r="AN280" s="70">
        <f>SUM(Tableau22[[#This Row],[nb postes A cumul 2021]:[nb postes apprentis cumul 2021]])</f>
        <v>0</v>
      </c>
      <c r="AO280" s="75">
        <f>IF($S$2=N280,IF(O280="janvier",M280,M280*(13-MATCH(O280,'références '!$L$4:$L$15,0))/12),IF($S$2=P280,-M280*(13-MATCH(Q280,'références '!$L$4:$L$15,0))/12,IF($S$2=P280+1,-Q280,IF($S$2&gt;=N280,IF(SUM(O280:P280)=0,0,M280-AC280),0))))</f>
        <v>0</v>
      </c>
      <c r="AP280" s="75">
        <f>Tableau22[[#This Row],[montant cumulé 2021]]+Tableau22[[#This Row],[montant BP 2022]]</f>
        <v>0</v>
      </c>
      <c r="AQ280" s="73" t="e">
        <f>IF($S$2=#REF!,IF(#REF!="janvier",R280,R280*(13-MATCH(#REF!,'références '!$L$4:$L$15,0))/12),IF($S$2=#REF!,-R280*(13-MATCH(#REF!,'références '!$L$4:$L$15,0))/12,IF($S$2=#REF!+1,-#REF!,IF($S$2&gt;=#REF!,IF(SUM(#REF!)=0,0,R280-#REF!),0))))</f>
        <v>#REF!</v>
      </c>
      <c r="AR2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0" s="73" t="e">
        <f>SUM(AQ280:AT280)</f>
        <v>#REF!</v>
      </c>
      <c r="AV280" s="70"/>
      <c r="AW280" s="70"/>
      <c r="AX280" s="70"/>
      <c r="AY280" s="70"/>
      <c r="AZ280" s="70">
        <f>SUM(Tableau22[[#This Row],[nb postes A cumul 2021]:[nb postes apprentis cumul 2021]])</f>
        <v>0</v>
      </c>
      <c r="BA28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0" s="75">
        <f>Tableau22[[#This Row],[montant DM 2021]]</f>
        <v>0</v>
      </c>
      <c r="BC280" s="73">
        <f>IF($S$2=T280,IF(U280="janvier",#REF!,#REF!*(13-MATCH(U280,'références '!$L$4:$L$15,0))/12),IF($S$2=V280,-#REF!*(13-MATCH(W280,'références '!$L$4:$L$15,0))/12,IF($S$2=V280+1,-W280,IF($S$2&gt;=T280,IF(SUM(U280:V280)=0,0,#REF!-W280),0))))</f>
        <v>0</v>
      </c>
      <c r="BD280" s="73">
        <f>IF($S$2=T280,IF(U280="janvier",#REF!,#REF!*(13-MATCH(U280,'références '!$L$4:$L$15,0))/12),IF($S$2=V280,-#REF!*(13-MATCH(W280,'références '!$L$4:$L$15,0))/12,IF($S$2=V280+1,-W280,IF($S$2&gt;=T280,IF(SUM(U280:V280)=0,0,#REF!-W280),0))))</f>
        <v>0</v>
      </c>
      <c r="BE280" s="73">
        <f>IF($S$2=T280,IF(U280="janvier",#REF!,#REF!*(13-MATCH(U280,'références '!$L$4:$L$15,0))/12),IF($S$2=V280,-#REF!*(13-MATCH(W280,'références '!$L$4:$L$15,0))/12,IF($S$2=V280+1,-W280,IF($S$2&gt;=T280,IF(SUM(U280:V280)=0,0,#REF!-W280),0))))</f>
        <v>0</v>
      </c>
      <c r="BF280" s="73">
        <f>IF($S$2=T280,IF(U280="janvier",#REF!,#REF!*(13-MATCH(U280,'références '!$L$4:$L$15,0))/12),IF($S$2=V280,-#REF!*(13-MATCH(W280,'références '!$L$4:$L$15,0))/12,IF($S$2=V280+1,-W280,IF($S$2&gt;=T280,IF(SUM(U280:V280)=0,0,#REF!-W280),0))))</f>
        <v>0</v>
      </c>
      <c r="BG280" s="73">
        <f>SUM(BC280:BF280)</f>
        <v>0</v>
      </c>
      <c r="BH280" s="70"/>
      <c r="BI280" s="70"/>
      <c r="BJ280" s="70"/>
      <c r="BK280" s="70"/>
      <c r="BL280" s="70">
        <f>SUM(Tableau22[[#This Row],[nb postes A cumul 2021]:[nb postes apprentis cumul 2021]])</f>
        <v>0</v>
      </c>
      <c r="BM280" s="75">
        <f>IF($S$2=T280,IF(U280="janvier",#REF!,#REF!*(13-MATCH(U280,'références '!$L$4:$L$15,0))/12),IF($S$2=V280,-#REF!*(13-MATCH(W280,'références '!$L$4:$L$15,0))/12,IF($S$2=V280+1,-W280,IF($S$2&gt;=T280,IF(SUM(U280:V280)=0,0,#REF!-W280),0))))</f>
        <v>0</v>
      </c>
      <c r="BN280" s="75">
        <f>Tableau22[[#This Row],[montant DM 2021]]</f>
        <v>0</v>
      </c>
      <c r="BO280" s="73">
        <f>IF($S$2=AF280,IF(AG280="janvier",#REF!,#REF!*(13-MATCH(AG280,'références '!$L$4:$L$15,0))/12),IF($S$2=AH280,-#REF!*(13-MATCH(AI280,'références '!$L$4:$L$15,0))/12,IF($S$2=AH280+1,-AI280,IF($S$2&gt;=AF280,IF(SUM(AG280:AH280)=0,0,#REF!-AI280),0))))</f>
        <v>0</v>
      </c>
      <c r="BP280" s="73">
        <f>IF($S$2=AF280,IF(AG280="janvier",#REF!,#REF!*(13-MATCH(AG280,'références '!$L$4:$L$15,0))/12),IF($S$2=AH280,-#REF!*(13-MATCH(AI280,'références '!$L$4:$L$15,0))/12,IF($S$2=AH280+1,-AI280,IF($S$2&gt;=AF280,IF(SUM(AG280:AH280)=0,0,#REF!-AI280),0))))</f>
        <v>0</v>
      </c>
      <c r="BQ280" s="73">
        <f>IF($S$2=AF280,IF(AG280="janvier",#REF!,#REF!*(13-MATCH(AG280,'références '!$L$4:$L$15,0))/12),IF($S$2=AH280,-#REF!*(13-MATCH(AI280,'références '!$L$4:$L$15,0))/12,IF($S$2=AH280+1,-AI280,IF($S$2&gt;=AF280,IF(SUM(AG280:AH280)=0,0,#REF!-AI280),0))))</f>
        <v>0</v>
      </c>
      <c r="BR280" s="73">
        <f>IF($S$2=AF280,IF(AG280="janvier",#REF!,#REF!*(13-MATCH(AG280,'références '!$L$4:$L$15,0))/12),IF($S$2=AH280,-#REF!*(13-MATCH(AI280,'références '!$L$4:$L$15,0))/12,IF($S$2=AH280+1,-AI280,IF($S$2&gt;=AF280,IF(SUM(AG280:AH280)=0,0,#REF!-AI280),0))))</f>
        <v>0</v>
      </c>
      <c r="BS280" s="73">
        <f>SUM(BO280:BR280)</f>
        <v>0</v>
      </c>
      <c r="BT280" s="70"/>
      <c r="BU280" s="70"/>
      <c r="BV280" s="70"/>
      <c r="BW280" s="70"/>
      <c r="BX280" s="70">
        <f>SUM(Tableau22[[#This Row],[nb postes A cumul 2021]:[nb postes apprentis cumul 2021]])</f>
        <v>0</v>
      </c>
      <c r="BY280" s="75">
        <f>IF($S$2=AF280,IF(AG280="janvier",Z280,Z280*(13-MATCH(AG280,'références '!$L$4:$L$15,0))/12),IF($S$2=AH280,-Z280*(13-MATCH(AI280,'références '!$L$4:$L$15,0))/12,IF($S$2=AH280+1,-AI280,IF($S$2&gt;=AF280,IF(SUM(AG280:AH280)=0,0,Z280-AI280),0))))</f>
        <v>0</v>
      </c>
      <c r="BZ280" s="75">
        <f>Tableau22[[#This Row],[montant DM 2021]]</f>
        <v>0</v>
      </c>
      <c r="CA280" s="73" t="e">
        <f>IF($S$2=AR280,IF(AS280="janvier",X280,X280*(13-MATCH(AS280,'références '!$L$4:$L$15,0))/12),IF($S$2=AT280,-X280*(13-MATCH(AU280,'références '!$L$4:$L$15,0))/12,IF($S$2=AT280+1,-AU280,IF($S$2&gt;=AR280,IF(SUM(AS280:AT280)=0,0,X280-AU280),0))))</f>
        <v>#REF!</v>
      </c>
      <c r="CB280" s="73" t="e">
        <f>IF($S$2=AR280,IF(AS280="janvier",Y280,Y280*(13-MATCH(AS280,'références '!$L$4:$L$15,0))/12),IF($S$2=AT280,-Y280*(13-MATCH(AU280,'références '!$L$4:$L$15,0))/12,IF($S$2=AT280+1,-AU280,IF($S$2&gt;=AR280,IF(SUM(AS280:AT280)=0,0,Y280-AU280),0))))</f>
        <v>#REF!</v>
      </c>
      <c r="CC280" s="73" t="e">
        <f>IF($S$2=AR280,IF(AS280="janvier",Z280,Z280*(13-MATCH(AS280,'références '!$L$4:$L$15,0))/12),IF($S$2=AT280,-Z280*(13-MATCH(AU280,'références '!$L$4:$L$15,0))/12,IF($S$2=AT280+1,-AU280,IF($S$2&gt;=AR280,IF(SUM(AS280:AT280)=0,0,Z280-AU280),0))))</f>
        <v>#REF!</v>
      </c>
      <c r="CD280" s="73" t="e">
        <f>IF($S$2=AR280,IF(AS280="janvier",AA280,AA280*(13-MATCH(AS280,'références '!$L$4:$L$15,0))/12),IF($S$2=AT280,-AA280*(13-MATCH(AU280,'références '!$L$4:$L$15,0))/12,IF($S$2=AT280+1,-AU280,IF($S$2&gt;=AR280,IF(SUM(AS280:AT280)=0,0,AA280-AU280),0))))</f>
        <v>#REF!</v>
      </c>
      <c r="CE280" s="73" t="e">
        <f>SUM(CA280:CD280)</f>
        <v>#REF!</v>
      </c>
      <c r="CF280" s="70"/>
      <c r="CG280" s="70"/>
      <c r="CH280" s="70"/>
      <c r="CI280" s="70"/>
      <c r="CJ280" s="70">
        <f>SUM(Tableau22[[#This Row],[nb postes A cumul 2021]:[nb postes apprentis cumul 2021]])</f>
        <v>0</v>
      </c>
      <c r="CK280" s="75" t="e">
        <f>IF($S$2=AR280,IF(AS280="janvier",AL280,AL280*(13-MATCH(AS280,'références '!$L$4:$L$15,0))/12),IF($S$2=AT280,-AL280*(13-MATCH(AU280,'références '!$L$4:$L$15,0))/12,IF($S$2=AT280+1,-AU280,IF($S$2&gt;=AR280,IF(SUM(AS280:AT280)=0,0,AL280-AU280),0))))</f>
        <v>#REF!</v>
      </c>
      <c r="CL280" s="75">
        <f>Tableau22[[#This Row],[montant DM 2021]]</f>
        <v>0</v>
      </c>
      <c r="CM280" s="73">
        <f>IF($S$2=BD280,IF(BE280="janvier",AJ280,AJ280*(13-MATCH(BE280,'références '!$L$4:$L$15,0))/12),IF($S$2=BF280,-AJ280*(13-MATCH(BG280,'références '!$L$4:$L$15,0))/12,IF($S$2=BF280+1,-BG280,IF($S$2&gt;=BD280,IF(SUM(BE280:BF280)=0,0,AJ280-BG280),0))))</f>
        <v>0</v>
      </c>
      <c r="CN280" s="73">
        <f>IF($S$2=BD280,IF(BE280="janvier",AK280,AK280*(13-MATCH(BE280,'références '!$L$4:$L$15,0))/12),IF($S$2=BF280,-AK280*(13-MATCH(BG280,'références '!$L$4:$L$15,0))/12,IF($S$2=BF280+1,-BG280,IF($S$2&gt;=BD280,IF(SUM(BE280:BF280)=0,0,AK280-BG280),0))))</f>
        <v>0</v>
      </c>
      <c r="CO280" s="73">
        <f>IF($S$2=BD280,IF(BE280="janvier",AL280,AL280*(13-MATCH(BE280,'références '!$L$4:$L$15,0))/12),IF($S$2=BF280,-AL280*(13-MATCH(BG280,'références '!$L$4:$L$15,0))/12,IF($S$2=BF280+1,-BG280,IF($S$2&gt;=BD280,IF(SUM(BE280:BF280)=0,0,AL280-BG280),0))))</f>
        <v>0</v>
      </c>
      <c r="CP280" s="73">
        <f>IF($S$2=BD280,IF(BE280="janvier",AM280,AM280*(13-MATCH(BE280,'références '!$L$4:$L$15,0))/12),IF($S$2=BF280,-AM280*(13-MATCH(BG280,'références '!$L$4:$L$15,0))/12,IF($S$2=BF280+1,-BG280,IF($S$2&gt;=BD280,IF(SUM(BE280:BF280)=0,0,AM280-BG280),0))))</f>
        <v>0</v>
      </c>
      <c r="CQ280" s="73">
        <f>SUM(CM280:CP280)</f>
        <v>0</v>
      </c>
      <c r="CR280" s="70"/>
      <c r="CS280" s="70"/>
      <c r="CT280" s="70"/>
      <c r="CU280" s="70"/>
      <c r="CV280" s="70">
        <f>SUM(Tableau22[[#This Row],[nb postes A cumul 2021]:[nb postes apprentis cumul 2021]])</f>
        <v>0</v>
      </c>
      <c r="CW280" s="75">
        <f>IF($S$2=BD280,IF(BE280="janvier",AX280,AX280*(13-MATCH(BE280,'références '!$L$4:$L$15,0))/12),IF($S$2=BF280,-AX280*(13-MATCH(BG280,'références '!$L$4:$L$15,0))/12,IF($S$2=BF280+1,-BG280,IF($S$2&gt;=BD280,IF(SUM(BE280:BF280)=0,0,AX280-BG280),0))))</f>
        <v>0</v>
      </c>
      <c r="CX280" s="75">
        <f>Tableau22[[#This Row],[montant DM 2021]]</f>
        <v>0</v>
      </c>
    </row>
    <row r="281" spans="1:102" ht="60" customHeight="1" x14ac:dyDescent="0.25">
      <c r="A281" s="13"/>
      <c r="B281" s="25" t="s">
        <v>90</v>
      </c>
      <c r="C281" s="25"/>
      <c r="D281" s="25"/>
      <c r="E281" s="25"/>
      <c r="F281" s="25"/>
      <c r="G281" s="27">
        <f>SUM(C281:F281)</f>
        <v>0</v>
      </c>
      <c r="H281" s="25"/>
      <c r="I281" s="25"/>
      <c r="J281" s="26">
        <f>IF(H281="titulaire",IF(I281="technique",(C281*'références coût RH'!$C$2)+(D281*'références coût RH'!$C$3)+(E281*'références coût RH'!$C$4)+(F281*'références coût RH'!$B$5),
IF(I281="administrative",(C281*'références coût RH'!$D$2)+(D281*'références coût RH'!$D$3)+(E281*'références coût RH'!$D$4)+(F281*'références coût RH'!$B$5),
IF(I281="sanitaire",(C281*'références coût RH'!$E$2)+(D281*'références coût RH'!$E$3)+(E281*'références coût RH'!$E$4)+(F281*'références coût RH'!$B$5),
IF(I281="culturelle",(C281*'références coût RH'!$F$2)+(D281*'références coût RH'!$F$3)+(E281*'références coût RH'!$F$4)+(F281*'références coût RH'!$B$5),
IF(I281="sportive",(C281*'références coût RH'!$G$2)+(D281*'références coût RH'!$G$3)+(E281*'références coût RH'!$G$4)+(F281*'références coût RH'!$B$5),
IF(I281="animation",(C281*'références coût RH'!$H$2)+(D281*'références coût RH'!$H$3)+(E281*'références coût RH'!$H$4)+(F281*'références coût RH'!$B$5),
IF(I281="PM",(C281*'références coût RH'!$I$2)+(D281*'références coût RH'!$I$3)+(E281*'références coût RH'!$I$4)+(F281*'références coût RH'!$B$5),
IF(I281="",(C281*'références coût RH'!$B$2)+(D281*'références coût RH'!$B$3)+(E281*'références coût RH'!$B$4)+(F281*'références coût RH'!$B$5))))))))),
IF(I281="technique",(C281*'références coût RH'!$C$11)+(D281*'références coût RH'!$C$12)+(E281*'références coût RH'!$C$13)+(F281*'références coût RH'!$B$14),
IF(I281="administrative",(C281*'références coût RH'!$D$11)+(D281*'références coût RH'!$D$12)+(E281*'références coût RH'!$D$13)+(F281*'références coût RH'!$B$14),
IF(I281="sanitaire",(C281*'références coût RH'!$E$11)+(D281*'références coût RH'!$E$12)+(E281*'références coût RH'!$E$13)+(F281*'références coût RH'!$B$14),
IF(I281="culturelle",(C281*'références coût RH'!$F$11)+(D281*'références coût RH'!$F$12)+(E281*'références coût RH'!$F$13)+(F281*'références coût RH'!$B$14),
IF(I281="sportive",(C281*'références coût RH'!$BH$21)+(D281*'références coût RH'!$BH$22)+(E281*'références coût RH'!$BH$23)+(F281*'références coût RH'!$B$14),
IF(I281="animation",(C281*'références coût RH'!$H$11)+(D281*'références coût RH'!$H$12)+(E281*'références coût RH'!$H$13)+(F281*'références coût RH'!$B$14),
IF(I281="PM",(C281*'références coût RH'!$I$11)+(D281*'références coût RH'!$I$12)+(E281*'références coût RH'!$I$13)+(F281*'références coût RH'!$B$14),
IF(I281="",(C281*'références coût RH'!$B$11)+(D281*'références coût RH'!$B$12)+(E281*'références coût RH'!$B$13)+(F281*'références coût RH'!$B$14))))))))))</f>
        <v>0</v>
      </c>
      <c r="K281" s="26">
        <v>60000</v>
      </c>
      <c r="L281" s="26"/>
      <c r="M281" s="26">
        <f>Tableau22[[#This Row],[montant estimé 012]]+Tableau22[[#This Row],[Montant estimé 011 et 65]]+Tableau22[[#This Row],[Montant estimé recettes]]</f>
        <v>60000</v>
      </c>
      <c r="N281" s="51">
        <v>2022</v>
      </c>
      <c r="O281" s="25" t="s">
        <v>114</v>
      </c>
      <c r="P281" s="56"/>
      <c r="Q281" s="59"/>
      <c r="R281" s="13"/>
      <c r="S281" s="73">
        <f>IF($S$2=N281,IF(O281="janvier",C281,C281*(13-MATCH(O281,'références '!$L$4:$L$15,0))/12),IF($S$2=P281,-C281*(13-MATCH(Q281,'références '!$L$4:$L$15,0))/12,IF($S$2=P281+1,-Q281,IF($S$2&gt;=N281,IF(SUM(O281:P281)=0,0,C281-Q281),0))))</f>
        <v>0</v>
      </c>
      <c r="T281" s="73">
        <f>IF($S$2=N281,IF(O281="janvier",D281,D281*(13-MATCH(O281,'références '!$L$4:$L$15,0))/12),IF($S$2=P281,-D281*(13-MATCH(Q281,'références '!$L$4:$L$15,0))/12,IF($S$2=P281+1,-Q281,IF($S$2&gt;=N281,IF(SUM(O281:P281)=0,0,D281-Q281),0))))</f>
        <v>0</v>
      </c>
      <c r="U281" s="73">
        <f>IF($S$2=N281,IF(O281="janvier",E281,E281*(13-MATCH(O281,'références '!$L$4:$L$15,0))/12),IF($S$2=P281,-E281*(13-MATCH(Q281,'références '!$L$4:$L$15,0))/12,IF($S$2=P281+1,-Q281,IF($S$2&gt;=N281,IF(SUM(O281:P281)=0,0,E281-Q281),0))))</f>
        <v>0</v>
      </c>
      <c r="V281" s="73">
        <f>IF($S$2=N281,IF(O281="janvier",F281,F281*(13-MATCH(O281,'références '!$L$4:$L$15,0))/12),IF($S$2=P281,-F281*(13-MATCH(Q281,'références '!$L$4:$L$15,0))/12,IF($S$2=P281+1,-Q281,IF($S$2&gt;=N281,IF(SUM(O281:P281)=0,0,F281-Q281),0))))</f>
        <v>0</v>
      </c>
      <c r="W281" s="73">
        <f>SUM(S281:V281)</f>
        <v>0</v>
      </c>
      <c r="X281" s="70">
        <f>Tableau22[[#This Row],[nb postes A 2021]]</f>
        <v>0</v>
      </c>
      <c r="Y281" s="70">
        <f>Tableau22[[#This Row],[nb postes B 2021]]</f>
        <v>0</v>
      </c>
      <c r="Z281" s="70">
        <f>Tableau22[[#This Row],[nb postes C 2021]]</f>
        <v>0</v>
      </c>
      <c r="AA281" s="70">
        <f>Tableau22[[#This Row],[nb postes apprentis 2021]]</f>
        <v>0</v>
      </c>
      <c r="AB281" s="70">
        <f>SUM(Tableau22[[#This Row],[nb postes A cumul 2021]:[nb postes apprentis cumul 2021]])</f>
        <v>0</v>
      </c>
      <c r="AC281" s="75">
        <f>IF($S$2=N281,IF(O281="janvier",M281,M281*(13-MATCH(O281,'références '!$L$4:$L$15,0))/12),IF($S$2=P281,-M281*(13-MATCH(Q281,'références '!$L$4:$L$15,0))/12,IF($S$2=P281+1,-Q281,IF($S$2&gt;=N281,IF(SUM(O281:P281)=0,0,M281-Q281),0))))</f>
        <v>0</v>
      </c>
      <c r="AD281" s="75">
        <f>Tableau22[[#This Row],[montant DM 2021]]</f>
        <v>0</v>
      </c>
      <c r="AE281" s="73">
        <f>IF($AE$2=N281,IF(O281="janvier",C281,C281*(13-MATCH(O281,'références '!$L$4:$L$15,0))/12),IF($AE$2=P281,-C281*(13-MATCH(Q281,'références '!$L$4:$L$15,0))/12,IF($AE$2=P281+1,-Q281,IF($AE$2&gt;=N281,IF(SUM(O281:P281)=0,0,C281-X281),0))))</f>
        <v>0</v>
      </c>
      <c r="AF281" s="73">
        <f>IF($AE$2=N281,IF(O281="janvier",D281,D281*(13-MATCH(O281,'références '!$L$4:$L$15,0))/12),IF($AE$2=P281,-D281*(13-MATCH(Q281,'références '!$L$4:$L$15,0))/12,IF($AE$2=P281+1,-Q281,IF($AE$2&gt;=N281,IF(SUM(O281:P281)=0,0,D281-Y281),0))))</f>
        <v>0</v>
      </c>
      <c r="AG281" s="73">
        <f>IF($AE$2=N281,IF(O281="janvier",E281,E281*(13-MATCH(O281,'références '!$L$4:$L$15,0))/12),IF($AE$2=P281,-E281*(13-MATCH(Q281,'références '!$L$4:$L$15,0))/12,IF($AE$2=P281+1,-Q281,IF($AE$2&gt;=N281,IF(SUM(O281:P281)=0,0,E281-Z281),0))))</f>
        <v>0</v>
      </c>
      <c r="AH281" s="73">
        <f>IF($AE$2=N281,IF(O281="janvier",F281,F281*(13-MATCH(O281,'références '!$L$4:$L$15,0))/12),IF($AE$2=P281,-F281*(13-MATCH(Q281,'références '!$L$4:$L$15,0))/12,IF($AE$2=P281+1,-Q281,IF($AE$2&gt;=N281,IF(SUM(O281:P281)=0,0,F281-AA281),0))))</f>
        <v>0</v>
      </c>
      <c r="AI281" s="73">
        <f>SUM(AE281:AH281)</f>
        <v>0</v>
      </c>
      <c r="AJ281" s="70">
        <f>Tableau22[[#This Row],[nb postes A cumul 2021]]+Tableau22[[#This Row],[nb postes A 2022]]</f>
        <v>0</v>
      </c>
      <c r="AK281" s="70">
        <f>Tableau22[[#This Row],[nb postes B cumul 2021]]+Tableau22[[#This Row],[nb postes B 2022]]</f>
        <v>0</v>
      </c>
      <c r="AL281" s="70">
        <f>Tableau22[[#This Row],[nb postes C cumul 2021]]+Tableau22[[#This Row],[nb postes C 2022]]</f>
        <v>0</v>
      </c>
      <c r="AM281" s="70">
        <f>Tableau22[[#This Row],[nb postes apprentis cumul 2021]]+Tableau22[[#This Row],[nb postes apprentis 2022]]</f>
        <v>0</v>
      </c>
      <c r="AN281" s="70">
        <f>SUM(Tableau22[[#This Row],[nb postes A cumul 2021]:[nb postes apprentis cumul 2021]])</f>
        <v>0</v>
      </c>
      <c r="AO281" s="75">
        <f>IF($S$2=N281,IF(O281="janvier",M281,M281*(13-MATCH(O281,'références '!$L$4:$L$15,0))/12),IF($S$2=P281,-M281*(13-MATCH(Q281,'références '!$L$4:$L$15,0))/12,IF($S$2=P281+1,-Q281,IF($S$2&gt;=N281,IF(SUM(O281:P281)=0,0,M281-AC281),0))))</f>
        <v>0</v>
      </c>
      <c r="AP281" s="75">
        <f>Tableau22[[#This Row],[montant cumulé 2021]]+Tableau22[[#This Row],[montant BP 2022]]</f>
        <v>0</v>
      </c>
      <c r="AQ281" s="73" t="e">
        <f>IF($S$2=#REF!,IF(#REF!="janvier",R281,R281*(13-MATCH(#REF!,'références '!$L$4:$L$15,0))/12),IF($S$2=#REF!,-R281*(13-MATCH(#REF!,'références '!$L$4:$L$15,0))/12,IF($S$2=#REF!+1,-#REF!,IF($S$2&gt;=#REF!,IF(SUM(#REF!)=0,0,R281-#REF!),0))))</f>
        <v>#REF!</v>
      </c>
      <c r="AR2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1" s="73" t="e">
        <f>SUM(AQ281:AT281)</f>
        <v>#REF!</v>
      </c>
      <c r="AV281" s="70"/>
      <c r="AW281" s="70"/>
      <c r="AX281" s="70"/>
      <c r="AY281" s="70"/>
      <c r="AZ281" s="70">
        <f>SUM(Tableau22[[#This Row],[nb postes A cumul 2021]:[nb postes apprentis cumul 2021]])</f>
        <v>0</v>
      </c>
      <c r="BA28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1" s="75">
        <f>Tableau22[[#This Row],[montant DM 2021]]</f>
        <v>0</v>
      </c>
      <c r="BC281" s="73">
        <f>IF($S$2=T281,IF(U281="janvier",#REF!,#REF!*(13-MATCH(U281,'références '!$L$4:$L$15,0))/12),IF($S$2=V281,-#REF!*(13-MATCH(W281,'références '!$L$4:$L$15,0))/12,IF($S$2=V281+1,-W281,IF($S$2&gt;=T281,IF(SUM(U281:V281)=0,0,#REF!-W281),0))))</f>
        <v>0</v>
      </c>
      <c r="BD281" s="73">
        <f>IF($S$2=T281,IF(U281="janvier",#REF!,#REF!*(13-MATCH(U281,'références '!$L$4:$L$15,0))/12),IF($S$2=V281,-#REF!*(13-MATCH(W281,'références '!$L$4:$L$15,0))/12,IF($S$2=V281+1,-W281,IF($S$2&gt;=T281,IF(SUM(U281:V281)=0,0,#REF!-W281),0))))</f>
        <v>0</v>
      </c>
      <c r="BE281" s="73">
        <f>IF($S$2=T281,IF(U281="janvier",#REF!,#REF!*(13-MATCH(U281,'références '!$L$4:$L$15,0))/12),IF($S$2=V281,-#REF!*(13-MATCH(W281,'références '!$L$4:$L$15,0))/12,IF($S$2=V281+1,-W281,IF($S$2&gt;=T281,IF(SUM(U281:V281)=0,0,#REF!-W281),0))))</f>
        <v>0</v>
      </c>
      <c r="BF281" s="73">
        <f>IF($S$2=T281,IF(U281="janvier",#REF!,#REF!*(13-MATCH(U281,'références '!$L$4:$L$15,0))/12),IF($S$2=V281,-#REF!*(13-MATCH(W281,'références '!$L$4:$L$15,0))/12,IF($S$2=V281+1,-W281,IF($S$2&gt;=T281,IF(SUM(U281:V281)=0,0,#REF!-W281),0))))</f>
        <v>0</v>
      </c>
      <c r="BG281" s="73">
        <f>SUM(BC281:BF281)</f>
        <v>0</v>
      </c>
      <c r="BH281" s="70"/>
      <c r="BI281" s="70"/>
      <c r="BJ281" s="70"/>
      <c r="BK281" s="70"/>
      <c r="BL281" s="70">
        <f>SUM(Tableau22[[#This Row],[nb postes A cumul 2021]:[nb postes apprentis cumul 2021]])</f>
        <v>0</v>
      </c>
      <c r="BM281" s="75">
        <f>IF($S$2=T281,IF(U281="janvier",#REF!,#REF!*(13-MATCH(U281,'références '!$L$4:$L$15,0))/12),IF($S$2=V281,-#REF!*(13-MATCH(W281,'références '!$L$4:$L$15,0))/12,IF($S$2=V281+1,-W281,IF($S$2&gt;=T281,IF(SUM(U281:V281)=0,0,#REF!-W281),0))))</f>
        <v>0</v>
      </c>
      <c r="BN281" s="75">
        <f>Tableau22[[#This Row],[montant DM 2021]]</f>
        <v>0</v>
      </c>
      <c r="BO281" s="73">
        <f>IF($S$2=AF281,IF(AG281="janvier",#REF!,#REF!*(13-MATCH(AG281,'références '!$L$4:$L$15,0))/12),IF($S$2=AH281,-#REF!*(13-MATCH(AI281,'références '!$L$4:$L$15,0))/12,IF($S$2=AH281+1,-AI281,IF($S$2&gt;=AF281,IF(SUM(AG281:AH281)=0,0,#REF!-AI281),0))))</f>
        <v>0</v>
      </c>
      <c r="BP281" s="73">
        <f>IF($S$2=AF281,IF(AG281="janvier",#REF!,#REF!*(13-MATCH(AG281,'références '!$L$4:$L$15,0))/12),IF($S$2=AH281,-#REF!*(13-MATCH(AI281,'références '!$L$4:$L$15,0))/12,IF($S$2=AH281+1,-AI281,IF($S$2&gt;=AF281,IF(SUM(AG281:AH281)=0,0,#REF!-AI281),0))))</f>
        <v>0</v>
      </c>
      <c r="BQ281" s="73">
        <f>IF($S$2=AF281,IF(AG281="janvier",#REF!,#REF!*(13-MATCH(AG281,'références '!$L$4:$L$15,0))/12),IF($S$2=AH281,-#REF!*(13-MATCH(AI281,'références '!$L$4:$L$15,0))/12,IF($S$2=AH281+1,-AI281,IF($S$2&gt;=AF281,IF(SUM(AG281:AH281)=0,0,#REF!-AI281),0))))</f>
        <v>0</v>
      </c>
      <c r="BR281" s="73">
        <f>IF($S$2=AF281,IF(AG281="janvier",#REF!,#REF!*(13-MATCH(AG281,'références '!$L$4:$L$15,0))/12),IF($S$2=AH281,-#REF!*(13-MATCH(AI281,'références '!$L$4:$L$15,0))/12,IF($S$2=AH281+1,-AI281,IF($S$2&gt;=AF281,IF(SUM(AG281:AH281)=0,0,#REF!-AI281),0))))</f>
        <v>0</v>
      </c>
      <c r="BS281" s="73">
        <f>SUM(BO281:BR281)</f>
        <v>0</v>
      </c>
      <c r="BT281" s="70"/>
      <c r="BU281" s="70"/>
      <c r="BV281" s="70"/>
      <c r="BW281" s="70"/>
      <c r="BX281" s="70">
        <f>SUM(Tableau22[[#This Row],[nb postes A cumul 2021]:[nb postes apprentis cumul 2021]])</f>
        <v>0</v>
      </c>
      <c r="BY281" s="75">
        <f>IF($S$2=AF281,IF(AG281="janvier",Z281,Z281*(13-MATCH(AG281,'références '!$L$4:$L$15,0))/12),IF($S$2=AH281,-Z281*(13-MATCH(AI281,'références '!$L$4:$L$15,0))/12,IF($S$2=AH281+1,-AI281,IF($S$2&gt;=AF281,IF(SUM(AG281:AH281)=0,0,Z281-AI281),0))))</f>
        <v>0</v>
      </c>
      <c r="BZ281" s="75">
        <f>Tableau22[[#This Row],[montant DM 2021]]</f>
        <v>0</v>
      </c>
      <c r="CA281" s="73" t="e">
        <f>IF($S$2=AR281,IF(AS281="janvier",X281,X281*(13-MATCH(AS281,'références '!$L$4:$L$15,0))/12),IF($S$2=AT281,-X281*(13-MATCH(AU281,'références '!$L$4:$L$15,0))/12,IF($S$2=AT281+1,-AU281,IF($S$2&gt;=AR281,IF(SUM(AS281:AT281)=0,0,X281-AU281),0))))</f>
        <v>#REF!</v>
      </c>
      <c r="CB281" s="73" t="e">
        <f>IF($S$2=AR281,IF(AS281="janvier",Y281,Y281*(13-MATCH(AS281,'références '!$L$4:$L$15,0))/12),IF($S$2=AT281,-Y281*(13-MATCH(AU281,'références '!$L$4:$L$15,0))/12,IF($S$2=AT281+1,-AU281,IF($S$2&gt;=AR281,IF(SUM(AS281:AT281)=0,0,Y281-AU281),0))))</f>
        <v>#REF!</v>
      </c>
      <c r="CC281" s="73" t="e">
        <f>IF($S$2=AR281,IF(AS281="janvier",Z281,Z281*(13-MATCH(AS281,'références '!$L$4:$L$15,0))/12),IF($S$2=AT281,-Z281*(13-MATCH(AU281,'références '!$L$4:$L$15,0))/12,IF($S$2=AT281+1,-AU281,IF($S$2&gt;=AR281,IF(SUM(AS281:AT281)=0,0,Z281-AU281),0))))</f>
        <v>#REF!</v>
      </c>
      <c r="CD281" s="73" t="e">
        <f>IF($S$2=AR281,IF(AS281="janvier",AA281,AA281*(13-MATCH(AS281,'références '!$L$4:$L$15,0))/12),IF($S$2=AT281,-AA281*(13-MATCH(AU281,'références '!$L$4:$L$15,0))/12,IF($S$2=AT281+1,-AU281,IF($S$2&gt;=AR281,IF(SUM(AS281:AT281)=0,0,AA281-AU281),0))))</f>
        <v>#REF!</v>
      </c>
      <c r="CE281" s="73" t="e">
        <f>SUM(CA281:CD281)</f>
        <v>#REF!</v>
      </c>
      <c r="CF281" s="70"/>
      <c r="CG281" s="70"/>
      <c r="CH281" s="70"/>
      <c r="CI281" s="70"/>
      <c r="CJ281" s="70">
        <f>SUM(Tableau22[[#This Row],[nb postes A cumul 2021]:[nb postes apprentis cumul 2021]])</f>
        <v>0</v>
      </c>
      <c r="CK281" s="75" t="e">
        <f>IF($S$2=AR281,IF(AS281="janvier",AL281,AL281*(13-MATCH(AS281,'références '!$L$4:$L$15,0))/12),IF($S$2=AT281,-AL281*(13-MATCH(AU281,'références '!$L$4:$L$15,0))/12,IF($S$2=AT281+1,-AU281,IF($S$2&gt;=AR281,IF(SUM(AS281:AT281)=0,0,AL281-AU281),0))))</f>
        <v>#REF!</v>
      </c>
      <c r="CL281" s="75">
        <f>Tableau22[[#This Row],[montant DM 2021]]</f>
        <v>0</v>
      </c>
      <c r="CM281" s="73">
        <f>IF($S$2=BD281,IF(BE281="janvier",AJ281,AJ281*(13-MATCH(BE281,'références '!$L$4:$L$15,0))/12),IF($S$2=BF281,-AJ281*(13-MATCH(BG281,'références '!$L$4:$L$15,0))/12,IF($S$2=BF281+1,-BG281,IF($S$2&gt;=BD281,IF(SUM(BE281:BF281)=0,0,AJ281-BG281),0))))</f>
        <v>0</v>
      </c>
      <c r="CN281" s="73">
        <f>IF($S$2=BD281,IF(BE281="janvier",AK281,AK281*(13-MATCH(BE281,'références '!$L$4:$L$15,0))/12),IF($S$2=BF281,-AK281*(13-MATCH(BG281,'références '!$L$4:$L$15,0))/12,IF($S$2=BF281+1,-BG281,IF($S$2&gt;=BD281,IF(SUM(BE281:BF281)=0,0,AK281-BG281),0))))</f>
        <v>0</v>
      </c>
      <c r="CO281" s="73">
        <f>IF($S$2=BD281,IF(BE281="janvier",AL281,AL281*(13-MATCH(BE281,'références '!$L$4:$L$15,0))/12),IF($S$2=BF281,-AL281*(13-MATCH(BG281,'références '!$L$4:$L$15,0))/12,IF($S$2=BF281+1,-BG281,IF($S$2&gt;=BD281,IF(SUM(BE281:BF281)=0,0,AL281-BG281),0))))</f>
        <v>0</v>
      </c>
      <c r="CP281" s="73">
        <f>IF($S$2=BD281,IF(BE281="janvier",AM281,AM281*(13-MATCH(BE281,'références '!$L$4:$L$15,0))/12),IF($S$2=BF281,-AM281*(13-MATCH(BG281,'références '!$L$4:$L$15,0))/12,IF($S$2=BF281+1,-BG281,IF($S$2&gt;=BD281,IF(SUM(BE281:BF281)=0,0,AM281-BG281),0))))</f>
        <v>0</v>
      </c>
      <c r="CQ281" s="73">
        <f>SUM(CM281:CP281)</f>
        <v>0</v>
      </c>
      <c r="CR281" s="70"/>
      <c r="CS281" s="70"/>
      <c r="CT281" s="70"/>
      <c r="CU281" s="70"/>
      <c r="CV281" s="70">
        <f>SUM(Tableau22[[#This Row],[nb postes A cumul 2021]:[nb postes apprentis cumul 2021]])</f>
        <v>0</v>
      </c>
      <c r="CW281" s="75">
        <f>IF($S$2=BD281,IF(BE281="janvier",AX281,AX281*(13-MATCH(BE281,'références '!$L$4:$L$15,0))/12),IF($S$2=BF281,-AX281*(13-MATCH(BG281,'références '!$L$4:$L$15,0))/12,IF($S$2=BF281+1,-BG281,IF($S$2&gt;=BD281,IF(SUM(BE281:BF281)=0,0,AX281-BG281),0))))</f>
        <v>0</v>
      </c>
      <c r="CX281" s="75">
        <f>Tableau22[[#This Row],[montant DM 2021]]</f>
        <v>0</v>
      </c>
    </row>
    <row r="282" spans="1:102" ht="60" customHeight="1" x14ac:dyDescent="0.25">
      <c r="A282" s="13"/>
      <c r="B282" s="25" t="s">
        <v>90</v>
      </c>
      <c r="C282" s="25"/>
      <c r="D282" s="25"/>
      <c r="E282" s="25"/>
      <c r="F282" s="25"/>
      <c r="G282" s="27">
        <f>SUM(C282:F282)</f>
        <v>0</v>
      </c>
      <c r="H282" s="25"/>
      <c r="I282" s="25"/>
      <c r="J282" s="26">
        <f>IF(H282="titulaire",IF(I282="technique",(C282*'références coût RH'!$C$2)+(D282*'références coût RH'!$C$3)+(E282*'références coût RH'!$C$4)+(F282*'références coût RH'!$B$5),
IF(I282="administrative",(C282*'références coût RH'!$D$2)+(D282*'références coût RH'!$D$3)+(E282*'références coût RH'!$D$4)+(F282*'références coût RH'!$B$5),
IF(I282="sanitaire",(C282*'références coût RH'!$E$2)+(D282*'références coût RH'!$E$3)+(E282*'références coût RH'!$E$4)+(F282*'références coût RH'!$B$5),
IF(I282="culturelle",(C282*'références coût RH'!$F$2)+(D282*'références coût RH'!$F$3)+(E282*'références coût RH'!$F$4)+(F282*'références coût RH'!$B$5),
IF(I282="sportive",(C282*'références coût RH'!$G$2)+(D282*'références coût RH'!$G$3)+(E282*'références coût RH'!$G$4)+(F282*'références coût RH'!$B$5),
IF(I282="animation",(C282*'références coût RH'!$H$2)+(D282*'références coût RH'!$H$3)+(E282*'références coût RH'!$H$4)+(F282*'références coût RH'!$B$5),
IF(I282="PM",(C282*'références coût RH'!$I$2)+(D282*'références coût RH'!$I$3)+(E282*'références coût RH'!$I$4)+(F282*'références coût RH'!$B$5),
IF(I282="",(C282*'références coût RH'!$B$2)+(D282*'références coût RH'!$B$3)+(E282*'références coût RH'!$B$4)+(F282*'références coût RH'!$B$5))))))))),
IF(I282="technique",(C282*'références coût RH'!$C$11)+(D282*'références coût RH'!$C$12)+(E282*'références coût RH'!$C$13)+(F282*'références coût RH'!$B$14),
IF(I282="administrative",(C282*'références coût RH'!$D$11)+(D282*'références coût RH'!$D$12)+(E282*'références coût RH'!$D$13)+(F282*'références coût RH'!$B$14),
IF(I282="sanitaire",(C282*'références coût RH'!$E$11)+(D282*'références coût RH'!$E$12)+(E282*'références coût RH'!$E$13)+(F282*'références coût RH'!$B$14),
IF(I282="culturelle",(C282*'références coût RH'!$F$11)+(D282*'références coût RH'!$F$12)+(E282*'références coût RH'!$F$13)+(F282*'références coût RH'!$B$14),
IF(I282="sportive",(C282*'références coût RH'!$BH$21)+(D282*'références coût RH'!$BH$22)+(E282*'références coût RH'!$BH$23)+(F282*'références coût RH'!$B$14),
IF(I282="animation",(C282*'références coût RH'!$H$11)+(D282*'références coût RH'!$H$12)+(E282*'références coût RH'!$H$13)+(F282*'références coût RH'!$B$14),
IF(I282="PM",(C282*'références coût RH'!$I$11)+(D282*'références coût RH'!$I$12)+(E282*'références coût RH'!$I$13)+(F282*'références coût RH'!$B$14),
IF(I282="",(C282*'références coût RH'!$B$11)+(D282*'références coût RH'!$B$12)+(E282*'références coût RH'!$B$13)+(F282*'références coût RH'!$B$14))))))))))</f>
        <v>0</v>
      </c>
      <c r="K282" s="26">
        <v>60000</v>
      </c>
      <c r="L282" s="26"/>
      <c r="M282" s="26">
        <f>Tableau22[[#This Row],[montant estimé 012]]+Tableau22[[#This Row],[Montant estimé 011 et 65]]+Tableau22[[#This Row],[Montant estimé recettes]]</f>
        <v>60000</v>
      </c>
      <c r="N282" s="51">
        <v>2023</v>
      </c>
      <c r="O282" s="25" t="s">
        <v>114</v>
      </c>
      <c r="P282" s="56"/>
      <c r="Q282" s="59"/>
      <c r="R282" s="25"/>
      <c r="S282" s="73">
        <f>IF($S$2=N282,IF(O282="janvier",C282,C282*(13-MATCH(O282,'références '!$L$4:$L$15,0))/12),IF($S$2=P282,-C282*(13-MATCH(Q282,'références '!$L$4:$L$15,0))/12,IF($S$2=P282+1,-Q282,IF($S$2&gt;=N282,IF(SUM(O282:P282)=0,0,C282-Q282),0))))</f>
        <v>0</v>
      </c>
      <c r="T282" s="73">
        <f>IF($S$2=N282,IF(O282="janvier",D282,D282*(13-MATCH(O282,'références '!$L$4:$L$15,0))/12),IF($S$2=P282,-D282*(13-MATCH(Q282,'références '!$L$4:$L$15,0))/12,IF($S$2=P282+1,-Q282,IF($S$2&gt;=N282,IF(SUM(O282:P282)=0,0,D282-Q282),0))))</f>
        <v>0</v>
      </c>
      <c r="U282" s="73">
        <f>IF($S$2=N282,IF(O282="janvier",E282,E282*(13-MATCH(O282,'références '!$L$4:$L$15,0))/12),IF($S$2=P282,-E282*(13-MATCH(Q282,'références '!$L$4:$L$15,0))/12,IF($S$2=P282+1,-Q282,IF($S$2&gt;=N282,IF(SUM(O282:P282)=0,0,E282-Q282),0))))</f>
        <v>0</v>
      </c>
      <c r="V282" s="73">
        <f>IF($S$2=N282,IF(O282="janvier",F282,F282*(13-MATCH(O282,'références '!$L$4:$L$15,0))/12),IF($S$2=P282,-F282*(13-MATCH(Q282,'références '!$L$4:$L$15,0))/12,IF($S$2=P282+1,-Q282,IF($S$2&gt;=N282,IF(SUM(O282:P282)=0,0,F282-Q282),0))))</f>
        <v>0</v>
      </c>
      <c r="W282" s="73">
        <f>SUM(S282:V282)</f>
        <v>0</v>
      </c>
      <c r="X282" s="70">
        <f>Tableau22[[#This Row],[nb postes A 2021]]</f>
        <v>0</v>
      </c>
      <c r="Y282" s="70">
        <f>Tableau22[[#This Row],[nb postes B 2021]]</f>
        <v>0</v>
      </c>
      <c r="Z282" s="70">
        <f>Tableau22[[#This Row],[nb postes C 2021]]</f>
        <v>0</v>
      </c>
      <c r="AA282" s="70">
        <f>Tableau22[[#This Row],[nb postes apprentis 2021]]</f>
        <v>0</v>
      </c>
      <c r="AB282" s="70">
        <f>SUM(Tableau22[[#This Row],[nb postes A cumul 2021]:[nb postes apprentis cumul 2021]])</f>
        <v>0</v>
      </c>
      <c r="AC282" s="75">
        <f>IF($S$2=N282,IF(O282="janvier",M282,M282*(13-MATCH(O282,'références '!$L$4:$L$15,0))/12),IF($S$2=P282,-M282*(13-MATCH(Q282,'références '!$L$4:$L$15,0))/12,IF($S$2=P282+1,-Q282,IF($S$2&gt;=N282,IF(SUM(O282:P282)=0,0,M282-Q282),0))))</f>
        <v>0</v>
      </c>
      <c r="AD282" s="75">
        <f>Tableau22[[#This Row],[montant DM 2021]]</f>
        <v>0</v>
      </c>
      <c r="AE282" s="73">
        <f>IF($AE$2=N282,IF(O282="janvier",C282,C282*(13-MATCH(O282,'références '!$L$4:$L$15,0))/12),IF($AE$2=P282,-C282*(13-MATCH(Q282,'références '!$L$4:$L$15,0))/12,IF($AE$2=P282+1,-Q282,IF($AE$2&gt;=N282,IF(SUM(O282:P282)=0,0,C282-X282),0))))</f>
        <v>0</v>
      </c>
      <c r="AF282" s="73">
        <f>IF($AE$2=N282,IF(O282="janvier",D282,D282*(13-MATCH(O282,'références '!$L$4:$L$15,0))/12),IF($AE$2=P282,-D282*(13-MATCH(Q282,'références '!$L$4:$L$15,0))/12,IF($AE$2=P282+1,-Q282,IF($AE$2&gt;=N282,IF(SUM(O282:P282)=0,0,D282-Y282),0))))</f>
        <v>0</v>
      </c>
      <c r="AG282" s="73">
        <f>IF($AE$2=N282,IF(O282="janvier",E282,E282*(13-MATCH(O282,'références '!$L$4:$L$15,0))/12),IF($AE$2=P282,-E282*(13-MATCH(Q282,'références '!$L$4:$L$15,0))/12,IF($AE$2=P282+1,-Q282,IF($AE$2&gt;=N282,IF(SUM(O282:P282)=0,0,E282-Z282),0))))</f>
        <v>0</v>
      </c>
      <c r="AH282" s="73">
        <f>IF($AE$2=N282,IF(O282="janvier",F282,F282*(13-MATCH(O282,'références '!$L$4:$L$15,0))/12),IF($AE$2=P282,-F282*(13-MATCH(Q282,'références '!$L$4:$L$15,0))/12,IF($AE$2=P282+1,-Q282,IF($AE$2&gt;=N282,IF(SUM(O282:P282)=0,0,F282-AA282),0))))</f>
        <v>0</v>
      </c>
      <c r="AI282" s="73">
        <f>SUM(AE282:AH282)</f>
        <v>0</v>
      </c>
      <c r="AJ282" s="70">
        <f>Tableau22[[#This Row],[nb postes A cumul 2021]]+Tableau22[[#This Row],[nb postes A 2022]]</f>
        <v>0</v>
      </c>
      <c r="AK282" s="70">
        <f>Tableau22[[#This Row],[nb postes B cumul 2021]]+Tableau22[[#This Row],[nb postes B 2022]]</f>
        <v>0</v>
      </c>
      <c r="AL282" s="70">
        <f>Tableau22[[#This Row],[nb postes C cumul 2021]]+Tableau22[[#This Row],[nb postes C 2022]]</f>
        <v>0</v>
      </c>
      <c r="AM282" s="70">
        <f>Tableau22[[#This Row],[nb postes apprentis cumul 2021]]+Tableau22[[#This Row],[nb postes apprentis 2022]]</f>
        <v>0</v>
      </c>
      <c r="AN282" s="70">
        <f>SUM(Tableau22[[#This Row],[nb postes A cumul 2021]:[nb postes apprentis cumul 2021]])</f>
        <v>0</v>
      </c>
      <c r="AO282" s="75">
        <f>IF($S$2=N282,IF(O282="janvier",M282,M282*(13-MATCH(O282,'références '!$L$4:$L$15,0))/12),IF($S$2=P282,-M282*(13-MATCH(Q282,'références '!$L$4:$L$15,0))/12,IF($S$2=P282+1,-Q282,IF($S$2&gt;=N282,IF(SUM(O282:P282)=0,0,M282-AC282),0))))</f>
        <v>0</v>
      </c>
      <c r="AP282" s="75">
        <f>Tableau22[[#This Row],[montant cumulé 2021]]+Tableau22[[#This Row],[montant BP 2022]]</f>
        <v>0</v>
      </c>
      <c r="AQ282" s="73" t="e">
        <f>IF($S$2=#REF!,IF(#REF!="janvier",R282,R282*(13-MATCH(#REF!,'références '!$L$4:$L$15,0))/12),IF($S$2=#REF!,-R282*(13-MATCH(#REF!,'références '!$L$4:$L$15,0))/12,IF($S$2=#REF!+1,-#REF!,IF($S$2&gt;=#REF!,IF(SUM(#REF!)=0,0,R282-#REF!),0))))</f>
        <v>#REF!</v>
      </c>
      <c r="AR2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2" s="73" t="e">
        <f>SUM(AQ282:AT282)</f>
        <v>#REF!</v>
      </c>
      <c r="AV282" s="70"/>
      <c r="AW282" s="70"/>
      <c r="AX282" s="70"/>
      <c r="AY282" s="70"/>
      <c r="AZ282" s="70">
        <f>SUM(Tableau22[[#This Row],[nb postes A cumul 2021]:[nb postes apprentis cumul 2021]])</f>
        <v>0</v>
      </c>
      <c r="BA28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2" s="75">
        <f>Tableau22[[#This Row],[montant DM 2021]]</f>
        <v>0</v>
      </c>
      <c r="BC282" s="73">
        <f>IF($S$2=T282,IF(U282="janvier",#REF!,#REF!*(13-MATCH(U282,'références '!$L$4:$L$15,0))/12),IF($S$2=V282,-#REF!*(13-MATCH(W282,'références '!$L$4:$L$15,0))/12,IF($S$2=V282+1,-W282,IF($S$2&gt;=T282,IF(SUM(U282:V282)=0,0,#REF!-W282),0))))</f>
        <v>0</v>
      </c>
      <c r="BD282" s="73">
        <f>IF($S$2=T282,IF(U282="janvier",#REF!,#REF!*(13-MATCH(U282,'références '!$L$4:$L$15,0))/12),IF($S$2=V282,-#REF!*(13-MATCH(W282,'références '!$L$4:$L$15,0))/12,IF($S$2=V282+1,-W282,IF($S$2&gt;=T282,IF(SUM(U282:V282)=0,0,#REF!-W282),0))))</f>
        <v>0</v>
      </c>
      <c r="BE282" s="73">
        <f>IF($S$2=T282,IF(U282="janvier",#REF!,#REF!*(13-MATCH(U282,'références '!$L$4:$L$15,0))/12),IF($S$2=V282,-#REF!*(13-MATCH(W282,'références '!$L$4:$L$15,0))/12,IF($S$2=V282+1,-W282,IF($S$2&gt;=T282,IF(SUM(U282:V282)=0,0,#REF!-W282),0))))</f>
        <v>0</v>
      </c>
      <c r="BF282" s="73">
        <f>IF($S$2=T282,IF(U282="janvier",#REF!,#REF!*(13-MATCH(U282,'références '!$L$4:$L$15,0))/12),IF($S$2=V282,-#REF!*(13-MATCH(W282,'références '!$L$4:$L$15,0))/12,IF($S$2=V282+1,-W282,IF($S$2&gt;=T282,IF(SUM(U282:V282)=0,0,#REF!-W282),0))))</f>
        <v>0</v>
      </c>
      <c r="BG282" s="73">
        <f>SUM(BC282:BF282)</f>
        <v>0</v>
      </c>
      <c r="BH282" s="70"/>
      <c r="BI282" s="70"/>
      <c r="BJ282" s="70"/>
      <c r="BK282" s="70"/>
      <c r="BL282" s="70">
        <f>SUM(Tableau22[[#This Row],[nb postes A cumul 2021]:[nb postes apprentis cumul 2021]])</f>
        <v>0</v>
      </c>
      <c r="BM282" s="75">
        <f>IF($S$2=T282,IF(U282="janvier",#REF!,#REF!*(13-MATCH(U282,'références '!$L$4:$L$15,0))/12),IF($S$2=V282,-#REF!*(13-MATCH(W282,'références '!$L$4:$L$15,0))/12,IF($S$2=V282+1,-W282,IF($S$2&gt;=T282,IF(SUM(U282:V282)=0,0,#REF!-W282),0))))</f>
        <v>0</v>
      </c>
      <c r="BN282" s="75">
        <f>Tableau22[[#This Row],[montant DM 2021]]</f>
        <v>0</v>
      </c>
      <c r="BO282" s="73">
        <f>IF($S$2=AF282,IF(AG282="janvier",#REF!,#REF!*(13-MATCH(AG282,'références '!$L$4:$L$15,0))/12),IF($S$2=AH282,-#REF!*(13-MATCH(AI282,'références '!$L$4:$L$15,0))/12,IF($S$2=AH282+1,-AI282,IF($S$2&gt;=AF282,IF(SUM(AG282:AH282)=0,0,#REF!-AI282),0))))</f>
        <v>0</v>
      </c>
      <c r="BP282" s="73">
        <f>IF($S$2=AF282,IF(AG282="janvier",#REF!,#REF!*(13-MATCH(AG282,'références '!$L$4:$L$15,0))/12),IF($S$2=AH282,-#REF!*(13-MATCH(AI282,'références '!$L$4:$L$15,0))/12,IF($S$2=AH282+1,-AI282,IF($S$2&gt;=AF282,IF(SUM(AG282:AH282)=0,0,#REF!-AI282),0))))</f>
        <v>0</v>
      </c>
      <c r="BQ282" s="73">
        <f>IF($S$2=AF282,IF(AG282="janvier",#REF!,#REF!*(13-MATCH(AG282,'références '!$L$4:$L$15,0))/12),IF($S$2=AH282,-#REF!*(13-MATCH(AI282,'références '!$L$4:$L$15,0))/12,IF($S$2=AH282+1,-AI282,IF($S$2&gt;=AF282,IF(SUM(AG282:AH282)=0,0,#REF!-AI282),0))))</f>
        <v>0</v>
      </c>
      <c r="BR282" s="73">
        <f>IF($S$2=AF282,IF(AG282="janvier",#REF!,#REF!*(13-MATCH(AG282,'références '!$L$4:$L$15,0))/12),IF($S$2=AH282,-#REF!*(13-MATCH(AI282,'références '!$L$4:$L$15,0))/12,IF($S$2=AH282+1,-AI282,IF($S$2&gt;=AF282,IF(SUM(AG282:AH282)=0,0,#REF!-AI282),0))))</f>
        <v>0</v>
      </c>
      <c r="BS282" s="73">
        <f>SUM(BO282:BR282)</f>
        <v>0</v>
      </c>
      <c r="BT282" s="70"/>
      <c r="BU282" s="70"/>
      <c r="BV282" s="70"/>
      <c r="BW282" s="70"/>
      <c r="BX282" s="70">
        <f>SUM(Tableau22[[#This Row],[nb postes A cumul 2021]:[nb postes apprentis cumul 2021]])</f>
        <v>0</v>
      </c>
      <c r="BY282" s="75">
        <f>IF($S$2=AF282,IF(AG282="janvier",Z282,Z282*(13-MATCH(AG282,'références '!$L$4:$L$15,0))/12),IF($S$2=AH282,-Z282*(13-MATCH(AI282,'références '!$L$4:$L$15,0))/12,IF($S$2=AH282+1,-AI282,IF($S$2&gt;=AF282,IF(SUM(AG282:AH282)=0,0,Z282-AI282),0))))</f>
        <v>0</v>
      </c>
      <c r="BZ282" s="75">
        <f>Tableau22[[#This Row],[montant DM 2021]]</f>
        <v>0</v>
      </c>
      <c r="CA282" s="73" t="e">
        <f>IF($S$2=AR282,IF(AS282="janvier",X282,X282*(13-MATCH(AS282,'références '!$L$4:$L$15,0))/12),IF($S$2=AT282,-X282*(13-MATCH(AU282,'références '!$L$4:$L$15,0))/12,IF($S$2=AT282+1,-AU282,IF($S$2&gt;=AR282,IF(SUM(AS282:AT282)=0,0,X282-AU282),0))))</f>
        <v>#REF!</v>
      </c>
      <c r="CB282" s="73" t="e">
        <f>IF($S$2=AR282,IF(AS282="janvier",Y282,Y282*(13-MATCH(AS282,'références '!$L$4:$L$15,0))/12),IF($S$2=AT282,-Y282*(13-MATCH(AU282,'références '!$L$4:$L$15,0))/12,IF($S$2=AT282+1,-AU282,IF($S$2&gt;=AR282,IF(SUM(AS282:AT282)=0,0,Y282-AU282),0))))</f>
        <v>#REF!</v>
      </c>
      <c r="CC282" s="73" t="e">
        <f>IF($S$2=AR282,IF(AS282="janvier",Z282,Z282*(13-MATCH(AS282,'références '!$L$4:$L$15,0))/12),IF($S$2=AT282,-Z282*(13-MATCH(AU282,'références '!$L$4:$L$15,0))/12,IF($S$2=AT282+1,-AU282,IF($S$2&gt;=AR282,IF(SUM(AS282:AT282)=0,0,Z282-AU282),0))))</f>
        <v>#REF!</v>
      </c>
      <c r="CD282" s="73" t="e">
        <f>IF($S$2=AR282,IF(AS282="janvier",AA282,AA282*(13-MATCH(AS282,'références '!$L$4:$L$15,0))/12),IF($S$2=AT282,-AA282*(13-MATCH(AU282,'références '!$L$4:$L$15,0))/12,IF($S$2=AT282+1,-AU282,IF($S$2&gt;=AR282,IF(SUM(AS282:AT282)=0,0,AA282-AU282),0))))</f>
        <v>#REF!</v>
      </c>
      <c r="CE282" s="73" t="e">
        <f>SUM(CA282:CD282)</f>
        <v>#REF!</v>
      </c>
      <c r="CF282" s="70"/>
      <c r="CG282" s="70"/>
      <c r="CH282" s="70"/>
      <c r="CI282" s="70"/>
      <c r="CJ282" s="70">
        <f>SUM(Tableau22[[#This Row],[nb postes A cumul 2021]:[nb postes apprentis cumul 2021]])</f>
        <v>0</v>
      </c>
      <c r="CK282" s="75" t="e">
        <f>IF($S$2=AR282,IF(AS282="janvier",AL282,AL282*(13-MATCH(AS282,'références '!$L$4:$L$15,0))/12),IF($S$2=AT282,-AL282*(13-MATCH(AU282,'références '!$L$4:$L$15,0))/12,IF($S$2=AT282+1,-AU282,IF($S$2&gt;=AR282,IF(SUM(AS282:AT282)=0,0,AL282-AU282),0))))</f>
        <v>#REF!</v>
      </c>
      <c r="CL282" s="75">
        <f>Tableau22[[#This Row],[montant DM 2021]]</f>
        <v>0</v>
      </c>
      <c r="CM282" s="73">
        <f>IF($S$2=BD282,IF(BE282="janvier",AJ282,AJ282*(13-MATCH(BE282,'références '!$L$4:$L$15,0))/12),IF($S$2=BF282,-AJ282*(13-MATCH(BG282,'références '!$L$4:$L$15,0))/12,IF($S$2=BF282+1,-BG282,IF($S$2&gt;=BD282,IF(SUM(BE282:BF282)=0,0,AJ282-BG282),0))))</f>
        <v>0</v>
      </c>
      <c r="CN282" s="73">
        <f>IF($S$2=BD282,IF(BE282="janvier",AK282,AK282*(13-MATCH(BE282,'références '!$L$4:$L$15,0))/12),IF($S$2=BF282,-AK282*(13-MATCH(BG282,'références '!$L$4:$L$15,0))/12,IF($S$2=BF282+1,-BG282,IF($S$2&gt;=BD282,IF(SUM(BE282:BF282)=0,0,AK282-BG282),0))))</f>
        <v>0</v>
      </c>
      <c r="CO282" s="73">
        <f>IF($S$2=BD282,IF(BE282="janvier",AL282,AL282*(13-MATCH(BE282,'références '!$L$4:$L$15,0))/12),IF($S$2=BF282,-AL282*(13-MATCH(BG282,'références '!$L$4:$L$15,0))/12,IF($S$2=BF282+1,-BG282,IF($S$2&gt;=BD282,IF(SUM(BE282:BF282)=0,0,AL282-BG282),0))))</f>
        <v>0</v>
      </c>
      <c r="CP282" s="73">
        <f>IF($S$2=BD282,IF(BE282="janvier",AM282,AM282*(13-MATCH(BE282,'références '!$L$4:$L$15,0))/12),IF($S$2=BF282,-AM282*(13-MATCH(BG282,'références '!$L$4:$L$15,0))/12,IF($S$2=BF282+1,-BG282,IF($S$2&gt;=BD282,IF(SUM(BE282:BF282)=0,0,AM282-BG282),0))))</f>
        <v>0</v>
      </c>
      <c r="CQ282" s="73">
        <f>SUM(CM282:CP282)</f>
        <v>0</v>
      </c>
      <c r="CR282" s="70"/>
      <c r="CS282" s="70"/>
      <c r="CT282" s="70"/>
      <c r="CU282" s="70"/>
      <c r="CV282" s="70">
        <f>SUM(Tableau22[[#This Row],[nb postes A cumul 2021]:[nb postes apprentis cumul 2021]])</f>
        <v>0</v>
      </c>
      <c r="CW282" s="75">
        <f>IF($S$2=BD282,IF(BE282="janvier",AX282,AX282*(13-MATCH(BE282,'références '!$L$4:$L$15,0))/12),IF($S$2=BF282,-AX282*(13-MATCH(BG282,'références '!$L$4:$L$15,0))/12,IF($S$2=BF282+1,-BG282,IF($S$2&gt;=BD282,IF(SUM(BE282:BF282)=0,0,AX282-BG282),0))))</f>
        <v>0</v>
      </c>
      <c r="CX282" s="75">
        <f>Tableau22[[#This Row],[montant DM 2021]]</f>
        <v>0</v>
      </c>
    </row>
    <row r="283" spans="1:102" ht="60" customHeight="1" x14ac:dyDescent="0.25">
      <c r="A283" s="13"/>
      <c r="B283" s="25" t="s">
        <v>90</v>
      </c>
      <c r="C283" s="25"/>
      <c r="D283" s="25"/>
      <c r="E283" s="25"/>
      <c r="F283" s="25"/>
      <c r="G283" s="27">
        <f>SUM(C283:F283)</f>
        <v>0</v>
      </c>
      <c r="H283" s="25"/>
      <c r="I283" s="25"/>
      <c r="J283" s="26">
        <f>IF(H283="titulaire",IF(I283="technique",(C283*'références coût RH'!$C$2)+(D283*'références coût RH'!$C$3)+(E283*'références coût RH'!$C$4)+(F283*'références coût RH'!$B$5),
IF(I283="administrative",(C283*'références coût RH'!$D$2)+(D283*'références coût RH'!$D$3)+(E283*'références coût RH'!$D$4)+(F283*'références coût RH'!$B$5),
IF(I283="sanitaire",(C283*'références coût RH'!$E$2)+(D283*'références coût RH'!$E$3)+(E283*'références coût RH'!$E$4)+(F283*'références coût RH'!$B$5),
IF(I283="culturelle",(C283*'références coût RH'!$F$2)+(D283*'références coût RH'!$F$3)+(E283*'références coût RH'!$F$4)+(F283*'références coût RH'!$B$5),
IF(I283="sportive",(C283*'références coût RH'!$G$2)+(D283*'références coût RH'!$G$3)+(E283*'références coût RH'!$G$4)+(F283*'références coût RH'!$B$5),
IF(I283="animation",(C283*'références coût RH'!$H$2)+(D283*'références coût RH'!$H$3)+(E283*'références coût RH'!$H$4)+(F283*'références coût RH'!$B$5),
IF(I283="PM",(C283*'références coût RH'!$I$2)+(D283*'références coût RH'!$I$3)+(E283*'références coût RH'!$I$4)+(F283*'références coût RH'!$B$5),
IF(I283="",(C283*'références coût RH'!$B$2)+(D283*'références coût RH'!$B$3)+(E283*'références coût RH'!$B$4)+(F283*'références coût RH'!$B$5))))))))),
IF(I283="technique",(C283*'références coût RH'!$C$11)+(D283*'références coût RH'!$C$12)+(E283*'références coût RH'!$C$13)+(F283*'références coût RH'!$B$14),
IF(I283="administrative",(C283*'références coût RH'!$D$11)+(D283*'références coût RH'!$D$12)+(E283*'références coût RH'!$D$13)+(F283*'références coût RH'!$B$14),
IF(I283="sanitaire",(C283*'références coût RH'!$E$11)+(D283*'références coût RH'!$E$12)+(E283*'références coût RH'!$E$13)+(F283*'références coût RH'!$B$14),
IF(I283="culturelle",(C283*'références coût RH'!$F$11)+(D283*'références coût RH'!$F$12)+(E283*'références coût RH'!$F$13)+(F283*'références coût RH'!$B$14),
IF(I283="sportive",(C283*'références coût RH'!$BH$21)+(D283*'références coût RH'!$BH$22)+(E283*'références coût RH'!$BH$23)+(F283*'références coût RH'!$B$14),
IF(I283="animation",(C283*'références coût RH'!$H$11)+(D283*'références coût RH'!$H$12)+(E283*'références coût RH'!$H$13)+(F283*'références coût RH'!$B$14),
IF(I283="PM",(C283*'références coût RH'!$I$11)+(D283*'références coût RH'!$I$12)+(E283*'références coût RH'!$I$13)+(F283*'références coût RH'!$B$14),
IF(I283="",(C283*'références coût RH'!$B$11)+(D283*'références coût RH'!$B$12)+(E283*'références coût RH'!$B$13)+(F283*'références coût RH'!$B$14))))))))))</f>
        <v>0</v>
      </c>
      <c r="K283" s="26">
        <v>30000</v>
      </c>
      <c r="L283" s="26"/>
      <c r="M283" s="26">
        <f>Tableau22[[#This Row],[montant estimé 012]]+Tableau22[[#This Row],[Montant estimé 011 et 65]]+Tableau22[[#This Row],[Montant estimé recettes]]</f>
        <v>30000</v>
      </c>
      <c r="N283" s="51">
        <v>2024</v>
      </c>
      <c r="O283" s="25" t="s">
        <v>114</v>
      </c>
      <c r="P283" s="56"/>
      <c r="Q283" s="59"/>
      <c r="R283" s="13"/>
      <c r="S283" s="73">
        <f>IF($S$2=N283,IF(O283="janvier",C283,C283*(13-MATCH(O283,'références '!$L$4:$L$15,0))/12),IF($S$2=P283,-C283*(13-MATCH(Q283,'références '!$L$4:$L$15,0))/12,IF($S$2=P283+1,-Q283,IF($S$2&gt;=N283,IF(SUM(O283:P283)=0,0,C283-Q283),0))))</f>
        <v>0</v>
      </c>
      <c r="T283" s="73">
        <f>IF($S$2=N283,IF(O283="janvier",D283,D283*(13-MATCH(O283,'références '!$L$4:$L$15,0))/12),IF($S$2=P283,-D283*(13-MATCH(Q283,'références '!$L$4:$L$15,0))/12,IF($S$2=P283+1,-Q283,IF($S$2&gt;=N283,IF(SUM(O283:P283)=0,0,D283-Q283),0))))</f>
        <v>0</v>
      </c>
      <c r="U283" s="73">
        <f>IF($S$2=N283,IF(O283="janvier",E283,E283*(13-MATCH(O283,'références '!$L$4:$L$15,0))/12),IF($S$2=P283,-E283*(13-MATCH(Q283,'références '!$L$4:$L$15,0))/12,IF($S$2=P283+1,-Q283,IF($S$2&gt;=N283,IF(SUM(O283:P283)=0,0,E283-Q283),0))))</f>
        <v>0</v>
      </c>
      <c r="V283" s="73">
        <f>IF($S$2=N283,IF(O283="janvier",F283,F283*(13-MATCH(O283,'références '!$L$4:$L$15,0))/12),IF($S$2=P283,-F283*(13-MATCH(Q283,'références '!$L$4:$L$15,0))/12,IF($S$2=P283+1,-Q283,IF($S$2&gt;=N283,IF(SUM(O283:P283)=0,0,F283-Q283),0))))</f>
        <v>0</v>
      </c>
      <c r="W283" s="73">
        <f>SUM(S283:V283)</f>
        <v>0</v>
      </c>
      <c r="X283" s="70">
        <f>Tableau22[[#This Row],[nb postes A 2021]]</f>
        <v>0</v>
      </c>
      <c r="Y283" s="70">
        <f>Tableau22[[#This Row],[nb postes B 2021]]</f>
        <v>0</v>
      </c>
      <c r="Z283" s="70">
        <f>Tableau22[[#This Row],[nb postes C 2021]]</f>
        <v>0</v>
      </c>
      <c r="AA283" s="70">
        <f>Tableau22[[#This Row],[nb postes apprentis 2021]]</f>
        <v>0</v>
      </c>
      <c r="AB283" s="70">
        <f>SUM(Tableau22[[#This Row],[nb postes A cumul 2021]:[nb postes apprentis cumul 2021]])</f>
        <v>0</v>
      </c>
      <c r="AC283" s="75">
        <f>IF($S$2=N283,IF(O283="janvier",M283,M283*(13-MATCH(O283,'références '!$L$4:$L$15,0))/12),IF($S$2=P283,-M283*(13-MATCH(Q283,'références '!$L$4:$L$15,0))/12,IF($S$2=P283+1,-Q283,IF($S$2&gt;=N283,IF(SUM(O283:P283)=0,0,M283-Q283),0))))</f>
        <v>0</v>
      </c>
      <c r="AD283" s="75">
        <f>Tableau22[[#This Row],[montant DM 2021]]</f>
        <v>0</v>
      </c>
      <c r="AE283" s="73">
        <f>IF($AE$2=N283,IF(O283="janvier",C283,C283*(13-MATCH(O283,'références '!$L$4:$L$15,0))/12),IF($AE$2=P283,-C283*(13-MATCH(Q283,'références '!$L$4:$L$15,0))/12,IF($AE$2=P283+1,-Q283,IF($AE$2&gt;=N283,IF(SUM(O283:P283)=0,0,C283-X283),0))))</f>
        <v>0</v>
      </c>
      <c r="AF283" s="73">
        <f>IF($AE$2=N283,IF(O283="janvier",D283,D283*(13-MATCH(O283,'références '!$L$4:$L$15,0))/12),IF($AE$2=P283,-D283*(13-MATCH(Q283,'références '!$L$4:$L$15,0))/12,IF($AE$2=P283+1,-Q283,IF($AE$2&gt;=N283,IF(SUM(O283:P283)=0,0,D283-Y283),0))))</f>
        <v>0</v>
      </c>
      <c r="AG283" s="73">
        <f>IF($AE$2=N283,IF(O283="janvier",E283,E283*(13-MATCH(O283,'références '!$L$4:$L$15,0))/12),IF($AE$2=P283,-E283*(13-MATCH(Q283,'références '!$L$4:$L$15,0))/12,IF($AE$2=P283+1,-Q283,IF($AE$2&gt;=N283,IF(SUM(O283:P283)=0,0,E283-Z283),0))))</f>
        <v>0</v>
      </c>
      <c r="AH283" s="73">
        <f>IF($AE$2=N283,IF(O283="janvier",F283,F283*(13-MATCH(O283,'références '!$L$4:$L$15,0))/12),IF($AE$2=P283,-F283*(13-MATCH(Q283,'références '!$L$4:$L$15,0))/12,IF($AE$2=P283+1,-Q283,IF($AE$2&gt;=N283,IF(SUM(O283:P283)=0,0,F283-AA283),0))))</f>
        <v>0</v>
      </c>
      <c r="AI283" s="73">
        <f>SUM(AE283:AH283)</f>
        <v>0</v>
      </c>
      <c r="AJ283" s="70">
        <f>Tableau22[[#This Row],[nb postes A cumul 2021]]+Tableau22[[#This Row],[nb postes A 2022]]</f>
        <v>0</v>
      </c>
      <c r="AK283" s="70">
        <f>Tableau22[[#This Row],[nb postes B cumul 2021]]+Tableau22[[#This Row],[nb postes B 2022]]</f>
        <v>0</v>
      </c>
      <c r="AL283" s="70">
        <f>Tableau22[[#This Row],[nb postes C cumul 2021]]+Tableau22[[#This Row],[nb postes C 2022]]</f>
        <v>0</v>
      </c>
      <c r="AM283" s="70">
        <f>Tableau22[[#This Row],[nb postes apprentis cumul 2021]]+Tableau22[[#This Row],[nb postes apprentis 2022]]</f>
        <v>0</v>
      </c>
      <c r="AN283" s="70">
        <f>SUM(Tableau22[[#This Row],[nb postes A cumul 2021]:[nb postes apprentis cumul 2021]])</f>
        <v>0</v>
      </c>
      <c r="AO283" s="75">
        <f>IF($S$2=N283,IF(O283="janvier",M283,M283*(13-MATCH(O283,'références '!$L$4:$L$15,0))/12),IF($S$2=P283,-M283*(13-MATCH(Q283,'références '!$L$4:$L$15,0))/12,IF($S$2=P283+1,-Q283,IF($S$2&gt;=N283,IF(SUM(O283:P283)=0,0,M283-AC283),0))))</f>
        <v>0</v>
      </c>
      <c r="AP283" s="75">
        <f>Tableau22[[#This Row],[montant cumulé 2021]]+Tableau22[[#This Row],[montant BP 2022]]</f>
        <v>0</v>
      </c>
      <c r="AQ283" s="73" t="e">
        <f>IF($S$2=#REF!,IF(#REF!="janvier",R283,R283*(13-MATCH(#REF!,'références '!$L$4:$L$15,0))/12),IF($S$2=#REF!,-R283*(13-MATCH(#REF!,'références '!$L$4:$L$15,0))/12,IF($S$2=#REF!+1,-#REF!,IF($S$2&gt;=#REF!,IF(SUM(#REF!)=0,0,R283-#REF!),0))))</f>
        <v>#REF!</v>
      </c>
      <c r="AR2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3" s="73" t="e">
        <f>SUM(AQ283:AT283)</f>
        <v>#REF!</v>
      </c>
      <c r="AV283" s="70"/>
      <c r="AW283" s="70"/>
      <c r="AX283" s="70"/>
      <c r="AY283" s="70"/>
      <c r="AZ283" s="70">
        <f>SUM(Tableau22[[#This Row],[nb postes A cumul 2021]:[nb postes apprentis cumul 2021]])</f>
        <v>0</v>
      </c>
      <c r="BA28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3" s="75">
        <f>Tableau22[[#This Row],[montant DM 2021]]</f>
        <v>0</v>
      </c>
      <c r="BC283" s="73">
        <f>IF($S$2=T283,IF(U283="janvier",#REF!,#REF!*(13-MATCH(U283,'références '!$L$4:$L$15,0))/12),IF($S$2=V283,-#REF!*(13-MATCH(W283,'références '!$L$4:$L$15,0))/12,IF($S$2=V283+1,-W283,IF($S$2&gt;=T283,IF(SUM(U283:V283)=0,0,#REF!-W283),0))))</f>
        <v>0</v>
      </c>
      <c r="BD283" s="73">
        <f>IF($S$2=T283,IF(U283="janvier",#REF!,#REF!*(13-MATCH(U283,'références '!$L$4:$L$15,0))/12),IF($S$2=V283,-#REF!*(13-MATCH(W283,'références '!$L$4:$L$15,0))/12,IF($S$2=V283+1,-W283,IF($S$2&gt;=T283,IF(SUM(U283:V283)=0,0,#REF!-W283),0))))</f>
        <v>0</v>
      </c>
      <c r="BE283" s="73">
        <f>IF($S$2=T283,IF(U283="janvier",#REF!,#REF!*(13-MATCH(U283,'références '!$L$4:$L$15,0))/12),IF($S$2=V283,-#REF!*(13-MATCH(W283,'références '!$L$4:$L$15,0))/12,IF($S$2=V283+1,-W283,IF($S$2&gt;=T283,IF(SUM(U283:V283)=0,0,#REF!-W283),0))))</f>
        <v>0</v>
      </c>
      <c r="BF283" s="73">
        <f>IF($S$2=T283,IF(U283="janvier",#REF!,#REF!*(13-MATCH(U283,'références '!$L$4:$L$15,0))/12),IF($S$2=V283,-#REF!*(13-MATCH(W283,'références '!$L$4:$L$15,0))/12,IF($S$2=V283+1,-W283,IF($S$2&gt;=T283,IF(SUM(U283:V283)=0,0,#REF!-W283),0))))</f>
        <v>0</v>
      </c>
      <c r="BG283" s="73">
        <f>SUM(BC283:BF283)</f>
        <v>0</v>
      </c>
      <c r="BH283" s="70"/>
      <c r="BI283" s="70"/>
      <c r="BJ283" s="70"/>
      <c r="BK283" s="70"/>
      <c r="BL283" s="70">
        <f>SUM(Tableau22[[#This Row],[nb postes A cumul 2021]:[nb postes apprentis cumul 2021]])</f>
        <v>0</v>
      </c>
      <c r="BM283" s="75">
        <f>IF($S$2=T283,IF(U283="janvier",#REF!,#REF!*(13-MATCH(U283,'références '!$L$4:$L$15,0))/12),IF($S$2=V283,-#REF!*(13-MATCH(W283,'références '!$L$4:$L$15,0))/12,IF($S$2=V283+1,-W283,IF($S$2&gt;=T283,IF(SUM(U283:V283)=0,0,#REF!-W283),0))))</f>
        <v>0</v>
      </c>
      <c r="BN283" s="75">
        <f>Tableau22[[#This Row],[montant DM 2021]]</f>
        <v>0</v>
      </c>
      <c r="BO283" s="73">
        <f>IF($S$2=AF283,IF(AG283="janvier",#REF!,#REF!*(13-MATCH(AG283,'références '!$L$4:$L$15,0))/12),IF($S$2=AH283,-#REF!*(13-MATCH(AI283,'références '!$L$4:$L$15,0))/12,IF($S$2=AH283+1,-AI283,IF($S$2&gt;=AF283,IF(SUM(AG283:AH283)=0,0,#REF!-AI283),0))))</f>
        <v>0</v>
      </c>
      <c r="BP283" s="73">
        <f>IF($S$2=AF283,IF(AG283="janvier",#REF!,#REF!*(13-MATCH(AG283,'références '!$L$4:$L$15,0))/12),IF($S$2=AH283,-#REF!*(13-MATCH(AI283,'références '!$L$4:$L$15,0))/12,IF($S$2=AH283+1,-AI283,IF($S$2&gt;=AF283,IF(SUM(AG283:AH283)=0,0,#REF!-AI283),0))))</f>
        <v>0</v>
      </c>
      <c r="BQ283" s="73">
        <f>IF($S$2=AF283,IF(AG283="janvier",#REF!,#REF!*(13-MATCH(AG283,'références '!$L$4:$L$15,0))/12),IF($S$2=AH283,-#REF!*(13-MATCH(AI283,'références '!$L$4:$L$15,0))/12,IF($S$2=AH283+1,-AI283,IF($S$2&gt;=AF283,IF(SUM(AG283:AH283)=0,0,#REF!-AI283),0))))</f>
        <v>0</v>
      </c>
      <c r="BR283" s="73">
        <f>IF($S$2=AF283,IF(AG283="janvier",#REF!,#REF!*(13-MATCH(AG283,'références '!$L$4:$L$15,0))/12),IF($S$2=AH283,-#REF!*(13-MATCH(AI283,'références '!$L$4:$L$15,0))/12,IF($S$2=AH283+1,-AI283,IF($S$2&gt;=AF283,IF(SUM(AG283:AH283)=0,0,#REF!-AI283),0))))</f>
        <v>0</v>
      </c>
      <c r="BS283" s="73">
        <f>SUM(BO283:BR283)</f>
        <v>0</v>
      </c>
      <c r="BT283" s="70"/>
      <c r="BU283" s="70"/>
      <c r="BV283" s="70"/>
      <c r="BW283" s="70"/>
      <c r="BX283" s="70">
        <f>SUM(Tableau22[[#This Row],[nb postes A cumul 2021]:[nb postes apprentis cumul 2021]])</f>
        <v>0</v>
      </c>
      <c r="BY283" s="75">
        <f>IF($S$2=AF283,IF(AG283="janvier",Z283,Z283*(13-MATCH(AG283,'références '!$L$4:$L$15,0))/12),IF($S$2=AH283,-Z283*(13-MATCH(AI283,'références '!$L$4:$L$15,0))/12,IF($S$2=AH283+1,-AI283,IF($S$2&gt;=AF283,IF(SUM(AG283:AH283)=0,0,Z283-AI283),0))))</f>
        <v>0</v>
      </c>
      <c r="BZ283" s="75">
        <f>Tableau22[[#This Row],[montant DM 2021]]</f>
        <v>0</v>
      </c>
      <c r="CA283" s="73" t="e">
        <f>IF($S$2=AR283,IF(AS283="janvier",X283,X283*(13-MATCH(AS283,'références '!$L$4:$L$15,0))/12),IF($S$2=AT283,-X283*(13-MATCH(AU283,'références '!$L$4:$L$15,0))/12,IF($S$2=AT283+1,-AU283,IF($S$2&gt;=AR283,IF(SUM(AS283:AT283)=0,0,X283-AU283),0))))</f>
        <v>#REF!</v>
      </c>
      <c r="CB283" s="73" t="e">
        <f>IF($S$2=AR283,IF(AS283="janvier",Y283,Y283*(13-MATCH(AS283,'références '!$L$4:$L$15,0))/12),IF($S$2=AT283,-Y283*(13-MATCH(AU283,'références '!$L$4:$L$15,0))/12,IF($S$2=AT283+1,-AU283,IF($S$2&gt;=AR283,IF(SUM(AS283:AT283)=0,0,Y283-AU283),0))))</f>
        <v>#REF!</v>
      </c>
      <c r="CC283" s="73" t="e">
        <f>IF($S$2=AR283,IF(AS283="janvier",Z283,Z283*(13-MATCH(AS283,'références '!$L$4:$L$15,0))/12),IF($S$2=AT283,-Z283*(13-MATCH(AU283,'références '!$L$4:$L$15,0))/12,IF($S$2=AT283+1,-AU283,IF($S$2&gt;=AR283,IF(SUM(AS283:AT283)=0,0,Z283-AU283),0))))</f>
        <v>#REF!</v>
      </c>
      <c r="CD283" s="73" t="e">
        <f>IF($S$2=AR283,IF(AS283="janvier",AA283,AA283*(13-MATCH(AS283,'références '!$L$4:$L$15,0))/12),IF($S$2=AT283,-AA283*(13-MATCH(AU283,'références '!$L$4:$L$15,0))/12,IF($S$2=AT283+1,-AU283,IF($S$2&gt;=AR283,IF(SUM(AS283:AT283)=0,0,AA283-AU283),0))))</f>
        <v>#REF!</v>
      </c>
      <c r="CE283" s="73" t="e">
        <f>SUM(CA283:CD283)</f>
        <v>#REF!</v>
      </c>
      <c r="CF283" s="70"/>
      <c r="CG283" s="70"/>
      <c r="CH283" s="70"/>
      <c r="CI283" s="70"/>
      <c r="CJ283" s="70">
        <f>SUM(Tableau22[[#This Row],[nb postes A cumul 2021]:[nb postes apprentis cumul 2021]])</f>
        <v>0</v>
      </c>
      <c r="CK283" s="75" t="e">
        <f>IF($S$2=AR283,IF(AS283="janvier",AL283,AL283*(13-MATCH(AS283,'références '!$L$4:$L$15,0))/12),IF($S$2=AT283,-AL283*(13-MATCH(AU283,'références '!$L$4:$L$15,0))/12,IF($S$2=AT283+1,-AU283,IF($S$2&gt;=AR283,IF(SUM(AS283:AT283)=0,0,AL283-AU283),0))))</f>
        <v>#REF!</v>
      </c>
      <c r="CL283" s="75">
        <f>Tableau22[[#This Row],[montant DM 2021]]</f>
        <v>0</v>
      </c>
      <c r="CM283" s="73">
        <f>IF($S$2=BD283,IF(BE283="janvier",AJ283,AJ283*(13-MATCH(BE283,'références '!$L$4:$L$15,0))/12),IF($S$2=BF283,-AJ283*(13-MATCH(BG283,'références '!$L$4:$L$15,0))/12,IF($S$2=BF283+1,-BG283,IF($S$2&gt;=BD283,IF(SUM(BE283:BF283)=0,0,AJ283-BG283),0))))</f>
        <v>0</v>
      </c>
      <c r="CN283" s="73">
        <f>IF($S$2=BD283,IF(BE283="janvier",AK283,AK283*(13-MATCH(BE283,'références '!$L$4:$L$15,0))/12),IF($S$2=BF283,-AK283*(13-MATCH(BG283,'références '!$L$4:$L$15,0))/12,IF($S$2=BF283+1,-BG283,IF($S$2&gt;=BD283,IF(SUM(BE283:BF283)=0,0,AK283-BG283),0))))</f>
        <v>0</v>
      </c>
      <c r="CO283" s="73">
        <f>IF($S$2=BD283,IF(BE283="janvier",AL283,AL283*(13-MATCH(BE283,'références '!$L$4:$L$15,0))/12),IF($S$2=BF283,-AL283*(13-MATCH(BG283,'références '!$L$4:$L$15,0))/12,IF($S$2=BF283+1,-BG283,IF($S$2&gt;=BD283,IF(SUM(BE283:BF283)=0,0,AL283-BG283),0))))</f>
        <v>0</v>
      </c>
      <c r="CP283" s="73">
        <f>IF($S$2=BD283,IF(BE283="janvier",AM283,AM283*(13-MATCH(BE283,'références '!$L$4:$L$15,0))/12),IF($S$2=BF283,-AM283*(13-MATCH(BG283,'références '!$L$4:$L$15,0))/12,IF($S$2=BF283+1,-BG283,IF($S$2&gt;=BD283,IF(SUM(BE283:BF283)=0,0,AM283-BG283),0))))</f>
        <v>0</v>
      </c>
      <c r="CQ283" s="73">
        <f>SUM(CM283:CP283)</f>
        <v>0</v>
      </c>
      <c r="CR283" s="70"/>
      <c r="CS283" s="70"/>
      <c r="CT283" s="70"/>
      <c r="CU283" s="70"/>
      <c r="CV283" s="70">
        <f>SUM(Tableau22[[#This Row],[nb postes A cumul 2021]:[nb postes apprentis cumul 2021]])</f>
        <v>0</v>
      </c>
      <c r="CW283" s="75">
        <f>IF($S$2=BD283,IF(BE283="janvier",AX283,AX283*(13-MATCH(BE283,'références '!$L$4:$L$15,0))/12),IF($S$2=BF283,-AX283*(13-MATCH(BG283,'références '!$L$4:$L$15,0))/12,IF($S$2=BF283+1,-BG283,IF($S$2&gt;=BD283,IF(SUM(BE283:BF283)=0,0,AX283-BG283),0))))</f>
        <v>0</v>
      </c>
      <c r="CX283" s="75">
        <f>Tableau22[[#This Row],[montant DM 2021]]</f>
        <v>0</v>
      </c>
    </row>
    <row r="284" spans="1:102" ht="58.5" customHeight="1" x14ac:dyDescent="0.25">
      <c r="A284" s="13"/>
      <c r="B284" s="25" t="s">
        <v>90</v>
      </c>
      <c r="C284" s="25"/>
      <c r="D284" s="25"/>
      <c r="E284" s="25"/>
      <c r="F284" s="25"/>
      <c r="G284" s="27">
        <f>SUM(C284:F284)</f>
        <v>0</v>
      </c>
      <c r="H284" s="25"/>
      <c r="I284" s="25"/>
      <c r="J284" s="26">
        <f>IF(H284="titulaire",IF(I284="technique",(C284*'références coût RH'!$C$2)+(D284*'références coût RH'!$C$3)+(E284*'références coût RH'!$C$4)+(F284*'références coût RH'!$B$5),
IF(I284="administrative",(C284*'références coût RH'!$D$2)+(D284*'références coût RH'!$D$3)+(E284*'références coût RH'!$D$4)+(F284*'références coût RH'!$B$5),
IF(I284="sanitaire",(C284*'références coût RH'!$E$2)+(D284*'références coût RH'!$E$3)+(E284*'références coût RH'!$E$4)+(F284*'références coût RH'!$B$5),
IF(I284="culturelle",(C284*'références coût RH'!$F$2)+(D284*'références coût RH'!$F$3)+(E284*'références coût RH'!$F$4)+(F284*'références coût RH'!$B$5),
IF(I284="sportive",(C284*'références coût RH'!$G$2)+(D284*'références coût RH'!$G$3)+(E284*'références coût RH'!$G$4)+(F284*'références coût RH'!$B$5),
IF(I284="animation",(C284*'références coût RH'!$H$2)+(D284*'références coût RH'!$H$3)+(E284*'références coût RH'!$H$4)+(F284*'références coût RH'!$B$5),
IF(I284="PM",(C284*'références coût RH'!$I$2)+(D284*'références coût RH'!$I$3)+(E284*'références coût RH'!$I$4)+(F284*'références coût RH'!$B$5),
IF(I284="",(C284*'références coût RH'!$B$2)+(D284*'références coût RH'!$B$3)+(E284*'références coût RH'!$B$4)+(F284*'références coût RH'!$B$5))))))))),
IF(I284="technique",(C284*'références coût RH'!$C$11)+(D284*'références coût RH'!$C$12)+(E284*'références coût RH'!$C$13)+(F284*'références coût RH'!$B$14),
IF(I284="administrative",(C284*'références coût RH'!$D$11)+(D284*'références coût RH'!$D$12)+(E284*'références coût RH'!$D$13)+(F284*'références coût RH'!$B$14),
IF(I284="sanitaire",(C284*'références coût RH'!$E$11)+(D284*'références coût RH'!$E$12)+(E284*'références coût RH'!$E$13)+(F284*'références coût RH'!$B$14),
IF(I284="culturelle",(C284*'références coût RH'!$F$11)+(D284*'références coût RH'!$F$12)+(E284*'références coût RH'!$F$13)+(F284*'références coût RH'!$B$14),
IF(I284="sportive",(C284*'références coût RH'!$BH$21)+(D284*'références coût RH'!$BH$22)+(E284*'références coût RH'!$BH$23)+(F284*'références coût RH'!$B$14),
IF(I284="animation",(C284*'références coût RH'!$H$11)+(D284*'références coût RH'!$H$12)+(E284*'références coût RH'!$H$13)+(F284*'références coût RH'!$B$14),
IF(I284="PM",(C284*'références coût RH'!$I$11)+(D284*'références coût RH'!$I$12)+(E284*'références coût RH'!$I$13)+(F284*'références coût RH'!$B$14),
IF(I284="",(C284*'références coût RH'!$B$11)+(D284*'références coût RH'!$B$12)+(E284*'références coût RH'!$B$13)+(F284*'références coût RH'!$B$14))))))))))</f>
        <v>0</v>
      </c>
      <c r="K284" s="26">
        <v>30000</v>
      </c>
      <c r="L284" s="26"/>
      <c r="M284" s="26">
        <f>Tableau22[[#This Row],[montant estimé 012]]+Tableau22[[#This Row],[Montant estimé 011 et 65]]+Tableau22[[#This Row],[Montant estimé recettes]]</f>
        <v>30000</v>
      </c>
      <c r="N284" s="51">
        <v>2025</v>
      </c>
      <c r="O284" s="25" t="s">
        <v>114</v>
      </c>
      <c r="P284" s="56"/>
      <c r="Q284" s="59"/>
      <c r="R284" s="25"/>
      <c r="S284" s="73">
        <f>IF($S$2=N284,IF(O284="janvier",C284,C284*(13-MATCH(O284,'références '!$L$4:$L$15,0))/12),IF($S$2=P284,-C284*(13-MATCH(Q284,'références '!$L$4:$L$15,0))/12,IF($S$2=P284+1,-Q284,IF($S$2&gt;=N284,IF(SUM(O284:P284)=0,0,C284-Q284),0))))</f>
        <v>0</v>
      </c>
      <c r="T284" s="73">
        <f>IF($S$2=N284,IF(O284="janvier",D284,D284*(13-MATCH(O284,'références '!$L$4:$L$15,0))/12),IF($S$2=P284,-D284*(13-MATCH(Q284,'références '!$L$4:$L$15,0))/12,IF($S$2=P284+1,-Q284,IF($S$2&gt;=N284,IF(SUM(O284:P284)=0,0,D284-Q284),0))))</f>
        <v>0</v>
      </c>
      <c r="U284" s="73">
        <f>IF($S$2=N284,IF(O284="janvier",E284,E284*(13-MATCH(O284,'références '!$L$4:$L$15,0))/12),IF($S$2=P284,-E284*(13-MATCH(Q284,'références '!$L$4:$L$15,0))/12,IF($S$2=P284+1,-Q284,IF($S$2&gt;=N284,IF(SUM(O284:P284)=0,0,E284-Q284),0))))</f>
        <v>0</v>
      </c>
      <c r="V284" s="73">
        <f>IF($S$2=N284,IF(O284="janvier",F284,F284*(13-MATCH(O284,'références '!$L$4:$L$15,0))/12),IF($S$2=P284,-F284*(13-MATCH(Q284,'références '!$L$4:$L$15,0))/12,IF($S$2=P284+1,-Q284,IF($S$2&gt;=N284,IF(SUM(O284:P284)=0,0,F284-Q284),0))))</f>
        <v>0</v>
      </c>
      <c r="W284" s="73">
        <f>SUM(S284:V284)</f>
        <v>0</v>
      </c>
      <c r="X284" s="70">
        <f>Tableau22[[#This Row],[nb postes A 2021]]</f>
        <v>0</v>
      </c>
      <c r="Y284" s="70">
        <f>Tableau22[[#This Row],[nb postes B 2021]]</f>
        <v>0</v>
      </c>
      <c r="Z284" s="70">
        <f>Tableau22[[#This Row],[nb postes C 2021]]</f>
        <v>0</v>
      </c>
      <c r="AA284" s="70">
        <f>Tableau22[[#This Row],[nb postes apprentis 2021]]</f>
        <v>0</v>
      </c>
      <c r="AB284" s="70">
        <f>SUM(Tableau22[[#This Row],[nb postes A cumul 2021]:[nb postes apprentis cumul 2021]])</f>
        <v>0</v>
      </c>
      <c r="AC284" s="75">
        <f>IF($S$2=N284,IF(O284="janvier",M284,M284*(13-MATCH(O284,'références '!$L$4:$L$15,0))/12),IF($S$2=P284,-M284*(13-MATCH(Q284,'références '!$L$4:$L$15,0))/12,IF($S$2=P284+1,-Q284,IF($S$2&gt;=N284,IF(SUM(O284:P284)=0,0,M284-Q284),0))))</f>
        <v>0</v>
      </c>
      <c r="AD284" s="75">
        <f>Tableau22[[#This Row],[montant DM 2021]]</f>
        <v>0</v>
      </c>
      <c r="AE284" s="73">
        <f>IF($AE$2=N284,IF(O284="janvier",C284,C284*(13-MATCH(O284,'références '!$L$4:$L$15,0))/12),IF($AE$2=P284,-C284*(13-MATCH(Q284,'références '!$L$4:$L$15,0))/12,IF($AE$2=P284+1,-Q284,IF($AE$2&gt;=N284,IF(SUM(O284:P284)=0,0,C284-X284),0))))</f>
        <v>0</v>
      </c>
      <c r="AF284" s="73">
        <f>IF($AE$2=N284,IF(O284="janvier",D284,D284*(13-MATCH(O284,'références '!$L$4:$L$15,0))/12),IF($AE$2=P284,-D284*(13-MATCH(Q284,'références '!$L$4:$L$15,0))/12,IF($AE$2=P284+1,-Q284,IF($AE$2&gt;=N284,IF(SUM(O284:P284)=0,0,D284-Y284),0))))</f>
        <v>0</v>
      </c>
      <c r="AG284" s="73">
        <f>IF($AE$2=N284,IF(O284="janvier",E284,E284*(13-MATCH(O284,'références '!$L$4:$L$15,0))/12),IF($AE$2=P284,-E284*(13-MATCH(Q284,'références '!$L$4:$L$15,0))/12,IF($AE$2=P284+1,-Q284,IF($AE$2&gt;=N284,IF(SUM(O284:P284)=0,0,E284-Z284),0))))</f>
        <v>0</v>
      </c>
      <c r="AH284" s="73">
        <f>IF($AE$2=N284,IF(O284="janvier",F284,F284*(13-MATCH(O284,'références '!$L$4:$L$15,0))/12),IF($AE$2=P284,-F284*(13-MATCH(Q284,'références '!$L$4:$L$15,0))/12,IF($AE$2=P284+1,-Q284,IF($AE$2&gt;=N284,IF(SUM(O284:P284)=0,0,F284-AA284),0))))</f>
        <v>0</v>
      </c>
      <c r="AI284" s="73">
        <f>SUM(AE284:AH284)</f>
        <v>0</v>
      </c>
      <c r="AJ284" s="70">
        <f>Tableau22[[#This Row],[nb postes A cumul 2021]]+Tableau22[[#This Row],[nb postes A 2022]]</f>
        <v>0</v>
      </c>
      <c r="AK284" s="70">
        <f>Tableau22[[#This Row],[nb postes B cumul 2021]]+Tableau22[[#This Row],[nb postes B 2022]]</f>
        <v>0</v>
      </c>
      <c r="AL284" s="70">
        <f>Tableau22[[#This Row],[nb postes C cumul 2021]]+Tableau22[[#This Row],[nb postes C 2022]]</f>
        <v>0</v>
      </c>
      <c r="AM284" s="70">
        <f>Tableau22[[#This Row],[nb postes apprentis cumul 2021]]+Tableau22[[#This Row],[nb postes apprentis 2022]]</f>
        <v>0</v>
      </c>
      <c r="AN284" s="70">
        <f>SUM(Tableau22[[#This Row],[nb postes A cumul 2021]:[nb postes apprentis cumul 2021]])</f>
        <v>0</v>
      </c>
      <c r="AO284" s="75">
        <f>IF($S$2=N284,IF(O284="janvier",M284,M284*(13-MATCH(O284,'références '!$L$4:$L$15,0))/12),IF($S$2=P284,-M284*(13-MATCH(Q284,'références '!$L$4:$L$15,0))/12,IF($S$2=P284+1,-Q284,IF($S$2&gt;=N284,IF(SUM(O284:P284)=0,0,M284-AC284),0))))</f>
        <v>0</v>
      </c>
      <c r="AP284" s="75">
        <f>Tableau22[[#This Row],[montant cumulé 2021]]+Tableau22[[#This Row],[montant BP 2022]]</f>
        <v>0</v>
      </c>
      <c r="AQ284" s="73" t="e">
        <f>IF($S$2=#REF!,IF(#REF!="janvier",R284,R284*(13-MATCH(#REF!,'références '!$L$4:$L$15,0))/12),IF($S$2=#REF!,-R284*(13-MATCH(#REF!,'références '!$L$4:$L$15,0))/12,IF($S$2=#REF!+1,-#REF!,IF($S$2&gt;=#REF!,IF(SUM(#REF!)=0,0,R284-#REF!),0))))</f>
        <v>#REF!</v>
      </c>
      <c r="AR2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4" s="73" t="e">
        <f>SUM(AQ284:AT284)</f>
        <v>#REF!</v>
      </c>
      <c r="AV284" s="70"/>
      <c r="AW284" s="70"/>
      <c r="AX284" s="70"/>
      <c r="AY284" s="70"/>
      <c r="AZ284" s="70">
        <f>SUM(Tableau22[[#This Row],[nb postes A cumul 2021]:[nb postes apprentis cumul 2021]])</f>
        <v>0</v>
      </c>
      <c r="BA28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4" s="75">
        <f>Tableau22[[#This Row],[montant DM 2021]]</f>
        <v>0</v>
      </c>
      <c r="BC284" s="73">
        <f>IF($S$2=T284,IF(U284="janvier",#REF!,#REF!*(13-MATCH(U284,'références '!$L$4:$L$15,0))/12),IF($S$2=V284,-#REF!*(13-MATCH(W284,'références '!$L$4:$L$15,0))/12,IF($S$2=V284+1,-W284,IF($S$2&gt;=T284,IF(SUM(U284:V284)=0,0,#REF!-W284),0))))</f>
        <v>0</v>
      </c>
      <c r="BD284" s="73">
        <f>IF($S$2=T284,IF(U284="janvier",#REF!,#REF!*(13-MATCH(U284,'références '!$L$4:$L$15,0))/12),IF($S$2=V284,-#REF!*(13-MATCH(W284,'références '!$L$4:$L$15,0))/12,IF($S$2=V284+1,-W284,IF($S$2&gt;=T284,IF(SUM(U284:V284)=0,0,#REF!-W284),0))))</f>
        <v>0</v>
      </c>
      <c r="BE284" s="73">
        <f>IF($S$2=T284,IF(U284="janvier",#REF!,#REF!*(13-MATCH(U284,'références '!$L$4:$L$15,0))/12),IF($S$2=V284,-#REF!*(13-MATCH(W284,'références '!$L$4:$L$15,0))/12,IF($S$2=V284+1,-W284,IF($S$2&gt;=T284,IF(SUM(U284:V284)=0,0,#REF!-W284),0))))</f>
        <v>0</v>
      </c>
      <c r="BF284" s="73">
        <f>IF($S$2=T284,IF(U284="janvier",#REF!,#REF!*(13-MATCH(U284,'références '!$L$4:$L$15,0))/12),IF($S$2=V284,-#REF!*(13-MATCH(W284,'références '!$L$4:$L$15,0))/12,IF($S$2=V284+1,-W284,IF($S$2&gt;=T284,IF(SUM(U284:V284)=0,0,#REF!-W284),0))))</f>
        <v>0</v>
      </c>
      <c r="BG284" s="73">
        <f>SUM(BC284:BF284)</f>
        <v>0</v>
      </c>
      <c r="BH284" s="70"/>
      <c r="BI284" s="70"/>
      <c r="BJ284" s="70"/>
      <c r="BK284" s="70"/>
      <c r="BL284" s="70">
        <f>SUM(Tableau22[[#This Row],[nb postes A cumul 2021]:[nb postes apprentis cumul 2021]])</f>
        <v>0</v>
      </c>
      <c r="BM284" s="75">
        <f>IF($S$2=T284,IF(U284="janvier",#REF!,#REF!*(13-MATCH(U284,'références '!$L$4:$L$15,0))/12),IF($S$2=V284,-#REF!*(13-MATCH(W284,'références '!$L$4:$L$15,0))/12,IF($S$2=V284+1,-W284,IF($S$2&gt;=T284,IF(SUM(U284:V284)=0,0,#REF!-W284),0))))</f>
        <v>0</v>
      </c>
      <c r="BN284" s="75">
        <f>Tableau22[[#This Row],[montant DM 2021]]</f>
        <v>0</v>
      </c>
      <c r="BO284" s="73">
        <f>IF($S$2=AF284,IF(AG284="janvier",#REF!,#REF!*(13-MATCH(AG284,'références '!$L$4:$L$15,0))/12),IF($S$2=AH284,-#REF!*(13-MATCH(AI284,'références '!$L$4:$L$15,0))/12,IF($S$2=AH284+1,-AI284,IF($S$2&gt;=AF284,IF(SUM(AG284:AH284)=0,0,#REF!-AI284),0))))</f>
        <v>0</v>
      </c>
      <c r="BP284" s="73">
        <f>IF($S$2=AF284,IF(AG284="janvier",#REF!,#REF!*(13-MATCH(AG284,'références '!$L$4:$L$15,0))/12),IF($S$2=AH284,-#REF!*(13-MATCH(AI284,'références '!$L$4:$L$15,0))/12,IF($S$2=AH284+1,-AI284,IF($S$2&gt;=AF284,IF(SUM(AG284:AH284)=0,0,#REF!-AI284),0))))</f>
        <v>0</v>
      </c>
      <c r="BQ284" s="73">
        <f>IF($S$2=AF284,IF(AG284="janvier",#REF!,#REF!*(13-MATCH(AG284,'références '!$L$4:$L$15,0))/12),IF($S$2=AH284,-#REF!*(13-MATCH(AI284,'références '!$L$4:$L$15,0))/12,IF($S$2=AH284+1,-AI284,IF($S$2&gt;=AF284,IF(SUM(AG284:AH284)=0,0,#REF!-AI284),0))))</f>
        <v>0</v>
      </c>
      <c r="BR284" s="73">
        <f>IF($S$2=AF284,IF(AG284="janvier",#REF!,#REF!*(13-MATCH(AG284,'références '!$L$4:$L$15,0))/12),IF($S$2=AH284,-#REF!*(13-MATCH(AI284,'références '!$L$4:$L$15,0))/12,IF($S$2=AH284+1,-AI284,IF($S$2&gt;=AF284,IF(SUM(AG284:AH284)=0,0,#REF!-AI284),0))))</f>
        <v>0</v>
      </c>
      <c r="BS284" s="73">
        <f>SUM(BO284:BR284)</f>
        <v>0</v>
      </c>
      <c r="BT284" s="70"/>
      <c r="BU284" s="70"/>
      <c r="BV284" s="70"/>
      <c r="BW284" s="70"/>
      <c r="BX284" s="70">
        <f>SUM(Tableau22[[#This Row],[nb postes A cumul 2021]:[nb postes apprentis cumul 2021]])</f>
        <v>0</v>
      </c>
      <c r="BY284" s="75">
        <f>IF($S$2=AF284,IF(AG284="janvier",Z284,Z284*(13-MATCH(AG284,'références '!$L$4:$L$15,0))/12),IF($S$2=AH284,-Z284*(13-MATCH(AI284,'références '!$L$4:$L$15,0))/12,IF($S$2=AH284+1,-AI284,IF($S$2&gt;=AF284,IF(SUM(AG284:AH284)=0,0,Z284-AI284),0))))</f>
        <v>0</v>
      </c>
      <c r="BZ284" s="75">
        <f>Tableau22[[#This Row],[montant DM 2021]]</f>
        <v>0</v>
      </c>
      <c r="CA284" s="73" t="e">
        <f>IF($S$2=AR284,IF(AS284="janvier",X284,X284*(13-MATCH(AS284,'références '!$L$4:$L$15,0))/12),IF($S$2=AT284,-X284*(13-MATCH(AU284,'références '!$L$4:$L$15,0))/12,IF($S$2=AT284+1,-AU284,IF($S$2&gt;=AR284,IF(SUM(AS284:AT284)=0,0,X284-AU284),0))))</f>
        <v>#REF!</v>
      </c>
      <c r="CB284" s="73" t="e">
        <f>IF($S$2=AR284,IF(AS284="janvier",Y284,Y284*(13-MATCH(AS284,'références '!$L$4:$L$15,0))/12),IF($S$2=AT284,-Y284*(13-MATCH(AU284,'références '!$L$4:$L$15,0))/12,IF($S$2=AT284+1,-AU284,IF($S$2&gt;=AR284,IF(SUM(AS284:AT284)=0,0,Y284-AU284),0))))</f>
        <v>#REF!</v>
      </c>
      <c r="CC284" s="73" t="e">
        <f>IF($S$2=AR284,IF(AS284="janvier",Z284,Z284*(13-MATCH(AS284,'références '!$L$4:$L$15,0))/12),IF($S$2=AT284,-Z284*(13-MATCH(AU284,'références '!$L$4:$L$15,0))/12,IF($S$2=AT284+1,-AU284,IF($S$2&gt;=AR284,IF(SUM(AS284:AT284)=0,0,Z284-AU284),0))))</f>
        <v>#REF!</v>
      </c>
      <c r="CD284" s="73" t="e">
        <f>IF($S$2=AR284,IF(AS284="janvier",AA284,AA284*(13-MATCH(AS284,'références '!$L$4:$L$15,0))/12),IF($S$2=AT284,-AA284*(13-MATCH(AU284,'références '!$L$4:$L$15,0))/12,IF($S$2=AT284+1,-AU284,IF($S$2&gt;=AR284,IF(SUM(AS284:AT284)=0,0,AA284-AU284),0))))</f>
        <v>#REF!</v>
      </c>
      <c r="CE284" s="73" t="e">
        <f>SUM(CA284:CD284)</f>
        <v>#REF!</v>
      </c>
      <c r="CF284" s="70"/>
      <c r="CG284" s="70"/>
      <c r="CH284" s="70"/>
      <c r="CI284" s="70"/>
      <c r="CJ284" s="70">
        <f>SUM(Tableau22[[#This Row],[nb postes A cumul 2021]:[nb postes apprentis cumul 2021]])</f>
        <v>0</v>
      </c>
      <c r="CK284" s="75" t="e">
        <f>IF($S$2=AR284,IF(AS284="janvier",AL284,AL284*(13-MATCH(AS284,'références '!$L$4:$L$15,0))/12),IF($S$2=AT284,-AL284*(13-MATCH(AU284,'références '!$L$4:$L$15,0))/12,IF($S$2=AT284+1,-AU284,IF($S$2&gt;=AR284,IF(SUM(AS284:AT284)=0,0,AL284-AU284),0))))</f>
        <v>#REF!</v>
      </c>
      <c r="CL284" s="75">
        <f>Tableau22[[#This Row],[montant DM 2021]]</f>
        <v>0</v>
      </c>
      <c r="CM284" s="73">
        <f>IF($S$2=BD284,IF(BE284="janvier",AJ284,AJ284*(13-MATCH(BE284,'références '!$L$4:$L$15,0))/12),IF($S$2=BF284,-AJ284*(13-MATCH(BG284,'références '!$L$4:$L$15,0))/12,IF($S$2=BF284+1,-BG284,IF($S$2&gt;=BD284,IF(SUM(BE284:BF284)=0,0,AJ284-BG284),0))))</f>
        <v>0</v>
      </c>
      <c r="CN284" s="73">
        <f>IF($S$2=BD284,IF(BE284="janvier",AK284,AK284*(13-MATCH(BE284,'références '!$L$4:$L$15,0))/12),IF($S$2=BF284,-AK284*(13-MATCH(BG284,'références '!$L$4:$L$15,0))/12,IF($S$2=BF284+1,-BG284,IF($S$2&gt;=BD284,IF(SUM(BE284:BF284)=0,0,AK284-BG284),0))))</f>
        <v>0</v>
      </c>
      <c r="CO284" s="73">
        <f>IF($S$2=BD284,IF(BE284="janvier",AL284,AL284*(13-MATCH(BE284,'références '!$L$4:$L$15,0))/12),IF($S$2=BF284,-AL284*(13-MATCH(BG284,'références '!$L$4:$L$15,0))/12,IF($S$2=BF284+1,-BG284,IF($S$2&gt;=BD284,IF(SUM(BE284:BF284)=0,0,AL284-BG284),0))))</f>
        <v>0</v>
      </c>
      <c r="CP284" s="73">
        <f>IF($S$2=BD284,IF(BE284="janvier",AM284,AM284*(13-MATCH(BE284,'références '!$L$4:$L$15,0))/12),IF($S$2=BF284,-AM284*(13-MATCH(BG284,'références '!$L$4:$L$15,0))/12,IF($S$2=BF284+1,-BG284,IF($S$2&gt;=BD284,IF(SUM(BE284:BF284)=0,0,AM284-BG284),0))))</f>
        <v>0</v>
      </c>
      <c r="CQ284" s="73">
        <f>SUM(CM284:CP284)</f>
        <v>0</v>
      </c>
      <c r="CR284" s="70"/>
      <c r="CS284" s="70"/>
      <c r="CT284" s="70"/>
      <c r="CU284" s="70"/>
      <c r="CV284" s="70">
        <f>SUM(Tableau22[[#This Row],[nb postes A cumul 2021]:[nb postes apprentis cumul 2021]])</f>
        <v>0</v>
      </c>
      <c r="CW284" s="75">
        <f>IF($S$2=BD284,IF(BE284="janvier",AX284,AX284*(13-MATCH(BE284,'références '!$L$4:$L$15,0))/12),IF($S$2=BF284,-AX284*(13-MATCH(BG284,'références '!$L$4:$L$15,0))/12,IF($S$2=BF284+1,-BG284,IF($S$2&gt;=BD284,IF(SUM(BE284:BF284)=0,0,AX284-BG284),0))))</f>
        <v>0</v>
      </c>
      <c r="CX284" s="75">
        <f>Tableau22[[#This Row],[montant DM 2021]]</f>
        <v>0</v>
      </c>
    </row>
    <row r="285" spans="1:102" ht="60" customHeight="1" x14ac:dyDescent="0.25">
      <c r="A285" s="13"/>
      <c r="B285" s="25" t="s">
        <v>90</v>
      </c>
      <c r="C285" s="25"/>
      <c r="D285" s="25"/>
      <c r="E285" s="25"/>
      <c r="F285" s="25"/>
      <c r="G285" s="27">
        <f>SUM(C285:F285)</f>
        <v>0</v>
      </c>
      <c r="H285" s="25"/>
      <c r="I285" s="25"/>
      <c r="J285" s="26">
        <f>IF(H285="titulaire",IF(I285="technique",(C285*'références coût RH'!$C$2)+(D285*'références coût RH'!$C$3)+(E285*'références coût RH'!$C$4)+(F285*'références coût RH'!$B$5),
IF(I285="administrative",(C285*'références coût RH'!$D$2)+(D285*'références coût RH'!$D$3)+(E285*'références coût RH'!$D$4)+(F285*'références coût RH'!$B$5),
IF(I285="sanitaire",(C285*'références coût RH'!$E$2)+(D285*'références coût RH'!$E$3)+(E285*'références coût RH'!$E$4)+(F285*'références coût RH'!$B$5),
IF(I285="culturelle",(C285*'références coût RH'!$F$2)+(D285*'références coût RH'!$F$3)+(E285*'références coût RH'!$F$4)+(F285*'références coût RH'!$B$5),
IF(I285="sportive",(C285*'références coût RH'!$G$2)+(D285*'références coût RH'!$G$3)+(E285*'références coût RH'!$G$4)+(F285*'références coût RH'!$B$5),
IF(I285="animation",(C285*'références coût RH'!$H$2)+(D285*'références coût RH'!$H$3)+(E285*'références coût RH'!$H$4)+(F285*'références coût RH'!$B$5),
IF(I285="PM",(C285*'références coût RH'!$I$2)+(D285*'références coût RH'!$I$3)+(E285*'références coût RH'!$I$4)+(F285*'références coût RH'!$B$5),
IF(I285="",(C285*'références coût RH'!$B$2)+(D285*'références coût RH'!$B$3)+(E285*'références coût RH'!$B$4)+(F285*'références coût RH'!$B$5))))))))),
IF(I285="technique",(C285*'références coût RH'!$C$11)+(D285*'références coût RH'!$C$12)+(E285*'références coût RH'!$C$13)+(F285*'références coût RH'!$B$14),
IF(I285="administrative",(C285*'références coût RH'!$D$11)+(D285*'références coût RH'!$D$12)+(E285*'références coût RH'!$D$13)+(F285*'références coût RH'!$B$14),
IF(I285="sanitaire",(C285*'références coût RH'!$E$11)+(D285*'références coût RH'!$E$12)+(E285*'références coût RH'!$E$13)+(F285*'références coût RH'!$B$14),
IF(I285="culturelle",(C285*'références coût RH'!$F$11)+(D285*'références coût RH'!$F$12)+(E285*'références coût RH'!$F$13)+(F285*'références coût RH'!$B$14),
IF(I285="sportive",(C285*'références coût RH'!$BH$21)+(D285*'références coût RH'!$BH$22)+(E285*'références coût RH'!$BH$23)+(F285*'références coût RH'!$B$14),
IF(I285="animation",(C285*'références coût RH'!$H$11)+(D285*'références coût RH'!$H$12)+(E285*'références coût RH'!$H$13)+(F285*'références coût RH'!$B$14),
IF(I285="PM",(C285*'références coût RH'!$I$11)+(D285*'références coût RH'!$I$12)+(E285*'références coût RH'!$I$13)+(F285*'références coût RH'!$B$14),
IF(I285="",(C285*'références coût RH'!$B$11)+(D285*'références coût RH'!$B$12)+(E285*'références coût RH'!$B$13)+(F285*'références coût RH'!$B$14))))))))))</f>
        <v>0</v>
      </c>
      <c r="K285" s="26">
        <v>30000</v>
      </c>
      <c r="L285" s="26"/>
      <c r="M285" s="26">
        <f>Tableau22[[#This Row],[montant estimé 012]]+Tableau22[[#This Row],[Montant estimé 011 et 65]]+Tableau22[[#This Row],[Montant estimé recettes]]</f>
        <v>30000</v>
      </c>
      <c r="N285" s="51">
        <v>2026</v>
      </c>
      <c r="O285" s="25" t="s">
        <v>114</v>
      </c>
      <c r="P285" s="56"/>
      <c r="Q285" s="59"/>
      <c r="R285" s="25"/>
      <c r="S285" s="73">
        <f>IF($S$2=N285,IF(O285="janvier",C285,C285*(13-MATCH(O285,'références '!$L$4:$L$15,0))/12),IF($S$2=P285,-C285*(13-MATCH(Q285,'références '!$L$4:$L$15,0))/12,IF($S$2=P285+1,-Q285,IF($S$2&gt;=N285,IF(SUM(O285:P285)=0,0,C285-Q285),0))))</f>
        <v>0</v>
      </c>
      <c r="T285" s="73">
        <f>IF($S$2=N285,IF(O285="janvier",D285,D285*(13-MATCH(O285,'références '!$L$4:$L$15,0))/12),IF($S$2=P285,-D285*(13-MATCH(Q285,'références '!$L$4:$L$15,0))/12,IF($S$2=P285+1,-Q285,IF($S$2&gt;=N285,IF(SUM(O285:P285)=0,0,D285-Q285),0))))</f>
        <v>0</v>
      </c>
      <c r="U285" s="73">
        <f>IF($S$2=N285,IF(O285="janvier",E285,E285*(13-MATCH(O285,'références '!$L$4:$L$15,0))/12),IF($S$2=P285,-E285*(13-MATCH(Q285,'références '!$L$4:$L$15,0))/12,IF($S$2=P285+1,-Q285,IF($S$2&gt;=N285,IF(SUM(O285:P285)=0,0,E285-Q285),0))))</f>
        <v>0</v>
      </c>
      <c r="V285" s="73">
        <f>IF($S$2=N285,IF(O285="janvier",F285,F285*(13-MATCH(O285,'références '!$L$4:$L$15,0))/12),IF($S$2=P285,-F285*(13-MATCH(Q285,'références '!$L$4:$L$15,0))/12,IF($S$2=P285+1,-Q285,IF($S$2&gt;=N285,IF(SUM(O285:P285)=0,0,F285-Q285),0))))</f>
        <v>0</v>
      </c>
      <c r="W285" s="73">
        <f>SUM(S285:V285)</f>
        <v>0</v>
      </c>
      <c r="X285" s="70">
        <f>Tableau22[[#This Row],[nb postes A 2021]]</f>
        <v>0</v>
      </c>
      <c r="Y285" s="70">
        <f>Tableau22[[#This Row],[nb postes B 2021]]</f>
        <v>0</v>
      </c>
      <c r="Z285" s="70">
        <f>Tableau22[[#This Row],[nb postes C 2021]]</f>
        <v>0</v>
      </c>
      <c r="AA285" s="70">
        <f>Tableau22[[#This Row],[nb postes apprentis 2021]]</f>
        <v>0</v>
      </c>
      <c r="AB285" s="70">
        <f>SUM(Tableau22[[#This Row],[nb postes A cumul 2021]:[nb postes apprentis cumul 2021]])</f>
        <v>0</v>
      </c>
      <c r="AC285" s="75">
        <f>IF($S$2=N285,IF(O285="janvier",M285,M285*(13-MATCH(O285,'références '!$L$4:$L$15,0))/12),IF($S$2=P285,-M285*(13-MATCH(Q285,'références '!$L$4:$L$15,0))/12,IF($S$2=P285+1,-Q285,IF($S$2&gt;=N285,IF(SUM(O285:P285)=0,0,M285-Q285),0))))</f>
        <v>0</v>
      </c>
      <c r="AD285" s="75">
        <f>Tableau22[[#This Row],[montant DM 2021]]</f>
        <v>0</v>
      </c>
      <c r="AE285" s="73">
        <f>IF($AE$2=N285,IF(O285="janvier",C285,C285*(13-MATCH(O285,'références '!$L$4:$L$15,0))/12),IF($AE$2=P285,-C285*(13-MATCH(Q285,'références '!$L$4:$L$15,0))/12,IF($AE$2=P285+1,-Q285,IF($AE$2&gt;=N285,IF(SUM(O285:P285)=0,0,C285-X285),0))))</f>
        <v>0</v>
      </c>
      <c r="AF285" s="73">
        <f>IF($AE$2=N285,IF(O285="janvier",D285,D285*(13-MATCH(O285,'références '!$L$4:$L$15,0))/12),IF($AE$2=P285,-D285*(13-MATCH(Q285,'références '!$L$4:$L$15,0))/12,IF($AE$2=P285+1,-Q285,IF($AE$2&gt;=N285,IF(SUM(O285:P285)=0,0,D285-Y285),0))))</f>
        <v>0</v>
      </c>
      <c r="AG285" s="73">
        <f>IF($AE$2=N285,IF(O285="janvier",E285,E285*(13-MATCH(O285,'références '!$L$4:$L$15,0))/12),IF($AE$2=P285,-E285*(13-MATCH(Q285,'références '!$L$4:$L$15,0))/12,IF($AE$2=P285+1,-Q285,IF($AE$2&gt;=N285,IF(SUM(O285:P285)=0,0,E285-Z285),0))))</f>
        <v>0</v>
      </c>
      <c r="AH285" s="73">
        <f>IF($AE$2=N285,IF(O285="janvier",F285,F285*(13-MATCH(O285,'références '!$L$4:$L$15,0))/12),IF($AE$2=P285,-F285*(13-MATCH(Q285,'références '!$L$4:$L$15,0))/12,IF($AE$2=P285+1,-Q285,IF($AE$2&gt;=N285,IF(SUM(O285:P285)=0,0,F285-AA285),0))))</f>
        <v>0</v>
      </c>
      <c r="AI285" s="73">
        <f>SUM(AE285:AH285)</f>
        <v>0</v>
      </c>
      <c r="AJ285" s="70">
        <f>Tableau22[[#This Row],[nb postes A cumul 2021]]+Tableau22[[#This Row],[nb postes A 2022]]</f>
        <v>0</v>
      </c>
      <c r="AK285" s="70">
        <f>Tableau22[[#This Row],[nb postes B cumul 2021]]+Tableau22[[#This Row],[nb postes B 2022]]</f>
        <v>0</v>
      </c>
      <c r="AL285" s="70">
        <f>Tableau22[[#This Row],[nb postes C cumul 2021]]+Tableau22[[#This Row],[nb postes C 2022]]</f>
        <v>0</v>
      </c>
      <c r="AM285" s="70">
        <f>Tableau22[[#This Row],[nb postes apprentis cumul 2021]]+Tableau22[[#This Row],[nb postes apprentis 2022]]</f>
        <v>0</v>
      </c>
      <c r="AN285" s="70">
        <f>SUM(Tableau22[[#This Row],[nb postes A cumul 2021]:[nb postes apprentis cumul 2021]])</f>
        <v>0</v>
      </c>
      <c r="AO285" s="75">
        <f>IF($S$2=N285,IF(O285="janvier",M285,M285*(13-MATCH(O285,'références '!$L$4:$L$15,0))/12),IF($S$2=P285,-M285*(13-MATCH(Q285,'références '!$L$4:$L$15,0))/12,IF($S$2=P285+1,-Q285,IF($S$2&gt;=N285,IF(SUM(O285:P285)=0,0,M285-AC285),0))))</f>
        <v>0</v>
      </c>
      <c r="AP285" s="75">
        <f>Tableau22[[#This Row],[montant cumulé 2021]]+Tableau22[[#This Row],[montant BP 2022]]</f>
        <v>0</v>
      </c>
      <c r="AQ285" s="73" t="e">
        <f>IF($S$2=#REF!,IF(#REF!="janvier",R285,R285*(13-MATCH(#REF!,'références '!$L$4:$L$15,0))/12),IF($S$2=#REF!,-R285*(13-MATCH(#REF!,'références '!$L$4:$L$15,0))/12,IF($S$2=#REF!+1,-#REF!,IF($S$2&gt;=#REF!,IF(SUM(#REF!)=0,0,R285-#REF!),0))))</f>
        <v>#REF!</v>
      </c>
      <c r="AR2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5" s="73" t="e">
        <f>SUM(AQ285:AT285)</f>
        <v>#REF!</v>
      </c>
      <c r="AV285" s="70"/>
      <c r="AW285" s="70"/>
      <c r="AX285" s="70"/>
      <c r="AY285" s="70"/>
      <c r="AZ285" s="70">
        <f>SUM(Tableau22[[#This Row],[nb postes A cumul 2021]:[nb postes apprentis cumul 2021]])</f>
        <v>0</v>
      </c>
      <c r="BA28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5" s="75">
        <f>Tableau22[[#This Row],[montant DM 2021]]</f>
        <v>0</v>
      </c>
      <c r="BC285" s="73">
        <f>IF($S$2=T285,IF(U285="janvier",#REF!,#REF!*(13-MATCH(U285,'références '!$L$4:$L$15,0))/12),IF($S$2=V285,-#REF!*(13-MATCH(W285,'références '!$L$4:$L$15,0))/12,IF($S$2=V285+1,-W285,IF($S$2&gt;=T285,IF(SUM(U285:V285)=0,0,#REF!-W285),0))))</f>
        <v>0</v>
      </c>
      <c r="BD285" s="73">
        <f>IF($S$2=T285,IF(U285="janvier",#REF!,#REF!*(13-MATCH(U285,'références '!$L$4:$L$15,0))/12),IF($S$2=V285,-#REF!*(13-MATCH(W285,'références '!$L$4:$L$15,0))/12,IF($S$2=V285+1,-W285,IF($S$2&gt;=T285,IF(SUM(U285:V285)=0,0,#REF!-W285),0))))</f>
        <v>0</v>
      </c>
      <c r="BE285" s="73">
        <f>IF($S$2=T285,IF(U285="janvier",#REF!,#REF!*(13-MATCH(U285,'références '!$L$4:$L$15,0))/12),IF($S$2=V285,-#REF!*(13-MATCH(W285,'références '!$L$4:$L$15,0))/12,IF($S$2=V285+1,-W285,IF($S$2&gt;=T285,IF(SUM(U285:V285)=0,0,#REF!-W285),0))))</f>
        <v>0</v>
      </c>
      <c r="BF285" s="73">
        <f>IF($S$2=T285,IF(U285="janvier",#REF!,#REF!*(13-MATCH(U285,'références '!$L$4:$L$15,0))/12),IF($S$2=V285,-#REF!*(13-MATCH(W285,'références '!$L$4:$L$15,0))/12,IF($S$2=V285+1,-W285,IF($S$2&gt;=T285,IF(SUM(U285:V285)=0,0,#REF!-W285),0))))</f>
        <v>0</v>
      </c>
      <c r="BG285" s="73">
        <f>SUM(BC285:BF285)</f>
        <v>0</v>
      </c>
      <c r="BH285" s="70"/>
      <c r="BI285" s="70"/>
      <c r="BJ285" s="70"/>
      <c r="BK285" s="70"/>
      <c r="BL285" s="70">
        <f>SUM(Tableau22[[#This Row],[nb postes A cumul 2021]:[nb postes apprentis cumul 2021]])</f>
        <v>0</v>
      </c>
      <c r="BM285" s="75">
        <f>IF($S$2=T285,IF(U285="janvier",#REF!,#REF!*(13-MATCH(U285,'références '!$L$4:$L$15,0))/12),IF($S$2=V285,-#REF!*(13-MATCH(W285,'références '!$L$4:$L$15,0))/12,IF($S$2=V285+1,-W285,IF($S$2&gt;=T285,IF(SUM(U285:V285)=0,0,#REF!-W285),0))))</f>
        <v>0</v>
      </c>
      <c r="BN285" s="75">
        <f>Tableau22[[#This Row],[montant DM 2021]]</f>
        <v>0</v>
      </c>
      <c r="BO285" s="73">
        <f>IF($S$2=AF285,IF(AG285="janvier",#REF!,#REF!*(13-MATCH(AG285,'références '!$L$4:$L$15,0))/12),IF($S$2=AH285,-#REF!*(13-MATCH(AI285,'références '!$L$4:$L$15,0))/12,IF($S$2=AH285+1,-AI285,IF($S$2&gt;=AF285,IF(SUM(AG285:AH285)=0,0,#REF!-AI285),0))))</f>
        <v>0</v>
      </c>
      <c r="BP285" s="73">
        <f>IF($S$2=AF285,IF(AG285="janvier",#REF!,#REF!*(13-MATCH(AG285,'références '!$L$4:$L$15,0))/12),IF($S$2=AH285,-#REF!*(13-MATCH(AI285,'références '!$L$4:$L$15,0))/12,IF($S$2=AH285+1,-AI285,IF($S$2&gt;=AF285,IF(SUM(AG285:AH285)=0,0,#REF!-AI285),0))))</f>
        <v>0</v>
      </c>
      <c r="BQ285" s="73">
        <f>IF($S$2=AF285,IF(AG285="janvier",#REF!,#REF!*(13-MATCH(AG285,'références '!$L$4:$L$15,0))/12),IF($S$2=AH285,-#REF!*(13-MATCH(AI285,'références '!$L$4:$L$15,0))/12,IF($S$2=AH285+1,-AI285,IF($S$2&gt;=AF285,IF(SUM(AG285:AH285)=0,0,#REF!-AI285),0))))</f>
        <v>0</v>
      </c>
      <c r="BR285" s="73">
        <f>IF($S$2=AF285,IF(AG285="janvier",#REF!,#REF!*(13-MATCH(AG285,'références '!$L$4:$L$15,0))/12),IF($S$2=AH285,-#REF!*(13-MATCH(AI285,'références '!$L$4:$L$15,0))/12,IF($S$2=AH285+1,-AI285,IF($S$2&gt;=AF285,IF(SUM(AG285:AH285)=0,0,#REF!-AI285),0))))</f>
        <v>0</v>
      </c>
      <c r="BS285" s="73">
        <f>SUM(BO285:BR285)</f>
        <v>0</v>
      </c>
      <c r="BT285" s="70"/>
      <c r="BU285" s="70"/>
      <c r="BV285" s="70"/>
      <c r="BW285" s="70"/>
      <c r="BX285" s="70">
        <f>SUM(Tableau22[[#This Row],[nb postes A cumul 2021]:[nb postes apprentis cumul 2021]])</f>
        <v>0</v>
      </c>
      <c r="BY285" s="75">
        <f>IF($S$2=AF285,IF(AG285="janvier",Z285,Z285*(13-MATCH(AG285,'références '!$L$4:$L$15,0))/12),IF($S$2=AH285,-Z285*(13-MATCH(AI285,'références '!$L$4:$L$15,0))/12,IF($S$2=AH285+1,-AI285,IF($S$2&gt;=AF285,IF(SUM(AG285:AH285)=0,0,Z285-AI285),0))))</f>
        <v>0</v>
      </c>
      <c r="BZ285" s="75">
        <f>Tableau22[[#This Row],[montant DM 2021]]</f>
        <v>0</v>
      </c>
      <c r="CA285" s="73" t="e">
        <f>IF($S$2=AR285,IF(AS285="janvier",X285,X285*(13-MATCH(AS285,'références '!$L$4:$L$15,0))/12),IF($S$2=AT285,-X285*(13-MATCH(AU285,'références '!$L$4:$L$15,0))/12,IF($S$2=AT285+1,-AU285,IF($S$2&gt;=AR285,IF(SUM(AS285:AT285)=0,0,X285-AU285),0))))</f>
        <v>#REF!</v>
      </c>
      <c r="CB285" s="73" t="e">
        <f>IF($S$2=AR285,IF(AS285="janvier",Y285,Y285*(13-MATCH(AS285,'références '!$L$4:$L$15,0))/12),IF($S$2=AT285,-Y285*(13-MATCH(AU285,'références '!$L$4:$L$15,0))/12,IF($S$2=AT285+1,-AU285,IF($S$2&gt;=AR285,IF(SUM(AS285:AT285)=0,0,Y285-AU285),0))))</f>
        <v>#REF!</v>
      </c>
      <c r="CC285" s="73" t="e">
        <f>IF($S$2=AR285,IF(AS285="janvier",Z285,Z285*(13-MATCH(AS285,'références '!$L$4:$L$15,0))/12),IF($S$2=AT285,-Z285*(13-MATCH(AU285,'références '!$L$4:$L$15,0))/12,IF($S$2=AT285+1,-AU285,IF($S$2&gt;=AR285,IF(SUM(AS285:AT285)=0,0,Z285-AU285),0))))</f>
        <v>#REF!</v>
      </c>
      <c r="CD285" s="73" t="e">
        <f>IF($S$2=AR285,IF(AS285="janvier",AA285,AA285*(13-MATCH(AS285,'références '!$L$4:$L$15,0))/12),IF($S$2=AT285,-AA285*(13-MATCH(AU285,'références '!$L$4:$L$15,0))/12,IF($S$2=AT285+1,-AU285,IF($S$2&gt;=AR285,IF(SUM(AS285:AT285)=0,0,AA285-AU285),0))))</f>
        <v>#REF!</v>
      </c>
      <c r="CE285" s="73" t="e">
        <f>SUM(CA285:CD285)</f>
        <v>#REF!</v>
      </c>
      <c r="CF285" s="70"/>
      <c r="CG285" s="70"/>
      <c r="CH285" s="70"/>
      <c r="CI285" s="70"/>
      <c r="CJ285" s="70">
        <f>SUM(Tableau22[[#This Row],[nb postes A cumul 2021]:[nb postes apprentis cumul 2021]])</f>
        <v>0</v>
      </c>
      <c r="CK285" s="75" t="e">
        <f>IF($S$2=AR285,IF(AS285="janvier",AL285,AL285*(13-MATCH(AS285,'références '!$L$4:$L$15,0))/12),IF($S$2=AT285,-AL285*(13-MATCH(AU285,'références '!$L$4:$L$15,0))/12,IF($S$2=AT285+1,-AU285,IF($S$2&gt;=AR285,IF(SUM(AS285:AT285)=0,0,AL285-AU285),0))))</f>
        <v>#REF!</v>
      </c>
      <c r="CL285" s="75">
        <f>Tableau22[[#This Row],[montant DM 2021]]</f>
        <v>0</v>
      </c>
      <c r="CM285" s="73">
        <f>IF($S$2=BD285,IF(BE285="janvier",AJ285,AJ285*(13-MATCH(BE285,'références '!$L$4:$L$15,0))/12),IF($S$2=BF285,-AJ285*(13-MATCH(BG285,'références '!$L$4:$L$15,0))/12,IF($S$2=BF285+1,-BG285,IF($S$2&gt;=BD285,IF(SUM(BE285:BF285)=0,0,AJ285-BG285),0))))</f>
        <v>0</v>
      </c>
      <c r="CN285" s="73">
        <f>IF($S$2=BD285,IF(BE285="janvier",AK285,AK285*(13-MATCH(BE285,'références '!$L$4:$L$15,0))/12),IF($S$2=BF285,-AK285*(13-MATCH(BG285,'références '!$L$4:$L$15,0))/12,IF($S$2=BF285+1,-BG285,IF($S$2&gt;=BD285,IF(SUM(BE285:BF285)=0,0,AK285-BG285),0))))</f>
        <v>0</v>
      </c>
      <c r="CO285" s="73">
        <f>IF($S$2=BD285,IF(BE285="janvier",AL285,AL285*(13-MATCH(BE285,'références '!$L$4:$L$15,0))/12),IF($S$2=BF285,-AL285*(13-MATCH(BG285,'références '!$L$4:$L$15,0))/12,IF($S$2=BF285+1,-BG285,IF($S$2&gt;=BD285,IF(SUM(BE285:BF285)=0,0,AL285-BG285),0))))</f>
        <v>0</v>
      </c>
      <c r="CP285" s="73">
        <f>IF($S$2=BD285,IF(BE285="janvier",AM285,AM285*(13-MATCH(BE285,'références '!$L$4:$L$15,0))/12),IF($S$2=BF285,-AM285*(13-MATCH(BG285,'références '!$L$4:$L$15,0))/12,IF($S$2=BF285+1,-BG285,IF($S$2&gt;=BD285,IF(SUM(BE285:BF285)=0,0,AM285-BG285),0))))</f>
        <v>0</v>
      </c>
      <c r="CQ285" s="73">
        <f>SUM(CM285:CP285)</f>
        <v>0</v>
      </c>
      <c r="CR285" s="70"/>
      <c r="CS285" s="70"/>
      <c r="CT285" s="70"/>
      <c r="CU285" s="70"/>
      <c r="CV285" s="70">
        <f>SUM(Tableau22[[#This Row],[nb postes A cumul 2021]:[nb postes apprentis cumul 2021]])</f>
        <v>0</v>
      </c>
      <c r="CW285" s="75">
        <f>IF($S$2=BD285,IF(BE285="janvier",AX285,AX285*(13-MATCH(BE285,'références '!$L$4:$L$15,0))/12),IF($S$2=BF285,-AX285*(13-MATCH(BG285,'références '!$L$4:$L$15,0))/12,IF($S$2=BF285+1,-BG285,IF($S$2&gt;=BD285,IF(SUM(BE285:BF285)=0,0,AX285-BG285),0))))</f>
        <v>0</v>
      </c>
      <c r="CX285" s="75">
        <f>Tableau22[[#This Row],[montant DM 2021]]</f>
        <v>0</v>
      </c>
    </row>
    <row r="286" spans="1:102" ht="60" customHeight="1" x14ac:dyDescent="0.25">
      <c r="A286" s="17"/>
      <c r="B286" s="17" t="s">
        <v>90</v>
      </c>
      <c r="C286" s="25"/>
      <c r="D286" s="25"/>
      <c r="E286" s="25"/>
      <c r="F286" s="25"/>
      <c r="G286" s="25">
        <f>SUM(C286:F286)</f>
        <v>0</v>
      </c>
      <c r="H286" s="25"/>
      <c r="I286" s="25"/>
      <c r="J286" s="26">
        <f>IF(H286="titulaire",IF(I286="technique",(C286*'références coût RH'!$C$2)+(D286*'références coût RH'!$C$3)+(E286*'références coût RH'!$C$4)+(F286*'références coût RH'!$B$5),
IF(I286="administrative",(C286*'références coût RH'!$D$2)+(D286*'références coût RH'!$D$3)+(E286*'références coût RH'!$D$4)+(F286*'références coût RH'!$B$5),
IF(I286="sanitaire",(C286*'références coût RH'!$E$2)+(D286*'références coût RH'!$E$3)+(E286*'références coût RH'!$E$4)+(F286*'références coût RH'!$B$5),
IF(I286="culturelle",(C286*'références coût RH'!$F$2)+(D286*'références coût RH'!$F$3)+(E286*'références coût RH'!$F$4)+(F286*'références coût RH'!$B$5),
IF(I286="sportive",(C286*'références coût RH'!$G$2)+(D286*'références coût RH'!$G$3)+(E286*'références coût RH'!$G$4)+(F286*'références coût RH'!$B$5),
IF(I286="animation",(C286*'références coût RH'!$H$2)+(D286*'références coût RH'!$H$3)+(E286*'références coût RH'!$H$4)+(F286*'références coût RH'!$B$5),
IF(I286="PM",(C286*'références coût RH'!$I$2)+(D286*'références coût RH'!$I$3)+(E286*'références coût RH'!$I$4)+(F286*'références coût RH'!$B$5),
IF(I286="",(C286*'références coût RH'!$B$2)+(D286*'références coût RH'!$B$3)+(E286*'références coût RH'!$B$4)+(F286*'références coût RH'!$B$5))))))))),
IF(I286="technique",(C286*'références coût RH'!$C$11)+(D286*'références coût RH'!$C$12)+(E286*'références coût RH'!$C$13)+(F286*'références coût RH'!$B$14),
IF(I286="administrative",(C286*'références coût RH'!$D$11)+(D286*'références coût RH'!$D$12)+(E286*'références coût RH'!$D$13)+(F286*'références coût RH'!$B$14),
IF(I286="sanitaire",(C286*'références coût RH'!$E$11)+(D286*'références coût RH'!$E$12)+(E286*'références coût RH'!$E$13)+(F286*'références coût RH'!$B$14),
IF(I286="culturelle",(C286*'références coût RH'!$F$11)+(D286*'références coût RH'!$F$12)+(E286*'références coût RH'!$F$13)+(F286*'références coût RH'!$B$14),
IF(I286="sportive",(C286*'références coût RH'!$BH$21)+(D286*'références coût RH'!$BH$22)+(E286*'références coût RH'!$BH$23)+(F286*'références coût RH'!$B$14),
IF(I286="animation",(C286*'références coût RH'!$H$11)+(D286*'références coût RH'!$H$12)+(E286*'références coût RH'!$H$13)+(F286*'références coût RH'!$B$14),
IF(I286="PM",(C286*'références coût RH'!$I$11)+(D286*'références coût RH'!$I$12)+(E286*'références coût RH'!$I$13)+(F286*'références coût RH'!$B$14),
IF(I286="",(C286*'références coût RH'!$B$11)+(D286*'références coût RH'!$B$12)+(E286*'références coût RH'!$B$13)+(F286*'références coût RH'!$B$14))))))))))</f>
        <v>0</v>
      </c>
      <c r="K286" s="26">
        <v>160000</v>
      </c>
      <c r="L286" s="26"/>
      <c r="M286" s="26">
        <f>Tableau22[[#This Row],[montant estimé 012]]+Tableau22[[#This Row],[Montant estimé 011 et 65]]+Tableau22[[#This Row],[Montant estimé recettes]]</f>
        <v>160000</v>
      </c>
      <c r="N286" s="52">
        <v>2022</v>
      </c>
      <c r="O286" s="17" t="s">
        <v>114</v>
      </c>
      <c r="P286" s="56"/>
      <c r="Q286" s="56"/>
      <c r="R286" s="13"/>
      <c r="S286" s="73">
        <f>IF($S$2=N286,IF(O286="janvier",C286,C286*(13-MATCH(O286,'références '!$L$4:$L$15,0))/12),IF($S$2=P286,-C286*(13-MATCH(Q286,'références '!$L$4:$L$15,0))/12,IF($S$2=P286+1,-Q286,IF($S$2&gt;=N286,IF(SUM(O286:P286)=0,0,C286-Q286),0))))</f>
        <v>0</v>
      </c>
      <c r="T286" s="73">
        <f>IF($S$2=N286,IF(O286="janvier",D286,D286*(13-MATCH(O286,'références '!$L$4:$L$15,0))/12),IF($S$2=P286,-D286*(13-MATCH(Q286,'références '!$L$4:$L$15,0))/12,IF($S$2=P286+1,-Q286,IF($S$2&gt;=N286,IF(SUM(O286:P286)=0,0,D286-Q286),0))))</f>
        <v>0</v>
      </c>
      <c r="U286" s="73">
        <f>IF($S$2=N286,IF(O286="janvier",E286,E286*(13-MATCH(O286,'références '!$L$4:$L$15,0))/12),IF($S$2=P286,-E286*(13-MATCH(Q286,'références '!$L$4:$L$15,0))/12,IF($S$2=P286+1,-Q286,IF($S$2&gt;=N286,IF(SUM(O286:P286)=0,0,E286-Q286),0))))</f>
        <v>0</v>
      </c>
      <c r="V286" s="73">
        <f>IF($S$2=N286,IF(O286="janvier",F286,F286*(13-MATCH(O286,'références '!$L$4:$L$15,0))/12),IF($S$2=P286,-F286*(13-MATCH(Q286,'références '!$L$4:$L$15,0))/12,IF($S$2=P286+1,-Q286,IF($S$2&gt;=N286,IF(SUM(O286:P286)=0,0,F286-Q286),0))))</f>
        <v>0</v>
      </c>
      <c r="W286" s="73">
        <f>SUM(S286:V286)</f>
        <v>0</v>
      </c>
      <c r="X286" s="70">
        <f>Tableau22[[#This Row],[nb postes A 2021]]</f>
        <v>0</v>
      </c>
      <c r="Y286" s="70">
        <f>Tableau22[[#This Row],[nb postes B 2021]]</f>
        <v>0</v>
      </c>
      <c r="Z286" s="70">
        <f>Tableau22[[#This Row],[nb postes C 2021]]</f>
        <v>0</v>
      </c>
      <c r="AA286" s="70">
        <f>Tableau22[[#This Row],[nb postes apprentis 2021]]</f>
        <v>0</v>
      </c>
      <c r="AB286" s="70">
        <f>SUM(Tableau22[[#This Row],[nb postes A cumul 2021]:[nb postes apprentis cumul 2021]])</f>
        <v>0</v>
      </c>
      <c r="AC286" s="75">
        <f>IF($S$2=N286,IF(O286="janvier",M286,M286*(13-MATCH(O286,'références '!$L$4:$L$15,0))/12),IF($S$2=P286,-M286*(13-MATCH(Q286,'références '!$L$4:$L$15,0))/12,IF($S$2=P286+1,-Q286,IF($S$2&gt;=N286,IF(SUM(O286:P286)=0,0,M286-Q286),0))))</f>
        <v>0</v>
      </c>
      <c r="AD286" s="75">
        <f>Tableau22[[#This Row],[montant DM 2021]]</f>
        <v>0</v>
      </c>
      <c r="AE286" s="73">
        <f>IF($AE$2=N286,IF(O286="janvier",C286,C286*(13-MATCH(O286,'références '!$L$4:$L$15,0))/12),IF($AE$2=P286,-C286*(13-MATCH(Q286,'références '!$L$4:$L$15,0))/12,IF($AE$2=P286+1,-Q286,IF($AE$2&gt;=N286,IF(SUM(O286:P286)=0,0,C286-X286),0))))</f>
        <v>0</v>
      </c>
      <c r="AF286" s="73">
        <f>IF($AE$2=N286,IF(O286="janvier",D286,D286*(13-MATCH(O286,'références '!$L$4:$L$15,0))/12),IF($AE$2=P286,-D286*(13-MATCH(Q286,'références '!$L$4:$L$15,0))/12,IF($AE$2=P286+1,-Q286,IF($AE$2&gt;=N286,IF(SUM(O286:P286)=0,0,D286-Y286),0))))</f>
        <v>0</v>
      </c>
      <c r="AG286" s="73">
        <f>IF($AE$2=N286,IF(O286="janvier",E286,E286*(13-MATCH(O286,'références '!$L$4:$L$15,0))/12),IF($AE$2=P286,-E286*(13-MATCH(Q286,'références '!$L$4:$L$15,0))/12,IF($AE$2=P286+1,-Q286,IF($AE$2&gt;=N286,IF(SUM(O286:P286)=0,0,E286-Z286),0))))</f>
        <v>0</v>
      </c>
      <c r="AH286" s="73">
        <f>IF($AE$2=N286,IF(O286="janvier",F286,F286*(13-MATCH(O286,'références '!$L$4:$L$15,0))/12),IF($AE$2=P286,-F286*(13-MATCH(Q286,'références '!$L$4:$L$15,0))/12,IF($AE$2=P286+1,-Q286,IF($AE$2&gt;=N286,IF(SUM(O286:P286)=0,0,F286-AA286),0))))</f>
        <v>0</v>
      </c>
      <c r="AI286" s="73">
        <f>SUM(AE286:AH286)</f>
        <v>0</v>
      </c>
      <c r="AJ286" s="70">
        <f>Tableau22[[#This Row],[nb postes A cumul 2021]]+Tableau22[[#This Row],[nb postes A 2022]]</f>
        <v>0</v>
      </c>
      <c r="AK286" s="70">
        <f>Tableau22[[#This Row],[nb postes B cumul 2021]]+Tableau22[[#This Row],[nb postes B 2022]]</f>
        <v>0</v>
      </c>
      <c r="AL286" s="70">
        <f>Tableau22[[#This Row],[nb postes C cumul 2021]]+Tableau22[[#This Row],[nb postes C 2022]]</f>
        <v>0</v>
      </c>
      <c r="AM286" s="70">
        <f>Tableau22[[#This Row],[nb postes apprentis cumul 2021]]+Tableau22[[#This Row],[nb postes apprentis 2022]]</f>
        <v>0</v>
      </c>
      <c r="AN286" s="70">
        <f>SUM(Tableau22[[#This Row],[nb postes A cumul 2021]:[nb postes apprentis cumul 2021]])</f>
        <v>0</v>
      </c>
      <c r="AO286" s="75">
        <f>IF($S$2=N286,IF(O286="janvier",M286,M286*(13-MATCH(O286,'références '!$L$4:$L$15,0))/12),IF($S$2=P286,-M286*(13-MATCH(Q286,'références '!$L$4:$L$15,0))/12,IF($S$2=P286+1,-Q286,IF($S$2&gt;=N286,IF(SUM(O286:P286)=0,0,M286-AC286),0))))</f>
        <v>0</v>
      </c>
      <c r="AP286" s="75">
        <f>Tableau22[[#This Row],[montant cumulé 2021]]+Tableau22[[#This Row],[montant BP 2022]]</f>
        <v>0</v>
      </c>
      <c r="AQ286" s="73" t="e">
        <f>IF($S$2=#REF!,IF(#REF!="janvier",R286,R286*(13-MATCH(#REF!,'références '!$L$4:$L$15,0))/12),IF($S$2=#REF!,-R286*(13-MATCH(#REF!,'références '!$L$4:$L$15,0))/12,IF($S$2=#REF!+1,-#REF!,IF($S$2&gt;=#REF!,IF(SUM(#REF!)=0,0,R286-#REF!),0))))</f>
        <v>#REF!</v>
      </c>
      <c r="AR2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6" s="73" t="e">
        <f>SUM(AQ286:AT286)</f>
        <v>#REF!</v>
      </c>
      <c r="AV286" s="70"/>
      <c r="AW286" s="70"/>
      <c r="AX286" s="70"/>
      <c r="AY286" s="70"/>
      <c r="AZ286" s="70">
        <f>SUM(Tableau22[[#This Row],[nb postes A cumul 2021]:[nb postes apprentis cumul 2021]])</f>
        <v>0</v>
      </c>
      <c r="BA28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6" s="75">
        <f>Tableau22[[#This Row],[montant DM 2021]]</f>
        <v>0</v>
      </c>
      <c r="BC286" s="73">
        <f>IF($S$2=T286,IF(U286="janvier",#REF!,#REF!*(13-MATCH(U286,'références '!$L$4:$L$15,0))/12),IF($S$2=V286,-#REF!*(13-MATCH(W286,'références '!$L$4:$L$15,0))/12,IF($S$2=V286+1,-W286,IF($S$2&gt;=T286,IF(SUM(U286:V286)=0,0,#REF!-W286),0))))</f>
        <v>0</v>
      </c>
      <c r="BD286" s="73">
        <f>IF($S$2=T286,IF(U286="janvier",#REF!,#REF!*(13-MATCH(U286,'références '!$L$4:$L$15,0))/12),IF($S$2=V286,-#REF!*(13-MATCH(W286,'références '!$L$4:$L$15,0))/12,IF($S$2=V286+1,-W286,IF($S$2&gt;=T286,IF(SUM(U286:V286)=0,0,#REF!-W286),0))))</f>
        <v>0</v>
      </c>
      <c r="BE286" s="73">
        <f>IF($S$2=T286,IF(U286="janvier",#REF!,#REF!*(13-MATCH(U286,'références '!$L$4:$L$15,0))/12),IF($S$2=V286,-#REF!*(13-MATCH(W286,'références '!$L$4:$L$15,0))/12,IF($S$2=V286+1,-W286,IF($S$2&gt;=T286,IF(SUM(U286:V286)=0,0,#REF!-W286),0))))</f>
        <v>0</v>
      </c>
      <c r="BF286" s="73">
        <f>IF($S$2=T286,IF(U286="janvier",#REF!,#REF!*(13-MATCH(U286,'références '!$L$4:$L$15,0))/12),IF($S$2=V286,-#REF!*(13-MATCH(W286,'références '!$L$4:$L$15,0))/12,IF($S$2=V286+1,-W286,IF($S$2&gt;=T286,IF(SUM(U286:V286)=0,0,#REF!-W286),0))))</f>
        <v>0</v>
      </c>
      <c r="BG286" s="73">
        <f>SUM(BC286:BF286)</f>
        <v>0</v>
      </c>
      <c r="BH286" s="70"/>
      <c r="BI286" s="70"/>
      <c r="BJ286" s="70"/>
      <c r="BK286" s="70"/>
      <c r="BL286" s="70">
        <f>SUM(Tableau22[[#This Row],[nb postes A cumul 2021]:[nb postes apprentis cumul 2021]])</f>
        <v>0</v>
      </c>
      <c r="BM286" s="75">
        <f>IF($S$2=T286,IF(U286="janvier",#REF!,#REF!*(13-MATCH(U286,'références '!$L$4:$L$15,0))/12),IF($S$2=V286,-#REF!*(13-MATCH(W286,'références '!$L$4:$L$15,0))/12,IF($S$2=V286+1,-W286,IF($S$2&gt;=T286,IF(SUM(U286:V286)=0,0,#REF!-W286),0))))</f>
        <v>0</v>
      </c>
      <c r="BN286" s="75">
        <f>Tableau22[[#This Row],[montant DM 2021]]</f>
        <v>0</v>
      </c>
      <c r="BO286" s="73">
        <f>IF($S$2=AF286,IF(AG286="janvier",#REF!,#REF!*(13-MATCH(AG286,'références '!$L$4:$L$15,0))/12),IF($S$2=AH286,-#REF!*(13-MATCH(AI286,'références '!$L$4:$L$15,0))/12,IF($S$2=AH286+1,-AI286,IF($S$2&gt;=AF286,IF(SUM(AG286:AH286)=0,0,#REF!-AI286),0))))</f>
        <v>0</v>
      </c>
      <c r="BP286" s="73">
        <f>IF($S$2=AF286,IF(AG286="janvier",#REF!,#REF!*(13-MATCH(AG286,'références '!$L$4:$L$15,0))/12),IF($S$2=AH286,-#REF!*(13-MATCH(AI286,'références '!$L$4:$L$15,0))/12,IF($S$2=AH286+1,-AI286,IF($S$2&gt;=AF286,IF(SUM(AG286:AH286)=0,0,#REF!-AI286),0))))</f>
        <v>0</v>
      </c>
      <c r="BQ286" s="73">
        <f>IF($S$2=AF286,IF(AG286="janvier",#REF!,#REF!*(13-MATCH(AG286,'références '!$L$4:$L$15,0))/12),IF($S$2=AH286,-#REF!*(13-MATCH(AI286,'références '!$L$4:$L$15,0))/12,IF($S$2=AH286+1,-AI286,IF($S$2&gt;=AF286,IF(SUM(AG286:AH286)=0,0,#REF!-AI286),0))))</f>
        <v>0</v>
      </c>
      <c r="BR286" s="73">
        <f>IF($S$2=AF286,IF(AG286="janvier",#REF!,#REF!*(13-MATCH(AG286,'références '!$L$4:$L$15,0))/12),IF($S$2=AH286,-#REF!*(13-MATCH(AI286,'références '!$L$4:$L$15,0))/12,IF($S$2=AH286+1,-AI286,IF($S$2&gt;=AF286,IF(SUM(AG286:AH286)=0,0,#REF!-AI286),0))))</f>
        <v>0</v>
      </c>
      <c r="BS286" s="73">
        <f>SUM(BO286:BR286)</f>
        <v>0</v>
      </c>
      <c r="BT286" s="70"/>
      <c r="BU286" s="70"/>
      <c r="BV286" s="70"/>
      <c r="BW286" s="70"/>
      <c r="BX286" s="70">
        <f>SUM(Tableau22[[#This Row],[nb postes A cumul 2021]:[nb postes apprentis cumul 2021]])</f>
        <v>0</v>
      </c>
      <c r="BY286" s="75">
        <f>IF($S$2=AF286,IF(AG286="janvier",Z286,Z286*(13-MATCH(AG286,'références '!$L$4:$L$15,0))/12),IF($S$2=AH286,-Z286*(13-MATCH(AI286,'références '!$L$4:$L$15,0))/12,IF($S$2=AH286+1,-AI286,IF($S$2&gt;=AF286,IF(SUM(AG286:AH286)=0,0,Z286-AI286),0))))</f>
        <v>0</v>
      </c>
      <c r="BZ286" s="75">
        <f>Tableau22[[#This Row],[montant DM 2021]]</f>
        <v>0</v>
      </c>
      <c r="CA286" s="73" t="e">
        <f>IF($S$2=AR286,IF(AS286="janvier",X286,X286*(13-MATCH(AS286,'références '!$L$4:$L$15,0))/12),IF($S$2=AT286,-X286*(13-MATCH(AU286,'références '!$L$4:$L$15,0))/12,IF($S$2=AT286+1,-AU286,IF($S$2&gt;=AR286,IF(SUM(AS286:AT286)=0,0,X286-AU286),0))))</f>
        <v>#REF!</v>
      </c>
      <c r="CB286" s="73" t="e">
        <f>IF($S$2=AR286,IF(AS286="janvier",Y286,Y286*(13-MATCH(AS286,'références '!$L$4:$L$15,0))/12),IF($S$2=AT286,-Y286*(13-MATCH(AU286,'références '!$L$4:$L$15,0))/12,IF($S$2=AT286+1,-AU286,IF($S$2&gt;=AR286,IF(SUM(AS286:AT286)=0,0,Y286-AU286),0))))</f>
        <v>#REF!</v>
      </c>
      <c r="CC286" s="73" t="e">
        <f>IF($S$2=AR286,IF(AS286="janvier",Z286,Z286*(13-MATCH(AS286,'références '!$L$4:$L$15,0))/12),IF($S$2=AT286,-Z286*(13-MATCH(AU286,'références '!$L$4:$L$15,0))/12,IF($S$2=AT286+1,-AU286,IF($S$2&gt;=AR286,IF(SUM(AS286:AT286)=0,0,Z286-AU286),0))))</f>
        <v>#REF!</v>
      </c>
      <c r="CD286" s="73" t="e">
        <f>IF($S$2=AR286,IF(AS286="janvier",AA286,AA286*(13-MATCH(AS286,'références '!$L$4:$L$15,0))/12),IF($S$2=AT286,-AA286*(13-MATCH(AU286,'références '!$L$4:$L$15,0))/12,IF($S$2=AT286+1,-AU286,IF($S$2&gt;=AR286,IF(SUM(AS286:AT286)=0,0,AA286-AU286),0))))</f>
        <v>#REF!</v>
      </c>
      <c r="CE286" s="73" t="e">
        <f>SUM(CA286:CD286)</f>
        <v>#REF!</v>
      </c>
      <c r="CF286" s="70"/>
      <c r="CG286" s="70"/>
      <c r="CH286" s="70"/>
      <c r="CI286" s="70"/>
      <c r="CJ286" s="70">
        <f>SUM(Tableau22[[#This Row],[nb postes A cumul 2021]:[nb postes apprentis cumul 2021]])</f>
        <v>0</v>
      </c>
      <c r="CK286" s="75" t="e">
        <f>IF($S$2=AR286,IF(AS286="janvier",AL286,AL286*(13-MATCH(AS286,'références '!$L$4:$L$15,0))/12),IF($S$2=AT286,-AL286*(13-MATCH(AU286,'références '!$L$4:$L$15,0))/12,IF($S$2=AT286+1,-AU286,IF($S$2&gt;=AR286,IF(SUM(AS286:AT286)=0,0,AL286-AU286),0))))</f>
        <v>#REF!</v>
      </c>
      <c r="CL286" s="75">
        <f>Tableau22[[#This Row],[montant DM 2021]]</f>
        <v>0</v>
      </c>
      <c r="CM286" s="73">
        <f>IF($S$2=BD286,IF(BE286="janvier",AJ286,AJ286*(13-MATCH(BE286,'références '!$L$4:$L$15,0))/12),IF($S$2=BF286,-AJ286*(13-MATCH(BG286,'références '!$L$4:$L$15,0))/12,IF($S$2=BF286+1,-BG286,IF($S$2&gt;=BD286,IF(SUM(BE286:BF286)=0,0,AJ286-BG286),0))))</f>
        <v>0</v>
      </c>
      <c r="CN286" s="73">
        <f>IF($S$2=BD286,IF(BE286="janvier",AK286,AK286*(13-MATCH(BE286,'références '!$L$4:$L$15,0))/12),IF($S$2=BF286,-AK286*(13-MATCH(BG286,'références '!$L$4:$L$15,0))/12,IF($S$2=BF286+1,-BG286,IF($S$2&gt;=BD286,IF(SUM(BE286:BF286)=0,0,AK286-BG286),0))))</f>
        <v>0</v>
      </c>
      <c r="CO286" s="73">
        <f>IF($S$2=BD286,IF(BE286="janvier",AL286,AL286*(13-MATCH(BE286,'références '!$L$4:$L$15,0))/12),IF($S$2=BF286,-AL286*(13-MATCH(BG286,'références '!$L$4:$L$15,0))/12,IF($S$2=BF286+1,-BG286,IF($S$2&gt;=BD286,IF(SUM(BE286:BF286)=0,0,AL286-BG286),0))))</f>
        <v>0</v>
      </c>
      <c r="CP286" s="73">
        <f>IF($S$2=BD286,IF(BE286="janvier",AM286,AM286*(13-MATCH(BE286,'références '!$L$4:$L$15,0))/12),IF($S$2=BF286,-AM286*(13-MATCH(BG286,'références '!$L$4:$L$15,0))/12,IF($S$2=BF286+1,-BG286,IF($S$2&gt;=BD286,IF(SUM(BE286:BF286)=0,0,AM286-BG286),0))))</f>
        <v>0</v>
      </c>
      <c r="CQ286" s="73">
        <f>SUM(CM286:CP286)</f>
        <v>0</v>
      </c>
      <c r="CR286" s="70"/>
      <c r="CS286" s="70"/>
      <c r="CT286" s="70"/>
      <c r="CU286" s="70"/>
      <c r="CV286" s="70">
        <f>SUM(Tableau22[[#This Row],[nb postes A cumul 2021]:[nb postes apprentis cumul 2021]])</f>
        <v>0</v>
      </c>
      <c r="CW286" s="75">
        <f>IF($S$2=BD286,IF(BE286="janvier",AX286,AX286*(13-MATCH(BE286,'références '!$L$4:$L$15,0))/12),IF($S$2=BF286,-AX286*(13-MATCH(BG286,'références '!$L$4:$L$15,0))/12,IF($S$2=BF286+1,-BG286,IF($S$2&gt;=BD286,IF(SUM(BE286:BF286)=0,0,AX286-BG286),0))))</f>
        <v>0</v>
      </c>
      <c r="CX286" s="75">
        <f>Tableau22[[#This Row],[montant DM 2021]]</f>
        <v>0</v>
      </c>
    </row>
    <row r="287" spans="1:102" ht="60" customHeight="1" x14ac:dyDescent="0.25">
      <c r="A287" s="17"/>
      <c r="B287" s="17" t="s">
        <v>90</v>
      </c>
      <c r="C287" s="25"/>
      <c r="D287" s="25"/>
      <c r="E287" s="25"/>
      <c r="F287" s="25"/>
      <c r="G287" s="27">
        <f>SUM(C287:F287)</f>
        <v>0</v>
      </c>
      <c r="H287" s="25"/>
      <c r="I287" s="25"/>
      <c r="J287" s="26">
        <f>IF(H287="titulaire",IF(I287="technique",(C287*'références coût RH'!$C$2)+(D287*'références coût RH'!$C$3)+(E287*'références coût RH'!$C$4)+(F287*'références coût RH'!$B$5),
IF(I287="administrative",(C287*'références coût RH'!$D$2)+(D287*'références coût RH'!$D$3)+(E287*'références coût RH'!$D$4)+(F287*'références coût RH'!$B$5),
IF(I287="sanitaire",(C287*'références coût RH'!$E$2)+(D287*'références coût RH'!$E$3)+(E287*'références coût RH'!$E$4)+(F287*'références coût RH'!$B$5),
IF(I287="culturelle",(C287*'références coût RH'!$F$2)+(D287*'références coût RH'!$F$3)+(E287*'références coût RH'!$F$4)+(F287*'références coût RH'!$B$5),
IF(I287="sportive",(C287*'références coût RH'!$G$2)+(D287*'références coût RH'!$G$3)+(E287*'références coût RH'!$G$4)+(F287*'références coût RH'!$B$5),
IF(I287="animation",(C287*'références coût RH'!$H$2)+(D287*'références coût RH'!$H$3)+(E287*'références coût RH'!$H$4)+(F287*'références coût RH'!$B$5),
IF(I287="PM",(C287*'références coût RH'!$I$2)+(D287*'références coût RH'!$I$3)+(E287*'références coût RH'!$I$4)+(F287*'références coût RH'!$B$5),
IF(I287="",(C287*'références coût RH'!$B$2)+(D287*'références coût RH'!$B$3)+(E287*'références coût RH'!$B$4)+(F287*'références coût RH'!$B$5))))))))),
IF(I287="technique",(C287*'références coût RH'!$C$11)+(D287*'références coût RH'!$C$12)+(E287*'références coût RH'!$C$13)+(F287*'références coût RH'!$B$14),
IF(I287="administrative",(C287*'références coût RH'!$D$11)+(D287*'références coût RH'!$D$12)+(E287*'références coût RH'!$D$13)+(F287*'références coût RH'!$B$14),
IF(I287="sanitaire",(C287*'références coût RH'!$E$11)+(D287*'références coût RH'!$E$12)+(E287*'références coût RH'!$E$13)+(F287*'références coût RH'!$B$14),
IF(I287="culturelle",(C287*'références coût RH'!$F$11)+(D287*'références coût RH'!$F$12)+(E287*'références coût RH'!$F$13)+(F287*'références coût RH'!$B$14),
IF(I287="sportive",(C287*'références coût RH'!$BH$21)+(D287*'références coût RH'!$BH$22)+(E287*'références coût RH'!$BH$23)+(F287*'références coût RH'!$B$14),
IF(I287="animation",(C287*'références coût RH'!$H$11)+(D287*'références coût RH'!$H$12)+(E287*'références coût RH'!$H$13)+(F287*'références coût RH'!$B$14),
IF(I287="PM",(C287*'références coût RH'!$I$11)+(D287*'références coût RH'!$I$12)+(E287*'références coût RH'!$I$13)+(F287*'références coût RH'!$B$14),
IF(I287="",(C287*'références coût RH'!$B$11)+(D287*'références coût RH'!$B$12)+(E287*'références coût RH'!$B$13)+(F287*'références coût RH'!$B$14))))))))))</f>
        <v>0</v>
      </c>
      <c r="K287" s="26">
        <v>100000</v>
      </c>
      <c r="L287" s="26"/>
      <c r="M287" s="18">
        <f>Tableau22[[#This Row],[montant estimé 012]]+Tableau22[[#This Row],[Montant estimé 011 et 65]]+Tableau22[[#This Row],[Montant estimé recettes]]</f>
        <v>100000</v>
      </c>
      <c r="N287" s="52">
        <v>2023</v>
      </c>
      <c r="O287" s="17" t="s">
        <v>114</v>
      </c>
      <c r="P287" s="56"/>
      <c r="Q287" s="57"/>
      <c r="R287" s="13"/>
      <c r="S287" s="73">
        <f>IF($S$2=N287,IF(O287="janvier",C287,C287*(13-MATCH(O287,'références '!$L$4:$L$15,0))/12),IF($S$2=P287,-C287*(13-MATCH(Q287,'références '!$L$4:$L$15,0))/12,IF($S$2=P287+1,-Q287,IF($S$2&gt;=N287,IF(SUM(O287:P287)=0,0,C287-Q287),0))))</f>
        <v>0</v>
      </c>
      <c r="T287" s="73">
        <f>IF($S$2=N287,IF(O287="janvier",D287,D287*(13-MATCH(O287,'références '!$L$4:$L$15,0))/12),IF($S$2=P287,-D287*(13-MATCH(Q287,'références '!$L$4:$L$15,0))/12,IF($S$2=P287+1,-Q287,IF($S$2&gt;=N287,IF(SUM(O287:P287)=0,0,D287-Q287),0))))</f>
        <v>0</v>
      </c>
      <c r="U287" s="73">
        <f>IF($S$2=N287,IF(O287="janvier",E287,E287*(13-MATCH(O287,'références '!$L$4:$L$15,0))/12),IF($S$2=P287,-E287*(13-MATCH(Q287,'références '!$L$4:$L$15,0))/12,IF($S$2=P287+1,-Q287,IF($S$2&gt;=N287,IF(SUM(O287:P287)=0,0,E287-Q287),0))))</f>
        <v>0</v>
      </c>
      <c r="V287" s="73">
        <f>IF($S$2=N287,IF(O287="janvier",F287,F287*(13-MATCH(O287,'références '!$L$4:$L$15,0))/12),IF($S$2=P287,-F287*(13-MATCH(Q287,'références '!$L$4:$L$15,0))/12,IF($S$2=P287+1,-Q287,IF($S$2&gt;=N287,IF(SUM(O287:P287)=0,0,F287-Q287),0))))</f>
        <v>0</v>
      </c>
      <c r="W287" s="73">
        <f>SUM(S287:V287)</f>
        <v>0</v>
      </c>
      <c r="X287" s="70">
        <f>Tableau22[[#This Row],[nb postes A 2021]]</f>
        <v>0</v>
      </c>
      <c r="Y287" s="70">
        <f>Tableau22[[#This Row],[nb postes B 2021]]</f>
        <v>0</v>
      </c>
      <c r="Z287" s="70">
        <f>Tableau22[[#This Row],[nb postes C 2021]]</f>
        <v>0</v>
      </c>
      <c r="AA287" s="70">
        <f>Tableau22[[#This Row],[nb postes apprentis 2021]]</f>
        <v>0</v>
      </c>
      <c r="AB287" s="70">
        <f>SUM(Tableau22[[#This Row],[nb postes A cumul 2021]:[nb postes apprentis cumul 2021]])</f>
        <v>0</v>
      </c>
      <c r="AC287" s="75">
        <f>IF($S$2=N287,IF(O287="janvier",M287,M287*(13-MATCH(O287,'références '!$L$4:$L$15,0))/12),IF($S$2=P287,-M287*(13-MATCH(Q287,'références '!$L$4:$L$15,0))/12,IF($S$2=P287+1,-Q287,IF($S$2&gt;=N287,IF(SUM(O287:P287)=0,0,M287-Q287),0))))</f>
        <v>0</v>
      </c>
      <c r="AD287" s="75">
        <f>Tableau22[[#This Row],[montant DM 2021]]</f>
        <v>0</v>
      </c>
      <c r="AE287" s="73">
        <f>IF($AE$2=N287,IF(O287="janvier",C287,C287*(13-MATCH(O287,'références '!$L$4:$L$15,0))/12),IF($AE$2=P287,-C287*(13-MATCH(Q287,'références '!$L$4:$L$15,0))/12,IF($AE$2=P287+1,-Q287,IF($AE$2&gt;=N287,IF(SUM(O287:P287)=0,0,C287-X287),0))))</f>
        <v>0</v>
      </c>
      <c r="AF287" s="73">
        <f>IF($AE$2=N287,IF(O287="janvier",D287,D287*(13-MATCH(O287,'références '!$L$4:$L$15,0))/12),IF($AE$2=P287,-D287*(13-MATCH(Q287,'références '!$L$4:$L$15,0))/12,IF($AE$2=P287+1,-Q287,IF($AE$2&gt;=N287,IF(SUM(O287:P287)=0,0,D287-Y287),0))))</f>
        <v>0</v>
      </c>
      <c r="AG287" s="73">
        <f>IF($AE$2=N287,IF(O287="janvier",E287,E287*(13-MATCH(O287,'références '!$L$4:$L$15,0))/12),IF($AE$2=P287,-E287*(13-MATCH(Q287,'références '!$L$4:$L$15,0))/12,IF($AE$2=P287+1,-Q287,IF($AE$2&gt;=N287,IF(SUM(O287:P287)=0,0,E287-Z287),0))))</f>
        <v>0</v>
      </c>
      <c r="AH287" s="73">
        <f>IF($AE$2=N287,IF(O287="janvier",F287,F287*(13-MATCH(O287,'références '!$L$4:$L$15,0))/12),IF($AE$2=P287,-F287*(13-MATCH(Q287,'références '!$L$4:$L$15,0))/12,IF($AE$2=P287+1,-Q287,IF($AE$2&gt;=N287,IF(SUM(O287:P287)=0,0,F287-AA287),0))))</f>
        <v>0</v>
      </c>
      <c r="AI287" s="73">
        <f>SUM(AE287:AH287)</f>
        <v>0</v>
      </c>
      <c r="AJ287" s="70">
        <f>Tableau22[[#This Row],[nb postes A cumul 2021]]+Tableau22[[#This Row],[nb postes A 2022]]</f>
        <v>0</v>
      </c>
      <c r="AK287" s="70">
        <f>Tableau22[[#This Row],[nb postes B cumul 2021]]+Tableau22[[#This Row],[nb postes B 2022]]</f>
        <v>0</v>
      </c>
      <c r="AL287" s="70">
        <f>Tableau22[[#This Row],[nb postes C cumul 2021]]+Tableau22[[#This Row],[nb postes C 2022]]</f>
        <v>0</v>
      </c>
      <c r="AM287" s="70">
        <f>Tableau22[[#This Row],[nb postes apprentis cumul 2021]]+Tableau22[[#This Row],[nb postes apprentis 2022]]</f>
        <v>0</v>
      </c>
      <c r="AN287" s="70">
        <f>SUM(Tableau22[[#This Row],[nb postes A cumul 2021]:[nb postes apprentis cumul 2021]])</f>
        <v>0</v>
      </c>
      <c r="AO287" s="75">
        <f>IF($S$2=N287,IF(O287="janvier",M287,M287*(13-MATCH(O287,'références '!$L$4:$L$15,0))/12),IF($S$2=P287,-M287*(13-MATCH(Q287,'références '!$L$4:$L$15,0))/12,IF($S$2=P287+1,-Q287,IF($S$2&gt;=N287,IF(SUM(O287:P287)=0,0,M287-AC287),0))))</f>
        <v>0</v>
      </c>
      <c r="AP287" s="75">
        <f>Tableau22[[#This Row],[montant cumulé 2021]]+Tableau22[[#This Row],[montant BP 2022]]</f>
        <v>0</v>
      </c>
      <c r="AQ287" s="73" t="e">
        <f>IF($S$2=#REF!,IF(#REF!="janvier",R287,R287*(13-MATCH(#REF!,'références '!$L$4:$L$15,0))/12),IF($S$2=#REF!,-R287*(13-MATCH(#REF!,'références '!$L$4:$L$15,0))/12,IF($S$2=#REF!+1,-#REF!,IF($S$2&gt;=#REF!,IF(SUM(#REF!)=0,0,R287-#REF!),0))))</f>
        <v>#REF!</v>
      </c>
      <c r="AR2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7" s="73" t="e">
        <f>SUM(AQ287:AT287)</f>
        <v>#REF!</v>
      </c>
      <c r="AV287" s="70"/>
      <c r="AW287" s="70"/>
      <c r="AX287" s="70"/>
      <c r="AY287" s="70"/>
      <c r="AZ287" s="70">
        <f>SUM(Tableau22[[#This Row],[nb postes A cumul 2021]:[nb postes apprentis cumul 2021]])</f>
        <v>0</v>
      </c>
      <c r="BA28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7" s="75">
        <f>Tableau22[[#This Row],[montant DM 2021]]</f>
        <v>0</v>
      </c>
      <c r="BC287" s="73">
        <f>IF($S$2=T287,IF(U287="janvier",#REF!,#REF!*(13-MATCH(U287,'références '!$L$4:$L$15,0))/12),IF($S$2=V287,-#REF!*(13-MATCH(W287,'références '!$L$4:$L$15,0))/12,IF($S$2=V287+1,-W287,IF($S$2&gt;=T287,IF(SUM(U287:V287)=0,0,#REF!-W287),0))))</f>
        <v>0</v>
      </c>
      <c r="BD287" s="73">
        <f>IF($S$2=T287,IF(U287="janvier",#REF!,#REF!*(13-MATCH(U287,'références '!$L$4:$L$15,0))/12),IF($S$2=V287,-#REF!*(13-MATCH(W287,'références '!$L$4:$L$15,0))/12,IF($S$2=V287+1,-W287,IF($S$2&gt;=T287,IF(SUM(U287:V287)=0,0,#REF!-W287),0))))</f>
        <v>0</v>
      </c>
      <c r="BE287" s="73">
        <f>IF($S$2=T287,IF(U287="janvier",#REF!,#REF!*(13-MATCH(U287,'références '!$L$4:$L$15,0))/12),IF($S$2=V287,-#REF!*(13-MATCH(W287,'références '!$L$4:$L$15,0))/12,IF($S$2=V287+1,-W287,IF($S$2&gt;=T287,IF(SUM(U287:V287)=0,0,#REF!-W287),0))))</f>
        <v>0</v>
      </c>
      <c r="BF287" s="73">
        <f>IF($S$2=T287,IF(U287="janvier",#REF!,#REF!*(13-MATCH(U287,'références '!$L$4:$L$15,0))/12),IF($S$2=V287,-#REF!*(13-MATCH(W287,'références '!$L$4:$L$15,0))/12,IF($S$2=V287+1,-W287,IF($S$2&gt;=T287,IF(SUM(U287:V287)=0,0,#REF!-W287),0))))</f>
        <v>0</v>
      </c>
      <c r="BG287" s="73">
        <f>SUM(BC287:BF287)</f>
        <v>0</v>
      </c>
      <c r="BH287" s="70"/>
      <c r="BI287" s="70"/>
      <c r="BJ287" s="70"/>
      <c r="BK287" s="70"/>
      <c r="BL287" s="70">
        <f>SUM(Tableau22[[#This Row],[nb postes A cumul 2021]:[nb postes apprentis cumul 2021]])</f>
        <v>0</v>
      </c>
      <c r="BM287" s="75">
        <f>IF($S$2=T287,IF(U287="janvier",#REF!,#REF!*(13-MATCH(U287,'références '!$L$4:$L$15,0))/12),IF($S$2=V287,-#REF!*(13-MATCH(W287,'références '!$L$4:$L$15,0))/12,IF($S$2=V287+1,-W287,IF($S$2&gt;=T287,IF(SUM(U287:V287)=0,0,#REF!-W287),0))))</f>
        <v>0</v>
      </c>
      <c r="BN287" s="75">
        <f>Tableau22[[#This Row],[montant DM 2021]]</f>
        <v>0</v>
      </c>
      <c r="BO287" s="73">
        <f>IF($S$2=AF287,IF(AG287="janvier",#REF!,#REF!*(13-MATCH(AG287,'références '!$L$4:$L$15,0))/12),IF($S$2=AH287,-#REF!*(13-MATCH(AI287,'références '!$L$4:$L$15,0))/12,IF($S$2=AH287+1,-AI287,IF($S$2&gt;=AF287,IF(SUM(AG287:AH287)=0,0,#REF!-AI287),0))))</f>
        <v>0</v>
      </c>
      <c r="BP287" s="73">
        <f>IF($S$2=AF287,IF(AG287="janvier",#REF!,#REF!*(13-MATCH(AG287,'références '!$L$4:$L$15,0))/12),IF($S$2=AH287,-#REF!*(13-MATCH(AI287,'références '!$L$4:$L$15,0))/12,IF($S$2=AH287+1,-AI287,IF($S$2&gt;=AF287,IF(SUM(AG287:AH287)=0,0,#REF!-AI287),0))))</f>
        <v>0</v>
      </c>
      <c r="BQ287" s="73">
        <f>IF($S$2=AF287,IF(AG287="janvier",#REF!,#REF!*(13-MATCH(AG287,'références '!$L$4:$L$15,0))/12),IF($S$2=AH287,-#REF!*(13-MATCH(AI287,'références '!$L$4:$L$15,0))/12,IF($S$2=AH287+1,-AI287,IF($S$2&gt;=AF287,IF(SUM(AG287:AH287)=0,0,#REF!-AI287),0))))</f>
        <v>0</v>
      </c>
      <c r="BR287" s="73">
        <f>IF($S$2=AF287,IF(AG287="janvier",#REF!,#REF!*(13-MATCH(AG287,'références '!$L$4:$L$15,0))/12),IF($S$2=AH287,-#REF!*(13-MATCH(AI287,'références '!$L$4:$L$15,0))/12,IF($S$2=AH287+1,-AI287,IF($S$2&gt;=AF287,IF(SUM(AG287:AH287)=0,0,#REF!-AI287),0))))</f>
        <v>0</v>
      </c>
      <c r="BS287" s="73">
        <f>SUM(BO287:BR287)</f>
        <v>0</v>
      </c>
      <c r="BT287" s="70"/>
      <c r="BU287" s="70"/>
      <c r="BV287" s="70"/>
      <c r="BW287" s="70"/>
      <c r="BX287" s="70">
        <f>SUM(Tableau22[[#This Row],[nb postes A cumul 2021]:[nb postes apprentis cumul 2021]])</f>
        <v>0</v>
      </c>
      <c r="BY287" s="75">
        <f>IF($S$2=AF287,IF(AG287="janvier",Z287,Z287*(13-MATCH(AG287,'références '!$L$4:$L$15,0))/12),IF($S$2=AH287,-Z287*(13-MATCH(AI287,'références '!$L$4:$L$15,0))/12,IF($S$2=AH287+1,-AI287,IF($S$2&gt;=AF287,IF(SUM(AG287:AH287)=0,0,Z287-AI287),0))))</f>
        <v>0</v>
      </c>
      <c r="BZ287" s="75">
        <f>Tableau22[[#This Row],[montant DM 2021]]</f>
        <v>0</v>
      </c>
      <c r="CA287" s="73" t="e">
        <f>IF($S$2=AR287,IF(AS287="janvier",X287,X287*(13-MATCH(AS287,'références '!$L$4:$L$15,0))/12),IF($S$2=AT287,-X287*(13-MATCH(AU287,'références '!$L$4:$L$15,0))/12,IF($S$2=AT287+1,-AU287,IF($S$2&gt;=AR287,IF(SUM(AS287:AT287)=0,0,X287-AU287),0))))</f>
        <v>#REF!</v>
      </c>
      <c r="CB287" s="73" t="e">
        <f>IF($S$2=AR287,IF(AS287="janvier",Y287,Y287*(13-MATCH(AS287,'références '!$L$4:$L$15,0))/12),IF($S$2=AT287,-Y287*(13-MATCH(AU287,'références '!$L$4:$L$15,0))/12,IF($S$2=AT287+1,-AU287,IF($S$2&gt;=AR287,IF(SUM(AS287:AT287)=0,0,Y287-AU287),0))))</f>
        <v>#REF!</v>
      </c>
      <c r="CC287" s="73" t="e">
        <f>IF($S$2=AR287,IF(AS287="janvier",Z287,Z287*(13-MATCH(AS287,'références '!$L$4:$L$15,0))/12),IF($S$2=AT287,-Z287*(13-MATCH(AU287,'références '!$L$4:$L$15,0))/12,IF($S$2=AT287+1,-AU287,IF($S$2&gt;=AR287,IF(SUM(AS287:AT287)=0,0,Z287-AU287),0))))</f>
        <v>#REF!</v>
      </c>
      <c r="CD287" s="73" t="e">
        <f>IF($S$2=AR287,IF(AS287="janvier",AA287,AA287*(13-MATCH(AS287,'références '!$L$4:$L$15,0))/12),IF($S$2=AT287,-AA287*(13-MATCH(AU287,'références '!$L$4:$L$15,0))/12,IF($S$2=AT287+1,-AU287,IF($S$2&gt;=AR287,IF(SUM(AS287:AT287)=0,0,AA287-AU287),0))))</f>
        <v>#REF!</v>
      </c>
      <c r="CE287" s="73" t="e">
        <f>SUM(CA287:CD287)</f>
        <v>#REF!</v>
      </c>
      <c r="CF287" s="70"/>
      <c r="CG287" s="70"/>
      <c r="CH287" s="70"/>
      <c r="CI287" s="70"/>
      <c r="CJ287" s="70">
        <f>SUM(Tableau22[[#This Row],[nb postes A cumul 2021]:[nb postes apprentis cumul 2021]])</f>
        <v>0</v>
      </c>
      <c r="CK287" s="75" t="e">
        <f>IF($S$2=AR287,IF(AS287="janvier",AL287,AL287*(13-MATCH(AS287,'références '!$L$4:$L$15,0))/12),IF($S$2=AT287,-AL287*(13-MATCH(AU287,'références '!$L$4:$L$15,0))/12,IF($S$2=AT287+1,-AU287,IF($S$2&gt;=AR287,IF(SUM(AS287:AT287)=0,0,AL287-AU287),0))))</f>
        <v>#REF!</v>
      </c>
      <c r="CL287" s="75">
        <f>Tableau22[[#This Row],[montant DM 2021]]</f>
        <v>0</v>
      </c>
      <c r="CM287" s="73">
        <f>IF($S$2=BD287,IF(BE287="janvier",AJ287,AJ287*(13-MATCH(BE287,'références '!$L$4:$L$15,0))/12),IF($S$2=BF287,-AJ287*(13-MATCH(BG287,'références '!$L$4:$L$15,0))/12,IF($S$2=BF287+1,-BG287,IF($S$2&gt;=BD287,IF(SUM(BE287:BF287)=0,0,AJ287-BG287),0))))</f>
        <v>0</v>
      </c>
      <c r="CN287" s="73">
        <f>IF($S$2=BD287,IF(BE287="janvier",AK287,AK287*(13-MATCH(BE287,'références '!$L$4:$L$15,0))/12),IF($S$2=BF287,-AK287*(13-MATCH(BG287,'références '!$L$4:$L$15,0))/12,IF($S$2=BF287+1,-BG287,IF($S$2&gt;=BD287,IF(SUM(BE287:BF287)=0,0,AK287-BG287),0))))</f>
        <v>0</v>
      </c>
      <c r="CO287" s="73">
        <f>IF($S$2=BD287,IF(BE287="janvier",AL287,AL287*(13-MATCH(BE287,'références '!$L$4:$L$15,0))/12),IF($S$2=BF287,-AL287*(13-MATCH(BG287,'références '!$L$4:$L$15,0))/12,IF($S$2=BF287+1,-BG287,IF($S$2&gt;=BD287,IF(SUM(BE287:BF287)=0,0,AL287-BG287),0))))</f>
        <v>0</v>
      </c>
      <c r="CP287" s="73">
        <f>IF($S$2=BD287,IF(BE287="janvier",AM287,AM287*(13-MATCH(BE287,'références '!$L$4:$L$15,0))/12),IF($S$2=BF287,-AM287*(13-MATCH(BG287,'références '!$L$4:$L$15,0))/12,IF($S$2=BF287+1,-BG287,IF($S$2&gt;=BD287,IF(SUM(BE287:BF287)=0,0,AM287-BG287),0))))</f>
        <v>0</v>
      </c>
      <c r="CQ287" s="73">
        <f>SUM(CM287:CP287)</f>
        <v>0</v>
      </c>
      <c r="CR287" s="70"/>
      <c r="CS287" s="70"/>
      <c r="CT287" s="70"/>
      <c r="CU287" s="70"/>
      <c r="CV287" s="70">
        <f>SUM(Tableau22[[#This Row],[nb postes A cumul 2021]:[nb postes apprentis cumul 2021]])</f>
        <v>0</v>
      </c>
      <c r="CW287" s="75">
        <f>IF($S$2=BD287,IF(BE287="janvier",AX287,AX287*(13-MATCH(BE287,'références '!$L$4:$L$15,0))/12),IF($S$2=BF287,-AX287*(13-MATCH(BG287,'références '!$L$4:$L$15,0))/12,IF($S$2=BF287+1,-BG287,IF($S$2&gt;=BD287,IF(SUM(BE287:BF287)=0,0,AX287-BG287),0))))</f>
        <v>0</v>
      </c>
      <c r="CX287" s="75">
        <f>Tableau22[[#This Row],[montant DM 2021]]</f>
        <v>0</v>
      </c>
    </row>
    <row r="288" spans="1:102" ht="45" customHeight="1" x14ac:dyDescent="0.25">
      <c r="A288" s="17"/>
      <c r="B288" s="17" t="s">
        <v>90</v>
      </c>
      <c r="C288" s="25"/>
      <c r="D288" s="25"/>
      <c r="E288" s="25"/>
      <c r="F288" s="25"/>
      <c r="G288" s="27">
        <f>SUM(C288:F288)</f>
        <v>0</v>
      </c>
      <c r="H288" s="25"/>
      <c r="I288" s="25"/>
      <c r="J288" s="26">
        <f>IF(H288="titulaire",IF(I288="technique",(C288*'références coût RH'!$C$2)+(D288*'références coût RH'!$C$3)+(E288*'références coût RH'!$C$4)+(F288*'références coût RH'!$B$5),
IF(I288="administrative",(C288*'références coût RH'!$D$2)+(D288*'références coût RH'!$D$3)+(E288*'références coût RH'!$D$4)+(F288*'références coût RH'!$B$5),
IF(I288="sanitaire",(C288*'références coût RH'!$E$2)+(D288*'références coût RH'!$E$3)+(E288*'références coût RH'!$E$4)+(F288*'références coût RH'!$B$5),
IF(I288="culturelle",(C288*'références coût RH'!$F$2)+(D288*'références coût RH'!$F$3)+(E288*'références coût RH'!$F$4)+(F288*'références coût RH'!$B$5),
IF(I288="sportive",(C288*'références coût RH'!$G$2)+(D288*'références coût RH'!$G$3)+(E288*'références coût RH'!$G$4)+(F288*'références coût RH'!$B$5),
IF(I288="animation",(C288*'références coût RH'!$H$2)+(D288*'références coût RH'!$H$3)+(E288*'références coût RH'!$H$4)+(F288*'références coût RH'!$B$5),
IF(I288="PM",(C288*'références coût RH'!$I$2)+(D288*'références coût RH'!$I$3)+(E288*'références coût RH'!$I$4)+(F288*'références coût RH'!$B$5),
IF(I288="",(C288*'références coût RH'!$B$2)+(D288*'références coût RH'!$B$3)+(E288*'références coût RH'!$B$4)+(F288*'références coût RH'!$B$5))))))))),
IF(I288="technique",(C288*'références coût RH'!$C$11)+(D288*'références coût RH'!$C$12)+(E288*'références coût RH'!$C$13)+(F288*'références coût RH'!$B$14),
IF(I288="administrative",(C288*'références coût RH'!$D$11)+(D288*'références coût RH'!$D$12)+(E288*'références coût RH'!$D$13)+(F288*'références coût RH'!$B$14),
IF(I288="sanitaire",(C288*'références coût RH'!$E$11)+(D288*'références coût RH'!$E$12)+(E288*'références coût RH'!$E$13)+(F288*'références coût RH'!$B$14),
IF(I288="culturelle",(C288*'références coût RH'!$F$11)+(D288*'références coût RH'!$F$12)+(E288*'références coût RH'!$F$13)+(F288*'références coût RH'!$B$14),
IF(I288="sportive",(C288*'références coût RH'!$BH$21)+(D288*'références coût RH'!$BH$22)+(E288*'références coût RH'!$BH$23)+(F288*'références coût RH'!$B$14),
IF(I288="animation",(C288*'références coût RH'!$H$11)+(D288*'références coût RH'!$H$12)+(E288*'références coût RH'!$H$13)+(F288*'références coût RH'!$B$14),
IF(I288="PM",(C288*'références coût RH'!$I$11)+(D288*'références coût RH'!$I$12)+(E288*'références coût RH'!$I$13)+(F288*'références coût RH'!$B$14),
IF(I288="",(C288*'références coût RH'!$B$11)+(D288*'références coût RH'!$B$12)+(E288*'références coût RH'!$B$13)+(F288*'références coût RH'!$B$14))))))))))</f>
        <v>0</v>
      </c>
      <c r="K288" s="26">
        <v>100000</v>
      </c>
      <c r="L288" s="26"/>
      <c r="M288" s="18">
        <f>Tableau22[[#This Row],[montant estimé 012]]+Tableau22[[#This Row],[Montant estimé 011 et 65]]+Tableau22[[#This Row],[Montant estimé recettes]]</f>
        <v>100000</v>
      </c>
      <c r="N288" s="52">
        <v>2024</v>
      </c>
      <c r="O288" s="17" t="s">
        <v>114</v>
      </c>
      <c r="P288" s="56"/>
      <c r="Q288" s="57"/>
      <c r="R288" s="13"/>
      <c r="S288" s="73">
        <f>IF($S$2=N288,IF(O288="janvier",C288,C288*(13-MATCH(O288,'références '!$L$4:$L$15,0))/12),IF($S$2=P288,-C288*(13-MATCH(Q288,'références '!$L$4:$L$15,0))/12,IF($S$2=P288+1,-Q288,IF($S$2&gt;=N288,IF(SUM(O288:P288)=0,0,C288-Q288),0))))</f>
        <v>0</v>
      </c>
      <c r="T288" s="73">
        <f>IF($S$2=N288,IF(O288="janvier",D288,D288*(13-MATCH(O288,'références '!$L$4:$L$15,0))/12),IF($S$2=P288,-D288*(13-MATCH(Q288,'références '!$L$4:$L$15,0))/12,IF($S$2=P288+1,-Q288,IF($S$2&gt;=N288,IF(SUM(O288:P288)=0,0,D288-Q288),0))))</f>
        <v>0</v>
      </c>
      <c r="U288" s="73">
        <f>IF($S$2=N288,IF(O288="janvier",E288,E288*(13-MATCH(O288,'références '!$L$4:$L$15,0))/12),IF($S$2=P288,-E288*(13-MATCH(Q288,'références '!$L$4:$L$15,0))/12,IF($S$2=P288+1,-Q288,IF($S$2&gt;=N288,IF(SUM(O288:P288)=0,0,E288-Q288),0))))</f>
        <v>0</v>
      </c>
      <c r="V288" s="73">
        <f>IF($S$2=N288,IF(O288="janvier",F288,F288*(13-MATCH(O288,'références '!$L$4:$L$15,0))/12),IF($S$2=P288,-F288*(13-MATCH(Q288,'références '!$L$4:$L$15,0))/12,IF($S$2=P288+1,-Q288,IF($S$2&gt;=N288,IF(SUM(O288:P288)=0,0,F288-Q288),0))))</f>
        <v>0</v>
      </c>
      <c r="W288" s="73">
        <f>SUM(S288:V288)</f>
        <v>0</v>
      </c>
      <c r="X288" s="70">
        <f>Tableau22[[#This Row],[nb postes A 2021]]</f>
        <v>0</v>
      </c>
      <c r="Y288" s="70">
        <f>Tableau22[[#This Row],[nb postes B 2021]]</f>
        <v>0</v>
      </c>
      <c r="Z288" s="70">
        <f>Tableau22[[#This Row],[nb postes C 2021]]</f>
        <v>0</v>
      </c>
      <c r="AA288" s="70">
        <f>Tableau22[[#This Row],[nb postes apprentis 2021]]</f>
        <v>0</v>
      </c>
      <c r="AB288" s="70">
        <f>SUM(Tableau22[[#This Row],[nb postes A cumul 2021]:[nb postes apprentis cumul 2021]])</f>
        <v>0</v>
      </c>
      <c r="AC288" s="75">
        <f>IF($S$2=N288,IF(O288="janvier",M288,M288*(13-MATCH(O288,'références '!$L$4:$L$15,0))/12),IF($S$2=P288,-M288*(13-MATCH(Q288,'références '!$L$4:$L$15,0))/12,IF($S$2=P288+1,-Q288,IF($S$2&gt;=N288,IF(SUM(O288:P288)=0,0,M288-Q288),0))))</f>
        <v>0</v>
      </c>
      <c r="AD288" s="75">
        <f>Tableau22[[#This Row],[montant DM 2021]]</f>
        <v>0</v>
      </c>
      <c r="AE288" s="73">
        <f>IF($AE$2=N288,IF(O288="janvier",C288,C288*(13-MATCH(O288,'références '!$L$4:$L$15,0))/12),IF($AE$2=P288,-C288*(13-MATCH(Q288,'références '!$L$4:$L$15,0))/12,IF($AE$2=P288+1,-Q288,IF($AE$2&gt;=N288,IF(SUM(O288:P288)=0,0,C288-X288),0))))</f>
        <v>0</v>
      </c>
      <c r="AF288" s="73">
        <f>IF($AE$2=N288,IF(O288="janvier",D288,D288*(13-MATCH(O288,'références '!$L$4:$L$15,0))/12),IF($AE$2=P288,-D288*(13-MATCH(Q288,'références '!$L$4:$L$15,0))/12,IF($AE$2=P288+1,-Q288,IF($AE$2&gt;=N288,IF(SUM(O288:P288)=0,0,D288-Y288),0))))</f>
        <v>0</v>
      </c>
      <c r="AG288" s="73">
        <f>IF($AE$2=N288,IF(O288="janvier",E288,E288*(13-MATCH(O288,'références '!$L$4:$L$15,0))/12),IF($AE$2=P288,-E288*(13-MATCH(Q288,'références '!$L$4:$L$15,0))/12,IF($AE$2=P288+1,-Q288,IF($AE$2&gt;=N288,IF(SUM(O288:P288)=0,0,E288-Z288),0))))</f>
        <v>0</v>
      </c>
      <c r="AH288" s="73">
        <f>IF($AE$2=N288,IF(O288="janvier",F288,F288*(13-MATCH(O288,'références '!$L$4:$L$15,0))/12),IF($AE$2=P288,-F288*(13-MATCH(Q288,'références '!$L$4:$L$15,0))/12,IF($AE$2=P288+1,-Q288,IF($AE$2&gt;=N288,IF(SUM(O288:P288)=0,0,F288-AA288),0))))</f>
        <v>0</v>
      </c>
      <c r="AI288" s="73">
        <f>SUM(AE288:AH288)</f>
        <v>0</v>
      </c>
      <c r="AJ288" s="70">
        <f>Tableau22[[#This Row],[nb postes A cumul 2021]]+Tableau22[[#This Row],[nb postes A 2022]]</f>
        <v>0</v>
      </c>
      <c r="AK288" s="70">
        <f>Tableau22[[#This Row],[nb postes B cumul 2021]]+Tableau22[[#This Row],[nb postes B 2022]]</f>
        <v>0</v>
      </c>
      <c r="AL288" s="70">
        <f>Tableau22[[#This Row],[nb postes C cumul 2021]]+Tableau22[[#This Row],[nb postes C 2022]]</f>
        <v>0</v>
      </c>
      <c r="AM288" s="70">
        <f>Tableau22[[#This Row],[nb postes apprentis cumul 2021]]+Tableau22[[#This Row],[nb postes apprentis 2022]]</f>
        <v>0</v>
      </c>
      <c r="AN288" s="70">
        <f>SUM(Tableau22[[#This Row],[nb postes A cumul 2021]:[nb postes apprentis cumul 2021]])</f>
        <v>0</v>
      </c>
      <c r="AO288" s="75">
        <f>IF($S$2=N288,IF(O288="janvier",M288,M288*(13-MATCH(O288,'références '!$L$4:$L$15,0))/12),IF($S$2=P288,-M288*(13-MATCH(Q288,'références '!$L$4:$L$15,0))/12,IF($S$2=P288+1,-Q288,IF($S$2&gt;=N288,IF(SUM(O288:P288)=0,0,M288-AC288),0))))</f>
        <v>0</v>
      </c>
      <c r="AP288" s="75">
        <f>Tableau22[[#This Row],[montant cumulé 2021]]+Tableau22[[#This Row],[montant BP 2022]]</f>
        <v>0</v>
      </c>
      <c r="AQ288" s="73" t="e">
        <f>IF($S$2=#REF!,IF(#REF!="janvier",R288,R288*(13-MATCH(#REF!,'références '!$L$4:$L$15,0))/12),IF($S$2=#REF!,-R288*(13-MATCH(#REF!,'références '!$L$4:$L$15,0))/12,IF($S$2=#REF!+1,-#REF!,IF($S$2&gt;=#REF!,IF(SUM(#REF!)=0,0,R288-#REF!),0))))</f>
        <v>#REF!</v>
      </c>
      <c r="AR2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8" s="73" t="e">
        <f>SUM(AQ288:AT288)</f>
        <v>#REF!</v>
      </c>
      <c r="AV288" s="70"/>
      <c r="AW288" s="70"/>
      <c r="AX288" s="70"/>
      <c r="AY288" s="70"/>
      <c r="AZ288" s="70">
        <f>SUM(Tableau22[[#This Row],[nb postes A cumul 2021]:[nb postes apprentis cumul 2021]])</f>
        <v>0</v>
      </c>
      <c r="BA28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8" s="75">
        <f>Tableau22[[#This Row],[montant DM 2021]]</f>
        <v>0</v>
      </c>
      <c r="BC288" s="73">
        <f>IF($S$2=T288,IF(U288="janvier",#REF!,#REF!*(13-MATCH(U288,'références '!$L$4:$L$15,0))/12),IF($S$2=V288,-#REF!*(13-MATCH(W288,'références '!$L$4:$L$15,0))/12,IF($S$2=V288+1,-W288,IF($S$2&gt;=T288,IF(SUM(U288:V288)=0,0,#REF!-W288),0))))</f>
        <v>0</v>
      </c>
      <c r="BD288" s="73">
        <f>IF($S$2=T288,IF(U288="janvier",#REF!,#REF!*(13-MATCH(U288,'références '!$L$4:$L$15,0))/12),IF($S$2=V288,-#REF!*(13-MATCH(W288,'références '!$L$4:$L$15,0))/12,IF($S$2=V288+1,-W288,IF($S$2&gt;=T288,IF(SUM(U288:V288)=0,0,#REF!-W288),0))))</f>
        <v>0</v>
      </c>
      <c r="BE288" s="73">
        <f>IF($S$2=T288,IF(U288="janvier",#REF!,#REF!*(13-MATCH(U288,'références '!$L$4:$L$15,0))/12),IF($S$2=V288,-#REF!*(13-MATCH(W288,'références '!$L$4:$L$15,0))/12,IF($S$2=V288+1,-W288,IF($S$2&gt;=T288,IF(SUM(U288:V288)=0,0,#REF!-W288),0))))</f>
        <v>0</v>
      </c>
      <c r="BF288" s="73">
        <f>IF($S$2=T288,IF(U288="janvier",#REF!,#REF!*(13-MATCH(U288,'références '!$L$4:$L$15,0))/12),IF($S$2=V288,-#REF!*(13-MATCH(W288,'références '!$L$4:$L$15,0))/12,IF($S$2=V288+1,-W288,IF($S$2&gt;=T288,IF(SUM(U288:V288)=0,0,#REF!-W288),0))))</f>
        <v>0</v>
      </c>
      <c r="BG288" s="73">
        <f>SUM(BC288:BF288)</f>
        <v>0</v>
      </c>
      <c r="BH288" s="70"/>
      <c r="BI288" s="70"/>
      <c r="BJ288" s="70"/>
      <c r="BK288" s="70"/>
      <c r="BL288" s="70">
        <f>SUM(Tableau22[[#This Row],[nb postes A cumul 2021]:[nb postes apprentis cumul 2021]])</f>
        <v>0</v>
      </c>
      <c r="BM288" s="75">
        <f>IF($S$2=T288,IF(U288="janvier",#REF!,#REF!*(13-MATCH(U288,'références '!$L$4:$L$15,0))/12),IF($S$2=V288,-#REF!*(13-MATCH(W288,'références '!$L$4:$L$15,0))/12,IF($S$2=V288+1,-W288,IF($S$2&gt;=T288,IF(SUM(U288:V288)=0,0,#REF!-W288),0))))</f>
        <v>0</v>
      </c>
      <c r="BN288" s="75">
        <f>Tableau22[[#This Row],[montant DM 2021]]</f>
        <v>0</v>
      </c>
      <c r="BO288" s="73">
        <f>IF($S$2=AF288,IF(AG288="janvier",#REF!,#REF!*(13-MATCH(AG288,'références '!$L$4:$L$15,0))/12),IF($S$2=AH288,-#REF!*(13-MATCH(AI288,'références '!$L$4:$L$15,0))/12,IF($S$2=AH288+1,-AI288,IF($S$2&gt;=AF288,IF(SUM(AG288:AH288)=0,0,#REF!-AI288),0))))</f>
        <v>0</v>
      </c>
      <c r="BP288" s="73">
        <f>IF($S$2=AF288,IF(AG288="janvier",#REF!,#REF!*(13-MATCH(AG288,'références '!$L$4:$L$15,0))/12),IF($S$2=AH288,-#REF!*(13-MATCH(AI288,'références '!$L$4:$L$15,0))/12,IF($S$2=AH288+1,-AI288,IF($S$2&gt;=AF288,IF(SUM(AG288:AH288)=0,0,#REF!-AI288),0))))</f>
        <v>0</v>
      </c>
      <c r="BQ288" s="73">
        <f>IF($S$2=AF288,IF(AG288="janvier",#REF!,#REF!*(13-MATCH(AG288,'références '!$L$4:$L$15,0))/12),IF($S$2=AH288,-#REF!*(13-MATCH(AI288,'références '!$L$4:$L$15,0))/12,IF($S$2=AH288+1,-AI288,IF($S$2&gt;=AF288,IF(SUM(AG288:AH288)=0,0,#REF!-AI288),0))))</f>
        <v>0</v>
      </c>
      <c r="BR288" s="73">
        <f>IF($S$2=AF288,IF(AG288="janvier",#REF!,#REF!*(13-MATCH(AG288,'références '!$L$4:$L$15,0))/12),IF($S$2=AH288,-#REF!*(13-MATCH(AI288,'références '!$L$4:$L$15,0))/12,IF($S$2=AH288+1,-AI288,IF($S$2&gt;=AF288,IF(SUM(AG288:AH288)=0,0,#REF!-AI288),0))))</f>
        <v>0</v>
      </c>
      <c r="BS288" s="73">
        <f>SUM(BO288:BR288)</f>
        <v>0</v>
      </c>
      <c r="BT288" s="70"/>
      <c r="BU288" s="70"/>
      <c r="BV288" s="70"/>
      <c r="BW288" s="70"/>
      <c r="BX288" s="70">
        <f>SUM(Tableau22[[#This Row],[nb postes A cumul 2021]:[nb postes apprentis cumul 2021]])</f>
        <v>0</v>
      </c>
      <c r="BY288" s="75">
        <f>IF($S$2=AF288,IF(AG288="janvier",Z288,Z288*(13-MATCH(AG288,'références '!$L$4:$L$15,0))/12),IF($S$2=AH288,-Z288*(13-MATCH(AI288,'références '!$L$4:$L$15,0))/12,IF($S$2=AH288+1,-AI288,IF($S$2&gt;=AF288,IF(SUM(AG288:AH288)=0,0,Z288-AI288),0))))</f>
        <v>0</v>
      </c>
      <c r="BZ288" s="75">
        <f>Tableau22[[#This Row],[montant DM 2021]]</f>
        <v>0</v>
      </c>
      <c r="CA288" s="73" t="e">
        <f>IF($S$2=AR288,IF(AS288="janvier",X288,X288*(13-MATCH(AS288,'références '!$L$4:$L$15,0))/12),IF($S$2=AT288,-X288*(13-MATCH(AU288,'références '!$L$4:$L$15,0))/12,IF($S$2=AT288+1,-AU288,IF($S$2&gt;=AR288,IF(SUM(AS288:AT288)=0,0,X288-AU288),0))))</f>
        <v>#REF!</v>
      </c>
      <c r="CB288" s="73" t="e">
        <f>IF($S$2=AR288,IF(AS288="janvier",Y288,Y288*(13-MATCH(AS288,'références '!$L$4:$L$15,0))/12),IF($S$2=AT288,-Y288*(13-MATCH(AU288,'références '!$L$4:$L$15,0))/12,IF($S$2=AT288+1,-AU288,IF($S$2&gt;=AR288,IF(SUM(AS288:AT288)=0,0,Y288-AU288),0))))</f>
        <v>#REF!</v>
      </c>
      <c r="CC288" s="73" t="e">
        <f>IF($S$2=AR288,IF(AS288="janvier",Z288,Z288*(13-MATCH(AS288,'références '!$L$4:$L$15,0))/12),IF($S$2=AT288,-Z288*(13-MATCH(AU288,'références '!$L$4:$L$15,0))/12,IF($S$2=AT288+1,-AU288,IF($S$2&gt;=AR288,IF(SUM(AS288:AT288)=0,0,Z288-AU288),0))))</f>
        <v>#REF!</v>
      </c>
      <c r="CD288" s="73" t="e">
        <f>IF($S$2=AR288,IF(AS288="janvier",AA288,AA288*(13-MATCH(AS288,'références '!$L$4:$L$15,0))/12),IF($S$2=AT288,-AA288*(13-MATCH(AU288,'références '!$L$4:$L$15,0))/12,IF($S$2=AT288+1,-AU288,IF($S$2&gt;=AR288,IF(SUM(AS288:AT288)=0,0,AA288-AU288),0))))</f>
        <v>#REF!</v>
      </c>
      <c r="CE288" s="73" t="e">
        <f>SUM(CA288:CD288)</f>
        <v>#REF!</v>
      </c>
      <c r="CF288" s="70"/>
      <c r="CG288" s="70"/>
      <c r="CH288" s="70"/>
      <c r="CI288" s="70"/>
      <c r="CJ288" s="70">
        <f>SUM(Tableau22[[#This Row],[nb postes A cumul 2021]:[nb postes apprentis cumul 2021]])</f>
        <v>0</v>
      </c>
      <c r="CK288" s="75" t="e">
        <f>IF($S$2=AR288,IF(AS288="janvier",AL288,AL288*(13-MATCH(AS288,'références '!$L$4:$L$15,0))/12),IF($S$2=AT288,-AL288*(13-MATCH(AU288,'références '!$L$4:$L$15,0))/12,IF($S$2=AT288+1,-AU288,IF($S$2&gt;=AR288,IF(SUM(AS288:AT288)=0,0,AL288-AU288),0))))</f>
        <v>#REF!</v>
      </c>
      <c r="CL288" s="75">
        <f>Tableau22[[#This Row],[montant DM 2021]]</f>
        <v>0</v>
      </c>
      <c r="CM288" s="73">
        <f>IF($S$2=BD288,IF(BE288="janvier",AJ288,AJ288*(13-MATCH(BE288,'références '!$L$4:$L$15,0))/12),IF($S$2=BF288,-AJ288*(13-MATCH(BG288,'références '!$L$4:$L$15,0))/12,IF($S$2=BF288+1,-BG288,IF($S$2&gt;=BD288,IF(SUM(BE288:BF288)=0,0,AJ288-BG288),0))))</f>
        <v>0</v>
      </c>
      <c r="CN288" s="73">
        <f>IF($S$2=BD288,IF(BE288="janvier",AK288,AK288*(13-MATCH(BE288,'références '!$L$4:$L$15,0))/12),IF($S$2=BF288,-AK288*(13-MATCH(BG288,'références '!$L$4:$L$15,0))/12,IF($S$2=BF288+1,-BG288,IF($S$2&gt;=BD288,IF(SUM(BE288:BF288)=0,0,AK288-BG288),0))))</f>
        <v>0</v>
      </c>
      <c r="CO288" s="73">
        <f>IF($S$2=BD288,IF(BE288="janvier",AL288,AL288*(13-MATCH(BE288,'références '!$L$4:$L$15,0))/12),IF($S$2=BF288,-AL288*(13-MATCH(BG288,'références '!$L$4:$L$15,0))/12,IF($S$2=BF288+1,-BG288,IF($S$2&gt;=BD288,IF(SUM(BE288:BF288)=0,0,AL288-BG288),0))))</f>
        <v>0</v>
      </c>
      <c r="CP288" s="73">
        <f>IF($S$2=BD288,IF(BE288="janvier",AM288,AM288*(13-MATCH(BE288,'références '!$L$4:$L$15,0))/12),IF($S$2=BF288,-AM288*(13-MATCH(BG288,'références '!$L$4:$L$15,0))/12,IF($S$2=BF288+1,-BG288,IF($S$2&gt;=BD288,IF(SUM(BE288:BF288)=0,0,AM288-BG288),0))))</f>
        <v>0</v>
      </c>
      <c r="CQ288" s="73">
        <f>SUM(CM288:CP288)</f>
        <v>0</v>
      </c>
      <c r="CR288" s="70"/>
      <c r="CS288" s="70"/>
      <c r="CT288" s="70"/>
      <c r="CU288" s="70"/>
      <c r="CV288" s="70">
        <f>SUM(Tableau22[[#This Row],[nb postes A cumul 2021]:[nb postes apprentis cumul 2021]])</f>
        <v>0</v>
      </c>
      <c r="CW288" s="75">
        <f>IF($S$2=BD288,IF(BE288="janvier",AX288,AX288*(13-MATCH(BE288,'références '!$L$4:$L$15,0))/12),IF($S$2=BF288,-AX288*(13-MATCH(BG288,'références '!$L$4:$L$15,0))/12,IF($S$2=BF288+1,-BG288,IF($S$2&gt;=BD288,IF(SUM(BE288:BF288)=0,0,AX288-BG288),0))))</f>
        <v>0</v>
      </c>
      <c r="CX288" s="75">
        <f>Tableau22[[#This Row],[montant DM 2021]]</f>
        <v>0</v>
      </c>
    </row>
    <row r="289" spans="1:102" x14ac:dyDescent="0.25">
      <c r="A289" s="17"/>
      <c r="B289" s="17" t="s">
        <v>90</v>
      </c>
      <c r="C289" s="25"/>
      <c r="D289" s="25"/>
      <c r="E289" s="25"/>
      <c r="F289" s="25"/>
      <c r="G289" s="27">
        <f>SUM(C289:F289)</f>
        <v>0</v>
      </c>
      <c r="H289" s="25"/>
      <c r="I289" s="25"/>
      <c r="J289" s="26">
        <f>IF(H289="titulaire",IF(I289="technique",(C289*'références coût RH'!$C$2)+(D289*'références coût RH'!$C$3)+(E289*'références coût RH'!$C$4)+(F289*'références coût RH'!$B$5),
IF(I289="administrative",(C289*'références coût RH'!$D$2)+(D289*'références coût RH'!$D$3)+(E289*'références coût RH'!$D$4)+(F289*'références coût RH'!$B$5),
IF(I289="sanitaire",(C289*'références coût RH'!$E$2)+(D289*'références coût RH'!$E$3)+(E289*'références coût RH'!$E$4)+(F289*'références coût RH'!$B$5),
IF(I289="culturelle",(C289*'références coût RH'!$F$2)+(D289*'références coût RH'!$F$3)+(E289*'références coût RH'!$F$4)+(F289*'références coût RH'!$B$5),
IF(I289="sportive",(C289*'références coût RH'!$G$2)+(D289*'références coût RH'!$G$3)+(E289*'références coût RH'!$G$4)+(F289*'références coût RH'!$B$5),
IF(I289="animation",(C289*'références coût RH'!$H$2)+(D289*'références coût RH'!$H$3)+(E289*'références coût RH'!$H$4)+(F289*'références coût RH'!$B$5),
IF(I289="PM",(C289*'références coût RH'!$I$2)+(D289*'références coût RH'!$I$3)+(E289*'références coût RH'!$I$4)+(F289*'références coût RH'!$B$5),
IF(I289="",(C289*'références coût RH'!$B$2)+(D289*'références coût RH'!$B$3)+(E289*'références coût RH'!$B$4)+(F289*'références coût RH'!$B$5))))))))),
IF(I289="technique",(C289*'références coût RH'!$C$11)+(D289*'références coût RH'!$C$12)+(E289*'références coût RH'!$C$13)+(F289*'références coût RH'!$B$14),
IF(I289="administrative",(C289*'références coût RH'!$D$11)+(D289*'références coût RH'!$D$12)+(E289*'références coût RH'!$D$13)+(F289*'références coût RH'!$B$14),
IF(I289="sanitaire",(C289*'références coût RH'!$E$11)+(D289*'références coût RH'!$E$12)+(E289*'références coût RH'!$E$13)+(F289*'références coût RH'!$B$14),
IF(I289="culturelle",(C289*'références coût RH'!$F$11)+(D289*'références coût RH'!$F$12)+(E289*'références coût RH'!$F$13)+(F289*'références coût RH'!$B$14),
IF(I289="sportive",(C289*'références coût RH'!$BH$21)+(D289*'références coût RH'!$BH$22)+(E289*'références coût RH'!$BH$23)+(F289*'références coût RH'!$B$14),
IF(I289="animation",(C289*'références coût RH'!$H$11)+(D289*'références coût RH'!$H$12)+(E289*'références coût RH'!$H$13)+(F289*'références coût RH'!$B$14),
IF(I289="PM",(C289*'références coût RH'!$I$11)+(D289*'références coût RH'!$I$12)+(E289*'références coût RH'!$I$13)+(F289*'références coût RH'!$B$14),
IF(I289="",(C289*'références coût RH'!$B$11)+(D289*'références coût RH'!$B$12)+(E289*'références coût RH'!$B$13)+(F289*'références coût RH'!$B$14))))))))))</f>
        <v>0</v>
      </c>
      <c r="K289" s="26">
        <v>100000</v>
      </c>
      <c r="L289" s="26"/>
      <c r="M289" s="18">
        <f>Tableau22[[#This Row],[montant estimé 012]]+Tableau22[[#This Row],[Montant estimé 011 et 65]]+Tableau22[[#This Row],[Montant estimé recettes]]</f>
        <v>100000</v>
      </c>
      <c r="N289" s="52">
        <v>2025</v>
      </c>
      <c r="O289" s="17" t="s">
        <v>114</v>
      </c>
      <c r="P289" s="56"/>
      <c r="Q289" s="57"/>
      <c r="R289" s="13"/>
      <c r="S289" s="73">
        <f>IF($S$2=N289,IF(O289="janvier",C289,C289*(13-MATCH(O289,'références '!$L$4:$L$15,0))/12),IF($S$2=P289,-C289*(13-MATCH(Q289,'références '!$L$4:$L$15,0))/12,IF($S$2=P289+1,-Q289,IF($S$2&gt;=N289,IF(SUM(O289:P289)=0,0,C289-Q289),0))))</f>
        <v>0</v>
      </c>
      <c r="T289" s="73">
        <f>IF($S$2=N289,IF(O289="janvier",D289,D289*(13-MATCH(O289,'références '!$L$4:$L$15,0))/12),IF($S$2=P289,-D289*(13-MATCH(Q289,'références '!$L$4:$L$15,0))/12,IF($S$2=P289+1,-Q289,IF($S$2&gt;=N289,IF(SUM(O289:P289)=0,0,D289-Q289),0))))</f>
        <v>0</v>
      </c>
      <c r="U289" s="73">
        <f>IF($S$2=N289,IF(O289="janvier",E289,E289*(13-MATCH(O289,'références '!$L$4:$L$15,0))/12),IF($S$2=P289,-E289*(13-MATCH(Q289,'références '!$L$4:$L$15,0))/12,IF($S$2=P289+1,-Q289,IF($S$2&gt;=N289,IF(SUM(O289:P289)=0,0,E289-Q289),0))))</f>
        <v>0</v>
      </c>
      <c r="V289" s="73">
        <f>IF($S$2=N289,IF(O289="janvier",F289,F289*(13-MATCH(O289,'références '!$L$4:$L$15,0))/12),IF($S$2=P289,-F289*(13-MATCH(Q289,'références '!$L$4:$L$15,0))/12,IF($S$2=P289+1,-Q289,IF($S$2&gt;=N289,IF(SUM(O289:P289)=0,0,F289-Q289),0))))</f>
        <v>0</v>
      </c>
      <c r="W289" s="73">
        <f>SUM(S289:V289)</f>
        <v>0</v>
      </c>
      <c r="X289" s="70">
        <f>Tableau22[[#This Row],[nb postes A 2021]]</f>
        <v>0</v>
      </c>
      <c r="Y289" s="70">
        <f>Tableau22[[#This Row],[nb postes B 2021]]</f>
        <v>0</v>
      </c>
      <c r="Z289" s="70">
        <f>Tableau22[[#This Row],[nb postes C 2021]]</f>
        <v>0</v>
      </c>
      <c r="AA289" s="70">
        <f>Tableau22[[#This Row],[nb postes apprentis 2021]]</f>
        <v>0</v>
      </c>
      <c r="AB289" s="70">
        <f>SUM(Tableau22[[#This Row],[nb postes A cumul 2021]:[nb postes apprentis cumul 2021]])</f>
        <v>0</v>
      </c>
      <c r="AC289" s="75">
        <f>IF($S$2=N289,IF(O289="janvier",M289,M289*(13-MATCH(O289,'références '!$L$4:$L$15,0))/12),IF($S$2=P289,-M289*(13-MATCH(Q289,'références '!$L$4:$L$15,0))/12,IF($S$2=P289+1,-Q289,IF($S$2&gt;=N289,IF(SUM(O289:P289)=0,0,M289-Q289),0))))</f>
        <v>0</v>
      </c>
      <c r="AD289" s="75">
        <f>Tableau22[[#This Row],[montant DM 2021]]</f>
        <v>0</v>
      </c>
      <c r="AE289" s="73">
        <f>IF($AE$2=N289,IF(O289="janvier",C289,C289*(13-MATCH(O289,'références '!$L$4:$L$15,0))/12),IF($AE$2=P289,-C289*(13-MATCH(Q289,'références '!$L$4:$L$15,0))/12,IF($AE$2=P289+1,-Q289,IF($AE$2&gt;=N289,IF(SUM(O289:P289)=0,0,C289-X289),0))))</f>
        <v>0</v>
      </c>
      <c r="AF289" s="73">
        <f>IF($AE$2=N289,IF(O289="janvier",D289,D289*(13-MATCH(O289,'références '!$L$4:$L$15,0))/12),IF($AE$2=P289,-D289*(13-MATCH(Q289,'références '!$L$4:$L$15,0))/12,IF($AE$2=P289+1,-Q289,IF($AE$2&gt;=N289,IF(SUM(O289:P289)=0,0,D289-Y289),0))))</f>
        <v>0</v>
      </c>
      <c r="AG289" s="73">
        <f>IF($AE$2=N289,IF(O289="janvier",E289,E289*(13-MATCH(O289,'références '!$L$4:$L$15,0))/12),IF($AE$2=P289,-E289*(13-MATCH(Q289,'références '!$L$4:$L$15,0))/12,IF($AE$2=P289+1,-Q289,IF($AE$2&gt;=N289,IF(SUM(O289:P289)=0,0,E289-Z289),0))))</f>
        <v>0</v>
      </c>
      <c r="AH289" s="73">
        <f>IF($AE$2=N289,IF(O289="janvier",F289,F289*(13-MATCH(O289,'références '!$L$4:$L$15,0))/12),IF($AE$2=P289,-F289*(13-MATCH(Q289,'références '!$L$4:$L$15,0))/12,IF($AE$2=P289+1,-Q289,IF($AE$2&gt;=N289,IF(SUM(O289:P289)=0,0,F289-AA289),0))))</f>
        <v>0</v>
      </c>
      <c r="AI289" s="73">
        <f>SUM(AE289:AH289)</f>
        <v>0</v>
      </c>
      <c r="AJ289" s="70">
        <f>Tableau22[[#This Row],[nb postes A cumul 2021]]+Tableau22[[#This Row],[nb postes A 2022]]</f>
        <v>0</v>
      </c>
      <c r="AK289" s="70">
        <f>Tableau22[[#This Row],[nb postes B cumul 2021]]+Tableau22[[#This Row],[nb postes B 2022]]</f>
        <v>0</v>
      </c>
      <c r="AL289" s="70">
        <f>Tableau22[[#This Row],[nb postes C cumul 2021]]+Tableau22[[#This Row],[nb postes C 2022]]</f>
        <v>0</v>
      </c>
      <c r="AM289" s="70">
        <f>Tableau22[[#This Row],[nb postes apprentis cumul 2021]]+Tableau22[[#This Row],[nb postes apprentis 2022]]</f>
        <v>0</v>
      </c>
      <c r="AN289" s="70">
        <f>SUM(Tableau22[[#This Row],[nb postes A cumul 2021]:[nb postes apprentis cumul 2021]])</f>
        <v>0</v>
      </c>
      <c r="AO289" s="75">
        <f>IF($S$2=N289,IF(O289="janvier",M289,M289*(13-MATCH(O289,'références '!$L$4:$L$15,0))/12),IF($S$2=P289,-M289*(13-MATCH(Q289,'références '!$L$4:$L$15,0))/12,IF($S$2=P289+1,-Q289,IF($S$2&gt;=N289,IF(SUM(O289:P289)=0,0,M289-AC289),0))))</f>
        <v>0</v>
      </c>
      <c r="AP289" s="75">
        <f>Tableau22[[#This Row],[montant cumulé 2021]]+Tableau22[[#This Row],[montant BP 2022]]</f>
        <v>0</v>
      </c>
      <c r="AQ289" s="73" t="e">
        <f>IF($S$2=#REF!,IF(#REF!="janvier",R289,R289*(13-MATCH(#REF!,'références '!$L$4:$L$15,0))/12),IF($S$2=#REF!,-R289*(13-MATCH(#REF!,'références '!$L$4:$L$15,0))/12,IF($S$2=#REF!+1,-#REF!,IF($S$2&gt;=#REF!,IF(SUM(#REF!)=0,0,R289-#REF!),0))))</f>
        <v>#REF!</v>
      </c>
      <c r="AR2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89" s="73" t="e">
        <f>SUM(AQ289:AT289)</f>
        <v>#REF!</v>
      </c>
      <c r="AV289" s="70"/>
      <c r="AW289" s="70"/>
      <c r="AX289" s="70"/>
      <c r="AY289" s="70"/>
      <c r="AZ289" s="70">
        <f>SUM(Tableau22[[#This Row],[nb postes A cumul 2021]:[nb postes apprentis cumul 2021]])</f>
        <v>0</v>
      </c>
      <c r="BA28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89" s="75">
        <f>Tableau22[[#This Row],[montant DM 2021]]</f>
        <v>0</v>
      </c>
      <c r="BC289" s="73">
        <f>IF($S$2=T289,IF(U289="janvier",#REF!,#REF!*(13-MATCH(U289,'références '!$L$4:$L$15,0))/12),IF($S$2=V289,-#REF!*(13-MATCH(W289,'références '!$L$4:$L$15,0))/12,IF($S$2=V289+1,-W289,IF($S$2&gt;=T289,IF(SUM(U289:V289)=0,0,#REF!-W289),0))))</f>
        <v>0</v>
      </c>
      <c r="BD289" s="73">
        <f>IF($S$2=T289,IF(U289="janvier",#REF!,#REF!*(13-MATCH(U289,'références '!$L$4:$L$15,0))/12),IF($S$2=V289,-#REF!*(13-MATCH(W289,'références '!$L$4:$L$15,0))/12,IF($S$2=V289+1,-W289,IF($S$2&gt;=T289,IF(SUM(U289:V289)=0,0,#REF!-W289),0))))</f>
        <v>0</v>
      </c>
      <c r="BE289" s="73">
        <f>IF($S$2=T289,IF(U289="janvier",#REF!,#REF!*(13-MATCH(U289,'références '!$L$4:$L$15,0))/12),IF($S$2=V289,-#REF!*(13-MATCH(W289,'références '!$L$4:$L$15,0))/12,IF($S$2=V289+1,-W289,IF($S$2&gt;=T289,IF(SUM(U289:V289)=0,0,#REF!-W289),0))))</f>
        <v>0</v>
      </c>
      <c r="BF289" s="73">
        <f>IF($S$2=T289,IF(U289="janvier",#REF!,#REF!*(13-MATCH(U289,'références '!$L$4:$L$15,0))/12),IF($S$2=V289,-#REF!*(13-MATCH(W289,'références '!$L$4:$L$15,0))/12,IF($S$2=V289+1,-W289,IF($S$2&gt;=T289,IF(SUM(U289:V289)=0,0,#REF!-W289),0))))</f>
        <v>0</v>
      </c>
      <c r="BG289" s="73">
        <f>SUM(BC289:BF289)</f>
        <v>0</v>
      </c>
      <c r="BH289" s="70"/>
      <c r="BI289" s="70"/>
      <c r="BJ289" s="70"/>
      <c r="BK289" s="70"/>
      <c r="BL289" s="70">
        <f>SUM(Tableau22[[#This Row],[nb postes A cumul 2021]:[nb postes apprentis cumul 2021]])</f>
        <v>0</v>
      </c>
      <c r="BM289" s="75">
        <f>IF($S$2=T289,IF(U289="janvier",#REF!,#REF!*(13-MATCH(U289,'références '!$L$4:$L$15,0))/12),IF($S$2=V289,-#REF!*(13-MATCH(W289,'références '!$L$4:$L$15,0))/12,IF($S$2=V289+1,-W289,IF($S$2&gt;=T289,IF(SUM(U289:V289)=0,0,#REF!-W289),0))))</f>
        <v>0</v>
      </c>
      <c r="BN289" s="75">
        <f>Tableau22[[#This Row],[montant DM 2021]]</f>
        <v>0</v>
      </c>
      <c r="BO289" s="73">
        <f>IF($S$2=AF289,IF(AG289="janvier",#REF!,#REF!*(13-MATCH(AG289,'références '!$L$4:$L$15,0))/12),IF($S$2=AH289,-#REF!*(13-MATCH(AI289,'références '!$L$4:$L$15,0))/12,IF($S$2=AH289+1,-AI289,IF($S$2&gt;=AF289,IF(SUM(AG289:AH289)=0,0,#REF!-AI289),0))))</f>
        <v>0</v>
      </c>
      <c r="BP289" s="73">
        <f>IF($S$2=AF289,IF(AG289="janvier",#REF!,#REF!*(13-MATCH(AG289,'références '!$L$4:$L$15,0))/12),IF($S$2=AH289,-#REF!*(13-MATCH(AI289,'références '!$L$4:$L$15,0))/12,IF($S$2=AH289+1,-AI289,IF($S$2&gt;=AF289,IF(SUM(AG289:AH289)=0,0,#REF!-AI289),0))))</f>
        <v>0</v>
      </c>
      <c r="BQ289" s="73">
        <f>IF($S$2=AF289,IF(AG289="janvier",#REF!,#REF!*(13-MATCH(AG289,'références '!$L$4:$L$15,0))/12),IF($S$2=AH289,-#REF!*(13-MATCH(AI289,'références '!$L$4:$L$15,0))/12,IF($S$2=AH289+1,-AI289,IF($S$2&gt;=AF289,IF(SUM(AG289:AH289)=0,0,#REF!-AI289),0))))</f>
        <v>0</v>
      </c>
      <c r="BR289" s="73">
        <f>IF($S$2=AF289,IF(AG289="janvier",#REF!,#REF!*(13-MATCH(AG289,'références '!$L$4:$L$15,0))/12),IF($S$2=AH289,-#REF!*(13-MATCH(AI289,'références '!$L$4:$L$15,0))/12,IF($S$2=AH289+1,-AI289,IF($S$2&gt;=AF289,IF(SUM(AG289:AH289)=0,0,#REF!-AI289),0))))</f>
        <v>0</v>
      </c>
      <c r="BS289" s="73">
        <f>SUM(BO289:BR289)</f>
        <v>0</v>
      </c>
      <c r="BT289" s="70"/>
      <c r="BU289" s="70"/>
      <c r="BV289" s="70"/>
      <c r="BW289" s="70"/>
      <c r="BX289" s="70">
        <f>SUM(Tableau22[[#This Row],[nb postes A cumul 2021]:[nb postes apprentis cumul 2021]])</f>
        <v>0</v>
      </c>
      <c r="BY289" s="75">
        <f>IF($S$2=AF289,IF(AG289="janvier",Z289,Z289*(13-MATCH(AG289,'références '!$L$4:$L$15,0))/12),IF($S$2=AH289,-Z289*(13-MATCH(AI289,'références '!$L$4:$L$15,0))/12,IF($S$2=AH289+1,-AI289,IF($S$2&gt;=AF289,IF(SUM(AG289:AH289)=0,0,Z289-AI289),0))))</f>
        <v>0</v>
      </c>
      <c r="BZ289" s="75">
        <f>Tableau22[[#This Row],[montant DM 2021]]</f>
        <v>0</v>
      </c>
      <c r="CA289" s="73" t="e">
        <f>IF($S$2=AR289,IF(AS289="janvier",X289,X289*(13-MATCH(AS289,'références '!$L$4:$L$15,0))/12),IF($S$2=AT289,-X289*(13-MATCH(AU289,'références '!$L$4:$L$15,0))/12,IF($S$2=AT289+1,-AU289,IF($S$2&gt;=AR289,IF(SUM(AS289:AT289)=0,0,X289-AU289),0))))</f>
        <v>#REF!</v>
      </c>
      <c r="CB289" s="73" t="e">
        <f>IF($S$2=AR289,IF(AS289="janvier",Y289,Y289*(13-MATCH(AS289,'références '!$L$4:$L$15,0))/12),IF($S$2=AT289,-Y289*(13-MATCH(AU289,'références '!$L$4:$L$15,0))/12,IF($S$2=AT289+1,-AU289,IF($S$2&gt;=AR289,IF(SUM(AS289:AT289)=0,0,Y289-AU289),0))))</f>
        <v>#REF!</v>
      </c>
      <c r="CC289" s="73" t="e">
        <f>IF($S$2=AR289,IF(AS289="janvier",Z289,Z289*(13-MATCH(AS289,'références '!$L$4:$L$15,0))/12),IF($S$2=AT289,-Z289*(13-MATCH(AU289,'références '!$L$4:$L$15,0))/12,IF($S$2=AT289+1,-AU289,IF($S$2&gt;=AR289,IF(SUM(AS289:AT289)=0,0,Z289-AU289),0))))</f>
        <v>#REF!</v>
      </c>
      <c r="CD289" s="73" t="e">
        <f>IF($S$2=AR289,IF(AS289="janvier",AA289,AA289*(13-MATCH(AS289,'références '!$L$4:$L$15,0))/12),IF($S$2=AT289,-AA289*(13-MATCH(AU289,'références '!$L$4:$L$15,0))/12,IF($S$2=AT289+1,-AU289,IF($S$2&gt;=AR289,IF(SUM(AS289:AT289)=0,0,AA289-AU289),0))))</f>
        <v>#REF!</v>
      </c>
      <c r="CE289" s="73" t="e">
        <f>SUM(CA289:CD289)</f>
        <v>#REF!</v>
      </c>
      <c r="CF289" s="70"/>
      <c r="CG289" s="70"/>
      <c r="CH289" s="70"/>
      <c r="CI289" s="70"/>
      <c r="CJ289" s="70">
        <f>SUM(Tableau22[[#This Row],[nb postes A cumul 2021]:[nb postes apprentis cumul 2021]])</f>
        <v>0</v>
      </c>
      <c r="CK289" s="75" t="e">
        <f>IF($S$2=AR289,IF(AS289="janvier",AL289,AL289*(13-MATCH(AS289,'références '!$L$4:$L$15,0))/12),IF($S$2=AT289,-AL289*(13-MATCH(AU289,'références '!$L$4:$L$15,0))/12,IF($S$2=AT289+1,-AU289,IF($S$2&gt;=AR289,IF(SUM(AS289:AT289)=0,0,AL289-AU289),0))))</f>
        <v>#REF!</v>
      </c>
      <c r="CL289" s="75">
        <f>Tableau22[[#This Row],[montant DM 2021]]</f>
        <v>0</v>
      </c>
      <c r="CM289" s="73">
        <f>IF($S$2=BD289,IF(BE289="janvier",AJ289,AJ289*(13-MATCH(BE289,'références '!$L$4:$L$15,0))/12),IF($S$2=BF289,-AJ289*(13-MATCH(BG289,'références '!$L$4:$L$15,0))/12,IF($S$2=BF289+1,-BG289,IF($S$2&gt;=BD289,IF(SUM(BE289:BF289)=0,0,AJ289-BG289),0))))</f>
        <v>0</v>
      </c>
      <c r="CN289" s="73">
        <f>IF($S$2=BD289,IF(BE289="janvier",AK289,AK289*(13-MATCH(BE289,'références '!$L$4:$L$15,0))/12),IF($S$2=BF289,-AK289*(13-MATCH(BG289,'références '!$L$4:$L$15,0))/12,IF($S$2=BF289+1,-BG289,IF($S$2&gt;=BD289,IF(SUM(BE289:BF289)=0,0,AK289-BG289),0))))</f>
        <v>0</v>
      </c>
      <c r="CO289" s="73">
        <f>IF($S$2=BD289,IF(BE289="janvier",AL289,AL289*(13-MATCH(BE289,'références '!$L$4:$L$15,0))/12),IF($S$2=BF289,-AL289*(13-MATCH(BG289,'références '!$L$4:$L$15,0))/12,IF($S$2=BF289+1,-BG289,IF($S$2&gt;=BD289,IF(SUM(BE289:BF289)=0,0,AL289-BG289),0))))</f>
        <v>0</v>
      </c>
      <c r="CP289" s="73">
        <f>IF($S$2=BD289,IF(BE289="janvier",AM289,AM289*(13-MATCH(BE289,'références '!$L$4:$L$15,0))/12),IF($S$2=BF289,-AM289*(13-MATCH(BG289,'références '!$L$4:$L$15,0))/12,IF($S$2=BF289+1,-BG289,IF($S$2&gt;=BD289,IF(SUM(BE289:BF289)=0,0,AM289-BG289),0))))</f>
        <v>0</v>
      </c>
      <c r="CQ289" s="73">
        <f>SUM(CM289:CP289)</f>
        <v>0</v>
      </c>
      <c r="CR289" s="70"/>
      <c r="CS289" s="70"/>
      <c r="CT289" s="70"/>
      <c r="CU289" s="70"/>
      <c r="CV289" s="70">
        <f>SUM(Tableau22[[#This Row],[nb postes A cumul 2021]:[nb postes apprentis cumul 2021]])</f>
        <v>0</v>
      </c>
      <c r="CW289" s="75">
        <f>IF($S$2=BD289,IF(BE289="janvier",AX289,AX289*(13-MATCH(BE289,'références '!$L$4:$L$15,0))/12),IF($S$2=BF289,-AX289*(13-MATCH(BG289,'références '!$L$4:$L$15,0))/12,IF($S$2=BF289+1,-BG289,IF($S$2&gt;=BD289,IF(SUM(BE289:BF289)=0,0,AX289-BG289),0))))</f>
        <v>0</v>
      </c>
      <c r="CX289" s="75">
        <f>Tableau22[[#This Row],[montant DM 2021]]</f>
        <v>0</v>
      </c>
    </row>
    <row r="290" spans="1:102" ht="60" customHeight="1" x14ac:dyDescent="0.25">
      <c r="A290" s="17"/>
      <c r="B290" s="17" t="s">
        <v>90</v>
      </c>
      <c r="C290" s="25"/>
      <c r="D290" s="25"/>
      <c r="E290" s="25"/>
      <c r="F290" s="25"/>
      <c r="G290" s="27">
        <f>SUM(C290:F290)</f>
        <v>0</v>
      </c>
      <c r="H290" s="25"/>
      <c r="I290" s="25"/>
      <c r="J290" s="26">
        <f>IF(H290="titulaire",IF(I290="technique",(C290*'références coût RH'!$C$2)+(D290*'références coût RH'!$C$3)+(E290*'références coût RH'!$C$4)+(F290*'références coût RH'!$B$5),
IF(I290="administrative",(C290*'références coût RH'!$D$2)+(D290*'références coût RH'!$D$3)+(E290*'références coût RH'!$D$4)+(F290*'références coût RH'!$B$5),
IF(I290="sanitaire",(C290*'références coût RH'!$E$2)+(D290*'références coût RH'!$E$3)+(E290*'références coût RH'!$E$4)+(F290*'références coût RH'!$B$5),
IF(I290="culturelle",(C290*'références coût RH'!$F$2)+(D290*'références coût RH'!$F$3)+(E290*'références coût RH'!$F$4)+(F290*'références coût RH'!$B$5),
IF(I290="sportive",(C290*'références coût RH'!$G$2)+(D290*'références coût RH'!$G$3)+(E290*'références coût RH'!$G$4)+(F290*'références coût RH'!$B$5),
IF(I290="animation",(C290*'références coût RH'!$H$2)+(D290*'références coût RH'!$H$3)+(E290*'références coût RH'!$H$4)+(F290*'références coût RH'!$B$5),
IF(I290="PM",(C290*'références coût RH'!$I$2)+(D290*'références coût RH'!$I$3)+(E290*'références coût RH'!$I$4)+(F290*'références coût RH'!$B$5),
IF(I290="",(C290*'références coût RH'!$B$2)+(D290*'références coût RH'!$B$3)+(E290*'références coût RH'!$B$4)+(F290*'références coût RH'!$B$5))))))))),
IF(I290="technique",(C290*'références coût RH'!$C$11)+(D290*'références coût RH'!$C$12)+(E290*'références coût RH'!$C$13)+(F290*'références coût RH'!$B$14),
IF(I290="administrative",(C290*'références coût RH'!$D$11)+(D290*'références coût RH'!$D$12)+(E290*'références coût RH'!$D$13)+(F290*'références coût RH'!$B$14),
IF(I290="sanitaire",(C290*'références coût RH'!$E$11)+(D290*'références coût RH'!$E$12)+(E290*'références coût RH'!$E$13)+(F290*'références coût RH'!$B$14),
IF(I290="culturelle",(C290*'références coût RH'!$F$11)+(D290*'références coût RH'!$F$12)+(E290*'références coût RH'!$F$13)+(F290*'références coût RH'!$B$14),
IF(I290="sportive",(C290*'références coût RH'!$BH$21)+(D290*'références coût RH'!$BH$22)+(E290*'références coût RH'!$BH$23)+(F290*'références coût RH'!$B$14),
IF(I290="animation",(C290*'références coût RH'!$H$11)+(D290*'références coût RH'!$H$12)+(E290*'références coût RH'!$H$13)+(F290*'références coût RH'!$B$14),
IF(I290="PM",(C290*'références coût RH'!$I$11)+(D290*'références coût RH'!$I$12)+(E290*'références coût RH'!$I$13)+(F290*'références coût RH'!$B$14),
IF(I290="",(C290*'références coût RH'!$B$11)+(D290*'références coût RH'!$B$12)+(E290*'références coût RH'!$B$13)+(F290*'références coût RH'!$B$14))))))))))</f>
        <v>0</v>
      </c>
      <c r="K290" s="26">
        <v>100000</v>
      </c>
      <c r="L290" s="26"/>
      <c r="M290" s="18">
        <f>Tableau22[[#This Row],[montant estimé 012]]+Tableau22[[#This Row],[Montant estimé 011 et 65]]+Tableau22[[#This Row],[Montant estimé recettes]]</f>
        <v>100000</v>
      </c>
      <c r="N290" s="52">
        <v>2026</v>
      </c>
      <c r="O290" s="17" t="s">
        <v>114</v>
      </c>
      <c r="P290" s="56"/>
      <c r="Q290" s="57"/>
      <c r="R290" s="13"/>
      <c r="S290" s="73">
        <f>IF($S$2=N290,IF(O290="janvier",C290,C290*(13-MATCH(O290,'références '!$L$4:$L$15,0))/12),IF($S$2=P290,-C290*(13-MATCH(Q290,'références '!$L$4:$L$15,0))/12,IF($S$2=P290+1,-Q290,IF($S$2&gt;=N290,IF(SUM(O290:P290)=0,0,C290-Q290),0))))</f>
        <v>0</v>
      </c>
      <c r="T290" s="73">
        <f>IF($S$2=N290,IF(O290="janvier",D290,D290*(13-MATCH(O290,'références '!$L$4:$L$15,0))/12),IF($S$2=P290,-D290*(13-MATCH(Q290,'références '!$L$4:$L$15,0))/12,IF($S$2=P290+1,-Q290,IF($S$2&gt;=N290,IF(SUM(O290:P290)=0,0,D290-Q290),0))))</f>
        <v>0</v>
      </c>
      <c r="U290" s="73">
        <f>IF($S$2=N290,IF(O290="janvier",E290,E290*(13-MATCH(O290,'références '!$L$4:$L$15,0))/12),IF($S$2=P290,-E290*(13-MATCH(Q290,'références '!$L$4:$L$15,0))/12,IF($S$2=P290+1,-Q290,IF($S$2&gt;=N290,IF(SUM(O290:P290)=0,0,E290-Q290),0))))</f>
        <v>0</v>
      </c>
      <c r="V290" s="73">
        <f>IF($S$2=N290,IF(O290="janvier",F290,F290*(13-MATCH(O290,'références '!$L$4:$L$15,0))/12),IF($S$2=P290,-F290*(13-MATCH(Q290,'références '!$L$4:$L$15,0))/12,IF($S$2=P290+1,-Q290,IF($S$2&gt;=N290,IF(SUM(O290:P290)=0,0,F290-Q290),0))))</f>
        <v>0</v>
      </c>
      <c r="W290" s="73">
        <f>SUM(S290:V290)</f>
        <v>0</v>
      </c>
      <c r="X290" s="70">
        <f>Tableau22[[#This Row],[nb postes A 2021]]</f>
        <v>0</v>
      </c>
      <c r="Y290" s="70">
        <f>Tableau22[[#This Row],[nb postes B 2021]]</f>
        <v>0</v>
      </c>
      <c r="Z290" s="70">
        <f>Tableau22[[#This Row],[nb postes C 2021]]</f>
        <v>0</v>
      </c>
      <c r="AA290" s="70">
        <f>Tableau22[[#This Row],[nb postes apprentis 2021]]</f>
        <v>0</v>
      </c>
      <c r="AB290" s="70">
        <f>SUM(Tableau22[[#This Row],[nb postes A cumul 2021]:[nb postes apprentis cumul 2021]])</f>
        <v>0</v>
      </c>
      <c r="AC290" s="75">
        <f>IF($S$2=N290,IF(O290="janvier",M290,M290*(13-MATCH(O290,'références '!$L$4:$L$15,0))/12),IF($S$2=P290,-M290*(13-MATCH(Q290,'références '!$L$4:$L$15,0))/12,IF($S$2=P290+1,-Q290,IF($S$2&gt;=N290,IF(SUM(O290:P290)=0,0,M290-Q290),0))))</f>
        <v>0</v>
      </c>
      <c r="AD290" s="75">
        <f>Tableau22[[#This Row],[montant DM 2021]]</f>
        <v>0</v>
      </c>
      <c r="AE290" s="73">
        <f>IF($AE$2=N290,IF(O290="janvier",C290,C290*(13-MATCH(O290,'références '!$L$4:$L$15,0))/12),IF($AE$2=P290,-C290*(13-MATCH(Q290,'références '!$L$4:$L$15,0))/12,IF($AE$2=P290+1,-Q290,IF($AE$2&gt;=N290,IF(SUM(O290:P290)=0,0,C290-X290),0))))</f>
        <v>0</v>
      </c>
      <c r="AF290" s="73">
        <f>IF($AE$2=N290,IF(O290="janvier",D290,D290*(13-MATCH(O290,'références '!$L$4:$L$15,0))/12),IF($AE$2=P290,-D290*(13-MATCH(Q290,'références '!$L$4:$L$15,0))/12,IF($AE$2=P290+1,-Q290,IF($AE$2&gt;=N290,IF(SUM(O290:P290)=0,0,D290-Y290),0))))</f>
        <v>0</v>
      </c>
      <c r="AG290" s="73">
        <f>IF($AE$2=N290,IF(O290="janvier",E290,E290*(13-MATCH(O290,'références '!$L$4:$L$15,0))/12),IF($AE$2=P290,-E290*(13-MATCH(Q290,'références '!$L$4:$L$15,0))/12,IF($AE$2=P290+1,-Q290,IF($AE$2&gt;=N290,IF(SUM(O290:P290)=0,0,E290-Z290),0))))</f>
        <v>0</v>
      </c>
      <c r="AH290" s="73">
        <f>IF($AE$2=N290,IF(O290="janvier",F290,F290*(13-MATCH(O290,'références '!$L$4:$L$15,0))/12),IF($AE$2=P290,-F290*(13-MATCH(Q290,'références '!$L$4:$L$15,0))/12,IF($AE$2=P290+1,-Q290,IF($AE$2&gt;=N290,IF(SUM(O290:P290)=0,0,F290-AA290),0))))</f>
        <v>0</v>
      </c>
      <c r="AI290" s="73">
        <f>SUM(AE290:AH290)</f>
        <v>0</v>
      </c>
      <c r="AJ290" s="70">
        <f>Tableau22[[#This Row],[nb postes A cumul 2021]]+Tableau22[[#This Row],[nb postes A 2022]]</f>
        <v>0</v>
      </c>
      <c r="AK290" s="70">
        <f>Tableau22[[#This Row],[nb postes B cumul 2021]]+Tableau22[[#This Row],[nb postes B 2022]]</f>
        <v>0</v>
      </c>
      <c r="AL290" s="70">
        <f>Tableau22[[#This Row],[nb postes C cumul 2021]]+Tableau22[[#This Row],[nb postes C 2022]]</f>
        <v>0</v>
      </c>
      <c r="AM290" s="70">
        <f>Tableau22[[#This Row],[nb postes apprentis cumul 2021]]+Tableau22[[#This Row],[nb postes apprentis 2022]]</f>
        <v>0</v>
      </c>
      <c r="AN290" s="70">
        <f>SUM(Tableau22[[#This Row],[nb postes A cumul 2021]:[nb postes apprentis cumul 2021]])</f>
        <v>0</v>
      </c>
      <c r="AO290" s="75">
        <f>IF($S$2=N290,IF(O290="janvier",M290,M290*(13-MATCH(O290,'références '!$L$4:$L$15,0))/12),IF($S$2=P290,-M290*(13-MATCH(Q290,'références '!$L$4:$L$15,0))/12,IF($S$2=P290+1,-Q290,IF($S$2&gt;=N290,IF(SUM(O290:P290)=0,0,M290-AC290),0))))</f>
        <v>0</v>
      </c>
      <c r="AP290" s="75">
        <f>Tableau22[[#This Row],[montant cumulé 2021]]+Tableau22[[#This Row],[montant BP 2022]]</f>
        <v>0</v>
      </c>
      <c r="AQ290" s="73" t="e">
        <f>IF($S$2=#REF!,IF(#REF!="janvier",R290,R290*(13-MATCH(#REF!,'références '!$L$4:$L$15,0))/12),IF($S$2=#REF!,-R290*(13-MATCH(#REF!,'références '!$L$4:$L$15,0))/12,IF($S$2=#REF!+1,-#REF!,IF($S$2&gt;=#REF!,IF(SUM(#REF!)=0,0,R290-#REF!),0))))</f>
        <v>#REF!</v>
      </c>
      <c r="AR2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0" s="73" t="e">
        <f>SUM(AQ290:AT290)</f>
        <v>#REF!</v>
      </c>
      <c r="AV290" s="70"/>
      <c r="AW290" s="70"/>
      <c r="AX290" s="70"/>
      <c r="AY290" s="70"/>
      <c r="AZ290" s="70">
        <f>SUM(Tableau22[[#This Row],[nb postes A cumul 2021]:[nb postes apprentis cumul 2021]])</f>
        <v>0</v>
      </c>
      <c r="BA29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0" s="75">
        <f>Tableau22[[#This Row],[montant DM 2021]]</f>
        <v>0</v>
      </c>
      <c r="BC290" s="73">
        <f>IF($S$2=T290,IF(U290="janvier",#REF!,#REF!*(13-MATCH(U290,'références '!$L$4:$L$15,0))/12),IF($S$2=V290,-#REF!*(13-MATCH(W290,'références '!$L$4:$L$15,0))/12,IF($S$2=V290+1,-W290,IF($S$2&gt;=T290,IF(SUM(U290:V290)=0,0,#REF!-W290),0))))</f>
        <v>0</v>
      </c>
      <c r="BD290" s="73">
        <f>IF($S$2=T290,IF(U290="janvier",#REF!,#REF!*(13-MATCH(U290,'références '!$L$4:$L$15,0))/12),IF($S$2=V290,-#REF!*(13-MATCH(W290,'références '!$L$4:$L$15,0))/12,IF($S$2=V290+1,-W290,IF($S$2&gt;=T290,IF(SUM(U290:V290)=0,0,#REF!-W290),0))))</f>
        <v>0</v>
      </c>
      <c r="BE290" s="73">
        <f>IF($S$2=T290,IF(U290="janvier",#REF!,#REF!*(13-MATCH(U290,'références '!$L$4:$L$15,0))/12),IF($S$2=V290,-#REF!*(13-MATCH(W290,'références '!$L$4:$L$15,0))/12,IF($S$2=V290+1,-W290,IF($S$2&gt;=T290,IF(SUM(U290:V290)=0,0,#REF!-W290),0))))</f>
        <v>0</v>
      </c>
      <c r="BF290" s="73">
        <f>IF($S$2=T290,IF(U290="janvier",#REF!,#REF!*(13-MATCH(U290,'références '!$L$4:$L$15,0))/12),IF($S$2=V290,-#REF!*(13-MATCH(W290,'références '!$L$4:$L$15,0))/12,IF($S$2=V290+1,-W290,IF($S$2&gt;=T290,IF(SUM(U290:V290)=0,0,#REF!-W290),0))))</f>
        <v>0</v>
      </c>
      <c r="BG290" s="73">
        <f>SUM(BC290:BF290)</f>
        <v>0</v>
      </c>
      <c r="BH290" s="70"/>
      <c r="BI290" s="70"/>
      <c r="BJ290" s="70"/>
      <c r="BK290" s="70"/>
      <c r="BL290" s="70">
        <f>SUM(Tableau22[[#This Row],[nb postes A cumul 2021]:[nb postes apprentis cumul 2021]])</f>
        <v>0</v>
      </c>
      <c r="BM290" s="75">
        <f>IF($S$2=T290,IF(U290="janvier",#REF!,#REF!*(13-MATCH(U290,'références '!$L$4:$L$15,0))/12),IF($S$2=V290,-#REF!*(13-MATCH(W290,'références '!$L$4:$L$15,0))/12,IF($S$2=V290+1,-W290,IF($S$2&gt;=T290,IF(SUM(U290:V290)=0,0,#REF!-W290),0))))</f>
        <v>0</v>
      </c>
      <c r="BN290" s="75">
        <f>Tableau22[[#This Row],[montant DM 2021]]</f>
        <v>0</v>
      </c>
      <c r="BO290" s="73">
        <f>IF($S$2=AF290,IF(AG290="janvier",#REF!,#REF!*(13-MATCH(AG290,'références '!$L$4:$L$15,0))/12),IF($S$2=AH290,-#REF!*(13-MATCH(AI290,'références '!$L$4:$L$15,0))/12,IF($S$2=AH290+1,-AI290,IF($S$2&gt;=AF290,IF(SUM(AG290:AH290)=0,0,#REF!-AI290),0))))</f>
        <v>0</v>
      </c>
      <c r="BP290" s="73">
        <f>IF($S$2=AF290,IF(AG290="janvier",#REF!,#REF!*(13-MATCH(AG290,'références '!$L$4:$L$15,0))/12),IF($S$2=AH290,-#REF!*(13-MATCH(AI290,'références '!$L$4:$L$15,0))/12,IF($S$2=AH290+1,-AI290,IF($S$2&gt;=AF290,IF(SUM(AG290:AH290)=0,0,#REF!-AI290),0))))</f>
        <v>0</v>
      </c>
      <c r="BQ290" s="73">
        <f>IF($S$2=AF290,IF(AG290="janvier",#REF!,#REF!*(13-MATCH(AG290,'références '!$L$4:$L$15,0))/12),IF($S$2=AH290,-#REF!*(13-MATCH(AI290,'références '!$L$4:$L$15,0))/12,IF($S$2=AH290+1,-AI290,IF($S$2&gt;=AF290,IF(SUM(AG290:AH290)=0,0,#REF!-AI290),0))))</f>
        <v>0</v>
      </c>
      <c r="BR290" s="73">
        <f>IF($S$2=AF290,IF(AG290="janvier",#REF!,#REF!*(13-MATCH(AG290,'références '!$L$4:$L$15,0))/12),IF($S$2=AH290,-#REF!*(13-MATCH(AI290,'références '!$L$4:$L$15,0))/12,IF($S$2=AH290+1,-AI290,IF($S$2&gt;=AF290,IF(SUM(AG290:AH290)=0,0,#REF!-AI290),0))))</f>
        <v>0</v>
      </c>
      <c r="BS290" s="73">
        <f>SUM(BO290:BR290)</f>
        <v>0</v>
      </c>
      <c r="BT290" s="70"/>
      <c r="BU290" s="70"/>
      <c r="BV290" s="70"/>
      <c r="BW290" s="70"/>
      <c r="BX290" s="70">
        <f>SUM(Tableau22[[#This Row],[nb postes A cumul 2021]:[nb postes apprentis cumul 2021]])</f>
        <v>0</v>
      </c>
      <c r="BY290" s="75">
        <f>IF($S$2=AF290,IF(AG290="janvier",Z290,Z290*(13-MATCH(AG290,'références '!$L$4:$L$15,0))/12),IF($S$2=AH290,-Z290*(13-MATCH(AI290,'références '!$L$4:$L$15,0))/12,IF($S$2=AH290+1,-AI290,IF($S$2&gt;=AF290,IF(SUM(AG290:AH290)=0,0,Z290-AI290),0))))</f>
        <v>0</v>
      </c>
      <c r="BZ290" s="75">
        <f>Tableau22[[#This Row],[montant DM 2021]]</f>
        <v>0</v>
      </c>
      <c r="CA290" s="73" t="e">
        <f>IF($S$2=AR290,IF(AS290="janvier",X290,X290*(13-MATCH(AS290,'références '!$L$4:$L$15,0))/12),IF($S$2=AT290,-X290*(13-MATCH(AU290,'références '!$L$4:$L$15,0))/12,IF($S$2=AT290+1,-AU290,IF($S$2&gt;=AR290,IF(SUM(AS290:AT290)=0,0,X290-AU290),0))))</f>
        <v>#REF!</v>
      </c>
      <c r="CB290" s="73" t="e">
        <f>IF($S$2=AR290,IF(AS290="janvier",Y290,Y290*(13-MATCH(AS290,'références '!$L$4:$L$15,0))/12),IF($S$2=AT290,-Y290*(13-MATCH(AU290,'références '!$L$4:$L$15,0))/12,IF($S$2=AT290+1,-AU290,IF($S$2&gt;=AR290,IF(SUM(AS290:AT290)=0,0,Y290-AU290),0))))</f>
        <v>#REF!</v>
      </c>
      <c r="CC290" s="73" t="e">
        <f>IF($S$2=AR290,IF(AS290="janvier",Z290,Z290*(13-MATCH(AS290,'références '!$L$4:$L$15,0))/12),IF($S$2=AT290,-Z290*(13-MATCH(AU290,'références '!$L$4:$L$15,0))/12,IF($S$2=AT290+1,-AU290,IF($S$2&gt;=AR290,IF(SUM(AS290:AT290)=0,0,Z290-AU290),0))))</f>
        <v>#REF!</v>
      </c>
      <c r="CD290" s="73" t="e">
        <f>IF($S$2=AR290,IF(AS290="janvier",AA290,AA290*(13-MATCH(AS290,'références '!$L$4:$L$15,0))/12),IF($S$2=AT290,-AA290*(13-MATCH(AU290,'références '!$L$4:$L$15,0))/12,IF($S$2=AT290+1,-AU290,IF($S$2&gt;=AR290,IF(SUM(AS290:AT290)=0,0,AA290-AU290),0))))</f>
        <v>#REF!</v>
      </c>
      <c r="CE290" s="73" t="e">
        <f>SUM(CA290:CD290)</f>
        <v>#REF!</v>
      </c>
      <c r="CF290" s="70"/>
      <c r="CG290" s="70"/>
      <c r="CH290" s="70"/>
      <c r="CI290" s="70"/>
      <c r="CJ290" s="70">
        <f>SUM(Tableau22[[#This Row],[nb postes A cumul 2021]:[nb postes apprentis cumul 2021]])</f>
        <v>0</v>
      </c>
      <c r="CK290" s="75" t="e">
        <f>IF($S$2=AR290,IF(AS290="janvier",AL290,AL290*(13-MATCH(AS290,'références '!$L$4:$L$15,0))/12),IF($S$2=AT290,-AL290*(13-MATCH(AU290,'références '!$L$4:$L$15,0))/12,IF($S$2=AT290+1,-AU290,IF($S$2&gt;=AR290,IF(SUM(AS290:AT290)=0,0,AL290-AU290),0))))</f>
        <v>#REF!</v>
      </c>
      <c r="CL290" s="75">
        <f>Tableau22[[#This Row],[montant DM 2021]]</f>
        <v>0</v>
      </c>
      <c r="CM290" s="73">
        <f>IF($S$2=BD290,IF(BE290="janvier",AJ290,AJ290*(13-MATCH(BE290,'références '!$L$4:$L$15,0))/12),IF($S$2=BF290,-AJ290*(13-MATCH(BG290,'références '!$L$4:$L$15,0))/12,IF($S$2=BF290+1,-BG290,IF($S$2&gt;=BD290,IF(SUM(BE290:BF290)=0,0,AJ290-BG290),0))))</f>
        <v>0</v>
      </c>
      <c r="CN290" s="73">
        <f>IF($S$2=BD290,IF(BE290="janvier",AK290,AK290*(13-MATCH(BE290,'références '!$L$4:$L$15,0))/12),IF($S$2=BF290,-AK290*(13-MATCH(BG290,'références '!$L$4:$L$15,0))/12,IF($S$2=BF290+1,-BG290,IF($S$2&gt;=BD290,IF(SUM(BE290:BF290)=0,0,AK290-BG290),0))))</f>
        <v>0</v>
      </c>
      <c r="CO290" s="73">
        <f>IF($S$2=BD290,IF(BE290="janvier",AL290,AL290*(13-MATCH(BE290,'références '!$L$4:$L$15,0))/12),IF($S$2=BF290,-AL290*(13-MATCH(BG290,'références '!$L$4:$L$15,0))/12,IF($S$2=BF290+1,-BG290,IF($S$2&gt;=BD290,IF(SUM(BE290:BF290)=0,0,AL290-BG290),0))))</f>
        <v>0</v>
      </c>
      <c r="CP290" s="73">
        <f>IF($S$2=BD290,IF(BE290="janvier",AM290,AM290*(13-MATCH(BE290,'références '!$L$4:$L$15,0))/12),IF($S$2=BF290,-AM290*(13-MATCH(BG290,'références '!$L$4:$L$15,0))/12,IF($S$2=BF290+1,-BG290,IF($S$2&gt;=BD290,IF(SUM(BE290:BF290)=0,0,AM290-BG290),0))))</f>
        <v>0</v>
      </c>
      <c r="CQ290" s="73">
        <f>SUM(CM290:CP290)</f>
        <v>0</v>
      </c>
      <c r="CR290" s="70"/>
      <c r="CS290" s="70"/>
      <c r="CT290" s="70"/>
      <c r="CU290" s="70"/>
      <c r="CV290" s="70">
        <f>SUM(Tableau22[[#This Row],[nb postes A cumul 2021]:[nb postes apprentis cumul 2021]])</f>
        <v>0</v>
      </c>
      <c r="CW290" s="75">
        <f>IF($S$2=BD290,IF(BE290="janvier",AX290,AX290*(13-MATCH(BE290,'références '!$L$4:$L$15,0))/12),IF($S$2=BF290,-AX290*(13-MATCH(BG290,'références '!$L$4:$L$15,0))/12,IF($S$2=BF290+1,-BG290,IF($S$2&gt;=BD290,IF(SUM(BE290:BF290)=0,0,AX290-BG290),0))))</f>
        <v>0</v>
      </c>
      <c r="CX290" s="75">
        <f>Tableau22[[#This Row],[montant DM 2021]]</f>
        <v>0</v>
      </c>
    </row>
    <row r="291" spans="1:102" ht="75" customHeight="1" x14ac:dyDescent="0.25">
      <c r="A291" s="11"/>
      <c r="B291" s="11" t="s">
        <v>90</v>
      </c>
      <c r="C291" s="25"/>
      <c r="D291" s="25"/>
      <c r="E291" s="25"/>
      <c r="F291" s="25"/>
      <c r="G291" s="25">
        <f>SUM(C291:F291)</f>
        <v>0</v>
      </c>
      <c r="H291" s="18"/>
      <c r="I291" s="13"/>
      <c r="J291" s="26">
        <f>IF(H291="titulaire",IF(I291="technique",(C291*'références coût RH'!$C$2)+(D291*'références coût RH'!$C$3)+(E291*'références coût RH'!$C$4)+(F291*'références coût RH'!$B$5),
IF(I291="administrative",(C291*'références coût RH'!$D$2)+(D291*'références coût RH'!$D$3)+(E291*'références coût RH'!$D$4)+(F291*'références coût RH'!$B$5),
IF(I291="sanitaire",(C291*'références coût RH'!$E$2)+(D291*'références coût RH'!$E$3)+(E291*'références coût RH'!$E$4)+(F291*'références coût RH'!$B$5),
IF(I291="culturelle",(C291*'références coût RH'!$F$2)+(D291*'références coût RH'!$F$3)+(E291*'références coût RH'!$F$4)+(F291*'références coût RH'!$B$5),
IF(I291="sportive",(C291*'références coût RH'!$G$2)+(D291*'références coût RH'!$G$3)+(E291*'références coût RH'!$G$4)+(F291*'références coût RH'!$B$5),
IF(I291="animation",(C291*'références coût RH'!$H$2)+(D291*'références coût RH'!$H$3)+(E291*'références coût RH'!$H$4)+(F291*'références coût RH'!$B$5),
IF(I291="PM",(C291*'références coût RH'!$I$2)+(D291*'références coût RH'!$I$3)+(E291*'références coût RH'!$I$4)+(F291*'références coût RH'!$B$5),
IF(I291="",(C291*'références coût RH'!$B$2)+(D291*'références coût RH'!$B$3)+(E291*'références coût RH'!$B$4)+(F291*'références coût RH'!$B$5))))))))),
IF(I291="technique",(C291*'références coût RH'!$C$11)+(D291*'références coût RH'!$C$12)+(E291*'références coût RH'!$C$13)+(F291*'références coût RH'!$B$14),
IF(I291="administrative",(C291*'références coût RH'!$D$11)+(D291*'références coût RH'!$D$12)+(E291*'références coût RH'!$D$13)+(F291*'références coût RH'!$B$14),
IF(I291="sanitaire",(C291*'références coût RH'!$E$11)+(D291*'références coût RH'!$E$12)+(E291*'références coût RH'!$E$13)+(F291*'références coût RH'!$B$14),
IF(I291="culturelle",(C291*'références coût RH'!$F$11)+(D291*'références coût RH'!$F$12)+(E291*'références coût RH'!$F$13)+(F291*'références coût RH'!$B$14),
IF(I291="sportive",(C291*'références coût RH'!$BH$21)+(D291*'références coût RH'!$BH$22)+(E291*'références coût RH'!$BH$23)+(F291*'références coût RH'!$B$14),
IF(I291="animation",(C291*'références coût RH'!$H$11)+(D291*'références coût RH'!$H$12)+(E291*'références coût RH'!$H$13)+(F291*'références coût RH'!$B$14),
IF(I291="PM",(C291*'références coût RH'!$I$11)+(D291*'références coût RH'!$I$12)+(E291*'références coût RH'!$I$13)+(F291*'références coût RH'!$B$14),
IF(I291="",(C291*'références coût RH'!$B$11)+(D291*'références coût RH'!$B$12)+(E291*'références coût RH'!$B$13)+(F291*'références coût RH'!$B$14))))))))))</f>
        <v>0</v>
      </c>
      <c r="K291" s="26">
        <v>38000</v>
      </c>
      <c r="L291" s="26"/>
      <c r="M291" s="26">
        <f>Tableau22[[#This Row],[montant estimé 012]]+Tableau22[[#This Row],[Montant estimé 011 et 65]]+Tableau22[[#This Row],[Montant estimé recettes]]</f>
        <v>38000</v>
      </c>
      <c r="N291" s="55">
        <v>2022</v>
      </c>
      <c r="O291" s="11" t="s">
        <v>122</v>
      </c>
      <c r="P291" s="56"/>
      <c r="Q291" s="56"/>
      <c r="R291" s="13"/>
      <c r="S291" s="73">
        <f>IF($S$2=N291,IF(O291="janvier",C291,C291*(13-MATCH(O291,'références '!$L$4:$L$15,0))/12),IF($S$2=P291,-C291*(13-MATCH(Q291,'références '!$L$4:$L$15,0))/12,IF($S$2=P291+1,-Q291,IF($S$2&gt;=N291,IF(SUM(O291:P291)=0,0,C291-Q291),0))))</f>
        <v>0</v>
      </c>
      <c r="T291" s="73">
        <f>IF($S$2=N291,IF(O291="janvier",D291,D291*(13-MATCH(O291,'références '!$L$4:$L$15,0))/12),IF($S$2=P291,-D291*(13-MATCH(Q291,'références '!$L$4:$L$15,0))/12,IF($S$2=P291+1,-Q291,IF($S$2&gt;=N291,IF(SUM(O291:P291)=0,0,D291-Q291),0))))</f>
        <v>0</v>
      </c>
      <c r="U291" s="73">
        <f>IF($S$2=N291,IF(O291="janvier",E291,E291*(13-MATCH(O291,'références '!$L$4:$L$15,0))/12),IF($S$2=P291,-E291*(13-MATCH(Q291,'références '!$L$4:$L$15,0))/12,IF($S$2=P291+1,-Q291,IF($S$2&gt;=N291,IF(SUM(O291:P291)=0,0,E291-Q291),0))))</f>
        <v>0</v>
      </c>
      <c r="V291" s="73">
        <f>IF($S$2=N291,IF(O291="janvier",F291,F291*(13-MATCH(O291,'références '!$L$4:$L$15,0))/12),IF($S$2=P291,-F291*(13-MATCH(Q291,'références '!$L$4:$L$15,0))/12,IF($S$2=P291+1,-Q291,IF($S$2&gt;=N291,IF(SUM(O291:P291)=0,0,F291-Q291),0))))</f>
        <v>0</v>
      </c>
      <c r="W291" s="73">
        <f>SUM(S291:V291)</f>
        <v>0</v>
      </c>
      <c r="X291" s="70">
        <f>Tableau22[[#This Row],[nb postes A 2021]]</f>
        <v>0</v>
      </c>
      <c r="Y291" s="70">
        <f>Tableau22[[#This Row],[nb postes B 2021]]</f>
        <v>0</v>
      </c>
      <c r="Z291" s="70">
        <f>Tableau22[[#This Row],[nb postes C 2021]]</f>
        <v>0</v>
      </c>
      <c r="AA291" s="70">
        <f>Tableau22[[#This Row],[nb postes apprentis 2021]]</f>
        <v>0</v>
      </c>
      <c r="AB291" s="70">
        <f>SUM(Tableau22[[#This Row],[nb postes A cumul 2021]:[nb postes apprentis cumul 2021]])</f>
        <v>0</v>
      </c>
      <c r="AC291" s="75">
        <f>IF($S$2=N291,IF(O291="janvier",M291,M291*(13-MATCH(O291,'références '!$L$4:$L$15,0))/12),IF($S$2=P291,-M291*(13-MATCH(Q291,'références '!$L$4:$L$15,0))/12,IF($S$2=P291+1,-Q291,IF($S$2&gt;=N291,IF(SUM(O291:P291)=0,0,M291-Q291),0))))</f>
        <v>0</v>
      </c>
      <c r="AD291" s="75">
        <f>Tableau22[[#This Row],[montant DM 2021]]</f>
        <v>0</v>
      </c>
      <c r="AE291" s="73">
        <f>IF($AE$2=N291,IF(O291="janvier",C291,C291*(13-MATCH(O291,'références '!$L$4:$L$15,0))/12),IF($AE$2=P291,-C291*(13-MATCH(Q291,'références '!$L$4:$L$15,0))/12,IF($AE$2=P291+1,-Q291,IF($AE$2&gt;=N291,IF(SUM(O291:P291)=0,0,C291-X291),0))))</f>
        <v>0</v>
      </c>
      <c r="AF291" s="73">
        <f>IF($AE$2=N291,IF(O291="janvier",D291,D291*(13-MATCH(O291,'références '!$L$4:$L$15,0))/12),IF($AE$2=P291,-D291*(13-MATCH(Q291,'références '!$L$4:$L$15,0))/12,IF($AE$2=P291+1,-Q291,IF($AE$2&gt;=N291,IF(SUM(O291:P291)=0,0,D291-Y291),0))))</f>
        <v>0</v>
      </c>
      <c r="AG291" s="73">
        <f>IF($AE$2=N291,IF(O291="janvier",E291,E291*(13-MATCH(O291,'références '!$L$4:$L$15,0))/12),IF($AE$2=P291,-E291*(13-MATCH(Q291,'références '!$L$4:$L$15,0))/12,IF($AE$2=P291+1,-Q291,IF($AE$2&gt;=N291,IF(SUM(O291:P291)=0,0,E291-Z291),0))))</f>
        <v>0</v>
      </c>
      <c r="AH291" s="73">
        <f>IF($AE$2=N291,IF(O291="janvier",F291,F291*(13-MATCH(O291,'références '!$L$4:$L$15,0))/12),IF($AE$2=P291,-F291*(13-MATCH(Q291,'références '!$L$4:$L$15,0))/12,IF($AE$2=P291+1,-Q291,IF($AE$2&gt;=N291,IF(SUM(O291:P291)=0,0,F291-AA291),0))))</f>
        <v>0</v>
      </c>
      <c r="AI291" s="73">
        <f>SUM(AE291:AH291)</f>
        <v>0</v>
      </c>
      <c r="AJ291" s="70">
        <f>Tableau22[[#This Row],[nb postes A cumul 2021]]+Tableau22[[#This Row],[nb postes A 2022]]</f>
        <v>0</v>
      </c>
      <c r="AK291" s="70">
        <f>Tableau22[[#This Row],[nb postes B cumul 2021]]+Tableau22[[#This Row],[nb postes B 2022]]</f>
        <v>0</v>
      </c>
      <c r="AL291" s="70">
        <f>Tableau22[[#This Row],[nb postes C cumul 2021]]+Tableau22[[#This Row],[nb postes C 2022]]</f>
        <v>0</v>
      </c>
      <c r="AM291" s="70">
        <f>Tableau22[[#This Row],[nb postes apprentis cumul 2021]]+Tableau22[[#This Row],[nb postes apprentis 2022]]</f>
        <v>0</v>
      </c>
      <c r="AN291" s="70">
        <f>SUM(Tableau22[[#This Row],[nb postes A cumul 2021]:[nb postes apprentis cumul 2021]])</f>
        <v>0</v>
      </c>
      <c r="AO291" s="75">
        <f>IF($S$2=N291,IF(O291="janvier",M291,M291*(13-MATCH(O291,'références '!$L$4:$L$15,0))/12),IF($S$2=P291,-M291*(13-MATCH(Q291,'références '!$L$4:$L$15,0))/12,IF($S$2=P291+1,-Q291,IF($S$2&gt;=N291,IF(SUM(O291:P291)=0,0,M291-AC291),0))))</f>
        <v>0</v>
      </c>
      <c r="AP291" s="75">
        <f>Tableau22[[#This Row],[montant cumulé 2021]]+Tableau22[[#This Row],[montant BP 2022]]</f>
        <v>0</v>
      </c>
      <c r="AQ291" s="73" t="e">
        <f>IF($S$2=#REF!,IF(#REF!="janvier",R291,R291*(13-MATCH(#REF!,'références '!$L$4:$L$15,0))/12),IF($S$2=#REF!,-R291*(13-MATCH(#REF!,'références '!$L$4:$L$15,0))/12,IF($S$2=#REF!+1,-#REF!,IF($S$2&gt;=#REF!,IF(SUM(#REF!)=0,0,R291-#REF!),0))))</f>
        <v>#REF!</v>
      </c>
      <c r="AR2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1" s="73" t="e">
        <f>SUM(AQ291:AT291)</f>
        <v>#REF!</v>
      </c>
      <c r="AV291" s="70"/>
      <c r="AW291" s="70"/>
      <c r="AX291" s="70"/>
      <c r="AY291" s="70"/>
      <c r="AZ291" s="70">
        <f>SUM(Tableau22[[#This Row],[nb postes A cumul 2021]:[nb postes apprentis cumul 2021]])</f>
        <v>0</v>
      </c>
      <c r="BA29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1" s="75">
        <f>Tableau22[[#This Row],[montant DM 2021]]</f>
        <v>0</v>
      </c>
      <c r="BC291" s="73">
        <f>IF($S$2=T291,IF(U291="janvier",#REF!,#REF!*(13-MATCH(U291,'références '!$L$4:$L$15,0))/12),IF($S$2=V291,-#REF!*(13-MATCH(W291,'références '!$L$4:$L$15,0))/12,IF($S$2=V291+1,-W291,IF($S$2&gt;=T291,IF(SUM(U291:V291)=0,0,#REF!-W291),0))))</f>
        <v>0</v>
      </c>
      <c r="BD291" s="73">
        <f>IF($S$2=T291,IF(U291="janvier",#REF!,#REF!*(13-MATCH(U291,'références '!$L$4:$L$15,0))/12),IF($S$2=V291,-#REF!*(13-MATCH(W291,'références '!$L$4:$L$15,0))/12,IF($S$2=V291+1,-W291,IF($S$2&gt;=T291,IF(SUM(U291:V291)=0,0,#REF!-W291),0))))</f>
        <v>0</v>
      </c>
      <c r="BE291" s="73">
        <f>IF($S$2=T291,IF(U291="janvier",#REF!,#REF!*(13-MATCH(U291,'références '!$L$4:$L$15,0))/12),IF($S$2=V291,-#REF!*(13-MATCH(W291,'références '!$L$4:$L$15,0))/12,IF($S$2=V291+1,-W291,IF($S$2&gt;=T291,IF(SUM(U291:V291)=0,0,#REF!-W291),0))))</f>
        <v>0</v>
      </c>
      <c r="BF291" s="73">
        <f>IF($S$2=T291,IF(U291="janvier",#REF!,#REF!*(13-MATCH(U291,'références '!$L$4:$L$15,0))/12),IF($S$2=V291,-#REF!*(13-MATCH(W291,'références '!$L$4:$L$15,0))/12,IF($S$2=V291+1,-W291,IF($S$2&gt;=T291,IF(SUM(U291:V291)=0,0,#REF!-W291),0))))</f>
        <v>0</v>
      </c>
      <c r="BG291" s="73">
        <f>SUM(BC291:BF291)</f>
        <v>0</v>
      </c>
      <c r="BH291" s="70"/>
      <c r="BI291" s="70"/>
      <c r="BJ291" s="70"/>
      <c r="BK291" s="70"/>
      <c r="BL291" s="70">
        <f>SUM(Tableau22[[#This Row],[nb postes A cumul 2021]:[nb postes apprentis cumul 2021]])</f>
        <v>0</v>
      </c>
      <c r="BM291" s="75">
        <f>IF($S$2=T291,IF(U291="janvier",#REF!,#REF!*(13-MATCH(U291,'références '!$L$4:$L$15,0))/12),IF($S$2=V291,-#REF!*(13-MATCH(W291,'références '!$L$4:$L$15,0))/12,IF($S$2=V291+1,-W291,IF($S$2&gt;=T291,IF(SUM(U291:V291)=0,0,#REF!-W291),0))))</f>
        <v>0</v>
      </c>
      <c r="BN291" s="75">
        <f>Tableau22[[#This Row],[montant DM 2021]]</f>
        <v>0</v>
      </c>
      <c r="BO291" s="73">
        <f>IF($S$2=AF291,IF(AG291="janvier",#REF!,#REF!*(13-MATCH(AG291,'références '!$L$4:$L$15,0))/12),IF($S$2=AH291,-#REF!*(13-MATCH(AI291,'références '!$L$4:$L$15,0))/12,IF($S$2=AH291+1,-AI291,IF($S$2&gt;=AF291,IF(SUM(AG291:AH291)=0,0,#REF!-AI291),0))))</f>
        <v>0</v>
      </c>
      <c r="BP291" s="73">
        <f>IF($S$2=AF291,IF(AG291="janvier",#REF!,#REF!*(13-MATCH(AG291,'références '!$L$4:$L$15,0))/12),IF($S$2=AH291,-#REF!*(13-MATCH(AI291,'références '!$L$4:$L$15,0))/12,IF($S$2=AH291+1,-AI291,IF($S$2&gt;=AF291,IF(SUM(AG291:AH291)=0,0,#REF!-AI291),0))))</f>
        <v>0</v>
      </c>
      <c r="BQ291" s="73">
        <f>IF($S$2=AF291,IF(AG291="janvier",#REF!,#REF!*(13-MATCH(AG291,'références '!$L$4:$L$15,0))/12),IF($S$2=AH291,-#REF!*(13-MATCH(AI291,'références '!$L$4:$L$15,0))/12,IF($S$2=AH291+1,-AI291,IF($S$2&gt;=AF291,IF(SUM(AG291:AH291)=0,0,#REF!-AI291),0))))</f>
        <v>0</v>
      </c>
      <c r="BR291" s="73">
        <f>IF($S$2=AF291,IF(AG291="janvier",#REF!,#REF!*(13-MATCH(AG291,'références '!$L$4:$L$15,0))/12),IF($S$2=AH291,-#REF!*(13-MATCH(AI291,'références '!$L$4:$L$15,0))/12,IF($S$2=AH291+1,-AI291,IF($S$2&gt;=AF291,IF(SUM(AG291:AH291)=0,0,#REF!-AI291),0))))</f>
        <v>0</v>
      </c>
      <c r="BS291" s="73">
        <f>SUM(BO291:BR291)</f>
        <v>0</v>
      </c>
      <c r="BT291" s="70"/>
      <c r="BU291" s="70"/>
      <c r="BV291" s="70"/>
      <c r="BW291" s="70"/>
      <c r="BX291" s="70">
        <f>SUM(Tableau22[[#This Row],[nb postes A cumul 2021]:[nb postes apprentis cumul 2021]])</f>
        <v>0</v>
      </c>
      <c r="BY291" s="75">
        <f>IF($S$2=AF291,IF(AG291="janvier",Z291,Z291*(13-MATCH(AG291,'références '!$L$4:$L$15,0))/12),IF($S$2=AH291,-Z291*(13-MATCH(AI291,'références '!$L$4:$L$15,0))/12,IF($S$2=AH291+1,-AI291,IF($S$2&gt;=AF291,IF(SUM(AG291:AH291)=0,0,Z291-AI291),0))))</f>
        <v>0</v>
      </c>
      <c r="BZ291" s="75">
        <f>Tableau22[[#This Row],[montant DM 2021]]</f>
        <v>0</v>
      </c>
      <c r="CA291" s="73" t="e">
        <f>IF($S$2=AR291,IF(AS291="janvier",X291,X291*(13-MATCH(AS291,'références '!$L$4:$L$15,0))/12),IF($S$2=AT291,-X291*(13-MATCH(AU291,'références '!$L$4:$L$15,0))/12,IF($S$2=AT291+1,-AU291,IF($S$2&gt;=AR291,IF(SUM(AS291:AT291)=0,0,X291-AU291),0))))</f>
        <v>#REF!</v>
      </c>
      <c r="CB291" s="73" t="e">
        <f>IF($S$2=AR291,IF(AS291="janvier",Y291,Y291*(13-MATCH(AS291,'références '!$L$4:$L$15,0))/12),IF($S$2=AT291,-Y291*(13-MATCH(AU291,'références '!$L$4:$L$15,0))/12,IF($S$2=AT291+1,-AU291,IF($S$2&gt;=AR291,IF(SUM(AS291:AT291)=0,0,Y291-AU291),0))))</f>
        <v>#REF!</v>
      </c>
      <c r="CC291" s="73" t="e">
        <f>IF($S$2=AR291,IF(AS291="janvier",Z291,Z291*(13-MATCH(AS291,'références '!$L$4:$L$15,0))/12),IF($S$2=AT291,-Z291*(13-MATCH(AU291,'références '!$L$4:$L$15,0))/12,IF($S$2=AT291+1,-AU291,IF($S$2&gt;=AR291,IF(SUM(AS291:AT291)=0,0,Z291-AU291),0))))</f>
        <v>#REF!</v>
      </c>
      <c r="CD291" s="73" t="e">
        <f>IF($S$2=AR291,IF(AS291="janvier",AA291,AA291*(13-MATCH(AS291,'références '!$L$4:$L$15,0))/12),IF($S$2=AT291,-AA291*(13-MATCH(AU291,'références '!$L$4:$L$15,0))/12,IF($S$2=AT291+1,-AU291,IF($S$2&gt;=AR291,IF(SUM(AS291:AT291)=0,0,AA291-AU291),0))))</f>
        <v>#REF!</v>
      </c>
      <c r="CE291" s="73" t="e">
        <f>SUM(CA291:CD291)</f>
        <v>#REF!</v>
      </c>
      <c r="CF291" s="70"/>
      <c r="CG291" s="70"/>
      <c r="CH291" s="70"/>
      <c r="CI291" s="70"/>
      <c r="CJ291" s="70">
        <f>SUM(Tableau22[[#This Row],[nb postes A cumul 2021]:[nb postes apprentis cumul 2021]])</f>
        <v>0</v>
      </c>
      <c r="CK291" s="75" t="e">
        <f>IF($S$2=AR291,IF(AS291="janvier",AL291,AL291*(13-MATCH(AS291,'références '!$L$4:$L$15,0))/12),IF($S$2=AT291,-AL291*(13-MATCH(AU291,'références '!$L$4:$L$15,0))/12,IF($S$2=AT291+1,-AU291,IF($S$2&gt;=AR291,IF(SUM(AS291:AT291)=0,0,AL291-AU291),0))))</f>
        <v>#REF!</v>
      </c>
      <c r="CL291" s="75">
        <f>Tableau22[[#This Row],[montant DM 2021]]</f>
        <v>0</v>
      </c>
      <c r="CM291" s="73">
        <f>IF($S$2=BD291,IF(BE291="janvier",AJ291,AJ291*(13-MATCH(BE291,'références '!$L$4:$L$15,0))/12),IF($S$2=BF291,-AJ291*(13-MATCH(BG291,'références '!$L$4:$L$15,0))/12,IF($S$2=BF291+1,-BG291,IF($S$2&gt;=BD291,IF(SUM(BE291:BF291)=0,0,AJ291-BG291),0))))</f>
        <v>0</v>
      </c>
      <c r="CN291" s="73">
        <f>IF($S$2=BD291,IF(BE291="janvier",AK291,AK291*(13-MATCH(BE291,'références '!$L$4:$L$15,0))/12),IF($S$2=BF291,-AK291*(13-MATCH(BG291,'références '!$L$4:$L$15,0))/12,IF($S$2=BF291+1,-BG291,IF($S$2&gt;=BD291,IF(SUM(BE291:BF291)=0,0,AK291-BG291),0))))</f>
        <v>0</v>
      </c>
      <c r="CO291" s="73">
        <f>IF($S$2=BD291,IF(BE291="janvier",AL291,AL291*(13-MATCH(BE291,'références '!$L$4:$L$15,0))/12),IF($S$2=BF291,-AL291*(13-MATCH(BG291,'références '!$L$4:$L$15,0))/12,IF($S$2=BF291+1,-BG291,IF($S$2&gt;=BD291,IF(SUM(BE291:BF291)=0,0,AL291-BG291),0))))</f>
        <v>0</v>
      </c>
      <c r="CP291" s="73">
        <f>IF($S$2=BD291,IF(BE291="janvier",AM291,AM291*(13-MATCH(BE291,'références '!$L$4:$L$15,0))/12),IF($S$2=BF291,-AM291*(13-MATCH(BG291,'références '!$L$4:$L$15,0))/12,IF($S$2=BF291+1,-BG291,IF($S$2&gt;=BD291,IF(SUM(BE291:BF291)=0,0,AM291-BG291),0))))</f>
        <v>0</v>
      </c>
      <c r="CQ291" s="73">
        <f>SUM(CM291:CP291)</f>
        <v>0</v>
      </c>
      <c r="CR291" s="70"/>
      <c r="CS291" s="70"/>
      <c r="CT291" s="70"/>
      <c r="CU291" s="70"/>
      <c r="CV291" s="70">
        <f>SUM(Tableau22[[#This Row],[nb postes A cumul 2021]:[nb postes apprentis cumul 2021]])</f>
        <v>0</v>
      </c>
      <c r="CW291" s="75">
        <f>IF($S$2=BD291,IF(BE291="janvier",AX291,AX291*(13-MATCH(BE291,'références '!$L$4:$L$15,0))/12),IF($S$2=BF291,-AX291*(13-MATCH(BG291,'références '!$L$4:$L$15,0))/12,IF($S$2=BF291+1,-BG291,IF($S$2&gt;=BD291,IF(SUM(BE291:BF291)=0,0,AX291-BG291),0))))</f>
        <v>0</v>
      </c>
      <c r="CX291" s="75">
        <f>Tableau22[[#This Row],[montant DM 2021]]</f>
        <v>0</v>
      </c>
    </row>
    <row r="292" spans="1:102" ht="66" customHeight="1" x14ac:dyDescent="0.25">
      <c r="A292" s="17"/>
      <c r="B292" s="11" t="s">
        <v>90</v>
      </c>
      <c r="C292" s="25"/>
      <c r="D292" s="25"/>
      <c r="E292" s="25"/>
      <c r="F292" s="25"/>
      <c r="G292" s="27">
        <f>SUM(C292:F292)</f>
        <v>0</v>
      </c>
      <c r="H292" s="18"/>
      <c r="I292" s="13"/>
      <c r="J292" s="26">
        <f>IF(H292="titulaire",IF(I292="technique",(C292*'références coût RH'!$C$2)+(D292*'références coût RH'!$C$3)+(E292*'références coût RH'!$C$4)+(F292*'références coût RH'!$B$5),
IF(I292="administrative",(C292*'références coût RH'!$D$2)+(D292*'références coût RH'!$D$3)+(E292*'références coût RH'!$D$4)+(F292*'références coût RH'!$B$5),
IF(I292="sanitaire",(C292*'références coût RH'!$E$2)+(D292*'références coût RH'!$E$3)+(E292*'références coût RH'!$E$4)+(F292*'références coût RH'!$B$5),
IF(I292="culturelle",(C292*'références coût RH'!$F$2)+(D292*'références coût RH'!$F$3)+(E292*'références coût RH'!$F$4)+(F292*'références coût RH'!$B$5),
IF(I292="sportive",(C292*'références coût RH'!$G$2)+(D292*'références coût RH'!$G$3)+(E292*'références coût RH'!$G$4)+(F292*'références coût RH'!$B$5),
IF(I292="animation",(C292*'références coût RH'!$H$2)+(D292*'références coût RH'!$H$3)+(E292*'références coût RH'!$H$4)+(F292*'références coût RH'!$B$5),
IF(I292="PM",(C292*'références coût RH'!$I$2)+(D292*'références coût RH'!$I$3)+(E292*'références coût RH'!$I$4)+(F292*'références coût RH'!$B$5),
IF(I292="",(C292*'références coût RH'!$B$2)+(D292*'références coût RH'!$B$3)+(E292*'références coût RH'!$B$4)+(F292*'références coût RH'!$B$5))))))))),
IF(I292="technique",(C292*'références coût RH'!$C$11)+(D292*'références coût RH'!$C$12)+(E292*'références coût RH'!$C$13)+(F292*'références coût RH'!$B$14),
IF(I292="administrative",(C292*'références coût RH'!$D$11)+(D292*'références coût RH'!$D$12)+(E292*'références coût RH'!$D$13)+(F292*'références coût RH'!$B$14),
IF(I292="sanitaire",(C292*'références coût RH'!$E$11)+(D292*'références coût RH'!$E$12)+(E292*'références coût RH'!$E$13)+(F292*'références coût RH'!$B$14),
IF(I292="culturelle",(C292*'références coût RH'!$F$11)+(D292*'références coût RH'!$F$12)+(E292*'références coût RH'!$F$13)+(F292*'références coût RH'!$B$14),
IF(I292="sportive",(C292*'références coût RH'!$BH$21)+(D292*'références coût RH'!$BH$22)+(E292*'références coût RH'!$BH$23)+(F292*'références coût RH'!$B$14),
IF(I292="animation",(C292*'références coût RH'!$H$11)+(D292*'références coût RH'!$H$12)+(E292*'références coût RH'!$H$13)+(F292*'références coût RH'!$B$14),
IF(I292="PM",(C292*'références coût RH'!$I$11)+(D292*'références coût RH'!$I$12)+(E292*'références coût RH'!$I$13)+(F292*'références coût RH'!$B$14),
IF(I292="",(C292*'références coût RH'!$B$11)+(D292*'références coût RH'!$B$12)+(E292*'références coût RH'!$B$13)+(F292*'références coût RH'!$B$14))))))))))</f>
        <v>0</v>
      </c>
      <c r="K292" s="26"/>
      <c r="L292" s="26"/>
      <c r="M292" s="18">
        <f>Tableau22[[#This Row],[montant estimé 012]]+Tableau22[[#This Row],[Montant estimé 011 et 65]]+Tableau22[[#This Row],[Montant estimé recettes]]</f>
        <v>0</v>
      </c>
      <c r="N292" s="55">
        <v>2022</v>
      </c>
      <c r="O292" s="11" t="s">
        <v>114</v>
      </c>
      <c r="P292" s="56">
        <v>2024</v>
      </c>
      <c r="Q292" s="57" t="s">
        <v>114</v>
      </c>
      <c r="R292" s="13"/>
      <c r="S292" s="73">
        <f>IF($S$2=N292,IF(O292="janvier",C292,C292*(13-MATCH(O292,'références '!$L$4:$L$15,0))/12),IF($S$2=P292,-C292*(13-MATCH(Q292,'références '!$L$4:$L$15,0))/12,IF($S$2=P292+1,-Q292,IF($S$2&gt;=N292,IF(SUM(O292:P292)=0,0,C292-Q292),0))))</f>
        <v>0</v>
      </c>
      <c r="T292" s="73">
        <f>IF($S$2=N292,IF(O292="janvier",D292,D292*(13-MATCH(O292,'références '!$L$4:$L$15,0))/12),IF($S$2=P292,-D292*(13-MATCH(Q292,'références '!$L$4:$L$15,0))/12,IF($S$2=P292+1,-Q292,IF($S$2&gt;=N292,IF(SUM(O292:P292)=0,0,D292-Q292),0))))</f>
        <v>0</v>
      </c>
      <c r="U292" s="73">
        <f>IF($S$2=N292,IF(O292="janvier",E292,E292*(13-MATCH(O292,'références '!$L$4:$L$15,0))/12),IF($S$2=P292,-E292*(13-MATCH(Q292,'références '!$L$4:$L$15,0))/12,IF($S$2=P292+1,-Q292,IF($S$2&gt;=N292,IF(SUM(O292:P292)=0,0,E292-Q292),0))))</f>
        <v>0</v>
      </c>
      <c r="V292" s="73">
        <f>IF($S$2=N292,IF(O292="janvier",F292,F292*(13-MATCH(O292,'références '!$L$4:$L$15,0))/12),IF($S$2=P292,-F292*(13-MATCH(Q292,'références '!$L$4:$L$15,0))/12,IF($S$2=P292+1,-Q292,IF($S$2&gt;=N292,IF(SUM(O292:P292)=0,0,F292-Q292),0))))</f>
        <v>0</v>
      </c>
      <c r="W292" s="73">
        <f>SUM(S292:V292)</f>
        <v>0</v>
      </c>
      <c r="X292" s="70">
        <f>Tableau22[[#This Row],[nb postes A 2021]]</f>
        <v>0</v>
      </c>
      <c r="Y292" s="70">
        <f>Tableau22[[#This Row],[nb postes B 2021]]</f>
        <v>0</v>
      </c>
      <c r="Z292" s="70">
        <f>Tableau22[[#This Row],[nb postes C 2021]]</f>
        <v>0</v>
      </c>
      <c r="AA292" s="70">
        <f>Tableau22[[#This Row],[nb postes apprentis 2021]]</f>
        <v>0</v>
      </c>
      <c r="AB292" s="70">
        <f>SUM(Tableau22[[#This Row],[nb postes A cumul 2021]:[nb postes apprentis cumul 2021]])</f>
        <v>0</v>
      </c>
      <c r="AC292" s="75">
        <f>IF($S$2=N292,IF(O292="janvier",M292,M292*(13-MATCH(O292,'références '!$L$4:$L$15,0))/12),IF($S$2=P292,-M292*(13-MATCH(Q292,'références '!$L$4:$L$15,0))/12,IF($S$2=P292+1,-Q292,IF($S$2&gt;=N292,IF(SUM(O292:P292)=0,0,M292-Q292),0))))</f>
        <v>0</v>
      </c>
      <c r="AD292" s="75">
        <f>Tableau22[[#This Row],[montant DM 2021]]</f>
        <v>0</v>
      </c>
      <c r="AE292" s="73">
        <f>IF($AE$2=N292,IF(O292="janvier",C292,C292*(13-MATCH(O292,'références '!$L$4:$L$15,0))/12),IF($AE$2=P292,-C292*(13-MATCH(Q292,'références '!$L$4:$L$15,0))/12,IF($AE$2=P292+1,-Q292,IF($AE$2&gt;=N292,IF(SUM(O292:P292)=0,0,C292-X292),0))))</f>
        <v>0</v>
      </c>
      <c r="AF292" s="73">
        <f>IF($AE$2=N292,IF(O292="janvier",D292,D292*(13-MATCH(O292,'références '!$L$4:$L$15,0))/12),IF($AE$2=P292,-D292*(13-MATCH(Q292,'références '!$L$4:$L$15,0))/12,IF($AE$2=P292+1,-Q292,IF($AE$2&gt;=N292,IF(SUM(O292:P292)=0,0,D292-Y292),0))))</f>
        <v>0</v>
      </c>
      <c r="AG292" s="73">
        <f>IF($AE$2=N292,IF(O292="janvier",E292,E292*(13-MATCH(O292,'références '!$L$4:$L$15,0))/12),IF($AE$2=P292,-E292*(13-MATCH(Q292,'références '!$L$4:$L$15,0))/12,IF($AE$2=P292+1,-Q292,IF($AE$2&gt;=N292,IF(SUM(O292:P292)=0,0,E292-Z292),0))))</f>
        <v>0</v>
      </c>
      <c r="AH292" s="73">
        <f>IF($AE$2=N292,IF(O292="janvier",F292,F292*(13-MATCH(O292,'références '!$L$4:$L$15,0))/12),IF($AE$2=P292,-F292*(13-MATCH(Q292,'références '!$L$4:$L$15,0))/12,IF($AE$2=P292+1,-Q292,IF($AE$2&gt;=N292,IF(SUM(O292:P292)=0,0,F292-AA292),0))))</f>
        <v>0</v>
      </c>
      <c r="AI292" s="73">
        <f>SUM(AE292:AH292)</f>
        <v>0</v>
      </c>
      <c r="AJ292" s="70">
        <f>Tableau22[[#This Row],[nb postes A cumul 2021]]+Tableau22[[#This Row],[nb postes A 2022]]</f>
        <v>0</v>
      </c>
      <c r="AK292" s="70">
        <f>Tableau22[[#This Row],[nb postes B cumul 2021]]+Tableau22[[#This Row],[nb postes B 2022]]</f>
        <v>0</v>
      </c>
      <c r="AL292" s="70">
        <f>Tableau22[[#This Row],[nb postes C cumul 2021]]+Tableau22[[#This Row],[nb postes C 2022]]</f>
        <v>0</v>
      </c>
      <c r="AM292" s="70">
        <f>Tableau22[[#This Row],[nb postes apprentis cumul 2021]]+Tableau22[[#This Row],[nb postes apprentis 2022]]</f>
        <v>0</v>
      </c>
      <c r="AN292" s="70">
        <f>SUM(Tableau22[[#This Row],[nb postes A cumul 2021]:[nb postes apprentis cumul 2021]])</f>
        <v>0</v>
      </c>
      <c r="AO292" s="75">
        <f>IF($S$2=N292,IF(O292="janvier",M292,M292*(13-MATCH(O292,'références '!$L$4:$L$15,0))/12),IF($S$2=P292,-M292*(13-MATCH(Q292,'références '!$L$4:$L$15,0))/12,IF($S$2=P292+1,-Q292,IF($S$2&gt;=N292,IF(SUM(O292:P292)=0,0,M292-AC292),0))))</f>
        <v>0</v>
      </c>
      <c r="AP292" s="75">
        <f>Tableau22[[#This Row],[montant cumulé 2021]]+Tableau22[[#This Row],[montant BP 2022]]</f>
        <v>0</v>
      </c>
      <c r="AQ292" s="73" t="e">
        <f>IF($S$2=#REF!,IF(#REF!="janvier",R292,R292*(13-MATCH(#REF!,'références '!$L$4:$L$15,0))/12),IF($S$2=#REF!,-R292*(13-MATCH(#REF!,'références '!$L$4:$L$15,0))/12,IF($S$2=#REF!+1,-#REF!,IF($S$2&gt;=#REF!,IF(SUM(#REF!)=0,0,R292-#REF!),0))))</f>
        <v>#REF!</v>
      </c>
      <c r="AR2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2" s="73" t="e">
        <f>SUM(AQ292:AT292)</f>
        <v>#REF!</v>
      </c>
      <c r="AV292" s="70"/>
      <c r="AW292" s="70"/>
      <c r="AX292" s="70"/>
      <c r="AY292" s="70"/>
      <c r="AZ292" s="70">
        <f>SUM(Tableau22[[#This Row],[nb postes A cumul 2021]:[nb postes apprentis cumul 2021]])</f>
        <v>0</v>
      </c>
      <c r="BA29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2" s="75">
        <f>Tableau22[[#This Row],[montant DM 2021]]</f>
        <v>0</v>
      </c>
      <c r="BC292" s="73">
        <f>IF($S$2=T292,IF(U292="janvier",#REF!,#REF!*(13-MATCH(U292,'références '!$L$4:$L$15,0))/12),IF($S$2=V292,-#REF!*(13-MATCH(W292,'références '!$L$4:$L$15,0))/12,IF($S$2=V292+1,-W292,IF($S$2&gt;=T292,IF(SUM(U292:V292)=0,0,#REF!-W292),0))))</f>
        <v>0</v>
      </c>
      <c r="BD292" s="73">
        <f>IF($S$2=T292,IF(U292="janvier",#REF!,#REF!*(13-MATCH(U292,'références '!$L$4:$L$15,0))/12),IF($S$2=V292,-#REF!*(13-MATCH(W292,'références '!$L$4:$L$15,0))/12,IF($S$2=V292+1,-W292,IF($S$2&gt;=T292,IF(SUM(U292:V292)=0,0,#REF!-W292),0))))</f>
        <v>0</v>
      </c>
      <c r="BE292" s="73">
        <f>IF($S$2=T292,IF(U292="janvier",#REF!,#REF!*(13-MATCH(U292,'références '!$L$4:$L$15,0))/12),IF($S$2=V292,-#REF!*(13-MATCH(W292,'références '!$L$4:$L$15,0))/12,IF($S$2=V292+1,-W292,IF($S$2&gt;=T292,IF(SUM(U292:V292)=0,0,#REF!-W292),0))))</f>
        <v>0</v>
      </c>
      <c r="BF292" s="73">
        <f>IF($S$2=T292,IF(U292="janvier",#REF!,#REF!*(13-MATCH(U292,'références '!$L$4:$L$15,0))/12),IF($S$2=V292,-#REF!*(13-MATCH(W292,'références '!$L$4:$L$15,0))/12,IF($S$2=V292+1,-W292,IF($S$2&gt;=T292,IF(SUM(U292:V292)=0,0,#REF!-W292),0))))</f>
        <v>0</v>
      </c>
      <c r="BG292" s="73">
        <f>SUM(BC292:BF292)</f>
        <v>0</v>
      </c>
      <c r="BH292" s="70"/>
      <c r="BI292" s="70"/>
      <c r="BJ292" s="70"/>
      <c r="BK292" s="70"/>
      <c r="BL292" s="70">
        <f>SUM(Tableau22[[#This Row],[nb postes A cumul 2021]:[nb postes apprentis cumul 2021]])</f>
        <v>0</v>
      </c>
      <c r="BM292" s="75">
        <f>IF($S$2=T292,IF(U292="janvier",#REF!,#REF!*(13-MATCH(U292,'références '!$L$4:$L$15,0))/12),IF($S$2=V292,-#REF!*(13-MATCH(W292,'références '!$L$4:$L$15,0))/12,IF($S$2=V292+1,-W292,IF($S$2&gt;=T292,IF(SUM(U292:V292)=0,0,#REF!-W292),0))))</f>
        <v>0</v>
      </c>
      <c r="BN292" s="75">
        <f>Tableau22[[#This Row],[montant DM 2021]]</f>
        <v>0</v>
      </c>
      <c r="BO292" s="73">
        <f>IF($S$2=AF292,IF(AG292="janvier",#REF!,#REF!*(13-MATCH(AG292,'références '!$L$4:$L$15,0))/12),IF($S$2=AH292,-#REF!*(13-MATCH(AI292,'références '!$L$4:$L$15,0))/12,IF($S$2=AH292+1,-AI292,IF($S$2&gt;=AF292,IF(SUM(AG292:AH292)=0,0,#REF!-AI292),0))))</f>
        <v>0</v>
      </c>
      <c r="BP292" s="73">
        <f>IF($S$2=AF292,IF(AG292="janvier",#REF!,#REF!*(13-MATCH(AG292,'références '!$L$4:$L$15,0))/12),IF($S$2=AH292,-#REF!*(13-MATCH(AI292,'références '!$L$4:$L$15,0))/12,IF($S$2=AH292+1,-AI292,IF($S$2&gt;=AF292,IF(SUM(AG292:AH292)=0,0,#REF!-AI292),0))))</f>
        <v>0</v>
      </c>
      <c r="BQ292" s="73">
        <f>IF($S$2=AF292,IF(AG292="janvier",#REF!,#REF!*(13-MATCH(AG292,'références '!$L$4:$L$15,0))/12),IF($S$2=AH292,-#REF!*(13-MATCH(AI292,'références '!$L$4:$L$15,0))/12,IF($S$2=AH292+1,-AI292,IF($S$2&gt;=AF292,IF(SUM(AG292:AH292)=0,0,#REF!-AI292),0))))</f>
        <v>0</v>
      </c>
      <c r="BR292" s="73">
        <f>IF($S$2=AF292,IF(AG292="janvier",#REF!,#REF!*(13-MATCH(AG292,'références '!$L$4:$L$15,0))/12),IF($S$2=AH292,-#REF!*(13-MATCH(AI292,'références '!$L$4:$L$15,0))/12,IF($S$2=AH292+1,-AI292,IF($S$2&gt;=AF292,IF(SUM(AG292:AH292)=0,0,#REF!-AI292),0))))</f>
        <v>0</v>
      </c>
      <c r="BS292" s="73">
        <f>SUM(BO292:BR292)</f>
        <v>0</v>
      </c>
      <c r="BT292" s="70"/>
      <c r="BU292" s="70"/>
      <c r="BV292" s="70"/>
      <c r="BW292" s="70"/>
      <c r="BX292" s="70">
        <f>SUM(Tableau22[[#This Row],[nb postes A cumul 2021]:[nb postes apprentis cumul 2021]])</f>
        <v>0</v>
      </c>
      <c r="BY292" s="75">
        <f>IF($S$2=AF292,IF(AG292="janvier",Z292,Z292*(13-MATCH(AG292,'références '!$L$4:$L$15,0))/12),IF($S$2=AH292,-Z292*(13-MATCH(AI292,'références '!$L$4:$L$15,0))/12,IF($S$2=AH292+1,-AI292,IF($S$2&gt;=AF292,IF(SUM(AG292:AH292)=0,0,Z292-AI292),0))))</f>
        <v>0</v>
      </c>
      <c r="BZ292" s="75">
        <f>Tableau22[[#This Row],[montant DM 2021]]</f>
        <v>0</v>
      </c>
      <c r="CA292" s="73" t="e">
        <f>IF($S$2=AR292,IF(AS292="janvier",X292,X292*(13-MATCH(AS292,'références '!$L$4:$L$15,0))/12),IF($S$2=AT292,-X292*(13-MATCH(AU292,'références '!$L$4:$L$15,0))/12,IF($S$2=AT292+1,-AU292,IF($S$2&gt;=AR292,IF(SUM(AS292:AT292)=0,0,X292-AU292),0))))</f>
        <v>#REF!</v>
      </c>
      <c r="CB292" s="73" t="e">
        <f>IF($S$2=AR292,IF(AS292="janvier",Y292,Y292*(13-MATCH(AS292,'références '!$L$4:$L$15,0))/12),IF($S$2=AT292,-Y292*(13-MATCH(AU292,'références '!$L$4:$L$15,0))/12,IF($S$2=AT292+1,-AU292,IF($S$2&gt;=AR292,IF(SUM(AS292:AT292)=0,0,Y292-AU292),0))))</f>
        <v>#REF!</v>
      </c>
      <c r="CC292" s="73" t="e">
        <f>IF($S$2=AR292,IF(AS292="janvier",Z292,Z292*(13-MATCH(AS292,'références '!$L$4:$L$15,0))/12),IF($S$2=AT292,-Z292*(13-MATCH(AU292,'références '!$L$4:$L$15,0))/12,IF($S$2=AT292+1,-AU292,IF($S$2&gt;=AR292,IF(SUM(AS292:AT292)=0,0,Z292-AU292),0))))</f>
        <v>#REF!</v>
      </c>
      <c r="CD292" s="73" t="e">
        <f>IF($S$2=AR292,IF(AS292="janvier",AA292,AA292*(13-MATCH(AS292,'références '!$L$4:$L$15,0))/12),IF($S$2=AT292,-AA292*(13-MATCH(AU292,'références '!$L$4:$L$15,0))/12,IF($S$2=AT292+1,-AU292,IF($S$2&gt;=AR292,IF(SUM(AS292:AT292)=0,0,AA292-AU292),0))))</f>
        <v>#REF!</v>
      </c>
      <c r="CE292" s="73" t="e">
        <f>SUM(CA292:CD292)</f>
        <v>#REF!</v>
      </c>
      <c r="CF292" s="70"/>
      <c r="CG292" s="70"/>
      <c r="CH292" s="70"/>
      <c r="CI292" s="70"/>
      <c r="CJ292" s="70">
        <f>SUM(Tableau22[[#This Row],[nb postes A cumul 2021]:[nb postes apprentis cumul 2021]])</f>
        <v>0</v>
      </c>
      <c r="CK292" s="75" t="e">
        <f>IF($S$2=AR292,IF(AS292="janvier",AL292,AL292*(13-MATCH(AS292,'références '!$L$4:$L$15,0))/12),IF($S$2=AT292,-AL292*(13-MATCH(AU292,'références '!$L$4:$L$15,0))/12,IF($S$2=AT292+1,-AU292,IF($S$2&gt;=AR292,IF(SUM(AS292:AT292)=0,0,AL292-AU292),0))))</f>
        <v>#REF!</v>
      </c>
      <c r="CL292" s="75">
        <f>Tableau22[[#This Row],[montant DM 2021]]</f>
        <v>0</v>
      </c>
      <c r="CM292" s="73">
        <f>IF($S$2=BD292,IF(BE292="janvier",AJ292,AJ292*(13-MATCH(BE292,'références '!$L$4:$L$15,0))/12),IF($S$2=BF292,-AJ292*(13-MATCH(BG292,'références '!$L$4:$L$15,0))/12,IF($S$2=BF292+1,-BG292,IF($S$2&gt;=BD292,IF(SUM(BE292:BF292)=0,0,AJ292-BG292),0))))</f>
        <v>0</v>
      </c>
      <c r="CN292" s="73">
        <f>IF($S$2=BD292,IF(BE292="janvier",AK292,AK292*(13-MATCH(BE292,'références '!$L$4:$L$15,0))/12),IF($S$2=BF292,-AK292*(13-MATCH(BG292,'références '!$L$4:$L$15,0))/12,IF($S$2=BF292+1,-BG292,IF($S$2&gt;=BD292,IF(SUM(BE292:BF292)=0,0,AK292-BG292),0))))</f>
        <v>0</v>
      </c>
      <c r="CO292" s="73">
        <f>IF($S$2=BD292,IF(BE292="janvier",AL292,AL292*(13-MATCH(BE292,'références '!$L$4:$L$15,0))/12),IF($S$2=BF292,-AL292*(13-MATCH(BG292,'références '!$L$4:$L$15,0))/12,IF($S$2=BF292+1,-BG292,IF($S$2&gt;=BD292,IF(SUM(BE292:BF292)=0,0,AL292-BG292),0))))</f>
        <v>0</v>
      </c>
      <c r="CP292" s="73">
        <f>IF($S$2=BD292,IF(BE292="janvier",AM292,AM292*(13-MATCH(BE292,'références '!$L$4:$L$15,0))/12),IF($S$2=BF292,-AM292*(13-MATCH(BG292,'références '!$L$4:$L$15,0))/12,IF($S$2=BF292+1,-BG292,IF($S$2&gt;=BD292,IF(SUM(BE292:BF292)=0,0,AM292-BG292),0))))</f>
        <v>0</v>
      </c>
      <c r="CQ292" s="73">
        <f>SUM(CM292:CP292)</f>
        <v>0</v>
      </c>
      <c r="CR292" s="70"/>
      <c r="CS292" s="70"/>
      <c r="CT292" s="70"/>
      <c r="CU292" s="70"/>
      <c r="CV292" s="70">
        <f>SUM(Tableau22[[#This Row],[nb postes A cumul 2021]:[nb postes apprentis cumul 2021]])</f>
        <v>0</v>
      </c>
      <c r="CW292" s="75">
        <f>IF($S$2=BD292,IF(BE292="janvier",AX292,AX292*(13-MATCH(BE292,'références '!$L$4:$L$15,0))/12),IF($S$2=BF292,-AX292*(13-MATCH(BG292,'références '!$L$4:$L$15,0))/12,IF($S$2=BF292+1,-BG292,IF($S$2&gt;=BD292,IF(SUM(BE292:BF292)=0,0,AX292-BG292),0))))</f>
        <v>0</v>
      </c>
      <c r="CX292" s="75">
        <f>Tableau22[[#This Row],[montant DM 2021]]</f>
        <v>0</v>
      </c>
    </row>
    <row r="293" spans="1:102" ht="30" customHeight="1" x14ac:dyDescent="0.25">
      <c r="A293" s="11"/>
      <c r="B293" s="11" t="s">
        <v>90</v>
      </c>
      <c r="C293" s="25"/>
      <c r="D293" s="25"/>
      <c r="E293" s="25"/>
      <c r="F293" s="25"/>
      <c r="G293" s="25">
        <f>SUM(C293:F293)</f>
        <v>0</v>
      </c>
      <c r="H293" s="25"/>
      <c r="I293" s="25"/>
      <c r="J293" s="26">
        <f>IF(H293="titulaire",IF(I293="technique",(C293*'références coût RH'!$C$2)+(D293*'références coût RH'!$C$3)+(E293*'références coût RH'!$C$4)+(F293*'références coût RH'!$B$5),
IF(I293="administrative",(C293*'références coût RH'!$D$2)+(D293*'références coût RH'!$D$3)+(E293*'références coût RH'!$D$4)+(F293*'références coût RH'!$B$5),
IF(I293="sanitaire",(C293*'références coût RH'!$E$2)+(D293*'références coût RH'!$E$3)+(E293*'références coût RH'!$E$4)+(F293*'références coût RH'!$B$5),
IF(I293="culturelle",(C293*'références coût RH'!$F$2)+(D293*'références coût RH'!$F$3)+(E293*'références coût RH'!$F$4)+(F293*'références coût RH'!$B$5),
IF(I293="sportive",(C293*'références coût RH'!$G$2)+(D293*'références coût RH'!$G$3)+(E293*'références coût RH'!$G$4)+(F293*'références coût RH'!$B$5),
IF(I293="animation",(C293*'références coût RH'!$H$2)+(D293*'références coût RH'!$H$3)+(E293*'références coût RH'!$H$4)+(F293*'références coût RH'!$B$5),
IF(I293="PM",(C293*'références coût RH'!$I$2)+(D293*'références coût RH'!$I$3)+(E293*'références coût RH'!$I$4)+(F293*'références coût RH'!$B$5),
IF(I293="",(C293*'références coût RH'!$B$2)+(D293*'références coût RH'!$B$3)+(E293*'références coût RH'!$B$4)+(F293*'références coût RH'!$B$5))))))))),
IF(I293="technique",(C293*'références coût RH'!$C$11)+(D293*'références coût RH'!$C$12)+(E293*'références coût RH'!$C$13)+(F293*'références coût RH'!$B$14),
IF(I293="administrative",(C293*'références coût RH'!$D$11)+(D293*'références coût RH'!$D$12)+(E293*'références coût RH'!$D$13)+(F293*'références coût RH'!$B$14),
IF(I293="sanitaire",(C293*'références coût RH'!$E$11)+(D293*'références coût RH'!$E$12)+(E293*'références coût RH'!$E$13)+(F293*'références coût RH'!$B$14),
IF(I293="culturelle",(C293*'références coût RH'!$F$11)+(D293*'références coût RH'!$F$12)+(E293*'références coût RH'!$F$13)+(F293*'références coût RH'!$B$14),
IF(I293="sportive",(C293*'références coût RH'!$BH$21)+(D293*'références coût RH'!$BH$22)+(E293*'références coût RH'!$BH$23)+(F293*'références coût RH'!$B$14),
IF(I293="animation",(C293*'références coût RH'!$H$11)+(D293*'références coût RH'!$H$12)+(E293*'références coût RH'!$H$13)+(F293*'références coût RH'!$B$14),
IF(I293="PM",(C293*'références coût RH'!$I$11)+(D293*'références coût RH'!$I$12)+(E293*'références coût RH'!$I$13)+(F293*'références coût RH'!$B$14),
IF(I293="",(C293*'références coût RH'!$B$11)+(D293*'références coût RH'!$B$12)+(E293*'références coût RH'!$B$13)+(F293*'références coût RH'!$B$14))))))))))</f>
        <v>0</v>
      </c>
      <c r="K293" s="26">
        <v>67000</v>
      </c>
      <c r="L293" s="26"/>
      <c r="M293" s="26">
        <f>Tableau22[[#This Row],[montant estimé 012]]+Tableau22[[#This Row],[Montant estimé 011 et 65]]+Tableau22[[#This Row],[Montant estimé recettes]]</f>
        <v>67000</v>
      </c>
      <c r="N293" s="55">
        <v>2023</v>
      </c>
      <c r="O293" s="11" t="s">
        <v>114</v>
      </c>
      <c r="P293" s="56"/>
      <c r="Q293" s="56"/>
      <c r="R293" s="25"/>
      <c r="S293" s="73">
        <f>IF($S$2=N293,IF(O293="janvier",C293,C293*(13-MATCH(O293,'références '!$L$4:$L$15,0))/12),IF($S$2=P293,-C293*(13-MATCH(Q293,'références '!$L$4:$L$15,0))/12,IF($S$2=P293+1,-Q293,IF($S$2&gt;=N293,IF(SUM(O293:P293)=0,0,C293-Q293),0))))</f>
        <v>0</v>
      </c>
      <c r="T293" s="73">
        <f>IF($S$2=N293,IF(O293="janvier",D293,D293*(13-MATCH(O293,'références '!$L$4:$L$15,0))/12),IF($S$2=P293,-D293*(13-MATCH(Q293,'références '!$L$4:$L$15,0))/12,IF($S$2=P293+1,-Q293,IF($S$2&gt;=N293,IF(SUM(O293:P293)=0,0,D293-Q293),0))))</f>
        <v>0</v>
      </c>
      <c r="U293" s="73">
        <f>IF($S$2=N293,IF(O293="janvier",E293,E293*(13-MATCH(O293,'références '!$L$4:$L$15,0))/12),IF($S$2=P293,-E293*(13-MATCH(Q293,'références '!$L$4:$L$15,0))/12,IF($S$2=P293+1,-Q293,IF($S$2&gt;=N293,IF(SUM(O293:P293)=0,0,E293-Q293),0))))</f>
        <v>0</v>
      </c>
      <c r="V293" s="73">
        <f>IF($S$2=N293,IF(O293="janvier",F293,F293*(13-MATCH(O293,'références '!$L$4:$L$15,0))/12),IF($S$2=P293,-F293*(13-MATCH(Q293,'références '!$L$4:$L$15,0))/12,IF($S$2=P293+1,-Q293,IF($S$2&gt;=N293,IF(SUM(O293:P293)=0,0,F293-Q293),0))))</f>
        <v>0</v>
      </c>
      <c r="W293" s="73">
        <f>SUM(S293:V293)</f>
        <v>0</v>
      </c>
      <c r="X293" s="70">
        <f>Tableau22[[#This Row],[nb postes A 2021]]</f>
        <v>0</v>
      </c>
      <c r="Y293" s="70">
        <f>Tableau22[[#This Row],[nb postes B 2021]]</f>
        <v>0</v>
      </c>
      <c r="Z293" s="70">
        <f>Tableau22[[#This Row],[nb postes C 2021]]</f>
        <v>0</v>
      </c>
      <c r="AA293" s="70">
        <f>Tableau22[[#This Row],[nb postes apprentis 2021]]</f>
        <v>0</v>
      </c>
      <c r="AB293" s="70">
        <f>SUM(Tableau22[[#This Row],[nb postes A cumul 2021]:[nb postes apprentis cumul 2021]])</f>
        <v>0</v>
      </c>
      <c r="AC293" s="75">
        <f>IF($S$2=N293,IF(O293="janvier",M293,M293*(13-MATCH(O293,'références '!$L$4:$L$15,0))/12),IF($S$2=P293,-M293*(13-MATCH(Q293,'références '!$L$4:$L$15,0))/12,IF($S$2=P293+1,-Q293,IF($S$2&gt;=N293,IF(SUM(O293:P293)=0,0,M293-Q293),0))))</f>
        <v>0</v>
      </c>
      <c r="AD293" s="75">
        <f>Tableau22[[#This Row],[montant DM 2021]]</f>
        <v>0</v>
      </c>
      <c r="AE293" s="73">
        <f>IF($AE$2=N293,IF(O293="janvier",C293,C293*(13-MATCH(O293,'références '!$L$4:$L$15,0))/12),IF($AE$2=P293,-C293*(13-MATCH(Q293,'références '!$L$4:$L$15,0))/12,IF($AE$2=P293+1,-Q293,IF($AE$2&gt;=N293,IF(SUM(O293:P293)=0,0,C293-X293),0))))</f>
        <v>0</v>
      </c>
      <c r="AF293" s="73">
        <f>IF($AE$2=N293,IF(O293="janvier",D293,D293*(13-MATCH(O293,'références '!$L$4:$L$15,0))/12),IF($AE$2=P293,-D293*(13-MATCH(Q293,'références '!$L$4:$L$15,0))/12,IF($AE$2=P293+1,-Q293,IF($AE$2&gt;=N293,IF(SUM(O293:P293)=0,0,D293-Y293),0))))</f>
        <v>0</v>
      </c>
      <c r="AG293" s="73">
        <f>IF($AE$2=N293,IF(O293="janvier",E293,E293*(13-MATCH(O293,'références '!$L$4:$L$15,0))/12),IF($AE$2=P293,-E293*(13-MATCH(Q293,'références '!$L$4:$L$15,0))/12,IF($AE$2=P293+1,-Q293,IF($AE$2&gt;=N293,IF(SUM(O293:P293)=0,0,E293-Z293),0))))</f>
        <v>0</v>
      </c>
      <c r="AH293" s="73">
        <f>IF($AE$2=N293,IF(O293="janvier",F293,F293*(13-MATCH(O293,'références '!$L$4:$L$15,0))/12),IF($AE$2=P293,-F293*(13-MATCH(Q293,'références '!$L$4:$L$15,0))/12,IF($AE$2=P293+1,-Q293,IF($AE$2&gt;=N293,IF(SUM(O293:P293)=0,0,F293-AA293),0))))</f>
        <v>0</v>
      </c>
      <c r="AI293" s="73">
        <f>SUM(AE293:AH293)</f>
        <v>0</v>
      </c>
      <c r="AJ293" s="70">
        <f>Tableau22[[#This Row],[nb postes A cumul 2021]]+Tableau22[[#This Row],[nb postes A 2022]]</f>
        <v>0</v>
      </c>
      <c r="AK293" s="70">
        <f>Tableau22[[#This Row],[nb postes B cumul 2021]]+Tableau22[[#This Row],[nb postes B 2022]]</f>
        <v>0</v>
      </c>
      <c r="AL293" s="70">
        <f>Tableau22[[#This Row],[nb postes C cumul 2021]]+Tableau22[[#This Row],[nb postes C 2022]]</f>
        <v>0</v>
      </c>
      <c r="AM293" s="70">
        <f>Tableau22[[#This Row],[nb postes apprentis cumul 2021]]+Tableau22[[#This Row],[nb postes apprentis 2022]]</f>
        <v>0</v>
      </c>
      <c r="AN293" s="70">
        <f>SUM(Tableau22[[#This Row],[nb postes A cumul 2021]:[nb postes apprentis cumul 2021]])</f>
        <v>0</v>
      </c>
      <c r="AO293" s="75">
        <f>IF($S$2=N293,IF(O293="janvier",M293,M293*(13-MATCH(O293,'références '!$L$4:$L$15,0))/12),IF($S$2=P293,-M293*(13-MATCH(Q293,'références '!$L$4:$L$15,0))/12,IF($S$2=P293+1,-Q293,IF($S$2&gt;=N293,IF(SUM(O293:P293)=0,0,M293-AC293),0))))</f>
        <v>0</v>
      </c>
      <c r="AP293" s="75">
        <f>Tableau22[[#This Row],[montant cumulé 2021]]+Tableau22[[#This Row],[montant BP 2022]]</f>
        <v>0</v>
      </c>
      <c r="AQ293" s="73" t="e">
        <f>IF($S$2=#REF!,IF(#REF!="janvier",R293,R293*(13-MATCH(#REF!,'références '!$L$4:$L$15,0))/12),IF($S$2=#REF!,-R293*(13-MATCH(#REF!,'références '!$L$4:$L$15,0))/12,IF($S$2=#REF!+1,-#REF!,IF($S$2&gt;=#REF!,IF(SUM(#REF!)=0,0,R293-#REF!),0))))</f>
        <v>#REF!</v>
      </c>
      <c r="AR2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3" s="73" t="e">
        <f>SUM(AQ293:AT293)</f>
        <v>#REF!</v>
      </c>
      <c r="AV293" s="70"/>
      <c r="AW293" s="70"/>
      <c r="AX293" s="70"/>
      <c r="AY293" s="70"/>
      <c r="AZ293" s="70">
        <f>SUM(Tableau22[[#This Row],[nb postes A cumul 2021]:[nb postes apprentis cumul 2021]])</f>
        <v>0</v>
      </c>
      <c r="BA29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3" s="75">
        <f>Tableau22[[#This Row],[montant DM 2021]]</f>
        <v>0</v>
      </c>
      <c r="BC293" s="73">
        <f>IF($S$2=T293,IF(U293="janvier",#REF!,#REF!*(13-MATCH(U293,'références '!$L$4:$L$15,0))/12),IF($S$2=V293,-#REF!*(13-MATCH(W293,'références '!$L$4:$L$15,0))/12,IF($S$2=V293+1,-W293,IF($S$2&gt;=T293,IF(SUM(U293:V293)=0,0,#REF!-W293),0))))</f>
        <v>0</v>
      </c>
      <c r="BD293" s="73">
        <f>IF($S$2=T293,IF(U293="janvier",#REF!,#REF!*(13-MATCH(U293,'références '!$L$4:$L$15,0))/12),IF($S$2=V293,-#REF!*(13-MATCH(W293,'références '!$L$4:$L$15,0))/12,IF($S$2=V293+1,-W293,IF($S$2&gt;=T293,IF(SUM(U293:V293)=0,0,#REF!-W293),0))))</f>
        <v>0</v>
      </c>
      <c r="BE293" s="73">
        <f>IF($S$2=T293,IF(U293="janvier",#REF!,#REF!*(13-MATCH(U293,'références '!$L$4:$L$15,0))/12),IF($S$2=V293,-#REF!*(13-MATCH(W293,'références '!$L$4:$L$15,0))/12,IF($S$2=V293+1,-W293,IF($S$2&gt;=T293,IF(SUM(U293:V293)=0,0,#REF!-W293),0))))</f>
        <v>0</v>
      </c>
      <c r="BF293" s="73">
        <f>IF($S$2=T293,IF(U293="janvier",#REF!,#REF!*(13-MATCH(U293,'références '!$L$4:$L$15,0))/12),IF($S$2=V293,-#REF!*(13-MATCH(W293,'références '!$L$4:$L$15,0))/12,IF($S$2=V293+1,-W293,IF($S$2&gt;=T293,IF(SUM(U293:V293)=0,0,#REF!-W293),0))))</f>
        <v>0</v>
      </c>
      <c r="BG293" s="73">
        <f>SUM(BC293:BF293)</f>
        <v>0</v>
      </c>
      <c r="BH293" s="70"/>
      <c r="BI293" s="70"/>
      <c r="BJ293" s="70"/>
      <c r="BK293" s="70"/>
      <c r="BL293" s="70">
        <f>SUM(Tableau22[[#This Row],[nb postes A cumul 2021]:[nb postes apprentis cumul 2021]])</f>
        <v>0</v>
      </c>
      <c r="BM293" s="75">
        <f>IF($S$2=T293,IF(U293="janvier",#REF!,#REF!*(13-MATCH(U293,'références '!$L$4:$L$15,0))/12),IF($S$2=V293,-#REF!*(13-MATCH(W293,'références '!$L$4:$L$15,0))/12,IF($S$2=V293+1,-W293,IF($S$2&gt;=T293,IF(SUM(U293:V293)=0,0,#REF!-W293),0))))</f>
        <v>0</v>
      </c>
      <c r="BN293" s="75">
        <f>Tableau22[[#This Row],[montant DM 2021]]</f>
        <v>0</v>
      </c>
      <c r="BO293" s="73">
        <f>IF($S$2=AF293,IF(AG293="janvier",#REF!,#REF!*(13-MATCH(AG293,'références '!$L$4:$L$15,0))/12),IF($S$2=AH293,-#REF!*(13-MATCH(AI293,'références '!$L$4:$L$15,0))/12,IF($S$2=AH293+1,-AI293,IF($S$2&gt;=AF293,IF(SUM(AG293:AH293)=0,0,#REF!-AI293),0))))</f>
        <v>0</v>
      </c>
      <c r="BP293" s="73">
        <f>IF($S$2=AF293,IF(AG293="janvier",#REF!,#REF!*(13-MATCH(AG293,'références '!$L$4:$L$15,0))/12),IF($S$2=AH293,-#REF!*(13-MATCH(AI293,'références '!$L$4:$L$15,0))/12,IF($S$2=AH293+1,-AI293,IF($S$2&gt;=AF293,IF(SUM(AG293:AH293)=0,0,#REF!-AI293),0))))</f>
        <v>0</v>
      </c>
      <c r="BQ293" s="73">
        <f>IF($S$2=AF293,IF(AG293="janvier",#REF!,#REF!*(13-MATCH(AG293,'références '!$L$4:$L$15,0))/12),IF($S$2=AH293,-#REF!*(13-MATCH(AI293,'références '!$L$4:$L$15,0))/12,IF($S$2=AH293+1,-AI293,IF($S$2&gt;=AF293,IF(SUM(AG293:AH293)=0,0,#REF!-AI293),0))))</f>
        <v>0</v>
      </c>
      <c r="BR293" s="73">
        <f>IF($S$2=AF293,IF(AG293="janvier",#REF!,#REF!*(13-MATCH(AG293,'références '!$L$4:$L$15,0))/12),IF($S$2=AH293,-#REF!*(13-MATCH(AI293,'références '!$L$4:$L$15,0))/12,IF($S$2=AH293+1,-AI293,IF($S$2&gt;=AF293,IF(SUM(AG293:AH293)=0,0,#REF!-AI293),0))))</f>
        <v>0</v>
      </c>
      <c r="BS293" s="73">
        <f>SUM(BO293:BR293)</f>
        <v>0</v>
      </c>
      <c r="BT293" s="70"/>
      <c r="BU293" s="70"/>
      <c r="BV293" s="70"/>
      <c r="BW293" s="70"/>
      <c r="BX293" s="70">
        <f>SUM(Tableau22[[#This Row],[nb postes A cumul 2021]:[nb postes apprentis cumul 2021]])</f>
        <v>0</v>
      </c>
      <c r="BY293" s="75">
        <f>IF($S$2=AF293,IF(AG293="janvier",Z293,Z293*(13-MATCH(AG293,'références '!$L$4:$L$15,0))/12),IF($S$2=AH293,-Z293*(13-MATCH(AI293,'références '!$L$4:$L$15,0))/12,IF($S$2=AH293+1,-AI293,IF($S$2&gt;=AF293,IF(SUM(AG293:AH293)=0,0,Z293-AI293),0))))</f>
        <v>0</v>
      </c>
      <c r="BZ293" s="75">
        <f>Tableau22[[#This Row],[montant DM 2021]]</f>
        <v>0</v>
      </c>
      <c r="CA293" s="73" t="e">
        <f>IF($S$2=AR293,IF(AS293="janvier",X293,X293*(13-MATCH(AS293,'références '!$L$4:$L$15,0))/12),IF($S$2=AT293,-X293*(13-MATCH(AU293,'références '!$L$4:$L$15,0))/12,IF($S$2=AT293+1,-AU293,IF($S$2&gt;=AR293,IF(SUM(AS293:AT293)=0,0,X293-AU293),0))))</f>
        <v>#REF!</v>
      </c>
      <c r="CB293" s="73" t="e">
        <f>IF($S$2=AR293,IF(AS293="janvier",Y293,Y293*(13-MATCH(AS293,'références '!$L$4:$L$15,0))/12),IF($S$2=AT293,-Y293*(13-MATCH(AU293,'références '!$L$4:$L$15,0))/12,IF($S$2=AT293+1,-AU293,IF($S$2&gt;=AR293,IF(SUM(AS293:AT293)=0,0,Y293-AU293),0))))</f>
        <v>#REF!</v>
      </c>
      <c r="CC293" s="73" t="e">
        <f>IF($S$2=AR293,IF(AS293="janvier",Z293,Z293*(13-MATCH(AS293,'références '!$L$4:$L$15,0))/12),IF($S$2=AT293,-Z293*(13-MATCH(AU293,'références '!$L$4:$L$15,0))/12,IF($S$2=AT293+1,-AU293,IF($S$2&gt;=AR293,IF(SUM(AS293:AT293)=0,0,Z293-AU293),0))))</f>
        <v>#REF!</v>
      </c>
      <c r="CD293" s="73" t="e">
        <f>IF($S$2=AR293,IF(AS293="janvier",AA293,AA293*(13-MATCH(AS293,'références '!$L$4:$L$15,0))/12),IF($S$2=AT293,-AA293*(13-MATCH(AU293,'références '!$L$4:$L$15,0))/12,IF($S$2=AT293+1,-AU293,IF($S$2&gt;=AR293,IF(SUM(AS293:AT293)=0,0,AA293-AU293),0))))</f>
        <v>#REF!</v>
      </c>
      <c r="CE293" s="73" t="e">
        <f>SUM(CA293:CD293)</f>
        <v>#REF!</v>
      </c>
      <c r="CF293" s="70"/>
      <c r="CG293" s="70"/>
      <c r="CH293" s="70"/>
      <c r="CI293" s="70"/>
      <c r="CJ293" s="70">
        <f>SUM(Tableau22[[#This Row],[nb postes A cumul 2021]:[nb postes apprentis cumul 2021]])</f>
        <v>0</v>
      </c>
      <c r="CK293" s="75" t="e">
        <f>IF($S$2=AR293,IF(AS293="janvier",AL293,AL293*(13-MATCH(AS293,'références '!$L$4:$L$15,0))/12),IF($S$2=AT293,-AL293*(13-MATCH(AU293,'références '!$L$4:$L$15,0))/12,IF($S$2=AT293+1,-AU293,IF($S$2&gt;=AR293,IF(SUM(AS293:AT293)=0,0,AL293-AU293),0))))</f>
        <v>#REF!</v>
      </c>
      <c r="CL293" s="75">
        <f>Tableau22[[#This Row],[montant DM 2021]]</f>
        <v>0</v>
      </c>
      <c r="CM293" s="73">
        <f>IF($S$2=BD293,IF(BE293="janvier",AJ293,AJ293*(13-MATCH(BE293,'références '!$L$4:$L$15,0))/12),IF($S$2=BF293,-AJ293*(13-MATCH(BG293,'références '!$L$4:$L$15,0))/12,IF($S$2=BF293+1,-BG293,IF($S$2&gt;=BD293,IF(SUM(BE293:BF293)=0,0,AJ293-BG293),0))))</f>
        <v>0</v>
      </c>
      <c r="CN293" s="73">
        <f>IF($S$2=BD293,IF(BE293="janvier",AK293,AK293*(13-MATCH(BE293,'références '!$L$4:$L$15,0))/12),IF($S$2=BF293,-AK293*(13-MATCH(BG293,'références '!$L$4:$L$15,0))/12,IF($S$2=BF293+1,-BG293,IF($S$2&gt;=BD293,IF(SUM(BE293:BF293)=0,0,AK293-BG293),0))))</f>
        <v>0</v>
      </c>
      <c r="CO293" s="73">
        <f>IF($S$2=BD293,IF(BE293="janvier",AL293,AL293*(13-MATCH(BE293,'références '!$L$4:$L$15,0))/12),IF($S$2=BF293,-AL293*(13-MATCH(BG293,'références '!$L$4:$L$15,0))/12,IF($S$2=BF293+1,-BG293,IF($S$2&gt;=BD293,IF(SUM(BE293:BF293)=0,0,AL293-BG293),0))))</f>
        <v>0</v>
      </c>
      <c r="CP293" s="73">
        <f>IF($S$2=BD293,IF(BE293="janvier",AM293,AM293*(13-MATCH(BE293,'références '!$L$4:$L$15,0))/12),IF($S$2=BF293,-AM293*(13-MATCH(BG293,'références '!$L$4:$L$15,0))/12,IF($S$2=BF293+1,-BG293,IF($S$2&gt;=BD293,IF(SUM(BE293:BF293)=0,0,AM293-BG293),0))))</f>
        <v>0</v>
      </c>
      <c r="CQ293" s="73">
        <f>SUM(CM293:CP293)</f>
        <v>0</v>
      </c>
      <c r="CR293" s="70"/>
      <c r="CS293" s="70"/>
      <c r="CT293" s="70"/>
      <c r="CU293" s="70"/>
      <c r="CV293" s="70">
        <f>SUM(Tableau22[[#This Row],[nb postes A cumul 2021]:[nb postes apprentis cumul 2021]])</f>
        <v>0</v>
      </c>
      <c r="CW293" s="75">
        <f>IF($S$2=BD293,IF(BE293="janvier",AX293,AX293*(13-MATCH(BE293,'références '!$L$4:$L$15,0))/12),IF($S$2=BF293,-AX293*(13-MATCH(BG293,'références '!$L$4:$L$15,0))/12,IF($S$2=BF293+1,-BG293,IF($S$2&gt;=BD293,IF(SUM(BE293:BF293)=0,0,AX293-BG293),0))))</f>
        <v>0</v>
      </c>
      <c r="CX293" s="75">
        <f>Tableau22[[#This Row],[montant DM 2021]]</f>
        <v>0</v>
      </c>
    </row>
    <row r="294" spans="1:102" ht="45" customHeight="1" x14ac:dyDescent="0.25">
      <c r="A294" s="13"/>
      <c r="B294" s="13" t="s">
        <v>90</v>
      </c>
      <c r="C294" s="25"/>
      <c r="D294" s="25"/>
      <c r="E294" s="25"/>
      <c r="F294" s="25"/>
      <c r="G294" s="25">
        <f>SUM(C294:F294)</f>
        <v>0</v>
      </c>
      <c r="H294" s="18"/>
      <c r="I294" s="25"/>
      <c r="J294" s="26">
        <f>IF(H294="titulaire",IF(I294="technique",(C294*'références coût RH'!$C$2)+(D294*'références coût RH'!$C$3)+(E294*'références coût RH'!$C$4)+(F294*'références coût RH'!$B$5),
IF(I294="administrative",(C294*'références coût RH'!$D$2)+(D294*'références coût RH'!$D$3)+(E294*'références coût RH'!$D$4)+(F294*'références coût RH'!$B$5),
IF(I294="sanitaire",(C294*'références coût RH'!$E$2)+(D294*'références coût RH'!$E$3)+(E294*'références coût RH'!$E$4)+(F294*'références coût RH'!$B$5),
IF(I294="culturelle",(C294*'références coût RH'!$F$2)+(D294*'références coût RH'!$F$3)+(E294*'références coût RH'!$F$4)+(F294*'références coût RH'!$B$5),
IF(I294="sportive",(C294*'références coût RH'!$G$2)+(D294*'références coût RH'!$G$3)+(E294*'références coût RH'!$G$4)+(F294*'références coût RH'!$B$5),
IF(I294="animation",(C294*'références coût RH'!$H$2)+(D294*'références coût RH'!$H$3)+(E294*'références coût RH'!$H$4)+(F294*'références coût RH'!$B$5),
IF(I294="PM",(C294*'références coût RH'!$I$2)+(D294*'références coût RH'!$I$3)+(E294*'références coût RH'!$I$4)+(F294*'références coût RH'!$B$5),
IF(I294="",(C294*'références coût RH'!$B$2)+(D294*'références coût RH'!$B$3)+(E294*'références coût RH'!$B$4)+(F294*'références coût RH'!$B$5))))))))),
IF(I294="technique",(C294*'références coût RH'!$C$11)+(D294*'références coût RH'!$C$12)+(E294*'références coût RH'!$C$13)+(F294*'références coût RH'!$B$14),
IF(I294="administrative",(C294*'références coût RH'!$D$11)+(D294*'références coût RH'!$D$12)+(E294*'références coût RH'!$D$13)+(F294*'références coût RH'!$B$14),
IF(I294="sanitaire",(C294*'références coût RH'!$E$11)+(D294*'références coût RH'!$E$12)+(E294*'références coût RH'!$E$13)+(F294*'références coût RH'!$B$14),
IF(I294="culturelle",(C294*'références coût RH'!$F$11)+(D294*'références coût RH'!$F$12)+(E294*'références coût RH'!$F$13)+(F294*'références coût RH'!$B$14),
IF(I294="sportive",(C294*'références coût RH'!$BH$21)+(D294*'références coût RH'!$BH$22)+(E294*'références coût RH'!$BH$23)+(F294*'références coût RH'!$B$14),
IF(I294="animation",(C294*'références coût RH'!$H$11)+(D294*'références coût RH'!$H$12)+(E294*'références coût RH'!$H$13)+(F294*'références coût RH'!$B$14),
IF(I294="PM",(C294*'références coût RH'!$I$11)+(D294*'références coût RH'!$I$12)+(E294*'références coût RH'!$I$13)+(F294*'références coût RH'!$B$14),
IF(I294="",(C294*'références coût RH'!$B$11)+(D294*'références coût RH'!$B$12)+(E294*'références coût RH'!$B$13)+(F294*'références coût RH'!$B$14))))))))))</f>
        <v>0</v>
      </c>
      <c r="K294" s="26">
        <v>25000</v>
      </c>
      <c r="L294" s="26"/>
      <c r="M294" s="26">
        <f>Tableau22[[#This Row],[montant estimé 012]]+Tableau22[[#This Row],[Montant estimé 011 et 65]]+Tableau22[[#This Row],[Montant estimé recettes]]</f>
        <v>25000</v>
      </c>
      <c r="N294" s="49">
        <v>2022</v>
      </c>
      <c r="O294" s="13" t="s">
        <v>114</v>
      </c>
      <c r="P294" s="56"/>
      <c r="Q294" s="56"/>
      <c r="R294" s="13"/>
      <c r="S294" s="73">
        <f>IF($S$2=N294,IF(O294="janvier",C294,C294*(13-MATCH(O294,'références '!$L$4:$L$15,0))/12),IF($S$2=P294,-C294*(13-MATCH(Q294,'références '!$L$4:$L$15,0))/12,IF($S$2=P294+1,-Q294,IF($S$2&gt;=N294,IF(SUM(O294:P294)=0,0,C294-Q294),0))))</f>
        <v>0</v>
      </c>
      <c r="T294" s="73">
        <f>IF($S$2=N294,IF(O294="janvier",D294,D294*(13-MATCH(O294,'références '!$L$4:$L$15,0))/12),IF($S$2=P294,-D294*(13-MATCH(Q294,'références '!$L$4:$L$15,0))/12,IF($S$2=P294+1,-Q294,IF($S$2&gt;=N294,IF(SUM(O294:P294)=0,0,D294-Q294),0))))</f>
        <v>0</v>
      </c>
      <c r="U294" s="73">
        <f>IF($S$2=N294,IF(O294="janvier",E294,E294*(13-MATCH(O294,'références '!$L$4:$L$15,0))/12),IF($S$2=P294,-E294*(13-MATCH(Q294,'références '!$L$4:$L$15,0))/12,IF($S$2=P294+1,-Q294,IF($S$2&gt;=N294,IF(SUM(O294:P294)=0,0,E294-Q294),0))))</f>
        <v>0</v>
      </c>
      <c r="V294" s="73">
        <f>IF($S$2=N294,IF(O294="janvier",F294,F294*(13-MATCH(O294,'références '!$L$4:$L$15,0))/12),IF($S$2=P294,-F294*(13-MATCH(Q294,'références '!$L$4:$L$15,0))/12,IF($S$2=P294+1,-Q294,IF($S$2&gt;=N294,IF(SUM(O294:P294)=0,0,F294-Q294),0))))</f>
        <v>0</v>
      </c>
      <c r="W294" s="73">
        <f>SUM(S294:V294)</f>
        <v>0</v>
      </c>
      <c r="X294" s="70">
        <f>Tableau22[[#This Row],[nb postes A 2021]]</f>
        <v>0</v>
      </c>
      <c r="Y294" s="70">
        <f>Tableau22[[#This Row],[nb postes B 2021]]</f>
        <v>0</v>
      </c>
      <c r="Z294" s="70">
        <f>Tableau22[[#This Row],[nb postes C 2021]]</f>
        <v>0</v>
      </c>
      <c r="AA294" s="70">
        <f>Tableau22[[#This Row],[nb postes apprentis 2021]]</f>
        <v>0</v>
      </c>
      <c r="AB294" s="70">
        <f>SUM(Tableau22[[#This Row],[nb postes A cumul 2021]:[nb postes apprentis cumul 2021]])</f>
        <v>0</v>
      </c>
      <c r="AC294" s="75">
        <f>IF($S$2=N294,IF(O294="janvier",M294,M294*(13-MATCH(O294,'références '!$L$4:$L$15,0))/12),IF($S$2=P294,-M294*(13-MATCH(Q294,'références '!$L$4:$L$15,0))/12,IF($S$2=P294+1,-Q294,IF($S$2&gt;=N294,IF(SUM(O294:P294)=0,0,M294-Q294),0))))</f>
        <v>0</v>
      </c>
      <c r="AD294" s="75">
        <f>Tableau22[[#This Row],[montant DM 2021]]</f>
        <v>0</v>
      </c>
      <c r="AE294" s="73">
        <f>IF($AE$2=N294,IF(O294="janvier",C294,C294*(13-MATCH(O294,'références '!$L$4:$L$15,0))/12),IF($AE$2=P294,-C294*(13-MATCH(Q294,'références '!$L$4:$L$15,0))/12,IF($AE$2=P294+1,-Q294,IF($AE$2&gt;=N294,IF(SUM(O294:P294)=0,0,C294-X294),0))))</f>
        <v>0</v>
      </c>
      <c r="AF294" s="73">
        <f>IF($AE$2=N294,IF(O294="janvier",D294,D294*(13-MATCH(O294,'références '!$L$4:$L$15,0))/12),IF($AE$2=P294,-D294*(13-MATCH(Q294,'références '!$L$4:$L$15,0))/12,IF($AE$2=P294+1,-Q294,IF($AE$2&gt;=N294,IF(SUM(O294:P294)=0,0,D294-Y294),0))))</f>
        <v>0</v>
      </c>
      <c r="AG294" s="73">
        <f>IF($AE$2=N294,IF(O294="janvier",E294,E294*(13-MATCH(O294,'références '!$L$4:$L$15,0))/12),IF($AE$2=P294,-E294*(13-MATCH(Q294,'références '!$L$4:$L$15,0))/12,IF($AE$2=P294+1,-Q294,IF($AE$2&gt;=N294,IF(SUM(O294:P294)=0,0,E294-Z294),0))))</f>
        <v>0</v>
      </c>
      <c r="AH294" s="73">
        <f>IF($AE$2=N294,IF(O294="janvier",F294,F294*(13-MATCH(O294,'références '!$L$4:$L$15,0))/12),IF($AE$2=P294,-F294*(13-MATCH(Q294,'références '!$L$4:$L$15,0))/12,IF($AE$2=P294+1,-Q294,IF($AE$2&gt;=N294,IF(SUM(O294:P294)=0,0,F294-AA294),0))))</f>
        <v>0</v>
      </c>
      <c r="AI294" s="73">
        <f>SUM(AE294:AH294)</f>
        <v>0</v>
      </c>
      <c r="AJ294" s="70">
        <f>Tableau22[[#This Row],[nb postes A cumul 2021]]+Tableau22[[#This Row],[nb postes A 2022]]</f>
        <v>0</v>
      </c>
      <c r="AK294" s="70">
        <f>Tableau22[[#This Row],[nb postes B cumul 2021]]+Tableau22[[#This Row],[nb postes B 2022]]</f>
        <v>0</v>
      </c>
      <c r="AL294" s="70">
        <f>Tableau22[[#This Row],[nb postes C cumul 2021]]+Tableau22[[#This Row],[nb postes C 2022]]</f>
        <v>0</v>
      </c>
      <c r="AM294" s="70">
        <f>Tableau22[[#This Row],[nb postes apprentis cumul 2021]]+Tableau22[[#This Row],[nb postes apprentis 2022]]</f>
        <v>0</v>
      </c>
      <c r="AN294" s="70">
        <f>SUM(Tableau22[[#This Row],[nb postes A cumul 2021]:[nb postes apprentis cumul 2021]])</f>
        <v>0</v>
      </c>
      <c r="AO294" s="75">
        <f>IF($S$2=N294,IF(O294="janvier",M294,M294*(13-MATCH(O294,'références '!$L$4:$L$15,0))/12),IF($S$2=P294,-M294*(13-MATCH(Q294,'références '!$L$4:$L$15,0))/12,IF($S$2=P294+1,-Q294,IF($S$2&gt;=N294,IF(SUM(O294:P294)=0,0,M294-AC294),0))))</f>
        <v>0</v>
      </c>
      <c r="AP294" s="75">
        <f>Tableau22[[#This Row],[montant cumulé 2021]]+Tableau22[[#This Row],[montant BP 2022]]</f>
        <v>0</v>
      </c>
      <c r="AQ294" s="73" t="e">
        <f>IF($S$2=#REF!,IF(#REF!="janvier",R294,R294*(13-MATCH(#REF!,'références '!$L$4:$L$15,0))/12),IF($S$2=#REF!,-R294*(13-MATCH(#REF!,'références '!$L$4:$L$15,0))/12,IF($S$2=#REF!+1,-#REF!,IF($S$2&gt;=#REF!,IF(SUM(#REF!)=0,0,R294-#REF!),0))))</f>
        <v>#REF!</v>
      </c>
      <c r="AR2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4" s="73" t="e">
        <f>SUM(AQ294:AT294)</f>
        <v>#REF!</v>
      </c>
      <c r="AV294" s="70"/>
      <c r="AW294" s="70"/>
      <c r="AX294" s="70"/>
      <c r="AY294" s="70"/>
      <c r="AZ294" s="70">
        <f>SUM(Tableau22[[#This Row],[nb postes A cumul 2021]:[nb postes apprentis cumul 2021]])</f>
        <v>0</v>
      </c>
      <c r="BA29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4" s="75">
        <f>Tableau22[[#This Row],[montant DM 2021]]</f>
        <v>0</v>
      </c>
      <c r="BC294" s="73">
        <f>IF($S$2=T294,IF(U294="janvier",#REF!,#REF!*(13-MATCH(U294,'références '!$L$4:$L$15,0))/12),IF($S$2=V294,-#REF!*(13-MATCH(W294,'références '!$L$4:$L$15,0))/12,IF($S$2=V294+1,-W294,IF($S$2&gt;=T294,IF(SUM(U294:V294)=0,0,#REF!-W294),0))))</f>
        <v>0</v>
      </c>
      <c r="BD294" s="73">
        <f>IF($S$2=T294,IF(U294="janvier",#REF!,#REF!*(13-MATCH(U294,'références '!$L$4:$L$15,0))/12),IF($S$2=V294,-#REF!*(13-MATCH(W294,'références '!$L$4:$L$15,0))/12,IF($S$2=V294+1,-W294,IF($S$2&gt;=T294,IF(SUM(U294:V294)=0,0,#REF!-W294),0))))</f>
        <v>0</v>
      </c>
      <c r="BE294" s="73">
        <f>IF($S$2=T294,IF(U294="janvier",#REF!,#REF!*(13-MATCH(U294,'références '!$L$4:$L$15,0))/12),IF($S$2=V294,-#REF!*(13-MATCH(W294,'références '!$L$4:$L$15,0))/12,IF($S$2=V294+1,-W294,IF($S$2&gt;=T294,IF(SUM(U294:V294)=0,0,#REF!-W294),0))))</f>
        <v>0</v>
      </c>
      <c r="BF294" s="73">
        <f>IF($S$2=T294,IF(U294="janvier",#REF!,#REF!*(13-MATCH(U294,'références '!$L$4:$L$15,0))/12),IF($S$2=V294,-#REF!*(13-MATCH(W294,'références '!$L$4:$L$15,0))/12,IF($S$2=V294+1,-W294,IF($S$2&gt;=T294,IF(SUM(U294:V294)=0,0,#REF!-W294),0))))</f>
        <v>0</v>
      </c>
      <c r="BG294" s="73">
        <f>SUM(BC294:BF294)</f>
        <v>0</v>
      </c>
      <c r="BH294" s="70"/>
      <c r="BI294" s="70"/>
      <c r="BJ294" s="70"/>
      <c r="BK294" s="70"/>
      <c r="BL294" s="70">
        <f>SUM(Tableau22[[#This Row],[nb postes A cumul 2021]:[nb postes apprentis cumul 2021]])</f>
        <v>0</v>
      </c>
      <c r="BM294" s="75">
        <f>IF($S$2=T294,IF(U294="janvier",#REF!,#REF!*(13-MATCH(U294,'références '!$L$4:$L$15,0))/12),IF($S$2=V294,-#REF!*(13-MATCH(W294,'références '!$L$4:$L$15,0))/12,IF($S$2=V294+1,-W294,IF($S$2&gt;=T294,IF(SUM(U294:V294)=0,0,#REF!-W294),0))))</f>
        <v>0</v>
      </c>
      <c r="BN294" s="75">
        <f>Tableau22[[#This Row],[montant DM 2021]]</f>
        <v>0</v>
      </c>
      <c r="BO294" s="73">
        <f>IF($S$2=AF294,IF(AG294="janvier",#REF!,#REF!*(13-MATCH(AG294,'références '!$L$4:$L$15,0))/12),IF($S$2=AH294,-#REF!*(13-MATCH(AI294,'références '!$L$4:$L$15,0))/12,IF($S$2=AH294+1,-AI294,IF($S$2&gt;=AF294,IF(SUM(AG294:AH294)=0,0,#REF!-AI294),0))))</f>
        <v>0</v>
      </c>
      <c r="BP294" s="73">
        <f>IF($S$2=AF294,IF(AG294="janvier",#REF!,#REF!*(13-MATCH(AG294,'références '!$L$4:$L$15,0))/12),IF($S$2=AH294,-#REF!*(13-MATCH(AI294,'références '!$L$4:$L$15,0))/12,IF($S$2=AH294+1,-AI294,IF($S$2&gt;=AF294,IF(SUM(AG294:AH294)=0,0,#REF!-AI294),0))))</f>
        <v>0</v>
      </c>
      <c r="BQ294" s="73">
        <f>IF($S$2=AF294,IF(AG294="janvier",#REF!,#REF!*(13-MATCH(AG294,'références '!$L$4:$L$15,0))/12),IF($S$2=AH294,-#REF!*(13-MATCH(AI294,'références '!$L$4:$L$15,0))/12,IF($S$2=AH294+1,-AI294,IF($S$2&gt;=AF294,IF(SUM(AG294:AH294)=0,0,#REF!-AI294),0))))</f>
        <v>0</v>
      </c>
      <c r="BR294" s="73">
        <f>IF($S$2=AF294,IF(AG294="janvier",#REF!,#REF!*(13-MATCH(AG294,'références '!$L$4:$L$15,0))/12),IF($S$2=AH294,-#REF!*(13-MATCH(AI294,'références '!$L$4:$L$15,0))/12,IF($S$2=AH294+1,-AI294,IF($S$2&gt;=AF294,IF(SUM(AG294:AH294)=0,0,#REF!-AI294),0))))</f>
        <v>0</v>
      </c>
      <c r="BS294" s="73">
        <f>SUM(BO294:BR294)</f>
        <v>0</v>
      </c>
      <c r="BT294" s="70"/>
      <c r="BU294" s="70"/>
      <c r="BV294" s="70"/>
      <c r="BW294" s="70"/>
      <c r="BX294" s="70">
        <f>SUM(Tableau22[[#This Row],[nb postes A cumul 2021]:[nb postes apprentis cumul 2021]])</f>
        <v>0</v>
      </c>
      <c r="BY294" s="75">
        <f>IF($S$2=AF294,IF(AG294="janvier",Z294,Z294*(13-MATCH(AG294,'références '!$L$4:$L$15,0))/12),IF($S$2=AH294,-Z294*(13-MATCH(AI294,'références '!$L$4:$L$15,0))/12,IF($S$2=AH294+1,-AI294,IF($S$2&gt;=AF294,IF(SUM(AG294:AH294)=0,0,Z294-AI294),0))))</f>
        <v>0</v>
      </c>
      <c r="BZ294" s="75">
        <f>Tableau22[[#This Row],[montant DM 2021]]</f>
        <v>0</v>
      </c>
      <c r="CA294" s="73" t="e">
        <f>IF($S$2=AR294,IF(AS294="janvier",X294,X294*(13-MATCH(AS294,'références '!$L$4:$L$15,0))/12),IF($S$2=AT294,-X294*(13-MATCH(AU294,'références '!$L$4:$L$15,0))/12,IF($S$2=AT294+1,-AU294,IF($S$2&gt;=AR294,IF(SUM(AS294:AT294)=0,0,X294-AU294),0))))</f>
        <v>#REF!</v>
      </c>
      <c r="CB294" s="73" t="e">
        <f>IF($S$2=AR294,IF(AS294="janvier",Y294,Y294*(13-MATCH(AS294,'références '!$L$4:$L$15,0))/12),IF($S$2=AT294,-Y294*(13-MATCH(AU294,'références '!$L$4:$L$15,0))/12,IF($S$2=AT294+1,-AU294,IF($S$2&gt;=AR294,IF(SUM(AS294:AT294)=0,0,Y294-AU294),0))))</f>
        <v>#REF!</v>
      </c>
      <c r="CC294" s="73" t="e">
        <f>IF($S$2=AR294,IF(AS294="janvier",Z294,Z294*(13-MATCH(AS294,'références '!$L$4:$L$15,0))/12),IF($S$2=AT294,-Z294*(13-MATCH(AU294,'références '!$L$4:$L$15,0))/12,IF($S$2=AT294+1,-AU294,IF($S$2&gt;=AR294,IF(SUM(AS294:AT294)=0,0,Z294-AU294),0))))</f>
        <v>#REF!</v>
      </c>
      <c r="CD294" s="73" t="e">
        <f>IF($S$2=AR294,IF(AS294="janvier",AA294,AA294*(13-MATCH(AS294,'références '!$L$4:$L$15,0))/12),IF($S$2=AT294,-AA294*(13-MATCH(AU294,'références '!$L$4:$L$15,0))/12,IF($S$2=AT294+1,-AU294,IF($S$2&gt;=AR294,IF(SUM(AS294:AT294)=0,0,AA294-AU294),0))))</f>
        <v>#REF!</v>
      </c>
      <c r="CE294" s="73" t="e">
        <f>SUM(CA294:CD294)</f>
        <v>#REF!</v>
      </c>
      <c r="CF294" s="70"/>
      <c r="CG294" s="70"/>
      <c r="CH294" s="70"/>
      <c r="CI294" s="70"/>
      <c r="CJ294" s="70">
        <f>SUM(Tableau22[[#This Row],[nb postes A cumul 2021]:[nb postes apprentis cumul 2021]])</f>
        <v>0</v>
      </c>
      <c r="CK294" s="75" t="e">
        <f>IF($S$2=AR294,IF(AS294="janvier",AL294,AL294*(13-MATCH(AS294,'références '!$L$4:$L$15,0))/12),IF($S$2=AT294,-AL294*(13-MATCH(AU294,'références '!$L$4:$L$15,0))/12,IF($S$2=AT294+1,-AU294,IF($S$2&gt;=AR294,IF(SUM(AS294:AT294)=0,0,AL294-AU294),0))))</f>
        <v>#REF!</v>
      </c>
      <c r="CL294" s="75">
        <f>Tableau22[[#This Row],[montant DM 2021]]</f>
        <v>0</v>
      </c>
      <c r="CM294" s="73">
        <f>IF($S$2=BD294,IF(BE294="janvier",AJ294,AJ294*(13-MATCH(BE294,'références '!$L$4:$L$15,0))/12),IF($S$2=BF294,-AJ294*(13-MATCH(BG294,'références '!$L$4:$L$15,0))/12,IF($S$2=BF294+1,-BG294,IF($S$2&gt;=BD294,IF(SUM(BE294:BF294)=0,0,AJ294-BG294),0))))</f>
        <v>0</v>
      </c>
      <c r="CN294" s="73">
        <f>IF($S$2=BD294,IF(BE294="janvier",AK294,AK294*(13-MATCH(BE294,'références '!$L$4:$L$15,0))/12),IF($S$2=BF294,-AK294*(13-MATCH(BG294,'références '!$L$4:$L$15,0))/12,IF($S$2=BF294+1,-BG294,IF($S$2&gt;=BD294,IF(SUM(BE294:BF294)=0,0,AK294-BG294),0))))</f>
        <v>0</v>
      </c>
      <c r="CO294" s="73">
        <f>IF($S$2=BD294,IF(BE294="janvier",AL294,AL294*(13-MATCH(BE294,'références '!$L$4:$L$15,0))/12),IF($S$2=BF294,-AL294*(13-MATCH(BG294,'références '!$L$4:$L$15,0))/12,IF($S$2=BF294+1,-BG294,IF($S$2&gt;=BD294,IF(SUM(BE294:BF294)=0,0,AL294-BG294),0))))</f>
        <v>0</v>
      </c>
      <c r="CP294" s="73">
        <f>IF($S$2=BD294,IF(BE294="janvier",AM294,AM294*(13-MATCH(BE294,'références '!$L$4:$L$15,0))/12),IF($S$2=BF294,-AM294*(13-MATCH(BG294,'références '!$L$4:$L$15,0))/12,IF($S$2=BF294+1,-BG294,IF($S$2&gt;=BD294,IF(SUM(BE294:BF294)=0,0,AM294-BG294),0))))</f>
        <v>0</v>
      </c>
      <c r="CQ294" s="73">
        <f>SUM(CM294:CP294)</f>
        <v>0</v>
      </c>
      <c r="CR294" s="70"/>
      <c r="CS294" s="70"/>
      <c r="CT294" s="70"/>
      <c r="CU294" s="70"/>
      <c r="CV294" s="70">
        <f>SUM(Tableau22[[#This Row],[nb postes A cumul 2021]:[nb postes apprentis cumul 2021]])</f>
        <v>0</v>
      </c>
      <c r="CW294" s="75">
        <f>IF($S$2=BD294,IF(BE294="janvier",AX294,AX294*(13-MATCH(BE294,'références '!$L$4:$L$15,0))/12),IF($S$2=BF294,-AX294*(13-MATCH(BG294,'références '!$L$4:$L$15,0))/12,IF($S$2=BF294+1,-BG294,IF($S$2&gt;=BD294,IF(SUM(BE294:BF294)=0,0,AX294-BG294),0))))</f>
        <v>0</v>
      </c>
      <c r="CX294" s="75">
        <f>Tableau22[[#This Row],[montant DM 2021]]</f>
        <v>0</v>
      </c>
    </row>
    <row r="295" spans="1:102" ht="60" customHeight="1" x14ac:dyDescent="0.25">
      <c r="A295" s="13"/>
      <c r="B295" s="13" t="s">
        <v>90</v>
      </c>
      <c r="C295" s="25"/>
      <c r="D295" s="25"/>
      <c r="E295" s="25"/>
      <c r="F295" s="25"/>
      <c r="G295" s="25">
        <f>SUM(C295:F295)</f>
        <v>0</v>
      </c>
      <c r="H295" s="18"/>
      <c r="I295" s="25"/>
      <c r="J295" s="26">
        <f>IF(H295="titulaire",IF(I295="technique",(C295*'références coût RH'!$C$2)+(D295*'références coût RH'!$C$3)+(E295*'références coût RH'!$C$4)+(F295*'références coût RH'!$B$5),
IF(I295="administrative",(C295*'références coût RH'!$D$2)+(D295*'références coût RH'!$D$3)+(E295*'références coût RH'!$D$4)+(F295*'références coût RH'!$B$5),
IF(I295="sanitaire",(C295*'références coût RH'!$E$2)+(D295*'références coût RH'!$E$3)+(E295*'références coût RH'!$E$4)+(F295*'références coût RH'!$B$5),
IF(I295="culturelle",(C295*'références coût RH'!$F$2)+(D295*'références coût RH'!$F$3)+(E295*'références coût RH'!$F$4)+(F295*'références coût RH'!$B$5),
IF(I295="sportive",(C295*'références coût RH'!$G$2)+(D295*'références coût RH'!$G$3)+(E295*'références coût RH'!$G$4)+(F295*'références coût RH'!$B$5),
IF(I295="animation",(C295*'références coût RH'!$H$2)+(D295*'références coût RH'!$H$3)+(E295*'références coût RH'!$H$4)+(F295*'références coût RH'!$B$5),
IF(I295="PM",(C295*'références coût RH'!$I$2)+(D295*'références coût RH'!$I$3)+(E295*'références coût RH'!$I$4)+(F295*'références coût RH'!$B$5),
IF(I295="",(C295*'références coût RH'!$B$2)+(D295*'références coût RH'!$B$3)+(E295*'références coût RH'!$B$4)+(F295*'références coût RH'!$B$5))))))))),
IF(I295="technique",(C295*'références coût RH'!$C$11)+(D295*'références coût RH'!$C$12)+(E295*'références coût RH'!$C$13)+(F295*'références coût RH'!$B$14),
IF(I295="administrative",(C295*'références coût RH'!$D$11)+(D295*'références coût RH'!$D$12)+(E295*'références coût RH'!$D$13)+(F295*'références coût RH'!$B$14),
IF(I295="sanitaire",(C295*'références coût RH'!$E$11)+(D295*'références coût RH'!$E$12)+(E295*'références coût RH'!$E$13)+(F295*'références coût RH'!$B$14),
IF(I295="culturelle",(C295*'références coût RH'!$F$11)+(D295*'références coût RH'!$F$12)+(E295*'références coût RH'!$F$13)+(F295*'références coût RH'!$B$14),
IF(I295="sportive",(C295*'références coût RH'!$BH$21)+(D295*'références coût RH'!$BH$22)+(E295*'références coût RH'!$BH$23)+(F295*'références coût RH'!$B$14),
IF(I295="animation",(C295*'références coût RH'!$H$11)+(D295*'références coût RH'!$H$12)+(E295*'références coût RH'!$H$13)+(F295*'références coût RH'!$B$14),
IF(I295="PM",(C295*'références coût RH'!$I$11)+(D295*'références coût RH'!$I$12)+(E295*'références coût RH'!$I$13)+(F295*'références coût RH'!$B$14),
IF(I295="",(C295*'références coût RH'!$B$11)+(D295*'références coût RH'!$B$12)+(E295*'références coût RH'!$B$13)+(F295*'références coût RH'!$B$14))))))))))</f>
        <v>0</v>
      </c>
      <c r="K295" s="26">
        <v>30000</v>
      </c>
      <c r="L295" s="26"/>
      <c r="M295" s="26">
        <f>Tableau22[[#This Row],[montant estimé 012]]+Tableau22[[#This Row],[Montant estimé 011 et 65]]+Tableau22[[#This Row],[Montant estimé recettes]]</f>
        <v>30000</v>
      </c>
      <c r="N295" s="49">
        <v>2023</v>
      </c>
      <c r="O295" s="13" t="s">
        <v>114</v>
      </c>
      <c r="P295" s="56"/>
      <c r="Q295" s="56"/>
      <c r="R295" s="13"/>
      <c r="S295" s="73">
        <f>IF($S$2=N295,IF(O295="janvier",C295,C295*(13-MATCH(O295,'références '!$L$4:$L$15,0))/12),IF($S$2=P295,-C295*(13-MATCH(Q295,'références '!$L$4:$L$15,0))/12,IF($S$2=P295+1,-Q295,IF($S$2&gt;=N295,IF(SUM(O295:P295)=0,0,C295-Q295),0))))</f>
        <v>0</v>
      </c>
      <c r="T295" s="73">
        <f>IF($S$2=N295,IF(O295="janvier",D295,D295*(13-MATCH(O295,'références '!$L$4:$L$15,0))/12),IF($S$2=P295,-D295*(13-MATCH(Q295,'références '!$L$4:$L$15,0))/12,IF($S$2=P295+1,-Q295,IF($S$2&gt;=N295,IF(SUM(O295:P295)=0,0,D295-Q295),0))))</f>
        <v>0</v>
      </c>
      <c r="U295" s="73">
        <f>IF($S$2=N295,IF(O295="janvier",E295,E295*(13-MATCH(O295,'références '!$L$4:$L$15,0))/12),IF($S$2=P295,-E295*(13-MATCH(Q295,'références '!$L$4:$L$15,0))/12,IF($S$2=P295+1,-Q295,IF($S$2&gt;=N295,IF(SUM(O295:P295)=0,0,E295-Q295),0))))</f>
        <v>0</v>
      </c>
      <c r="V295" s="73">
        <f>IF($S$2=N295,IF(O295="janvier",F295,F295*(13-MATCH(O295,'références '!$L$4:$L$15,0))/12),IF($S$2=P295,-F295*(13-MATCH(Q295,'références '!$L$4:$L$15,0))/12,IF($S$2=P295+1,-Q295,IF($S$2&gt;=N295,IF(SUM(O295:P295)=0,0,F295-Q295),0))))</f>
        <v>0</v>
      </c>
      <c r="W295" s="73">
        <f>SUM(S295:V295)</f>
        <v>0</v>
      </c>
      <c r="X295" s="70">
        <f>Tableau22[[#This Row],[nb postes A 2021]]</f>
        <v>0</v>
      </c>
      <c r="Y295" s="70">
        <f>Tableau22[[#This Row],[nb postes B 2021]]</f>
        <v>0</v>
      </c>
      <c r="Z295" s="70">
        <f>Tableau22[[#This Row],[nb postes C 2021]]</f>
        <v>0</v>
      </c>
      <c r="AA295" s="70">
        <f>Tableau22[[#This Row],[nb postes apprentis 2021]]</f>
        <v>0</v>
      </c>
      <c r="AB295" s="70">
        <f>SUM(Tableau22[[#This Row],[nb postes A cumul 2021]:[nb postes apprentis cumul 2021]])</f>
        <v>0</v>
      </c>
      <c r="AC295" s="75">
        <f>IF($S$2=N295,IF(O295="janvier",M295,M295*(13-MATCH(O295,'références '!$L$4:$L$15,0))/12),IF($S$2=P295,-M295*(13-MATCH(Q295,'références '!$L$4:$L$15,0))/12,IF($S$2=P295+1,-Q295,IF($S$2&gt;=N295,IF(SUM(O295:P295)=0,0,M295-Q295),0))))</f>
        <v>0</v>
      </c>
      <c r="AD295" s="75">
        <f>Tableau22[[#This Row],[montant DM 2021]]</f>
        <v>0</v>
      </c>
      <c r="AE295" s="73">
        <f>IF($AE$2=N295,IF(O295="janvier",C295,C295*(13-MATCH(O295,'références '!$L$4:$L$15,0))/12),IF($AE$2=P295,-C295*(13-MATCH(Q295,'références '!$L$4:$L$15,0))/12,IF($AE$2=P295+1,-Q295,IF($AE$2&gt;=N295,IF(SUM(O295:P295)=0,0,C295-X295),0))))</f>
        <v>0</v>
      </c>
      <c r="AF295" s="73">
        <f>IF($AE$2=N295,IF(O295="janvier",D295,D295*(13-MATCH(O295,'références '!$L$4:$L$15,0))/12),IF($AE$2=P295,-D295*(13-MATCH(Q295,'références '!$L$4:$L$15,0))/12,IF($AE$2=P295+1,-Q295,IF($AE$2&gt;=N295,IF(SUM(O295:P295)=0,0,D295-Y295),0))))</f>
        <v>0</v>
      </c>
      <c r="AG295" s="73">
        <f>IF($AE$2=N295,IF(O295="janvier",E295,E295*(13-MATCH(O295,'références '!$L$4:$L$15,0))/12),IF($AE$2=P295,-E295*(13-MATCH(Q295,'références '!$L$4:$L$15,0))/12,IF($AE$2=P295+1,-Q295,IF($AE$2&gt;=N295,IF(SUM(O295:P295)=0,0,E295-Z295),0))))</f>
        <v>0</v>
      </c>
      <c r="AH295" s="73">
        <f>IF($AE$2=N295,IF(O295="janvier",F295,F295*(13-MATCH(O295,'références '!$L$4:$L$15,0))/12),IF($AE$2=P295,-F295*(13-MATCH(Q295,'références '!$L$4:$L$15,0))/12,IF($AE$2=P295+1,-Q295,IF($AE$2&gt;=N295,IF(SUM(O295:P295)=0,0,F295-AA295),0))))</f>
        <v>0</v>
      </c>
      <c r="AI295" s="73">
        <f>SUM(AE295:AH295)</f>
        <v>0</v>
      </c>
      <c r="AJ295" s="70">
        <f>Tableau22[[#This Row],[nb postes A cumul 2021]]+Tableau22[[#This Row],[nb postes A 2022]]</f>
        <v>0</v>
      </c>
      <c r="AK295" s="70">
        <f>Tableau22[[#This Row],[nb postes B cumul 2021]]+Tableau22[[#This Row],[nb postes B 2022]]</f>
        <v>0</v>
      </c>
      <c r="AL295" s="70">
        <f>Tableau22[[#This Row],[nb postes C cumul 2021]]+Tableau22[[#This Row],[nb postes C 2022]]</f>
        <v>0</v>
      </c>
      <c r="AM295" s="70">
        <f>Tableau22[[#This Row],[nb postes apprentis cumul 2021]]+Tableau22[[#This Row],[nb postes apprentis 2022]]</f>
        <v>0</v>
      </c>
      <c r="AN295" s="70">
        <f>SUM(Tableau22[[#This Row],[nb postes A cumul 2021]:[nb postes apprentis cumul 2021]])</f>
        <v>0</v>
      </c>
      <c r="AO295" s="75">
        <f>IF($S$2=N295,IF(O295="janvier",M295,M295*(13-MATCH(O295,'références '!$L$4:$L$15,0))/12),IF($S$2=P295,-M295*(13-MATCH(Q295,'références '!$L$4:$L$15,0))/12,IF($S$2=P295+1,-Q295,IF($S$2&gt;=N295,IF(SUM(O295:P295)=0,0,M295-AC295),0))))</f>
        <v>0</v>
      </c>
      <c r="AP295" s="75">
        <f>Tableau22[[#This Row],[montant cumulé 2021]]+Tableau22[[#This Row],[montant BP 2022]]</f>
        <v>0</v>
      </c>
      <c r="AQ295" s="73" t="e">
        <f>IF($S$2=#REF!,IF(#REF!="janvier",R295,R295*(13-MATCH(#REF!,'références '!$L$4:$L$15,0))/12),IF($S$2=#REF!,-R295*(13-MATCH(#REF!,'références '!$L$4:$L$15,0))/12,IF($S$2=#REF!+1,-#REF!,IF($S$2&gt;=#REF!,IF(SUM(#REF!)=0,0,R295-#REF!),0))))</f>
        <v>#REF!</v>
      </c>
      <c r="AR2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5" s="73" t="e">
        <f>SUM(AQ295:AT295)</f>
        <v>#REF!</v>
      </c>
      <c r="AV295" s="70"/>
      <c r="AW295" s="70"/>
      <c r="AX295" s="70"/>
      <c r="AY295" s="70"/>
      <c r="AZ295" s="70">
        <f>SUM(Tableau22[[#This Row],[nb postes A cumul 2021]:[nb postes apprentis cumul 2021]])</f>
        <v>0</v>
      </c>
      <c r="BA29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5" s="75">
        <f>Tableau22[[#This Row],[montant DM 2021]]</f>
        <v>0</v>
      </c>
      <c r="BC295" s="73">
        <f>IF($S$2=T295,IF(U295="janvier",#REF!,#REF!*(13-MATCH(U295,'références '!$L$4:$L$15,0))/12),IF($S$2=V295,-#REF!*(13-MATCH(W295,'références '!$L$4:$L$15,0))/12,IF($S$2=V295+1,-W295,IF($S$2&gt;=T295,IF(SUM(U295:V295)=0,0,#REF!-W295),0))))</f>
        <v>0</v>
      </c>
      <c r="BD295" s="73">
        <f>IF($S$2=T295,IF(U295="janvier",#REF!,#REF!*(13-MATCH(U295,'références '!$L$4:$L$15,0))/12),IF($S$2=V295,-#REF!*(13-MATCH(W295,'références '!$L$4:$L$15,0))/12,IF($S$2=V295+1,-W295,IF($S$2&gt;=T295,IF(SUM(U295:V295)=0,0,#REF!-W295),0))))</f>
        <v>0</v>
      </c>
      <c r="BE295" s="73">
        <f>IF($S$2=T295,IF(U295="janvier",#REF!,#REF!*(13-MATCH(U295,'références '!$L$4:$L$15,0))/12),IF($S$2=V295,-#REF!*(13-MATCH(W295,'références '!$L$4:$L$15,0))/12,IF($S$2=V295+1,-W295,IF($S$2&gt;=T295,IF(SUM(U295:V295)=0,0,#REF!-W295),0))))</f>
        <v>0</v>
      </c>
      <c r="BF295" s="73">
        <f>IF($S$2=T295,IF(U295="janvier",#REF!,#REF!*(13-MATCH(U295,'références '!$L$4:$L$15,0))/12),IF($S$2=V295,-#REF!*(13-MATCH(W295,'références '!$L$4:$L$15,0))/12,IF($S$2=V295+1,-W295,IF($S$2&gt;=T295,IF(SUM(U295:V295)=0,0,#REF!-W295),0))))</f>
        <v>0</v>
      </c>
      <c r="BG295" s="73">
        <f>SUM(BC295:BF295)</f>
        <v>0</v>
      </c>
      <c r="BH295" s="70"/>
      <c r="BI295" s="70"/>
      <c r="BJ295" s="70"/>
      <c r="BK295" s="70"/>
      <c r="BL295" s="70">
        <f>SUM(Tableau22[[#This Row],[nb postes A cumul 2021]:[nb postes apprentis cumul 2021]])</f>
        <v>0</v>
      </c>
      <c r="BM295" s="75">
        <f>IF($S$2=T295,IF(U295="janvier",#REF!,#REF!*(13-MATCH(U295,'références '!$L$4:$L$15,0))/12),IF($S$2=V295,-#REF!*(13-MATCH(W295,'références '!$L$4:$L$15,0))/12,IF($S$2=V295+1,-W295,IF($S$2&gt;=T295,IF(SUM(U295:V295)=0,0,#REF!-W295),0))))</f>
        <v>0</v>
      </c>
      <c r="BN295" s="75">
        <f>Tableau22[[#This Row],[montant DM 2021]]</f>
        <v>0</v>
      </c>
      <c r="BO295" s="73">
        <f>IF($S$2=AF295,IF(AG295="janvier",#REF!,#REF!*(13-MATCH(AG295,'références '!$L$4:$L$15,0))/12),IF($S$2=AH295,-#REF!*(13-MATCH(AI295,'références '!$L$4:$L$15,0))/12,IF($S$2=AH295+1,-AI295,IF($S$2&gt;=AF295,IF(SUM(AG295:AH295)=0,0,#REF!-AI295),0))))</f>
        <v>0</v>
      </c>
      <c r="BP295" s="73">
        <f>IF($S$2=AF295,IF(AG295="janvier",#REF!,#REF!*(13-MATCH(AG295,'références '!$L$4:$L$15,0))/12),IF($S$2=AH295,-#REF!*(13-MATCH(AI295,'références '!$L$4:$L$15,0))/12,IF($S$2=AH295+1,-AI295,IF($S$2&gt;=AF295,IF(SUM(AG295:AH295)=0,0,#REF!-AI295),0))))</f>
        <v>0</v>
      </c>
      <c r="BQ295" s="73">
        <f>IF($S$2=AF295,IF(AG295="janvier",#REF!,#REF!*(13-MATCH(AG295,'références '!$L$4:$L$15,0))/12),IF($S$2=AH295,-#REF!*(13-MATCH(AI295,'références '!$L$4:$L$15,0))/12,IF($S$2=AH295+1,-AI295,IF($S$2&gt;=AF295,IF(SUM(AG295:AH295)=0,0,#REF!-AI295),0))))</f>
        <v>0</v>
      </c>
      <c r="BR295" s="73">
        <f>IF($S$2=AF295,IF(AG295="janvier",#REF!,#REF!*(13-MATCH(AG295,'références '!$L$4:$L$15,0))/12),IF($S$2=AH295,-#REF!*(13-MATCH(AI295,'références '!$L$4:$L$15,0))/12,IF($S$2=AH295+1,-AI295,IF($S$2&gt;=AF295,IF(SUM(AG295:AH295)=0,0,#REF!-AI295),0))))</f>
        <v>0</v>
      </c>
      <c r="BS295" s="73">
        <f>SUM(BO295:BR295)</f>
        <v>0</v>
      </c>
      <c r="BT295" s="70"/>
      <c r="BU295" s="70"/>
      <c r="BV295" s="70"/>
      <c r="BW295" s="70"/>
      <c r="BX295" s="70">
        <f>SUM(Tableau22[[#This Row],[nb postes A cumul 2021]:[nb postes apprentis cumul 2021]])</f>
        <v>0</v>
      </c>
      <c r="BY295" s="75">
        <f>IF($S$2=AF295,IF(AG295="janvier",Z295,Z295*(13-MATCH(AG295,'références '!$L$4:$L$15,0))/12),IF($S$2=AH295,-Z295*(13-MATCH(AI295,'références '!$L$4:$L$15,0))/12,IF($S$2=AH295+1,-AI295,IF($S$2&gt;=AF295,IF(SUM(AG295:AH295)=0,0,Z295-AI295),0))))</f>
        <v>0</v>
      </c>
      <c r="BZ295" s="75">
        <f>Tableau22[[#This Row],[montant DM 2021]]</f>
        <v>0</v>
      </c>
      <c r="CA295" s="73" t="e">
        <f>IF($S$2=AR295,IF(AS295="janvier",X295,X295*(13-MATCH(AS295,'références '!$L$4:$L$15,0))/12),IF($S$2=AT295,-X295*(13-MATCH(AU295,'références '!$L$4:$L$15,0))/12,IF($S$2=AT295+1,-AU295,IF($S$2&gt;=AR295,IF(SUM(AS295:AT295)=0,0,X295-AU295),0))))</f>
        <v>#REF!</v>
      </c>
      <c r="CB295" s="73" t="e">
        <f>IF($S$2=AR295,IF(AS295="janvier",Y295,Y295*(13-MATCH(AS295,'références '!$L$4:$L$15,0))/12),IF($S$2=AT295,-Y295*(13-MATCH(AU295,'références '!$L$4:$L$15,0))/12,IF($S$2=AT295+1,-AU295,IF($S$2&gt;=AR295,IF(SUM(AS295:AT295)=0,0,Y295-AU295),0))))</f>
        <v>#REF!</v>
      </c>
      <c r="CC295" s="73" t="e">
        <f>IF($S$2=AR295,IF(AS295="janvier",Z295,Z295*(13-MATCH(AS295,'références '!$L$4:$L$15,0))/12),IF($S$2=AT295,-Z295*(13-MATCH(AU295,'références '!$L$4:$L$15,0))/12,IF($S$2=AT295+1,-AU295,IF($S$2&gt;=AR295,IF(SUM(AS295:AT295)=0,0,Z295-AU295),0))))</f>
        <v>#REF!</v>
      </c>
      <c r="CD295" s="73" t="e">
        <f>IF($S$2=AR295,IF(AS295="janvier",AA295,AA295*(13-MATCH(AS295,'références '!$L$4:$L$15,0))/12),IF($S$2=AT295,-AA295*(13-MATCH(AU295,'références '!$L$4:$L$15,0))/12,IF($S$2=AT295+1,-AU295,IF($S$2&gt;=AR295,IF(SUM(AS295:AT295)=0,0,AA295-AU295),0))))</f>
        <v>#REF!</v>
      </c>
      <c r="CE295" s="73" t="e">
        <f>SUM(CA295:CD295)</f>
        <v>#REF!</v>
      </c>
      <c r="CF295" s="70"/>
      <c r="CG295" s="70"/>
      <c r="CH295" s="70"/>
      <c r="CI295" s="70"/>
      <c r="CJ295" s="70">
        <f>SUM(Tableau22[[#This Row],[nb postes A cumul 2021]:[nb postes apprentis cumul 2021]])</f>
        <v>0</v>
      </c>
      <c r="CK295" s="75" t="e">
        <f>IF($S$2=AR295,IF(AS295="janvier",AL295,AL295*(13-MATCH(AS295,'références '!$L$4:$L$15,0))/12),IF($S$2=AT295,-AL295*(13-MATCH(AU295,'références '!$L$4:$L$15,0))/12,IF($S$2=AT295+1,-AU295,IF($S$2&gt;=AR295,IF(SUM(AS295:AT295)=0,0,AL295-AU295),0))))</f>
        <v>#REF!</v>
      </c>
      <c r="CL295" s="75">
        <f>Tableau22[[#This Row],[montant DM 2021]]</f>
        <v>0</v>
      </c>
      <c r="CM295" s="73">
        <f>IF($S$2=BD295,IF(BE295="janvier",AJ295,AJ295*(13-MATCH(BE295,'références '!$L$4:$L$15,0))/12),IF($S$2=BF295,-AJ295*(13-MATCH(BG295,'références '!$L$4:$L$15,0))/12,IF($S$2=BF295+1,-BG295,IF($S$2&gt;=BD295,IF(SUM(BE295:BF295)=0,0,AJ295-BG295),0))))</f>
        <v>0</v>
      </c>
      <c r="CN295" s="73">
        <f>IF($S$2=BD295,IF(BE295="janvier",AK295,AK295*(13-MATCH(BE295,'références '!$L$4:$L$15,0))/12),IF($S$2=BF295,-AK295*(13-MATCH(BG295,'références '!$L$4:$L$15,0))/12,IF($S$2=BF295+1,-BG295,IF($S$2&gt;=BD295,IF(SUM(BE295:BF295)=0,0,AK295-BG295),0))))</f>
        <v>0</v>
      </c>
      <c r="CO295" s="73">
        <f>IF($S$2=BD295,IF(BE295="janvier",AL295,AL295*(13-MATCH(BE295,'références '!$L$4:$L$15,0))/12),IF($S$2=BF295,-AL295*(13-MATCH(BG295,'références '!$L$4:$L$15,0))/12,IF($S$2=BF295+1,-BG295,IF($S$2&gt;=BD295,IF(SUM(BE295:BF295)=0,0,AL295-BG295),0))))</f>
        <v>0</v>
      </c>
      <c r="CP295" s="73">
        <f>IF($S$2=BD295,IF(BE295="janvier",AM295,AM295*(13-MATCH(BE295,'références '!$L$4:$L$15,0))/12),IF($S$2=BF295,-AM295*(13-MATCH(BG295,'références '!$L$4:$L$15,0))/12,IF($S$2=BF295+1,-BG295,IF($S$2&gt;=BD295,IF(SUM(BE295:BF295)=0,0,AM295-BG295),0))))</f>
        <v>0</v>
      </c>
      <c r="CQ295" s="73">
        <f>SUM(CM295:CP295)</f>
        <v>0</v>
      </c>
      <c r="CR295" s="70"/>
      <c r="CS295" s="70"/>
      <c r="CT295" s="70"/>
      <c r="CU295" s="70"/>
      <c r="CV295" s="70">
        <f>SUM(Tableau22[[#This Row],[nb postes A cumul 2021]:[nb postes apprentis cumul 2021]])</f>
        <v>0</v>
      </c>
      <c r="CW295" s="75">
        <f>IF($S$2=BD295,IF(BE295="janvier",AX295,AX295*(13-MATCH(BE295,'références '!$L$4:$L$15,0))/12),IF($S$2=BF295,-AX295*(13-MATCH(BG295,'références '!$L$4:$L$15,0))/12,IF($S$2=BF295+1,-BG295,IF($S$2&gt;=BD295,IF(SUM(BE295:BF295)=0,0,AX295-BG295),0))))</f>
        <v>0</v>
      </c>
      <c r="CX295" s="75">
        <f>Tableau22[[#This Row],[montant DM 2021]]</f>
        <v>0</v>
      </c>
    </row>
    <row r="296" spans="1:102" ht="60" customHeight="1" x14ac:dyDescent="0.25">
      <c r="A296" s="13"/>
      <c r="B296" s="13" t="s">
        <v>90</v>
      </c>
      <c r="C296" s="25"/>
      <c r="D296" s="25"/>
      <c r="E296" s="25"/>
      <c r="F296" s="25"/>
      <c r="G296" s="25">
        <f>SUM(C296:F296)</f>
        <v>0</v>
      </c>
      <c r="H296" s="18"/>
      <c r="I296" s="25"/>
      <c r="J296" s="26">
        <f>IF(H296="titulaire",IF(I296="technique",(C296*'références coût RH'!$C$2)+(D296*'références coût RH'!$C$3)+(E296*'références coût RH'!$C$4)+(F296*'références coût RH'!$B$5),
IF(I296="administrative",(C296*'références coût RH'!$D$2)+(D296*'références coût RH'!$D$3)+(E296*'références coût RH'!$D$4)+(F296*'références coût RH'!$B$5),
IF(I296="sanitaire",(C296*'références coût RH'!$E$2)+(D296*'références coût RH'!$E$3)+(E296*'références coût RH'!$E$4)+(F296*'références coût RH'!$B$5),
IF(I296="culturelle",(C296*'références coût RH'!$F$2)+(D296*'références coût RH'!$F$3)+(E296*'références coût RH'!$F$4)+(F296*'références coût RH'!$B$5),
IF(I296="sportive",(C296*'références coût RH'!$G$2)+(D296*'références coût RH'!$G$3)+(E296*'références coût RH'!$G$4)+(F296*'références coût RH'!$B$5),
IF(I296="animation",(C296*'références coût RH'!$H$2)+(D296*'références coût RH'!$H$3)+(E296*'références coût RH'!$H$4)+(F296*'références coût RH'!$B$5),
IF(I296="PM",(C296*'références coût RH'!$I$2)+(D296*'références coût RH'!$I$3)+(E296*'références coût RH'!$I$4)+(F296*'références coût RH'!$B$5),
IF(I296="",(C296*'références coût RH'!$B$2)+(D296*'références coût RH'!$B$3)+(E296*'références coût RH'!$B$4)+(F296*'références coût RH'!$B$5))))))))),
IF(I296="technique",(C296*'références coût RH'!$C$11)+(D296*'références coût RH'!$C$12)+(E296*'références coût RH'!$C$13)+(F296*'références coût RH'!$B$14),
IF(I296="administrative",(C296*'références coût RH'!$D$11)+(D296*'références coût RH'!$D$12)+(E296*'références coût RH'!$D$13)+(F296*'références coût RH'!$B$14),
IF(I296="sanitaire",(C296*'références coût RH'!$E$11)+(D296*'références coût RH'!$E$12)+(E296*'références coût RH'!$E$13)+(F296*'références coût RH'!$B$14),
IF(I296="culturelle",(C296*'références coût RH'!$F$11)+(D296*'références coût RH'!$F$12)+(E296*'références coût RH'!$F$13)+(F296*'références coût RH'!$B$14),
IF(I296="sportive",(C296*'références coût RH'!$BH$21)+(D296*'références coût RH'!$BH$22)+(E296*'références coût RH'!$BH$23)+(F296*'références coût RH'!$B$14),
IF(I296="animation",(C296*'références coût RH'!$H$11)+(D296*'références coût RH'!$H$12)+(E296*'références coût RH'!$H$13)+(F296*'références coût RH'!$B$14),
IF(I296="PM",(C296*'références coût RH'!$I$11)+(D296*'références coût RH'!$I$12)+(E296*'références coût RH'!$I$13)+(F296*'références coût RH'!$B$14),
IF(I296="",(C296*'références coût RH'!$B$11)+(D296*'références coût RH'!$B$12)+(E296*'références coût RH'!$B$13)+(F296*'références coût RH'!$B$14))))))))))</f>
        <v>0</v>
      </c>
      <c r="K296" s="26">
        <v>30000</v>
      </c>
      <c r="L296" s="26"/>
      <c r="M296" s="26">
        <f>Tableau22[[#This Row],[montant estimé 012]]+Tableau22[[#This Row],[Montant estimé 011 et 65]]+Tableau22[[#This Row],[Montant estimé recettes]]</f>
        <v>30000</v>
      </c>
      <c r="N296" s="49">
        <v>2024</v>
      </c>
      <c r="O296" s="13" t="s">
        <v>114</v>
      </c>
      <c r="P296" s="56"/>
      <c r="Q296" s="56"/>
      <c r="R296" s="13"/>
      <c r="S296" s="73">
        <f>IF($S$2=N296,IF(O296="janvier",C296,C296*(13-MATCH(O296,'références '!$L$4:$L$15,0))/12),IF($S$2=P296,-C296*(13-MATCH(Q296,'références '!$L$4:$L$15,0))/12,IF($S$2=P296+1,-Q296,IF($S$2&gt;=N296,IF(SUM(O296:P296)=0,0,C296-Q296),0))))</f>
        <v>0</v>
      </c>
      <c r="T296" s="73">
        <f>IF($S$2=N296,IF(O296="janvier",D296,D296*(13-MATCH(O296,'références '!$L$4:$L$15,0))/12),IF($S$2=P296,-D296*(13-MATCH(Q296,'références '!$L$4:$L$15,0))/12,IF($S$2=P296+1,-Q296,IF($S$2&gt;=N296,IF(SUM(O296:P296)=0,0,D296-Q296),0))))</f>
        <v>0</v>
      </c>
      <c r="U296" s="73">
        <f>IF($S$2=N296,IF(O296="janvier",E296,E296*(13-MATCH(O296,'références '!$L$4:$L$15,0))/12),IF($S$2=P296,-E296*(13-MATCH(Q296,'références '!$L$4:$L$15,0))/12,IF($S$2=P296+1,-Q296,IF($S$2&gt;=N296,IF(SUM(O296:P296)=0,0,E296-Q296),0))))</f>
        <v>0</v>
      </c>
      <c r="V296" s="73">
        <f>IF($S$2=N296,IF(O296="janvier",F296,F296*(13-MATCH(O296,'références '!$L$4:$L$15,0))/12),IF($S$2=P296,-F296*(13-MATCH(Q296,'références '!$L$4:$L$15,0))/12,IF($S$2=P296+1,-Q296,IF($S$2&gt;=N296,IF(SUM(O296:P296)=0,0,F296-Q296),0))))</f>
        <v>0</v>
      </c>
      <c r="W296" s="73">
        <f>SUM(S296:V296)</f>
        <v>0</v>
      </c>
      <c r="X296" s="70">
        <f>Tableau22[[#This Row],[nb postes A 2021]]</f>
        <v>0</v>
      </c>
      <c r="Y296" s="70">
        <f>Tableau22[[#This Row],[nb postes B 2021]]</f>
        <v>0</v>
      </c>
      <c r="Z296" s="70">
        <f>Tableau22[[#This Row],[nb postes C 2021]]</f>
        <v>0</v>
      </c>
      <c r="AA296" s="70">
        <f>Tableau22[[#This Row],[nb postes apprentis 2021]]</f>
        <v>0</v>
      </c>
      <c r="AB296" s="70">
        <f>SUM(Tableau22[[#This Row],[nb postes A cumul 2021]:[nb postes apprentis cumul 2021]])</f>
        <v>0</v>
      </c>
      <c r="AC296" s="75">
        <f>IF($S$2=N296,IF(O296="janvier",M296,M296*(13-MATCH(O296,'références '!$L$4:$L$15,0))/12),IF($S$2=P296,-M296*(13-MATCH(Q296,'références '!$L$4:$L$15,0))/12,IF($S$2=P296+1,-Q296,IF($S$2&gt;=N296,IF(SUM(O296:P296)=0,0,M296-Q296),0))))</f>
        <v>0</v>
      </c>
      <c r="AD296" s="75">
        <f>Tableau22[[#This Row],[montant DM 2021]]</f>
        <v>0</v>
      </c>
      <c r="AE296" s="73">
        <f>IF($AE$2=N296,IF(O296="janvier",C296,C296*(13-MATCH(O296,'références '!$L$4:$L$15,0))/12),IF($AE$2=P296,-C296*(13-MATCH(Q296,'références '!$L$4:$L$15,0))/12,IF($AE$2=P296+1,-Q296,IF($AE$2&gt;=N296,IF(SUM(O296:P296)=0,0,C296-X296),0))))</f>
        <v>0</v>
      </c>
      <c r="AF296" s="73">
        <f>IF($AE$2=N296,IF(O296="janvier",D296,D296*(13-MATCH(O296,'références '!$L$4:$L$15,0))/12),IF($AE$2=P296,-D296*(13-MATCH(Q296,'références '!$L$4:$L$15,0))/12,IF($AE$2=P296+1,-Q296,IF($AE$2&gt;=N296,IF(SUM(O296:P296)=0,0,D296-Y296),0))))</f>
        <v>0</v>
      </c>
      <c r="AG296" s="73">
        <f>IF($AE$2=N296,IF(O296="janvier",E296,E296*(13-MATCH(O296,'références '!$L$4:$L$15,0))/12),IF($AE$2=P296,-E296*(13-MATCH(Q296,'références '!$L$4:$L$15,0))/12,IF($AE$2=P296+1,-Q296,IF($AE$2&gt;=N296,IF(SUM(O296:P296)=0,0,E296-Z296),0))))</f>
        <v>0</v>
      </c>
      <c r="AH296" s="73">
        <f>IF($AE$2=N296,IF(O296="janvier",F296,F296*(13-MATCH(O296,'références '!$L$4:$L$15,0))/12),IF($AE$2=P296,-F296*(13-MATCH(Q296,'références '!$L$4:$L$15,0))/12,IF($AE$2=P296+1,-Q296,IF($AE$2&gt;=N296,IF(SUM(O296:P296)=0,0,F296-AA296),0))))</f>
        <v>0</v>
      </c>
      <c r="AI296" s="73">
        <f>SUM(AE296:AH296)</f>
        <v>0</v>
      </c>
      <c r="AJ296" s="70">
        <f>Tableau22[[#This Row],[nb postes A cumul 2021]]+Tableau22[[#This Row],[nb postes A 2022]]</f>
        <v>0</v>
      </c>
      <c r="AK296" s="70">
        <f>Tableau22[[#This Row],[nb postes B cumul 2021]]+Tableau22[[#This Row],[nb postes B 2022]]</f>
        <v>0</v>
      </c>
      <c r="AL296" s="70">
        <f>Tableau22[[#This Row],[nb postes C cumul 2021]]+Tableau22[[#This Row],[nb postes C 2022]]</f>
        <v>0</v>
      </c>
      <c r="AM296" s="70">
        <f>Tableau22[[#This Row],[nb postes apprentis cumul 2021]]+Tableau22[[#This Row],[nb postes apprentis 2022]]</f>
        <v>0</v>
      </c>
      <c r="AN296" s="70">
        <f>SUM(Tableau22[[#This Row],[nb postes A cumul 2021]:[nb postes apprentis cumul 2021]])</f>
        <v>0</v>
      </c>
      <c r="AO296" s="75">
        <f>IF($S$2=N296,IF(O296="janvier",M296,M296*(13-MATCH(O296,'références '!$L$4:$L$15,0))/12),IF($S$2=P296,-M296*(13-MATCH(Q296,'références '!$L$4:$L$15,0))/12,IF($S$2=P296+1,-Q296,IF($S$2&gt;=N296,IF(SUM(O296:P296)=0,0,M296-AC296),0))))</f>
        <v>0</v>
      </c>
      <c r="AP296" s="75">
        <f>Tableau22[[#This Row],[montant cumulé 2021]]+Tableau22[[#This Row],[montant BP 2022]]</f>
        <v>0</v>
      </c>
      <c r="AQ296" s="73" t="e">
        <f>IF($S$2=#REF!,IF(#REF!="janvier",R296,R296*(13-MATCH(#REF!,'références '!$L$4:$L$15,0))/12),IF($S$2=#REF!,-R296*(13-MATCH(#REF!,'références '!$L$4:$L$15,0))/12,IF($S$2=#REF!+1,-#REF!,IF($S$2&gt;=#REF!,IF(SUM(#REF!)=0,0,R296-#REF!),0))))</f>
        <v>#REF!</v>
      </c>
      <c r="AR2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6" s="73" t="e">
        <f>SUM(AQ296:AT296)</f>
        <v>#REF!</v>
      </c>
      <c r="AV296" s="70"/>
      <c r="AW296" s="70"/>
      <c r="AX296" s="70"/>
      <c r="AY296" s="70"/>
      <c r="AZ296" s="70">
        <f>SUM(Tableau22[[#This Row],[nb postes A cumul 2021]:[nb postes apprentis cumul 2021]])</f>
        <v>0</v>
      </c>
      <c r="BA29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6" s="75">
        <f>Tableau22[[#This Row],[montant DM 2021]]</f>
        <v>0</v>
      </c>
      <c r="BC296" s="73">
        <f>IF($S$2=T296,IF(U296="janvier",#REF!,#REF!*(13-MATCH(U296,'références '!$L$4:$L$15,0))/12),IF($S$2=V296,-#REF!*(13-MATCH(W296,'références '!$L$4:$L$15,0))/12,IF($S$2=V296+1,-W296,IF($S$2&gt;=T296,IF(SUM(U296:V296)=0,0,#REF!-W296),0))))</f>
        <v>0</v>
      </c>
      <c r="BD296" s="73">
        <f>IF($S$2=T296,IF(U296="janvier",#REF!,#REF!*(13-MATCH(U296,'références '!$L$4:$L$15,0))/12),IF($S$2=V296,-#REF!*(13-MATCH(W296,'références '!$L$4:$L$15,0))/12,IF($S$2=V296+1,-W296,IF($S$2&gt;=T296,IF(SUM(U296:V296)=0,0,#REF!-W296),0))))</f>
        <v>0</v>
      </c>
      <c r="BE296" s="73">
        <f>IF($S$2=T296,IF(U296="janvier",#REF!,#REF!*(13-MATCH(U296,'références '!$L$4:$L$15,0))/12),IF($S$2=V296,-#REF!*(13-MATCH(W296,'références '!$L$4:$L$15,0))/12,IF($S$2=V296+1,-W296,IF($S$2&gt;=T296,IF(SUM(U296:V296)=0,0,#REF!-W296),0))))</f>
        <v>0</v>
      </c>
      <c r="BF296" s="73">
        <f>IF($S$2=T296,IF(U296="janvier",#REF!,#REF!*(13-MATCH(U296,'références '!$L$4:$L$15,0))/12),IF($S$2=V296,-#REF!*(13-MATCH(W296,'références '!$L$4:$L$15,0))/12,IF($S$2=V296+1,-W296,IF($S$2&gt;=T296,IF(SUM(U296:V296)=0,0,#REF!-W296),0))))</f>
        <v>0</v>
      </c>
      <c r="BG296" s="73">
        <f>SUM(BC296:BF296)</f>
        <v>0</v>
      </c>
      <c r="BH296" s="70"/>
      <c r="BI296" s="70"/>
      <c r="BJ296" s="70"/>
      <c r="BK296" s="70"/>
      <c r="BL296" s="70">
        <f>SUM(Tableau22[[#This Row],[nb postes A cumul 2021]:[nb postes apprentis cumul 2021]])</f>
        <v>0</v>
      </c>
      <c r="BM296" s="75">
        <f>IF($S$2=T296,IF(U296="janvier",#REF!,#REF!*(13-MATCH(U296,'références '!$L$4:$L$15,0))/12),IF($S$2=V296,-#REF!*(13-MATCH(W296,'références '!$L$4:$L$15,0))/12,IF($S$2=V296+1,-W296,IF($S$2&gt;=T296,IF(SUM(U296:V296)=0,0,#REF!-W296),0))))</f>
        <v>0</v>
      </c>
      <c r="BN296" s="75">
        <f>Tableau22[[#This Row],[montant DM 2021]]</f>
        <v>0</v>
      </c>
      <c r="BO296" s="73">
        <f>IF($S$2=AF296,IF(AG296="janvier",#REF!,#REF!*(13-MATCH(AG296,'références '!$L$4:$L$15,0))/12),IF($S$2=AH296,-#REF!*(13-MATCH(AI296,'références '!$L$4:$L$15,0))/12,IF($S$2=AH296+1,-AI296,IF($S$2&gt;=AF296,IF(SUM(AG296:AH296)=0,0,#REF!-AI296),0))))</f>
        <v>0</v>
      </c>
      <c r="BP296" s="73">
        <f>IF($S$2=AF296,IF(AG296="janvier",#REF!,#REF!*(13-MATCH(AG296,'références '!$L$4:$L$15,0))/12),IF($S$2=AH296,-#REF!*(13-MATCH(AI296,'références '!$L$4:$L$15,0))/12,IF($S$2=AH296+1,-AI296,IF($S$2&gt;=AF296,IF(SUM(AG296:AH296)=0,0,#REF!-AI296),0))))</f>
        <v>0</v>
      </c>
      <c r="BQ296" s="73">
        <f>IF($S$2=AF296,IF(AG296="janvier",#REF!,#REF!*(13-MATCH(AG296,'références '!$L$4:$L$15,0))/12),IF($S$2=AH296,-#REF!*(13-MATCH(AI296,'références '!$L$4:$L$15,0))/12,IF($S$2=AH296+1,-AI296,IF($S$2&gt;=AF296,IF(SUM(AG296:AH296)=0,0,#REF!-AI296),0))))</f>
        <v>0</v>
      </c>
      <c r="BR296" s="73">
        <f>IF($S$2=AF296,IF(AG296="janvier",#REF!,#REF!*(13-MATCH(AG296,'références '!$L$4:$L$15,0))/12),IF($S$2=AH296,-#REF!*(13-MATCH(AI296,'références '!$L$4:$L$15,0))/12,IF($S$2=AH296+1,-AI296,IF($S$2&gt;=AF296,IF(SUM(AG296:AH296)=0,0,#REF!-AI296),0))))</f>
        <v>0</v>
      </c>
      <c r="BS296" s="73">
        <f>SUM(BO296:BR296)</f>
        <v>0</v>
      </c>
      <c r="BT296" s="70"/>
      <c r="BU296" s="70"/>
      <c r="BV296" s="70"/>
      <c r="BW296" s="70"/>
      <c r="BX296" s="70">
        <f>SUM(Tableau22[[#This Row],[nb postes A cumul 2021]:[nb postes apprentis cumul 2021]])</f>
        <v>0</v>
      </c>
      <c r="BY296" s="75">
        <f>IF($S$2=AF296,IF(AG296="janvier",Z296,Z296*(13-MATCH(AG296,'références '!$L$4:$L$15,0))/12),IF($S$2=AH296,-Z296*(13-MATCH(AI296,'références '!$L$4:$L$15,0))/12,IF($S$2=AH296+1,-AI296,IF($S$2&gt;=AF296,IF(SUM(AG296:AH296)=0,0,Z296-AI296),0))))</f>
        <v>0</v>
      </c>
      <c r="BZ296" s="75">
        <f>Tableau22[[#This Row],[montant DM 2021]]</f>
        <v>0</v>
      </c>
      <c r="CA296" s="73" t="e">
        <f>IF($S$2=AR296,IF(AS296="janvier",X296,X296*(13-MATCH(AS296,'références '!$L$4:$L$15,0))/12),IF($S$2=AT296,-X296*(13-MATCH(AU296,'références '!$L$4:$L$15,0))/12,IF($S$2=AT296+1,-AU296,IF($S$2&gt;=AR296,IF(SUM(AS296:AT296)=0,0,X296-AU296),0))))</f>
        <v>#REF!</v>
      </c>
      <c r="CB296" s="73" t="e">
        <f>IF($S$2=AR296,IF(AS296="janvier",Y296,Y296*(13-MATCH(AS296,'références '!$L$4:$L$15,0))/12),IF($S$2=AT296,-Y296*(13-MATCH(AU296,'références '!$L$4:$L$15,0))/12,IF($S$2=AT296+1,-AU296,IF($S$2&gt;=AR296,IF(SUM(AS296:AT296)=0,0,Y296-AU296),0))))</f>
        <v>#REF!</v>
      </c>
      <c r="CC296" s="73" t="e">
        <f>IF($S$2=AR296,IF(AS296="janvier",Z296,Z296*(13-MATCH(AS296,'références '!$L$4:$L$15,0))/12),IF($S$2=AT296,-Z296*(13-MATCH(AU296,'références '!$L$4:$L$15,0))/12,IF($S$2=AT296+1,-AU296,IF($S$2&gt;=AR296,IF(SUM(AS296:AT296)=0,0,Z296-AU296),0))))</f>
        <v>#REF!</v>
      </c>
      <c r="CD296" s="73" t="e">
        <f>IF($S$2=AR296,IF(AS296="janvier",AA296,AA296*(13-MATCH(AS296,'références '!$L$4:$L$15,0))/12),IF($S$2=AT296,-AA296*(13-MATCH(AU296,'références '!$L$4:$L$15,0))/12,IF($S$2=AT296+1,-AU296,IF($S$2&gt;=AR296,IF(SUM(AS296:AT296)=0,0,AA296-AU296),0))))</f>
        <v>#REF!</v>
      </c>
      <c r="CE296" s="73" t="e">
        <f>SUM(CA296:CD296)</f>
        <v>#REF!</v>
      </c>
      <c r="CF296" s="70"/>
      <c r="CG296" s="70"/>
      <c r="CH296" s="70"/>
      <c r="CI296" s="70"/>
      <c r="CJ296" s="70">
        <f>SUM(Tableau22[[#This Row],[nb postes A cumul 2021]:[nb postes apprentis cumul 2021]])</f>
        <v>0</v>
      </c>
      <c r="CK296" s="75" t="e">
        <f>IF($S$2=AR296,IF(AS296="janvier",AL296,AL296*(13-MATCH(AS296,'références '!$L$4:$L$15,0))/12),IF($S$2=AT296,-AL296*(13-MATCH(AU296,'références '!$L$4:$L$15,0))/12,IF($S$2=AT296+1,-AU296,IF($S$2&gt;=AR296,IF(SUM(AS296:AT296)=0,0,AL296-AU296),0))))</f>
        <v>#REF!</v>
      </c>
      <c r="CL296" s="75">
        <f>Tableau22[[#This Row],[montant DM 2021]]</f>
        <v>0</v>
      </c>
      <c r="CM296" s="73">
        <f>IF($S$2=BD296,IF(BE296="janvier",AJ296,AJ296*(13-MATCH(BE296,'références '!$L$4:$L$15,0))/12),IF($S$2=BF296,-AJ296*(13-MATCH(BG296,'références '!$L$4:$L$15,0))/12,IF($S$2=BF296+1,-BG296,IF($S$2&gt;=BD296,IF(SUM(BE296:BF296)=0,0,AJ296-BG296),0))))</f>
        <v>0</v>
      </c>
      <c r="CN296" s="73">
        <f>IF($S$2=BD296,IF(BE296="janvier",AK296,AK296*(13-MATCH(BE296,'références '!$L$4:$L$15,0))/12),IF($S$2=BF296,-AK296*(13-MATCH(BG296,'références '!$L$4:$L$15,0))/12,IF($S$2=BF296+1,-BG296,IF($S$2&gt;=BD296,IF(SUM(BE296:BF296)=0,0,AK296-BG296),0))))</f>
        <v>0</v>
      </c>
      <c r="CO296" s="73">
        <f>IF($S$2=BD296,IF(BE296="janvier",AL296,AL296*(13-MATCH(BE296,'références '!$L$4:$L$15,0))/12),IF($S$2=BF296,-AL296*(13-MATCH(BG296,'références '!$L$4:$L$15,0))/12,IF($S$2=BF296+1,-BG296,IF($S$2&gt;=BD296,IF(SUM(BE296:BF296)=0,0,AL296-BG296),0))))</f>
        <v>0</v>
      </c>
      <c r="CP296" s="73">
        <f>IF($S$2=BD296,IF(BE296="janvier",AM296,AM296*(13-MATCH(BE296,'références '!$L$4:$L$15,0))/12),IF($S$2=BF296,-AM296*(13-MATCH(BG296,'références '!$L$4:$L$15,0))/12,IF($S$2=BF296+1,-BG296,IF($S$2&gt;=BD296,IF(SUM(BE296:BF296)=0,0,AM296-BG296),0))))</f>
        <v>0</v>
      </c>
      <c r="CQ296" s="73">
        <f>SUM(CM296:CP296)</f>
        <v>0</v>
      </c>
      <c r="CR296" s="70"/>
      <c r="CS296" s="70"/>
      <c r="CT296" s="70"/>
      <c r="CU296" s="70"/>
      <c r="CV296" s="70">
        <f>SUM(Tableau22[[#This Row],[nb postes A cumul 2021]:[nb postes apprentis cumul 2021]])</f>
        <v>0</v>
      </c>
      <c r="CW296" s="75">
        <f>IF($S$2=BD296,IF(BE296="janvier",AX296,AX296*(13-MATCH(BE296,'références '!$L$4:$L$15,0))/12),IF($S$2=BF296,-AX296*(13-MATCH(BG296,'références '!$L$4:$L$15,0))/12,IF($S$2=BF296+1,-BG296,IF($S$2&gt;=BD296,IF(SUM(BE296:BF296)=0,0,AX296-BG296),0))))</f>
        <v>0</v>
      </c>
      <c r="CX296" s="75">
        <f>Tableau22[[#This Row],[montant DM 2021]]</f>
        <v>0</v>
      </c>
    </row>
    <row r="297" spans="1:102" ht="75" customHeight="1" x14ac:dyDescent="0.25">
      <c r="A297" s="13"/>
      <c r="B297" s="13" t="s">
        <v>90</v>
      </c>
      <c r="C297" s="25"/>
      <c r="D297" s="25"/>
      <c r="E297" s="25"/>
      <c r="F297" s="25"/>
      <c r="G297" s="25">
        <f>SUM(C297:F297)</f>
        <v>0</v>
      </c>
      <c r="H297" s="18"/>
      <c r="I297" s="25"/>
      <c r="J297" s="26">
        <f>IF(H297="titulaire",IF(I297="technique",(C297*'références coût RH'!$C$2)+(D297*'références coût RH'!$C$3)+(E297*'références coût RH'!$C$4)+(F297*'références coût RH'!$B$5),
IF(I297="administrative",(C297*'références coût RH'!$D$2)+(D297*'références coût RH'!$D$3)+(E297*'références coût RH'!$D$4)+(F297*'références coût RH'!$B$5),
IF(I297="sanitaire",(C297*'références coût RH'!$E$2)+(D297*'références coût RH'!$E$3)+(E297*'références coût RH'!$E$4)+(F297*'références coût RH'!$B$5),
IF(I297="culturelle",(C297*'références coût RH'!$F$2)+(D297*'références coût RH'!$F$3)+(E297*'références coût RH'!$F$4)+(F297*'références coût RH'!$B$5),
IF(I297="sportive",(C297*'références coût RH'!$G$2)+(D297*'références coût RH'!$G$3)+(E297*'références coût RH'!$G$4)+(F297*'références coût RH'!$B$5),
IF(I297="animation",(C297*'références coût RH'!$H$2)+(D297*'références coût RH'!$H$3)+(E297*'références coût RH'!$H$4)+(F297*'références coût RH'!$B$5),
IF(I297="PM",(C297*'références coût RH'!$I$2)+(D297*'références coût RH'!$I$3)+(E297*'références coût RH'!$I$4)+(F297*'références coût RH'!$B$5),
IF(I297="",(C297*'références coût RH'!$B$2)+(D297*'références coût RH'!$B$3)+(E297*'références coût RH'!$B$4)+(F297*'références coût RH'!$B$5))))))))),
IF(I297="technique",(C297*'références coût RH'!$C$11)+(D297*'références coût RH'!$C$12)+(E297*'références coût RH'!$C$13)+(F297*'références coût RH'!$B$14),
IF(I297="administrative",(C297*'références coût RH'!$D$11)+(D297*'références coût RH'!$D$12)+(E297*'références coût RH'!$D$13)+(F297*'références coût RH'!$B$14),
IF(I297="sanitaire",(C297*'références coût RH'!$E$11)+(D297*'références coût RH'!$E$12)+(E297*'références coût RH'!$E$13)+(F297*'références coût RH'!$B$14),
IF(I297="culturelle",(C297*'références coût RH'!$F$11)+(D297*'références coût RH'!$F$12)+(E297*'références coût RH'!$F$13)+(F297*'références coût RH'!$B$14),
IF(I297="sportive",(C297*'références coût RH'!$BH$21)+(D297*'références coût RH'!$BH$22)+(E297*'références coût RH'!$BH$23)+(F297*'références coût RH'!$B$14),
IF(I297="animation",(C297*'références coût RH'!$H$11)+(D297*'références coût RH'!$H$12)+(E297*'références coût RH'!$H$13)+(F297*'références coût RH'!$B$14),
IF(I297="PM",(C297*'références coût RH'!$I$11)+(D297*'références coût RH'!$I$12)+(E297*'références coût RH'!$I$13)+(F297*'références coût RH'!$B$14),
IF(I297="",(C297*'références coût RH'!$B$11)+(D297*'références coût RH'!$B$12)+(E297*'références coût RH'!$B$13)+(F297*'références coût RH'!$B$14))))))))))</f>
        <v>0</v>
      </c>
      <c r="K297" s="26">
        <v>25000</v>
      </c>
      <c r="L297" s="26"/>
      <c r="M297" s="26">
        <f>Tableau22[[#This Row],[montant estimé 012]]+Tableau22[[#This Row],[Montant estimé 011 et 65]]+Tableau22[[#This Row],[Montant estimé recettes]]</f>
        <v>25000</v>
      </c>
      <c r="N297" s="49">
        <v>2025</v>
      </c>
      <c r="O297" s="13" t="s">
        <v>114</v>
      </c>
      <c r="P297" s="56"/>
      <c r="Q297" s="56"/>
      <c r="R297" s="13"/>
      <c r="S297" s="73">
        <f>IF($S$2=N297,IF(O297="janvier",C297,C297*(13-MATCH(O297,'références '!$L$4:$L$15,0))/12),IF($S$2=P297,-C297*(13-MATCH(Q297,'références '!$L$4:$L$15,0))/12,IF($S$2=P297+1,-Q297,IF($S$2&gt;=N297,IF(SUM(O297:P297)=0,0,C297-Q297),0))))</f>
        <v>0</v>
      </c>
      <c r="T297" s="73">
        <f>IF($S$2=N297,IF(O297="janvier",D297,D297*(13-MATCH(O297,'références '!$L$4:$L$15,0))/12),IF($S$2=P297,-D297*(13-MATCH(Q297,'références '!$L$4:$L$15,0))/12,IF($S$2=P297+1,-Q297,IF($S$2&gt;=N297,IF(SUM(O297:P297)=0,0,D297-Q297),0))))</f>
        <v>0</v>
      </c>
      <c r="U297" s="73">
        <f>IF($S$2=N297,IF(O297="janvier",E297,E297*(13-MATCH(O297,'références '!$L$4:$L$15,0))/12),IF($S$2=P297,-E297*(13-MATCH(Q297,'références '!$L$4:$L$15,0))/12,IF($S$2=P297+1,-Q297,IF($S$2&gt;=N297,IF(SUM(O297:P297)=0,0,E297-Q297),0))))</f>
        <v>0</v>
      </c>
      <c r="V297" s="73">
        <f>IF($S$2=N297,IF(O297="janvier",F297,F297*(13-MATCH(O297,'références '!$L$4:$L$15,0))/12),IF($S$2=P297,-F297*(13-MATCH(Q297,'références '!$L$4:$L$15,0))/12,IF($S$2=P297+1,-Q297,IF($S$2&gt;=N297,IF(SUM(O297:P297)=0,0,F297-Q297),0))))</f>
        <v>0</v>
      </c>
      <c r="W297" s="73">
        <f>SUM(S297:V297)</f>
        <v>0</v>
      </c>
      <c r="X297" s="70">
        <f>Tableau22[[#This Row],[nb postes A 2021]]</f>
        <v>0</v>
      </c>
      <c r="Y297" s="70">
        <f>Tableau22[[#This Row],[nb postes B 2021]]</f>
        <v>0</v>
      </c>
      <c r="Z297" s="70">
        <f>Tableau22[[#This Row],[nb postes C 2021]]</f>
        <v>0</v>
      </c>
      <c r="AA297" s="70">
        <f>Tableau22[[#This Row],[nb postes apprentis 2021]]</f>
        <v>0</v>
      </c>
      <c r="AB297" s="70">
        <f>SUM(Tableau22[[#This Row],[nb postes A cumul 2021]:[nb postes apprentis cumul 2021]])</f>
        <v>0</v>
      </c>
      <c r="AC297" s="75">
        <f>IF($S$2=N297,IF(O297="janvier",M297,M297*(13-MATCH(O297,'références '!$L$4:$L$15,0))/12),IF($S$2=P297,-M297*(13-MATCH(Q297,'références '!$L$4:$L$15,0))/12,IF($S$2=P297+1,-Q297,IF($S$2&gt;=N297,IF(SUM(O297:P297)=0,0,M297-Q297),0))))</f>
        <v>0</v>
      </c>
      <c r="AD297" s="75">
        <f>Tableau22[[#This Row],[montant DM 2021]]</f>
        <v>0</v>
      </c>
      <c r="AE297" s="73">
        <f>IF($AE$2=N297,IF(O297="janvier",C297,C297*(13-MATCH(O297,'références '!$L$4:$L$15,0))/12),IF($AE$2=P297,-C297*(13-MATCH(Q297,'références '!$L$4:$L$15,0))/12,IF($AE$2=P297+1,-Q297,IF($AE$2&gt;=N297,IF(SUM(O297:P297)=0,0,C297-X297),0))))</f>
        <v>0</v>
      </c>
      <c r="AF297" s="73">
        <f>IF($AE$2=N297,IF(O297="janvier",D297,D297*(13-MATCH(O297,'références '!$L$4:$L$15,0))/12),IF($AE$2=P297,-D297*(13-MATCH(Q297,'références '!$L$4:$L$15,0))/12,IF($AE$2=P297+1,-Q297,IF($AE$2&gt;=N297,IF(SUM(O297:P297)=0,0,D297-Y297),0))))</f>
        <v>0</v>
      </c>
      <c r="AG297" s="73">
        <f>IF($AE$2=N297,IF(O297="janvier",E297,E297*(13-MATCH(O297,'références '!$L$4:$L$15,0))/12),IF($AE$2=P297,-E297*(13-MATCH(Q297,'références '!$L$4:$L$15,0))/12,IF($AE$2=P297+1,-Q297,IF($AE$2&gt;=N297,IF(SUM(O297:P297)=0,0,E297-Z297),0))))</f>
        <v>0</v>
      </c>
      <c r="AH297" s="73">
        <f>IF($AE$2=N297,IF(O297="janvier",F297,F297*(13-MATCH(O297,'références '!$L$4:$L$15,0))/12),IF($AE$2=P297,-F297*(13-MATCH(Q297,'références '!$L$4:$L$15,0))/12,IF($AE$2=P297+1,-Q297,IF($AE$2&gt;=N297,IF(SUM(O297:P297)=0,0,F297-AA297),0))))</f>
        <v>0</v>
      </c>
      <c r="AI297" s="73">
        <f>SUM(AE297:AH297)</f>
        <v>0</v>
      </c>
      <c r="AJ297" s="70">
        <f>Tableau22[[#This Row],[nb postes A cumul 2021]]+Tableau22[[#This Row],[nb postes A 2022]]</f>
        <v>0</v>
      </c>
      <c r="AK297" s="70">
        <f>Tableau22[[#This Row],[nb postes B cumul 2021]]+Tableau22[[#This Row],[nb postes B 2022]]</f>
        <v>0</v>
      </c>
      <c r="AL297" s="70">
        <f>Tableau22[[#This Row],[nb postes C cumul 2021]]+Tableau22[[#This Row],[nb postes C 2022]]</f>
        <v>0</v>
      </c>
      <c r="AM297" s="70">
        <f>Tableau22[[#This Row],[nb postes apprentis cumul 2021]]+Tableau22[[#This Row],[nb postes apprentis 2022]]</f>
        <v>0</v>
      </c>
      <c r="AN297" s="70">
        <f>SUM(Tableau22[[#This Row],[nb postes A cumul 2021]:[nb postes apprentis cumul 2021]])</f>
        <v>0</v>
      </c>
      <c r="AO297" s="75">
        <f>IF($S$2=N297,IF(O297="janvier",M297,M297*(13-MATCH(O297,'références '!$L$4:$L$15,0))/12),IF($S$2=P297,-M297*(13-MATCH(Q297,'références '!$L$4:$L$15,0))/12,IF($S$2=P297+1,-Q297,IF($S$2&gt;=N297,IF(SUM(O297:P297)=0,0,M297-AC297),0))))</f>
        <v>0</v>
      </c>
      <c r="AP297" s="75">
        <f>Tableau22[[#This Row],[montant cumulé 2021]]+Tableau22[[#This Row],[montant BP 2022]]</f>
        <v>0</v>
      </c>
      <c r="AQ297" s="73" t="e">
        <f>IF($S$2=#REF!,IF(#REF!="janvier",R297,R297*(13-MATCH(#REF!,'références '!$L$4:$L$15,0))/12),IF($S$2=#REF!,-R297*(13-MATCH(#REF!,'références '!$L$4:$L$15,0))/12,IF($S$2=#REF!+1,-#REF!,IF($S$2&gt;=#REF!,IF(SUM(#REF!)=0,0,R297-#REF!),0))))</f>
        <v>#REF!</v>
      </c>
      <c r="AR2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7" s="73" t="e">
        <f>SUM(AQ297:AT297)</f>
        <v>#REF!</v>
      </c>
      <c r="AV297" s="70"/>
      <c r="AW297" s="70"/>
      <c r="AX297" s="70"/>
      <c r="AY297" s="70"/>
      <c r="AZ297" s="70">
        <f>SUM(Tableau22[[#This Row],[nb postes A cumul 2021]:[nb postes apprentis cumul 2021]])</f>
        <v>0</v>
      </c>
      <c r="BA29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7" s="75">
        <f>Tableau22[[#This Row],[montant DM 2021]]</f>
        <v>0</v>
      </c>
      <c r="BC297" s="73">
        <f>IF($S$2=T297,IF(U297="janvier",#REF!,#REF!*(13-MATCH(U297,'références '!$L$4:$L$15,0))/12),IF($S$2=V297,-#REF!*(13-MATCH(W297,'références '!$L$4:$L$15,0))/12,IF($S$2=V297+1,-W297,IF($S$2&gt;=T297,IF(SUM(U297:V297)=0,0,#REF!-W297),0))))</f>
        <v>0</v>
      </c>
      <c r="BD297" s="73">
        <f>IF($S$2=T297,IF(U297="janvier",#REF!,#REF!*(13-MATCH(U297,'références '!$L$4:$L$15,0))/12),IF($S$2=V297,-#REF!*(13-MATCH(W297,'références '!$L$4:$L$15,0))/12,IF($S$2=V297+1,-W297,IF($S$2&gt;=T297,IF(SUM(U297:V297)=0,0,#REF!-W297),0))))</f>
        <v>0</v>
      </c>
      <c r="BE297" s="73">
        <f>IF($S$2=T297,IF(U297="janvier",#REF!,#REF!*(13-MATCH(U297,'références '!$L$4:$L$15,0))/12),IF($S$2=V297,-#REF!*(13-MATCH(W297,'références '!$L$4:$L$15,0))/12,IF($S$2=V297+1,-W297,IF($S$2&gt;=T297,IF(SUM(U297:V297)=0,0,#REF!-W297),0))))</f>
        <v>0</v>
      </c>
      <c r="BF297" s="73">
        <f>IF($S$2=T297,IF(U297="janvier",#REF!,#REF!*(13-MATCH(U297,'références '!$L$4:$L$15,0))/12),IF($S$2=V297,-#REF!*(13-MATCH(W297,'références '!$L$4:$L$15,0))/12,IF($S$2=V297+1,-W297,IF($S$2&gt;=T297,IF(SUM(U297:V297)=0,0,#REF!-W297),0))))</f>
        <v>0</v>
      </c>
      <c r="BG297" s="73">
        <f>SUM(BC297:BF297)</f>
        <v>0</v>
      </c>
      <c r="BH297" s="70"/>
      <c r="BI297" s="70"/>
      <c r="BJ297" s="70"/>
      <c r="BK297" s="70"/>
      <c r="BL297" s="70">
        <f>SUM(Tableau22[[#This Row],[nb postes A cumul 2021]:[nb postes apprentis cumul 2021]])</f>
        <v>0</v>
      </c>
      <c r="BM297" s="75">
        <f>IF($S$2=T297,IF(U297="janvier",#REF!,#REF!*(13-MATCH(U297,'références '!$L$4:$L$15,0))/12),IF($S$2=V297,-#REF!*(13-MATCH(W297,'références '!$L$4:$L$15,0))/12,IF($S$2=V297+1,-W297,IF($S$2&gt;=T297,IF(SUM(U297:V297)=0,0,#REF!-W297),0))))</f>
        <v>0</v>
      </c>
      <c r="BN297" s="75">
        <f>Tableau22[[#This Row],[montant DM 2021]]</f>
        <v>0</v>
      </c>
      <c r="BO297" s="73">
        <f>IF($S$2=AF297,IF(AG297="janvier",#REF!,#REF!*(13-MATCH(AG297,'références '!$L$4:$L$15,0))/12),IF($S$2=AH297,-#REF!*(13-MATCH(AI297,'références '!$L$4:$L$15,0))/12,IF($S$2=AH297+1,-AI297,IF($S$2&gt;=AF297,IF(SUM(AG297:AH297)=0,0,#REF!-AI297),0))))</f>
        <v>0</v>
      </c>
      <c r="BP297" s="73">
        <f>IF($S$2=AF297,IF(AG297="janvier",#REF!,#REF!*(13-MATCH(AG297,'références '!$L$4:$L$15,0))/12),IF($S$2=AH297,-#REF!*(13-MATCH(AI297,'références '!$L$4:$L$15,0))/12,IF($S$2=AH297+1,-AI297,IF($S$2&gt;=AF297,IF(SUM(AG297:AH297)=0,0,#REF!-AI297),0))))</f>
        <v>0</v>
      </c>
      <c r="BQ297" s="73">
        <f>IF($S$2=AF297,IF(AG297="janvier",#REF!,#REF!*(13-MATCH(AG297,'références '!$L$4:$L$15,0))/12),IF($S$2=AH297,-#REF!*(13-MATCH(AI297,'références '!$L$4:$L$15,0))/12,IF($S$2=AH297+1,-AI297,IF($S$2&gt;=AF297,IF(SUM(AG297:AH297)=0,0,#REF!-AI297),0))))</f>
        <v>0</v>
      </c>
      <c r="BR297" s="73">
        <f>IF($S$2=AF297,IF(AG297="janvier",#REF!,#REF!*(13-MATCH(AG297,'références '!$L$4:$L$15,0))/12),IF($S$2=AH297,-#REF!*(13-MATCH(AI297,'références '!$L$4:$L$15,0))/12,IF($S$2=AH297+1,-AI297,IF($S$2&gt;=AF297,IF(SUM(AG297:AH297)=0,0,#REF!-AI297),0))))</f>
        <v>0</v>
      </c>
      <c r="BS297" s="73">
        <f>SUM(BO297:BR297)</f>
        <v>0</v>
      </c>
      <c r="BT297" s="70"/>
      <c r="BU297" s="70"/>
      <c r="BV297" s="70"/>
      <c r="BW297" s="70"/>
      <c r="BX297" s="70">
        <f>SUM(Tableau22[[#This Row],[nb postes A cumul 2021]:[nb postes apprentis cumul 2021]])</f>
        <v>0</v>
      </c>
      <c r="BY297" s="75">
        <f>IF($S$2=AF297,IF(AG297="janvier",Z297,Z297*(13-MATCH(AG297,'références '!$L$4:$L$15,0))/12),IF($S$2=AH297,-Z297*(13-MATCH(AI297,'références '!$L$4:$L$15,0))/12,IF($S$2=AH297+1,-AI297,IF($S$2&gt;=AF297,IF(SUM(AG297:AH297)=0,0,Z297-AI297),0))))</f>
        <v>0</v>
      </c>
      <c r="BZ297" s="75">
        <f>Tableau22[[#This Row],[montant DM 2021]]</f>
        <v>0</v>
      </c>
      <c r="CA297" s="73" t="e">
        <f>IF($S$2=AR297,IF(AS297="janvier",X297,X297*(13-MATCH(AS297,'références '!$L$4:$L$15,0))/12),IF($S$2=AT297,-X297*(13-MATCH(AU297,'références '!$L$4:$L$15,0))/12,IF($S$2=AT297+1,-AU297,IF($S$2&gt;=AR297,IF(SUM(AS297:AT297)=0,0,X297-AU297),0))))</f>
        <v>#REF!</v>
      </c>
      <c r="CB297" s="73" t="e">
        <f>IF($S$2=AR297,IF(AS297="janvier",Y297,Y297*(13-MATCH(AS297,'références '!$L$4:$L$15,0))/12),IF($S$2=AT297,-Y297*(13-MATCH(AU297,'références '!$L$4:$L$15,0))/12,IF($S$2=AT297+1,-AU297,IF($S$2&gt;=AR297,IF(SUM(AS297:AT297)=0,0,Y297-AU297),0))))</f>
        <v>#REF!</v>
      </c>
      <c r="CC297" s="73" t="e">
        <f>IF($S$2=AR297,IF(AS297="janvier",Z297,Z297*(13-MATCH(AS297,'références '!$L$4:$L$15,0))/12),IF($S$2=AT297,-Z297*(13-MATCH(AU297,'références '!$L$4:$L$15,0))/12,IF($S$2=AT297+1,-AU297,IF($S$2&gt;=AR297,IF(SUM(AS297:AT297)=0,0,Z297-AU297),0))))</f>
        <v>#REF!</v>
      </c>
      <c r="CD297" s="73" t="e">
        <f>IF($S$2=AR297,IF(AS297="janvier",AA297,AA297*(13-MATCH(AS297,'références '!$L$4:$L$15,0))/12),IF($S$2=AT297,-AA297*(13-MATCH(AU297,'références '!$L$4:$L$15,0))/12,IF($S$2=AT297+1,-AU297,IF($S$2&gt;=AR297,IF(SUM(AS297:AT297)=0,0,AA297-AU297),0))))</f>
        <v>#REF!</v>
      </c>
      <c r="CE297" s="73" t="e">
        <f>SUM(CA297:CD297)</f>
        <v>#REF!</v>
      </c>
      <c r="CF297" s="70"/>
      <c r="CG297" s="70"/>
      <c r="CH297" s="70"/>
      <c r="CI297" s="70"/>
      <c r="CJ297" s="70">
        <f>SUM(Tableau22[[#This Row],[nb postes A cumul 2021]:[nb postes apprentis cumul 2021]])</f>
        <v>0</v>
      </c>
      <c r="CK297" s="75" t="e">
        <f>IF($S$2=AR297,IF(AS297="janvier",AL297,AL297*(13-MATCH(AS297,'références '!$L$4:$L$15,0))/12),IF($S$2=AT297,-AL297*(13-MATCH(AU297,'références '!$L$4:$L$15,0))/12,IF($S$2=AT297+1,-AU297,IF($S$2&gt;=AR297,IF(SUM(AS297:AT297)=0,0,AL297-AU297),0))))</f>
        <v>#REF!</v>
      </c>
      <c r="CL297" s="75">
        <f>Tableau22[[#This Row],[montant DM 2021]]</f>
        <v>0</v>
      </c>
      <c r="CM297" s="73">
        <f>IF($S$2=BD297,IF(BE297="janvier",AJ297,AJ297*(13-MATCH(BE297,'références '!$L$4:$L$15,0))/12),IF($S$2=BF297,-AJ297*(13-MATCH(BG297,'références '!$L$4:$L$15,0))/12,IF($S$2=BF297+1,-BG297,IF($S$2&gt;=BD297,IF(SUM(BE297:BF297)=0,0,AJ297-BG297),0))))</f>
        <v>0</v>
      </c>
      <c r="CN297" s="73">
        <f>IF($S$2=BD297,IF(BE297="janvier",AK297,AK297*(13-MATCH(BE297,'références '!$L$4:$L$15,0))/12),IF($S$2=BF297,-AK297*(13-MATCH(BG297,'références '!$L$4:$L$15,0))/12,IF($S$2=BF297+1,-BG297,IF($S$2&gt;=BD297,IF(SUM(BE297:BF297)=0,0,AK297-BG297),0))))</f>
        <v>0</v>
      </c>
      <c r="CO297" s="73">
        <f>IF($S$2=BD297,IF(BE297="janvier",AL297,AL297*(13-MATCH(BE297,'références '!$L$4:$L$15,0))/12),IF($S$2=BF297,-AL297*(13-MATCH(BG297,'références '!$L$4:$L$15,0))/12,IF($S$2=BF297+1,-BG297,IF($S$2&gt;=BD297,IF(SUM(BE297:BF297)=0,0,AL297-BG297),0))))</f>
        <v>0</v>
      </c>
      <c r="CP297" s="73">
        <f>IF($S$2=BD297,IF(BE297="janvier",AM297,AM297*(13-MATCH(BE297,'références '!$L$4:$L$15,0))/12),IF($S$2=BF297,-AM297*(13-MATCH(BG297,'références '!$L$4:$L$15,0))/12,IF($S$2=BF297+1,-BG297,IF($S$2&gt;=BD297,IF(SUM(BE297:BF297)=0,0,AM297-BG297),0))))</f>
        <v>0</v>
      </c>
      <c r="CQ297" s="73">
        <f>SUM(CM297:CP297)</f>
        <v>0</v>
      </c>
      <c r="CR297" s="70"/>
      <c r="CS297" s="70"/>
      <c r="CT297" s="70"/>
      <c r="CU297" s="70"/>
      <c r="CV297" s="70">
        <f>SUM(Tableau22[[#This Row],[nb postes A cumul 2021]:[nb postes apprentis cumul 2021]])</f>
        <v>0</v>
      </c>
      <c r="CW297" s="75">
        <f>IF($S$2=BD297,IF(BE297="janvier",AX297,AX297*(13-MATCH(BE297,'références '!$L$4:$L$15,0))/12),IF($S$2=BF297,-AX297*(13-MATCH(BG297,'références '!$L$4:$L$15,0))/12,IF($S$2=BF297+1,-BG297,IF($S$2&gt;=BD297,IF(SUM(BE297:BF297)=0,0,AX297-BG297),0))))</f>
        <v>0</v>
      </c>
      <c r="CX297" s="75">
        <f>Tableau22[[#This Row],[montant DM 2021]]</f>
        <v>0</v>
      </c>
    </row>
    <row r="298" spans="1:102" ht="45" customHeight="1" x14ac:dyDescent="0.25">
      <c r="A298" s="13"/>
      <c r="B298" s="13" t="s">
        <v>90</v>
      </c>
      <c r="C298" s="25"/>
      <c r="D298" s="25"/>
      <c r="E298" s="25"/>
      <c r="F298" s="25"/>
      <c r="G298" s="25">
        <f>SUM(C298:F298)</f>
        <v>0</v>
      </c>
      <c r="H298" s="18"/>
      <c r="I298" s="25"/>
      <c r="J298" s="26">
        <f>IF(H298="titulaire",IF(I298="technique",(C298*'références coût RH'!$C$2)+(D298*'références coût RH'!$C$3)+(E298*'références coût RH'!$C$4)+(F298*'références coût RH'!$B$5),
IF(I298="administrative",(C298*'références coût RH'!$D$2)+(D298*'références coût RH'!$D$3)+(E298*'références coût RH'!$D$4)+(F298*'références coût RH'!$B$5),
IF(I298="sanitaire",(C298*'références coût RH'!$E$2)+(D298*'références coût RH'!$E$3)+(E298*'références coût RH'!$E$4)+(F298*'références coût RH'!$B$5),
IF(I298="culturelle",(C298*'références coût RH'!$F$2)+(D298*'références coût RH'!$F$3)+(E298*'références coût RH'!$F$4)+(F298*'références coût RH'!$B$5),
IF(I298="sportive",(C298*'références coût RH'!$G$2)+(D298*'références coût RH'!$G$3)+(E298*'références coût RH'!$G$4)+(F298*'références coût RH'!$B$5),
IF(I298="animation",(C298*'références coût RH'!$H$2)+(D298*'références coût RH'!$H$3)+(E298*'références coût RH'!$H$4)+(F298*'références coût RH'!$B$5),
IF(I298="PM",(C298*'références coût RH'!$I$2)+(D298*'références coût RH'!$I$3)+(E298*'références coût RH'!$I$4)+(F298*'références coût RH'!$B$5),
IF(I298="",(C298*'références coût RH'!$B$2)+(D298*'références coût RH'!$B$3)+(E298*'références coût RH'!$B$4)+(F298*'références coût RH'!$B$5))))))))),
IF(I298="technique",(C298*'références coût RH'!$C$11)+(D298*'références coût RH'!$C$12)+(E298*'références coût RH'!$C$13)+(F298*'références coût RH'!$B$14),
IF(I298="administrative",(C298*'références coût RH'!$D$11)+(D298*'références coût RH'!$D$12)+(E298*'références coût RH'!$D$13)+(F298*'références coût RH'!$B$14),
IF(I298="sanitaire",(C298*'références coût RH'!$E$11)+(D298*'références coût RH'!$E$12)+(E298*'références coût RH'!$E$13)+(F298*'références coût RH'!$B$14),
IF(I298="culturelle",(C298*'références coût RH'!$F$11)+(D298*'références coût RH'!$F$12)+(E298*'références coût RH'!$F$13)+(F298*'références coût RH'!$B$14),
IF(I298="sportive",(C298*'références coût RH'!$BH$21)+(D298*'références coût RH'!$BH$22)+(E298*'références coût RH'!$BH$23)+(F298*'références coût RH'!$B$14),
IF(I298="animation",(C298*'références coût RH'!$H$11)+(D298*'références coût RH'!$H$12)+(E298*'références coût RH'!$H$13)+(F298*'références coût RH'!$B$14),
IF(I298="PM",(C298*'références coût RH'!$I$11)+(D298*'références coût RH'!$I$12)+(E298*'références coût RH'!$I$13)+(F298*'références coût RH'!$B$14),
IF(I298="",(C298*'références coût RH'!$B$11)+(D298*'références coût RH'!$B$12)+(E298*'références coût RH'!$B$13)+(F298*'références coût RH'!$B$14))))))))))</f>
        <v>0</v>
      </c>
      <c r="K298" s="26">
        <v>45000</v>
      </c>
      <c r="L298" s="26"/>
      <c r="M298" s="26">
        <f>Tableau22[[#This Row],[montant estimé 012]]+Tableau22[[#This Row],[Montant estimé 011 et 65]]+Tableau22[[#This Row],[Montant estimé recettes]]</f>
        <v>45000</v>
      </c>
      <c r="N298" s="49">
        <v>2026</v>
      </c>
      <c r="O298" s="13" t="s">
        <v>114</v>
      </c>
      <c r="P298" s="56"/>
      <c r="Q298" s="56"/>
      <c r="R298" s="13"/>
      <c r="S298" s="73">
        <f>IF($S$2=N298,IF(O298="janvier",C298,C298*(13-MATCH(O298,'références '!$L$4:$L$15,0))/12),IF($S$2=P298,-C298*(13-MATCH(Q298,'références '!$L$4:$L$15,0))/12,IF($S$2=P298+1,-Q298,IF($S$2&gt;=N298,IF(SUM(O298:P298)=0,0,C298-Q298),0))))</f>
        <v>0</v>
      </c>
      <c r="T298" s="73">
        <f>IF($S$2=N298,IF(O298="janvier",D298,D298*(13-MATCH(O298,'références '!$L$4:$L$15,0))/12),IF($S$2=P298,-D298*(13-MATCH(Q298,'références '!$L$4:$L$15,0))/12,IF($S$2=P298+1,-Q298,IF($S$2&gt;=N298,IF(SUM(O298:P298)=0,0,D298-Q298),0))))</f>
        <v>0</v>
      </c>
      <c r="U298" s="73">
        <f>IF($S$2=N298,IF(O298="janvier",E298,E298*(13-MATCH(O298,'références '!$L$4:$L$15,0))/12),IF($S$2=P298,-E298*(13-MATCH(Q298,'références '!$L$4:$L$15,0))/12,IF($S$2=P298+1,-Q298,IF($S$2&gt;=N298,IF(SUM(O298:P298)=0,0,E298-Q298),0))))</f>
        <v>0</v>
      </c>
      <c r="V298" s="73">
        <f>IF($S$2=N298,IF(O298="janvier",F298,F298*(13-MATCH(O298,'références '!$L$4:$L$15,0))/12),IF($S$2=P298,-F298*(13-MATCH(Q298,'références '!$L$4:$L$15,0))/12,IF($S$2=P298+1,-Q298,IF($S$2&gt;=N298,IF(SUM(O298:P298)=0,0,F298-Q298),0))))</f>
        <v>0</v>
      </c>
      <c r="W298" s="73">
        <f>SUM(S298:V298)</f>
        <v>0</v>
      </c>
      <c r="X298" s="70">
        <f>Tableau22[[#This Row],[nb postes A 2021]]</f>
        <v>0</v>
      </c>
      <c r="Y298" s="70">
        <f>Tableau22[[#This Row],[nb postes B 2021]]</f>
        <v>0</v>
      </c>
      <c r="Z298" s="70">
        <f>Tableau22[[#This Row],[nb postes C 2021]]</f>
        <v>0</v>
      </c>
      <c r="AA298" s="70">
        <f>Tableau22[[#This Row],[nb postes apprentis 2021]]</f>
        <v>0</v>
      </c>
      <c r="AB298" s="70">
        <f>SUM(Tableau22[[#This Row],[nb postes A cumul 2021]:[nb postes apprentis cumul 2021]])</f>
        <v>0</v>
      </c>
      <c r="AC298" s="75">
        <f>IF($S$2=N298,IF(O298="janvier",M298,M298*(13-MATCH(O298,'références '!$L$4:$L$15,0))/12),IF($S$2=P298,-M298*(13-MATCH(Q298,'références '!$L$4:$L$15,0))/12,IF($S$2=P298+1,-Q298,IF($S$2&gt;=N298,IF(SUM(O298:P298)=0,0,M298-Q298),0))))</f>
        <v>0</v>
      </c>
      <c r="AD298" s="75">
        <f>Tableau22[[#This Row],[montant DM 2021]]</f>
        <v>0</v>
      </c>
      <c r="AE298" s="73">
        <f>IF($AE$2=N298,IF(O298="janvier",C298,C298*(13-MATCH(O298,'références '!$L$4:$L$15,0))/12),IF($AE$2=P298,-C298*(13-MATCH(Q298,'références '!$L$4:$L$15,0))/12,IF($AE$2=P298+1,-Q298,IF($AE$2&gt;=N298,IF(SUM(O298:P298)=0,0,C298-X298),0))))</f>
        <v>0</v>
      </c>
      <c r="AF298" s="73">
        <f>IF($AE$2=N298,IF(O298="janvier",D298,D298*(13-MATCH(O298,'références '!$L$4:$L$15,0))/12),IF($AE$2=P298,-D298*(13-MATCH(Q298,'références '!$L$4:$L$15,0))/12,IF($AE$2=P298+1,-Q298,IF($AE$2&gt;=N298,IF(SUM(O298:P298)=0,0,D298-Y298),0))))</f>
        <v>0</v>
      </c>
      <c r="AG298" s="73">
        <f>IF($AE$2=N298,IF(O298="janvier",E298,E298*(13-MATCH(O298,'références '!$L$4:$L$15,0))/12),IF($AE$2=P298,-E298*(13-MATCH(Q298,'références '!$L$4:$L$15,0))/12,IF($AE$2=P298+1,-Q298,IF($AE$2&gt;=N298,IF(SUM(O298:P298)=0,0,E298-Z298),0))))</f>
        <v>0</v>
      </c>
      <c r="AH298" s="73">
        <f>IF($AE$2=N298,IF(O298="janvier",F298,F298*(13-MATCH(O298,'références '!$L$4:$L$15,0))/12),IF($AE$2=P298,-F298*(13-MATCH(Q298,'références '!$L$4:$L$15,0))/12,IF($AE$2=P298+1,-Q298,IF($AE$2&gt;=N298,IF(SUM(O298:P298)=0,0,F298-AA298),0))))</f>
        <v>0</v>
      </c>
      <c r="AI298" s="73">
        <f>SUM(AE298:AH298)</f>
        <v>0</v>
      </c>
      <c r="AJ298" s="70">
        <f>Tableau22[[#This Row],[nb postes A cumul 2021]]+Tableau22[[#This Row],[nb postes A 2022]]</f>
        <v>0</v>
      </c>
      <c r="AK298" s="70">
        <f>Tableau22[[#This Row],[nb postes B cumul 2021]]+Tableau22[[#This Row],[nb postes B 2022]]</f>
        <v>0</v>
      </c>
      <c r="AL298" s="70">
        <f>Tableau22[[#This Row],[nb postes C cumul 2021]]+Tableau22[[#This Row],[nb postes C 2022]]</f>
        <v>0</v>
      </c>
      <c r="AM298" s="70">
        <f>Tableau22[[#This Row],[nb postes apprentis cumul 2021]]+Tableau22[[#This Row],[nb postes apprentis 2022]]</f>
        <v>0</v>
      </c>
      <c r="AN298" s="70">
        <f>SUM(Tableau22[[#This Row],[nb postes A cumul 2021]:[nb postes apprentis cumul 2021]])</f>
        <v>0</v>
      </c>
      <c r="AO298" s="75">
        <f>IF($S$2=N298,IF(O298="janvier",M298,M298*(13-MATCH(O298,'références '!$L$4:$L$15,0))/12),IF($S$2=P298,-M298*(13-MATCH(Q298,'références '!$L$4:$L$15,0))/12,IF($S$2=P298+1,-Q298,IF($S$2&gt;=N298,IF(SUM(O298:P298)=0,0,M298-AC298),0))))</f>
        <v>0</v>
      </c>
      <c r="AP298" s="75">
        <f>Tableau22[[#This Row],[montant cumulé 2021]]+Tableau22[[#This Row],[montant BP 2022]]</f>
        <v>0</v>
      </c>
      <c r="AQ298" s="73" t="e">
        <f>IF($S$2=#REF!,IF(#REF!="janvier",R298,R298*(13-MATCH(#REF!,'références '!$L$4:$L$15,0))/12),IF($S$2=#REF!,-R298*(13-MATCH(#REF!,'références '!$L$4:$L$15,0))/12,IF($S$2=#REF!+1,-#REF!,IF($S$2&gt;=#REF!,IF(SUM(#REF!)=0,0,R298-#REF!),0))))</f>
        <v>#REF!</v>
      </c>
      <c r="AR2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8" s="73" t="e">
        <f>SUM(AQ298:AT298)</f>
        <v>#REF!</v>
      </c>
      <c r="AV298" s="70"/>
      <c r="AW298" s="70"/>
      <c r="AX298" s="70"/>
      <c r="AY298" s="70"/>
      <c r="AZ298" s="70">
        <f>SUM(Tableau22[[#This Row],[nb postes A cumul 2021]:[nb postes apprentis cumul 2021]])</f>
        <v>0</v>
      </c>
      <c r="BA29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8" s="75">
        <f>Tableau22[[#This Row],[montant DM 2021]]</f>
        <v>0</v>
      </c>
      <c r="BC298" s="73">
        <f>IF($S$2=T298,IF(U298="janvier",#REF!,#REF!*(13-MATCH(U298,'références '!$L$4:$L$15,0))/12),IF($S$2=V298,-#REF!*(13-MATCH(W298,'références '!$L$4:$L$15,0))/12,IF($S$2=V298+1,-W298,IF($S$2&gt;=T298,IF(SUM(U298:V298)=0,0,#REF!-W298),0))))</f>
        <v>0</v>
      </c>
      <c r="BD298" s="73">
        <f>IF($S$2=T298,IF(U298="janvier",#REF!,#REF!*(13-MATCH(U298,'références '!$L$4:$L$15,0))/12),IF($S$2=V298,-#REF!*(13-MATCH(W298,'références '!$L$4:$L$15,0))/12,IF($S$2=V298+1,-W298,IF($S$2&gt;=T298,IF(SUM(U298:V298)=0,0,#REF!-W298),0))))</f>
        <v>0</v>
      </c>
      <c r="BE298" s="73">
        <f>IF($S$2=T298,IF(U298="janvier",#REF!,#REF!*(13-MATCH(U298,'références '!$L$4:$L$15,0))/12),IF($S$2=V298,-#REF!*(13-MATCH(W298,'références '!$L$4:$L$15,0))/12,IF($S$2=V298+1,-W298,IF($S$2&gt;=T298,IF(SUM(U298:V298)=0,0,#REF!-W298),0))))</f>
        <v>0</v>
      </c>
      <c r="BF298" s="73">
        <f>IF($S$2=T298,IF(U298="janvier",#REF!,#REF!*(13-MATCH(U298,'références '!$L$4:$L$15,0))/12),IF($S$2=V298,-#REF!*(13-MATCH(W298,'références '!$L$4:$L$15,0))/12,IF($S$2=V298+1,-W298,IF($S$2&gt;=T298,IF(SUM(U298:V298)=0,0,#REF!-W298),0))))</f>
        <v>0</v>
      </c>
      <c r="BG298" s="73">
        <f>SUM(BC298:BF298)</f>
        <v>0</v>
      </c>
      <c r="BH298" s="70"/>
      <c r="BI298" s="70"/>
      <c r="BJ298" s="70"/>
      <c r="BK298" s="70"/>
      <c r="BL298" s="70">
        <f>SUM(Tableau22[[#This Row],[nb postes A cumul 2021]:[nb postes apprentis cumul 2021]])</f>
        <v>0</v>
      </c>
      <c r="BM298" s="75">
        <f>IF($S$2=T298,IF(U298="janvier",#REF!,#REF!*(13-MATCH(U298,'références '!$L$4:$L$15,0))/12),IF($S$2=V298,-#REF!*(13-MATCH(W298,'références '!$L$4:$L$15,0))/12,IF($S$2=V298+1,-W298,IF($S$2&gt;=T298,IF(SUM(U298:V298)=0,0,#REF!-W298),0))))</f>
        <v>0</v>
      </c>
      <c r="BN298" s="75">
        <f>Tableau22[[#This Row],[montant DM 2021]]</f>
        <v>0</v>
      </c>
      <c r="BO298" s="73">
        <f>IF($S$2=AF298,IF(AG298="janvier",#REF!,#REF!*(13-MATCH(AG298,'références '!$L$4:$L$15,0))/12),IF($S$2=AH298,-#REF!*(13-MATCH(AI298,'références '!$L$4:$L$15,0))/12,IF($S$2=AH298+1,-AI298,IF($S$2&gt;=AF298,IF(SUM(AG298:AH298)=0,0,#REF!-AI298),0))))</f>
        <v>0</v>
      </c>
      <c r="BP298" s="73">
        <f>IF($S$2=AF298,IF(AG298="janvier",#REF!,#REF!*(13-MATCH(AG298,'références '!$L$4:$L$15,0))/12),IF($S$2=AH298,-#REF!*(13-MATCH(AI298,'références '!$L$4:$L$15,0))/12,IF($S$2=AH298+1,-AI298,IF($S$2&gt;=AF298,IF(SUM(AG298:AH298)=0,0,#REF!-AI298),0))))</f>
        <v>0</v>
      </c>
      <c r="BQ298" s="73">
        <f>IF($S$2=AF298,IF(AG298="janvier",#REF!,#REF!*(13-MATCH(AG298,'références '!$L$4:$L$15,0))/12),IF($S$2=AH298,-#REF!*(13-MATCH(AI298,'références '!$L$4:$L$15,0))/12,IF($S$2=AH298+1,-AI298,IF($S$2&gt;=AF298,IF(SUM(AG298:AH298)=0,0,#REF!-AI298),0))))</f>
        <v>0</v>
      </c>
      <c r="BR298" s="73">
        <f>IF($S$2=AF298,IF(AG298="janvier",#REF!,#REF!*(13-MATCH(AG298,'références '!$L$4:$L$15,0))/12),IF($S$2=AH298,-#REF!*(13-MATCH(AI298,'références '!$L$4:$L$15,0))/12,IF($S$2=AH298+1,-AI298,IF($S$2&gt;=AF298,IF(SUM(AG298:AH298)=0,0,#REF!-AI298),0))))</f>
        <v>0</v>
      </c>
      <c r="BS298" s="73">
        <f>SUM(BO298:BR298)</f>
        <v>0</v>
      </c>
      <c r="BT298" s="70"/>
      <c r="BU298" s="70"/>
      <c r="BV298" s="70"/>
      <c r="BW298" s="70"/>
      <c r="BX298" s="70">
        <f>SUM(Tableau22[[#This Row],[nb postes A cumul 2021]:[nb postes apprentis cumul 2021]])</f>
        <v>0</v>
      </c>
      <c r="BY298" s="75">
        <f>IF($S$2=AF298,IF(AG298="janvier",Z298,Z298*(13-MATCH(AG298,'références '!$L$4:$L$15,0))/12),IF($S$2=AH298,-Z298*(13-MATCH(AI298,'références '!$L$4:$L$15,0))/12,IF($S$2=AH298+1,-AI298,IF($S$2&gt;=AF298,IF(SUM(AG298:AH298)=0,0,Z298-AI298),0))))</f>
        <v>0</v>
      </c>
      <c r="BZ298" s="75">
        <f>Tableau22[[#This Row],[montant DM 2021]]</f>
        <v>0</v>
      </c>
      <c r="CA298" s="73" t="e">
        <f>IF($S$2=AR298,IF(AS298="janvier",X298,X298*(13-MATCH(AS298,'références '!$L$4:$L$15,0))/12),IF($S$2=AT298,-X298*(13-MATCH(AU298,'références '!$L$4:$L$15,0))/12,IF($S$2=AT298+1,-AU298,IF($S$2&gt;=AR298,IF(SUM(AS298:AT298)=0,0,X298-AU298),0))))</f>
        <v>#REF!</v>
      </c>
      <c r="CB298" s="73" t="e">
        <f>IF($S$2=AR298,IF(AS298="janvier",Y298,Y298*(13-MATCH(AS298,'références '!$L$4:$L$15,0))/12),IF($S$2=AT298,-Y298*(13-MATCH(AU298,'références '!$L$4:$L$15,0))/12,IF($S$2=AT298+1,-AU298,IF($S$2&gt;=AR298,IF(SUM(AS298:AT298)=0,0,Y298-AU298),0))))</f>
        <v>#REF!</v>
      </c>
      <c r="CC298" s="73" t="e">
        <f>IF($S$2=AR298,IF(AS298="janvier",Z298,Z298*(13-MATCH(AS298,'références '!$L$4:$L$15,0))/12),IF($S$2=AT298,-Z298*(13-MATCH(AU298,'références '!$L$4:$L$15,0))/12,IF($S$2=AT298+1,-AU298,IF($S$2&gt;=AR298,IF(SUM(AS298:AT298)=0,0,Z298-AU298),0))))</f>
        <v>#REF!</v>
      </c>
      <c r="CD298" s="73" t="e">
        <f>IF($S$2=AR298,IF(AS298="janvier",AA298,AA298*(13-MATCH(AS298,'références '!$L$4:$L$15,0))/12),IF($S$2=AT298,-AA298*(13-MATCH(AU298,'références '!$L$4:$L$15,0))/12,IF($S$2=AT298+1,-AU298,IF($S$2&gt;=AR298,IF(SUM(AS298:AT298)=0,0,AA298-AU298),0))))</f>
        <v>#REF!</v>
      </c>
      <c r="CE298" s="73" t="e">
        <f>SUM(CA298:CD298)</f>
        <v>#REF!</v>
      </c>
      <c r="CF298" s="70"/>
      <c r="CG298" s="70"/>
      <c r="CH298" s="70"/>
      <c r="CI298" s="70"/>
      <c r="CJ298" s="70">
        <f>SUM(Tableau22[[#This Row],[nb postes A cumul 2021]:[nb postes apprentis cumul 2021]])</f>
        <v>0</v>
      </c>
      <c r="CK298" s="75" t="e">
        <f>IF($S$2=AR298,IF(AS298="janvier",AL298,AL298*(13-MATCH(AS298,'références '!$L$4:$L$15,0))/12),IF($S$2=AT298,-AL298*(13-MATCH(AU298,'références '!$L$4:$L$15,0))/12,IF($S$2=AT298+1,-AU298,IF($S$2&gt;=AR298,IF(SUM(AS298:AT298)=0,0,AL298-AU298),0))))</f>
        <v>#REF!</v>
      </c>
      <c r="CL298" s="75">
        <f>Tableau22[[#This Row],[montant DM 2021]]</f>
        <v>0</v>
      </c>
      <c r="CM298" s="73">
        <f>IF($S$2=BD298,IF(BE298="janvier",AJ298,AJ298*(13-MATCH(BE298,'références '!$L$4:$L$15,0))/12),IF($S$2=BF298,-AJ298*(13-MATCH(BG298,'références '!$L$4:$L$15,0))/12,IF($S$2=BF298+1,-BG298,IF($S$2&gt;=BD298,IF(SUM(BE298:BF298)=0,0,AJ298-BG298),0))))</f>
        <v>0</v>
      </c>
      <c r="CN298" s="73">
        <f>IF($S$2=BD298,IF(BE298="janvier",AK298,AK298*(13-MATCH(BE298,'références '!$L$4:$L$15,0))/12),IF($S$2=BF298,-AK298*(13-MATCH(BG298,'références '!$L$4:$L$15,0))/12,IF($S$2=BF298+1,-BG298,IF($S$2&gt;=BD298,IF(SUM(BE298:BF298)=0,0,AK298-BG298),0))))</f>
        <v>0</v>
      </c>
      <c r="CO298" s="73">
        <f>IF($S$2=BD298,IF(BE298="janvier",AL298,AL298*(13-MATCH(BE298,'références '!$L$4:$L$15,0))/12),IF($S$2=BF298,-AL298*(13-MATCH(BG298,'références '!$L$4:$L$15,0))/12,IF($S$2=BF298+1,-BG298,IF($S$2&gt;=BD298,IF(SUM(BE298:BF298)=0,0,AL298-BG298),0))))</f>
        <v>0</v>
      </c>
      <c r="CP298" s="73">
        <f>IF($S$2=BD298,IF(BE298="janvier",AM298,AM298*(13-MATCH(BE298,'références '!$L$4:$L$15,0))/12),IF($S$2=BF298,-AM298*(13-MATCH(BG298,'références '!$L$4:$L$15,0))/12,IF($S$2=BF298+1,-BG298,IF($S$2&gt;=BD298,IF(SUM(BE298:BF298)=0,0,AM298-BG298),0))))</f>
        <v>0</v>
      </c>
      <c r="CQ298" s="73">
        <f>SUM(CM298:CP298)</f>
        <v>0</v>
      </c>
      <c r="CR298" s="70"/>
      <c r="CS298" s="70"/>
      <c r="CT298" s="70"/>
      <c r="CU298" s="70"/>
      <c r="CV298" s="70">
        <f>SUM(Tableau22[[#This Row],[nb postes A cumul 2021]:[nb postes apprentis cumul 2021]])</f>
        <v>0</v>
      </c>
      <c r="CW298" s="75">
        <f>IF($S$2=BD298,IF(BE298="janvier",AX298,AX298*(13-MATCH(BE298,'références '!$L$4:$L$15,0))/12),IF($S$2=BF298,-AX298*(13-MATCH(BG298,'références '!$L$4:$L$15,0))/12,IF($S$2=BF298+1,-BG298,IF($S$2&gt;=BD298,IF(SUM(BE298:BF298)=0,0,AX298-BG298),0))))</f>
        <v>0</v>
      </c>
      <c r="CX298" s="75">
        <f>Tableau22[[#This Row],[montant DM 2021]]</f>
        <v>0</v>
      </c>
    </row>
    <row r="299" spans="1:102" ht="45" customHeight="1" x14ac:dyDescent="0.25">
      <c r="A299" s="13"/>
      <c r="B299" s="13" t="s">
        <v>90</v>
      </c>
      <c r="C299" s="25"/>
      <c r="D299" s="25"/>
      <c r="E299" s="25"/>
      <c r="F299" s="25"/>
      <c r="G299" s="25">
        <f>SUM(C299:F299)</f>
        <v>0</v>
      </c>
      <c r="H299" s="25"/>
      <c r="I299" s="25"/>
      <c r="J299" s="26">
        <f>IF(H299="titulaire",IF(I299="technique",(C299*'références coût RH'!$C$2)+(D299*'références coût RH'!$C$3)+(E299*'références coût RH'!$C$4)+(F299*'références coût RH'!$B$5),
IF(I299="administrative",(C299*'références coût RH'!$D$2)+(D299*'références coût RH'!$D$3)+(E299*'références coût RH'!$D$4)+(F299*'références coût RH'!$B$5),
IF(I299="sanitaire",(C299*'références coût RH'!$E$2)+(D299*'références coût RH'!$E$3)+(E299*'références coût RH'!$E$4)+(F299*'références coût RH'!$B$5),
IF(I299="culturelle",(C299*'références coût RH'!$F$2)+(D299*'références coût RH'!$F$3)+(E299*'références coût RH'!$F$4)+(F299*'références coût RH'!$B$5),
IF(I299="sportive",(C299*'références coût RH'!$G$2)+(D299*'références coût RH'!$G$3)+(E299*'références coût RH'!$G$4)+(F299*'références coût RH'!$B$5),
IF(I299="animation",(C299*'références coût RH'!$H$2)+(D299*'références coût RH'!$H$3)+(E299*'références coût RH'!$H$4)+(F299*'références coût RH'!$B$5),
IF(I299="PM",(C299*'références coût RH'!$I$2)+(D299*'références coût RH'!$I$3)+(E299*'références coût RH'!$I$4)+(F299*'références coût RH'!$B$5),
IF(I299="",(C299*'références coût RH'!$B$2)+(D299*'références coût RH'!$B$3)+(E299*'références coût RH'!$B$4)+(F299*'références coût RH'!$B$5))))))))),
IF(I299="technique",(C299*'références coût RH'!$C$11)+(D299*'références coût RH'!$C$12)+(E299*'références coût RH'!$C$13)+(F299*'références coût RH'!$B$14),
IF(I299="administrative",(C299*'références coût RH'!$D$11)+(D299*'références coût RH'!$D$12)+(E299*'références coût RH'!$D$13)+(F299*'références coût RH'!$B$14),
IF(I299="sanitaire",(C299*'références coût RH'!$E$11)+(D299*'références coût RH'!$E$12)+(E299*'références coût RH'!$E$13)+(F299*'références coût RH'!$B$14),
IF(I299="culturelle",(C299*'références coût RH'!$F$11)+(D299*'références coût RH'!$F$12)+(E299*'références coût RH'!$F$13)+(F299*'références coût RH'!$B$14),
IF(I299="sportive",(C299*'références coût RH'!$BH$21)+(D299*'références coût RH'!$BH$22)+(E299*'références coût RH'!$BH$23)+(F299*'références coût RH'!$B$14),
IF(I299="animation",(C299*'références coût RH'!$H$11)+(D299*'références coût RH'!$H$12)+(E299*'références coût RH'!$H$13)+(F299*'références coût RH'!$B$14),
IF(I299="PM",(C299*'références coût RH'!$I$11)+(D299*'références coût RH'!$I$12)+(E299*'références coût RH'!$I$13)+(F299*'références coût RH'!$B$14),
IF(I299="",(C299*'références coût RH'!$B$11)+(D299*'références coût RH'!$B$12)+(E299*'références coût RH'!$B$13)+(F299*'références coût RH'!$B$14))))))))))</f>
        <v>0</v>
      </c>
      <c r="K299" s="26">
        <v>65000</v>
      </c>
      <c r="L299" s="26"/>
      <c r="M299" s="26">
        <f>Tableau22[[#This Row],[montant estimé 012]]+Tableau22[[#This Row],[Montant estimé 011 et 65]]+Tableau22[[#This Row],[Montant estimé recettes]]</f>
        <v>65000</v>
      </c>
      <c r="N299" s="49">
        <v>2023</v>
      </c>
      <c r="O299" s="13" t="s">
        <v>114</v>
      </c>
      <c r="P299" s="56"/>
      <c r="Q299" s="56"/>
      <c r="R299" s="13"/>
      <c r="S299" s="73">
        <f>IF($S$2=N299,IF(O299="janvier",C299,C299*(13-MATCH(O299,'références '!$L$4:$L$15,0))/12),IF($S$2=P299,-C299*(13-MATCH(Q299,'références '!$L$4:$L$15,0))/12,IF($S$2=P299+1,-Q299,IF($S$2&gt;=N299,IF(SUM(O299:P299)=0,0,C299-Q299),0))))</f>
        <v>0</v>
      </c>
      <c r="T299" s="73">
        <f>IF($S$2=N299,IF(O299="janvier",D299,D299*(13-MATCH(O299,'références '!$L$4:$L$15,0))/12),IF($S$2=P299,-D299*(13-MATCH(Q299,'références '!$L$4:$L$15,0))/12,IF($S$2=P299+1,-Q299,IF($S$2&gt;=N299,IF(SUM(O299:P299)=0,0,D299-Q299),0))))</f>
        <v>0</v>
      </c>
      <c r="U299" s="73">
        <f>IF($S$2=N299,IF(O299="janvier",E299,E299*(13-MATCH(O299,'références '!$L$4:$L$15,0))/12),IF($S$2=P299,-E299*(13-MATCH(Q299,'références '!$L$4:$L$15,0))/12,IF($S$2=P299+1,-Q299,IF($S$2&gt;=N299,IF(SUM(O299:P299)=0,0,E299-Q299),0))))</f>
        <v>0</v>
      </c>
      <c r="V299" s="73">
        <f>IF($S$2=N299,IF(O299="janvier",F299,F299*(13-MATCH(O299,'références '!$L$4:$L$15,0))/12),IF($S$2=P299,-F299*(13-MATCH(Q299,'références '!$L$4:$L$15,0))/12,IF($S$2=P299+1,-Q299,IF($S$2&gt;=N299,IF(SUM(O299:P299)=0,0,F299-Q299),0))))</f>
        <v>0</v>
      </c>
      <c r="W299" s="73">
        <f>SUM(S299:V299)</f>
        <v>0</v>
      </c>
      <c r="X299" s="70">
        <f>Tableau22[[#This Row],[nb postes A 2021]]</f>
        <v>0</v>
      </c>
      <c r="Y299" s="70">
        <f>Tableau22[[#This Row],[nb postes B 2021]]</f>
        <v>0</v>
      </c>
      <c r="Z299" s="70">
        <f>Tableau22[[#This Row],[nb postes C 2021]]</f>
        <v>0</v>
      </c>
      <c r="AA299" s="70">
        <f>Tableau22[[#This Row],[nb postes apprentis 2021]]</f>
        <v>0</v>
      </c>
      <c r="AB299" s="70">
        <f>SUM(Tableau22[[#This Row],[nb postes A cumul 2021]:[nb postes apprentis cumul 2021]])</f>
        <v>0</v>
      </c>
      <c r="AC299" s="75">
        <f>IF($S$2=N299,IF(O299="janvier",M299,M299*(13-MATCH(O299,'références '!$L$4:$L$15,0))/12),IF($S$2=P299,-M299*(13-MATCH(Q299,'références '!$L$4:$L$15,0))/12,IF($S$2=P299+1,-Q299,IF($S$2&gt;=N299,IF(SUM(O299:P299)=0,0,M299-Q299),0))))</f>
        <v>0</v>
      </c>
      <c r="AD299" s="75">
        <f>Tableau22[[#This Row],[montant DM 2021]]</f>
        <v>0</v>
      </c>
      <c r="AE299" s="73">
        <f>IF($AE$2=N299,IF(O299="janvier",C299,C299*(13-MATCH(O299,'références '!$L$4:$L$15,0))/12),IF($AE$2=P299,-C299*(13-MATCH(Q299,'références '!$L$4:$L$15,0))/12,IF($AE$2=P299+1,-Q299,IF($AE$2&gt;=N299,IF(SUM(O299:P299)=0,0,C299-X299),0))))</f>
        <v>0</v>
      </c>
      <c r="AF299" s="73">
        <f>IF($AE$2=N299,IF(O299="janvier",D299,D299*(13-MATCH(O299,'références '!$L$4:$L$15,0))/12),IF($AE$2=P299,-D299*(13-MATCH(Q299,'références '!$L$4:$L$15,0))/12,IF($AE$2=P299+1,-Q299,IF($AE$2&gt;=N299,IF(SUM(O299:P299)=0,0,D299-Y299),0))))</f>
        <v>0</v>
      </c>
      <c r="AG299" s="73">
        <f>IF($AE$2=N299,IF(O299="janvier",E299,E299*(13-MATCH(O299,'références '!$L$4:$L$15,0))/12),IF($AE$2=P299,-E299*(13-MATCH(Q299,'références '!$L$4:$L$15,0))/12,IF($AE$2=P299+1,-Q299,IF($AE$2&gt;=N299,IF(SUM(O299:P299)=0,0,E299-Z299),0))))</f>
        <v>0</v>
      </c>
      <c r="AH299" s="73">
        <f>IF($AE$2=N299,IF(O299="janvier",F299,F299*(13-MATCH(O299,'références '!$L$4:$L$15,0))/12),IF($AE$2=P299,-F299*(13-MATCH(Q299,'références '!$L$4:$L$15,0))/12,IF($AE$2=P299+1,-Q299,IF($AE$2&gt;=N299,IF(SUM(O299:P299)=0,0,F299-AA299),0))))</f>
        <v>0</v>
      </c>
      <c r="AI299" s="73">
        <f>SUM(AE299:AH299)</f>
        <v>0</v>
      </c>
      <c r="AJ299" s="70">
        <f>Tableau22[[#This Row],[nb postes A cumul 2021]]+Tableau22[[#This Row],[nb postes A 2022]]</f>
        <v>0</v>
      </c>
      <c r="AK299" s="70">
        <f>Tableau22[[#This Row],[nb postes B cumul 2021]]+Tableau22[[#This Row],[nb postes B 2022]]</f>
        <v>0</v>
      </c>
      <c r="AL299" s="70">
        <f>Tableau22[[#This Row],[nb postes C cumul 2021]]+Tableau22[[#This Row],[nb postes C 2022]]</f>
        <v>0</v>
      </c>
      <c r="AM299" s="70">
        <f>Tableau22[[#This Row],[nb postes apprentis cumul 2021]]+Tableau22[[#This Row],[nb postes apprentis 2022]]</f>
        <v>0</v>
      </c>
      <c r="AN299" s="70">
        <f>SUM(Tableau22[[#This Row],[nb postes A cumul 2021]:[nb postes apprentis cumul 2021]])</f>
        <v>0</v>
      </c>
      <c r="AO299" s="75">
        <f>IF($S$2=N299,IF(O299="janvier",M299,M299*(13-MATCH(O299,'références '!$L$4:$L$15,0))/12),IF($S$2=P299,-M299*(13-MATCH(Q299,'références '!$L$4:$L$15,0))/12,IF($S$2=P299+1,-Q299,IF($S$2&gt;=N299,IF(SUM(O299:P299)=0,0,M299-AC299),0))))</f>
        <v>0</v>
      </c>
      <c r="AP299" s="75">
        <f>Tableau22[[#This Row],[montant cumulé 2021]]+Tableau22[[#This Row],[montant BP 2022]]</f>
        <v>0</v>
      </c>
      <c r="AQ299" s="73" t="e">
        <f>IF($S$2=#REF!,IF(#REF!="janvier",R299,R299*(13-MATCH(#REF!,'références '!$L$4:$L$15,0))/12),IF($S$2=#REF!,-R299*(13-MATCH(#REF!,'références '!$L$4:$L$15,0))/12,IF($S$2=#REF!+1,-#REF!,IF($S$2&gt;=#REF!,IF(SUM(#REF!)=0,0,R299-#REF!),0))))</f>
        <v>#REF!</v>
      </c>
      <c r="AR2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2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29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299" s="73" t="e">
        <f>SUM(AQ299:AT299)</f>
        <v>#REF!</v>
      </c>
      <c r="AV299" s="70"/>
      <c r="AW299" s="70"/>
      <c r="AX299" s="70"/>
      <c r="AY299" s="70"/>
      <c r="AZ299" s="70">
        <f>SUM(Tableau22[[#This Row],[nb postes A cumul 2021]:[nb postes apprentis cumul 2021]])</f>
        <v>0</v>
      </c>
      <c r="BA29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299" s="75">
        <f>Tableau22[[#This Row],[montant DM 2021]]</f>
        <v>0</v>
      </c>
      <c r="BC299" s="73">
        <f>IF($S$2=T299,IF(U299="janvier",#REF!,#REF!*(13-MATCH(U299,'références '!$L$4:$L$15,0))/12),IF($S$2=V299,-#REF!*(13-MATCH(W299,'références '!$L$4:$L$15,0))/12,IF($S$2=V299+1,-W299,IF($S$2&gt;=T299,IF(SUM(U299:V299)=0,0,#REF!-W299),0))))</f>
        <v>0</v>
      </c>
      <c r="BD299" s="73">
        <f>IF($S$2=T299,IF(U299="janvier",#REF!,#REF!*(13-MATCH(U299,'références '!$L$4:$L$15,0))/12),IF($S$2=V299,-#REF!*(13-MATCH(W299,'références '!$L$4:$L$15,0))/12,IF($S$2=V299+1,-W299,IF($S$2&gt;=T299,IF(SUM(U299:V299)=0,0,#REF!-W299),0))))</f>
        <v>0</v>
      </c>
      <c r="BE299" s="73">
        <f>IF($S$2=T299,IF(U299="janvier",#REF!,#REF!*(13-MATCH(U299,'références '!$L$4:$L$15,0))/12),IF($S$2=V299,-#REF!*(13-MATCH(W299,'références '!$L$4:$L$15,0))/12,IF($S$2=V299+1,-W299,IF($S$2&gt;=T299,IF(SUM(U299:V299)=0,0,#REF!-W299),0))))</f>
        <v>0</v>
      </c>
      <c r="BF299" s="73">
        <f>IF($S$2=T299,IF(U299="janvier",#REF!,#REF!*(13-MATCH(U299,'références '!$L$4:$L$15,0))/12),IF($S$2=V299,-#REF!*(13-MATCH(W299,'références '!$L$4:$L$15,0))/12,IF($S$2=V299+1,-W299,IF($S$2&gt;=T299,IF(SUM(U299:V299)=0,0,#REF!-W299),0))))</f>
        <v>0</v>
      </c>
      <c r="BG299" s="73">
        <f>SUM(BC299:BF299)</f>
        <v>0</v>
      </c>
      <c r="BH299" s="70"/>
      <c r="BI299" s="70"/>
      <c r="BJ299" s="70"/>
      <c r="BK299" s="70"/>
      <c r="BL299" s="70">
        <f>SUM(Tableau22[[#This Row],[nb postes A cumul 2021]:[nb postes apprentis cumul 2021]])</f>
        <v>0</v>
      </c>
      <c r="BM299" s="75">
        <f>IF($S$2=T299,IF(U299="janvier",#REF!,#REF!*(13-MATCH(U299,'références '!$L$4:$L$15,0))/12),IF($S$2=V299,-#REF!*(13-MATCH(W299,'références '!$L$4:$L$15,0))/12,IF($S$2=V299+1,-W299,IF($S$2&gt;=T299,IF(SUM(U299:V299)=0,0,#REF!-W299),0))))</f>
        <v>0</v>
      </c>
      <c r="BN299" s="75">
        <f>Tableau22[[#This Row],[montant DM 2021]]</f>
        <v>0</v>
      </c>
      <c r="BO299" s="73">
        <f>IF($S$2=AF299,IF(AG299="janvier",#REF!,#REF!*(13-MATCH(AG299,'références '!$L$4:$L$15,0))/12),IF($S$2=AH299,-#REF!*(13-MATCH(AI299,'références '!$L$4:$L$15,0))/12,IF($S$2=AH299+1,-AI299,IF($S$2&gt;=AF299,IF(SUM(AG299:AH299)=0,0,#REF!-AI299),0))))</f>
        <v>0</v>
      </c>
      <c r="BP299" s="73">
        <f>IF($S$2=AF299,IF(AG299="janvier",#REF!,#REF!*(13-MATCH(AG299,'références '!$L$4:$L$15,0))/12),IF($S$2=AH299,-#REF!*(13-MATCH(AI299,'références '!$L$4:$L$15,0))/12,IF($S$2=AH299+1,-AI299,IF($S$2&gt;=AF299,IF(SUM(AG299:AH299)=0,0,#REF!-AI299),0))))</f>
        <v>0</v>
      </c>
      <c r="BQ299" s="73">
        <f>IF($S$2=AF299,IF(AG299="janvier",#REF!,#REF!*(13-MATCH(AG299,'références '!$L$4:$L$15,0))/12),IF($S$2=AH299,-#REF!*(13-MATCH(AI299,'références '!$L$4:$L$15,0))/12,IF($S$2=AH299+1,-AI299,IF($S$2&gt;=AF299,IF(SUM(AG299:AH299)=0,0,#REF!-AI299),0))))</f>
        <v>0</v>
      </c>
      <c r="BR299" s="73">
        <f>IF($S$2=AF299,IF(AG299="janvier",#REF!,#REF!*(13-MATCH(AG299,'références '!$L$4:$L$15,0))/12),IF($S$2=AH299,-#REF!*(13-MATCH(AI299,'références '!$L$4:$L$15,0))/12,IF($S$2=AH299+1,-AI299,IF($S$2&gt;=AF299,IF(SUM(AG299:AH299)=0,0,#REF!-AI299),0))))</f>
        <v>0</v>
      </c>
      <c r="BS299" s="73">
        <f>SUM(BO299:BR299)</f>
        <v>0</v>
      </c>
      <c r="BT299" s="70"/>
      <c r="BU299" s="70"/>
      <c r="BV299" s="70"/>
      <c r="BW299" s="70"/>
      <c r="BX299" s="70">
        <f>SUM(Tableau22[[#This Row],[nb postes A cumul 2021]:[nb postes apprentis cumul 2021]])</f>
        <v>0</v>
      </c>
      <c r="BY299" s="75">
        <f>IF($S$2=AF299,IF(AG299="janvier",Z299,Z299*(13-MATCH(AG299,'références '!$L$4:$L$15,0))/12),IF($S$2=AH299,-Z299*(13-MATCH(AI299,'références '!$L$4:$L$15,0))/12,IF($S$2=AH299+1,-AI299,IF($S$2&gt;=AF299,IF(SUM(AG299:AH299)=0,0,Z299-AI299),0))))</f>
        <v>0</v>
      </c>
      <c r="BZ299" s="75">
        <f>Tableau22[[#This Row],[montant DM 2021]]</f>
        <v>0</v>
      </c>
      <c r="CA299" s="73" t="e">
        <f>IF($S$2=AR299,IF(AS299="janvier",X299,X299*(13-MATCH(AS299,'références '!$L$4:$L$15,0))/12),IF($S$2=AT299,-X299*(13-MATCH(AU299,'références '!$L$4:$L$15,0))/12,IF($S$2=AT299+1,-AU299,IF($S$2&gt;=AR299,IF(SUM(AS299:AT299)=0,0,X299-AU299),0))))</f>
        <v>#REF!</v>
      </c>
      <c r="CB299" s="73" t="e">
        <f>IF($S$2=AR299,IF(AS299="janvier",Y299,Y299*(13-MATCH(AS299,'références '!$L$4:$L$15,0))/12),IF($S$2=AT299,-Y299*(13-MATCH(AU299,'références '!$L$4:$L$15,0))/12,IF($S$2=AT299+1,-AU299,IF($S$2&gt;=AR299,IF(SUM(AS299:AT299)=0,0,Y299-AU299),0))))</f>
        <v>#REF!</v>
      </c>
      <c r="CC299" s="73" t="e">
        <f>IF($S$2=AR299,IF(AS299="janvier",Z299,Z299*(13-MATCH(AS299,'références '!$L$4:$L$15,0))/12),IF($S$2=AT299,-Z299*(13-MATCH(AU299,'références '!$L$4:$L$15,0))/12,IF($S$2=AT299+1,-AU299,IF($S$2&gt;=AR299,IF(SUM(AS299:AT299)=0,0,Z299-AU299),0))))</f>
        <v>#REF!</v>
      </c>
      <c r="CD299" s="73" t="e">
        <f>IF($S$2=AR299,IF(AS299="janvier",AA299,AA299*(13-MATCH(AS299,'références '!$L$4:$L$15,0))/12),IF($S$2=AT299,-AA299*(13-MATCH(AU299,'références '!$L$4:$L$15,0))/12,IF($S$2=AT299+1,-AU299,IF($S$2&gt;=AR299,IF(SUM(AS299:AT299)=0,0,AA299-AU299),0))))</f>
        <v>#REF!</v>
      </c>
      <c r="CE299" s="73" t="e">
        <f>SUM(CA299:CD299)</f>
        <v>#REF!</v>
      </c>
      <c r="CF299" s="70"/>
      <c r="CG299" s="70"/>
      <c r="CH299" s="70"/>
      <c r="CI299" s="70"/>
      <c r="CJ299" s="70">
        <f>SUM(Tableau22[[#This Row],[nb postes A cumul 2021]:[nb postes apprentis cumul 2021]])</f>
        <v>0</v>
      </c>
      <c r="CK299" s="75" t="e">
        <f>IF($S$2=AR299,IF(AS299="janvier",AL299,AL299*(13-MATCH(AS299,'références '!$L$4:$L$15,0))/12),IF($S$2=AT299,-AL299*(13-MATCH(AU299,'références '!$L$4:$L$15,0))/12,IF($S$2=AT299+1,-AU299,IF($S$2&gt;=AR299,IF(SUM(AS299:AT299)=0,0,AL299-AU299),0))))</f>
        <v>#REF!</v>
      </c>
      <c r="CL299" s="75">
        <f>Tableau22[[#This Row],[montant DM 2021]]</f>
        <v>0</v>
      </c>
      <c r="CM299" s="73">
        <f>IF($S$2=BD299,IF(BE299="janvier",AJ299,AJ299*(13-MATCH(BE299,'références '!$L$4:$L$15,0))/12),IF($S$2=BF299,-AJ299*(13-MATCH(BG299,'références '!$L$4:$L$15,0))/12,IF($S$2=BF299+1,-BG299,IF($S$2&gt;=BD299,IF(SUM(BE299:BF299)=0,0,AJ299-BG299),0))))</f>
        <v>0</v>
      </c>
      <c r="CN299" s="73">
        <f>IF($S$2=BD299,IF(BE299="janvier",AK299,AK299*(13-MATCH(BE299,'références '!$L$4:$L$15,0))/12),IF($S$2=BF299,-AK299*(13-MATCH(BG299,'références '!$L$4:$L$15,0))/12,IF($S$2=BF299+1,-BG299,IF($S$2&gt;=BD299,IF(SUM(BE299:BF299)=0,0,AK299-BG299),0))))</f>
        <v>0</v>
      </c>
      <c r="CO299" s="73">
        <f>IF($S$2=BD299,IF(BE299="janvier",AL299,AL299*(13-MATCH(BE299,'références '!$L$4:$L$15,0))/12),IF($S$2=BF299,-AL299*(13-MATCH(BG299,'références '!$L$4:$L$15,0))/12,IF($S$2=BF299+1,-BG299,IF($S$2&gt;=BD299,IF(SUM(BE299:BF299)=0,0,AL299-BG299),0))))</f>
        <v>0</v>
      </c>
      <c r="CP299" s="73">
        <f>IF($S$2=BD299,IF(BE299="janvier",AM299,AM299*(13-MATCH(BE299,'références '!$L$4:$L$15,0))/12),IF($S$2=BF299,-AM299*(13-MATCH(BG299,'références '!$L$4:$L$15,0))/12,IF($S$2=BF299+1,-BG299,IF($S$2&gt;=BD299,IF(SUM(BE299:BF299)=0,0,AM299-BG299),0))))</f>
        <v>0</v>
      </c>
      <c r="CQ299" s="73">
        <f>SUM(CM299:CP299)</f>
        <v>0</v>
      </c>
      <c r="CR299" s="70"/>
      <c r="CS299" s="70"/>
      <c r="CT299" s="70"/>
      <c r="CU299" s="70"/>
      <c r="CV299" s="70">
        <f>SUM(Tableau22[[#This Row],[nb postes A cumul 2021]:[nb postes apprentis cumul 2021]])</f>
        <v>0</v>
      </c>
      <c r="CW299" s="75">
        <f>IF($S$2=BD299,IF(BE299="janvier",AX299,AX299*(13-MATCH(BE299,'références '!$L$4:$L$15,0))/12),IF($S$2=BF299,-AX299*(13-MATCH(BG299,'références '!$L$4:$L$15,0))/12,IF($S$2=BF299+1,-BG299,IF($S$2&gt;=BD299,IF(SUM(BE299:BF299)=0,0,AX299-BG299),0))))</f>
        <v>0</v>
      </c>
      <c r="CX299" s="75">
        <f>Tableau22[[#This Row],[montant DM 2021]]</f>
        <v>0</v>
      </c>
    </row>
    <row r="300" spans="1:102" x14ac:dyDescent="0.25">
      <c r="A300" s="13"/>
      <c r="B300" s="13" t="s">
        <v>90</v>
      </c>
      <c r="C300" s="25"/>
      <c r="D300" s="25"/>
      <c r="E300" s="25"/>
      <c r="F300" s="25"/>
      <c r="G300" s="25">
        <f>SUM(C300:F300)</f>
        <v>0</v>
      </c>
      <c r="H300" s="25"/>
      <c r="I300" s="25"/>
      <c r="J300" s="26">
        <f>IF(H300="titulaire",IF(I300="technique",(C300*'références coût RH'!$C$2)+(D300*'références coût RH'!$C$3)+(E300*'références coût RH'!$C$4)+(F300*'références coût RH'!$B$5),
IF(I300="administrative",(C300*'références coût RH'!$D$2)+(D300*'références coût RH'!$D$3)+(E300*'références coût RH'!$D$4)+(F300*'références coût RH'!$B$5),
IF(I300="sanitaire",(C300*'références coût RH'!$E$2)+(D300*'références coût RH'!$E$3)+(E300*'références coût RH'!$E$4)+(F300*'références coût RH'!$B$5),
IF(I300="culturelle",(C300*'références coût RH'!$F$2)+(D300*'références coût RH'!$F$3)+(E300*'références coût RH'!$F$4)+(F300*'références coût RH'!$B$5),
IF(I300="sportive",(C300*'références coût RH'!$G$2)+(D300*'références coût RH'!$G$3)+(E300*'références coût RH'!$G$4)+(F300*'références coût RH'!$B$5),
IF(I300="animation",(C300*'références coût RH'!$H$2)+(D300*'références coût RH'!$H$3)+(E300*'références coût RH'!$H$4)+(F300*'références coût RH'!$B$5),
IF(I300="PM",(C300*'références coût RH'!$I$2)+(D300*'références coût RH'!$I$3)+(E300*'références coût RH'!$I$4)+(F300*'références coût RH'!$B$5),
IF(I300="",(C300*'références coût RH'!$B$2)+(D300*'références coût RH'!$B$3)+(E300*'références coût RH'!$B$4)+(F300*'références coût RH'!$B$5))))))))),
IF(I300="technique",(C300*'références coût RH'!$C$11)+(D300*'références coût RH'!$C$12)+(E300*'références coût RH'!$C$13)+(F300*'références coût RH'!$B$14),
IF(I300="administrative",(C300*'références coût RH'!$D$11)+(D300*'références coût RH'!$D$12)+(E300*'références coût RH'!$D$13)+(F300*'références coût RH'!$B$14),
IF(I300="sanitaire",(C300*'références coût RH'!$E$11)+(D300*'références coût RH'!$E$12)+(E300*'références coût RH'!$E$13)+(F300*'références coût RH'!$B$14),
IF(I300="culturelle",(C300*'références coût RH'!$F$11)+(D300*'références coût RH'!$F$12)+(E300*'références coût RH'!$F$13)+(F300*'références coût RH'!$B$14),
IF(I300="sportive",(C300*'références coût RH'!$BH$21)+(D300*'références coût RH'!$BH$22)+(E300*'références coût RH'!$BH$23)+(F300*'références coût RH'!$B$14),
IF(I300="animation",(C300*'références coût RH'!$H$11)+(D300*'références coût RH'!$H$12)+(E300*'références coût RH'!$H$13)+(F300*'références coût RH'!$B$14),
IF(I300="PM",(C300*'références coût RH'!$I$11)+(D300*'références coût RH'!$I$12)+(E300*'références coût RH'!$I$13)+(F300*'références coût RH'!$B$14),
IF(I300="",(C300*'références coût RH'!$B$11)+(D300*'références coût RH'!$B$12)+(E300*'références coût RH'!$B$13)+(F300*'références coût RH'!$B$14))))))))))</f>
        <v>0</v>
      </c>
      <c r="K300" s="26">
        <v>30000</v>
      </c>
      <c r="L300" s="26"/>
      <c r="M300" s="26">
        <f>Tableau22[[#This Row],[montant estimé 012]]+Tableau22[[#This Row],[Montant estimé 011 et 65]]+Tableau22[[#This Row],[Montant estimé recettes]]</f>
        <v>30000</v>
      </c>
      <c r="N300" s="49">
        <v>2023</v>
      </c>
      <c r="O300" s="13" t="s">
        <v>114</v>
      </c>
      <c r="P300" s="56"/>
      <c r="Q300" s="56"/>
      <c r="R300" s="13"/>
      <c r="S300" s="73">
        <f>IF($S$2=N300,IF(O300="janvier",C300,C300*(13-MATCH(O300,'références '!$L$4:$L$15,0))/12),IF($S$2=P300,-C300*(13-MATCH(Q300,'références '!$L$4:$L$15,0))/12,IF($S$2=P300+1,-Q300,IF($S$2&gt;=N300,IF(SUM(O300:P300)=0,0,C300-Q300),0))))</f>
        <v>0</v>
      </c>
      <c r="T300" s="73">
        <f>IF($S$2=N300,IF(O300="janvier",D300,D300*(13-MATCH(O300,'références '!$L$4:$L$15,0))/12),IF($S$2=P300,-D300*(13-MATCH(Q300,'références '!$L$4:$L$15,0))/12,IF($S$2=P300+1,-Q300,IF($S$2&gt;=N300,IF(SUM(O300:P300)=0,0,D300-Q300),0))))</f>
        <v>0</v>
      </c>
      <c r="U300" s="73">
        <f>IF($S$2=N300,IF(O300="janvier",E300,E300*(13-MATCH(O300,'références '!$L$4:$L$15,0))/12),IF($S$2=P300,-E300*(13-MATCH(Q300,'références '!$L$4:$L$15,0))/12,IF($S$2=P300+1,-Q300,IF($S$2&gt;=N300,IF(SUM(O300:P300)=0,0,E300-Q300),0))))</f>
        <v>0</v>
      </c>
      <c r="V300" s="73">
        <f>IF($S$2=N300,IF(O300="janvier",F300,F300*(13-MATCH(O300,'références '!$L$4:$L$15,0))/12),IF($S$2=P300,-F300*(13-MATCH(Q300,'références '!$L$4:$L$15,0))/12,IF($S$2=P300+1,-Q300,IF($S$2&gt;=N300,IF(SUM(O300:P300)=0,0,F300-Q300),0))))</f>
        <v>0</v>
      </c>
      <c r="W300" s="73">
        <f>SUM(S300:V300)</f>
        <v>0</v>
      </c>
      <c r="X300" s="70">
        <f>Tableau22[[#This Row],[nb postes A 2021]]</f>
        <v>0</v>
      </c>
      <c r="Y300" s="70">
        <f>Tableau22[[#This Row],[nb postes B 2021]]</f>
        <v>0</v>
      </c>
      <c r="Z300" s="70">
        <f>Tableau22[[#This Row],[nb postes C 2021]]</f>
        <v>0</v>
      </c>
      <c r="AA300" s="70">
        <f>Tableau22[[#This Row],[nb postes apprentis 2021]]</f>
        <v>0</v>
      </c>
      <c r="AB300" s="70">
        <f>SUM(Tableau22[[#This Row],[nb postes A cumul 2021]:[nb postes apprentis cumul 2021]])</f>
        <v>0</v>
      </c>
      <c r="AC300" s="75">
        <f>IF($S$2=N300,IF(O300="janvier",M300,M300*(13-MATCH(O300,'références '!$L$4:$L$15,0))/12),IF($S$2=P300,-M300*(13-MATCH(Q300,'références '!$L$4:$L$15,0))/12,IF($S$2=P300+1,-Q300,IF($S$2&gt;=N300,IF(SUM(O300:P300)=0,0,M300-Q300),0))))</f>
        <v>0</v>
      </c>
      <c r="AD300" s="75">
        <f>Tableau22[[#This Row],[montant DM 2021]]</f>
        <v>0</v>
      </c>
      <c r="AE300" s="73">
        <f>IF($AE$2=N300,IF(O300="janvier",C300,C300*(13-MATCH(O300,'références '!$L$4:$L$15,0))/12),IF($AE$2=P300,-C300*(13-MATCH(Q300,'références '!$L$4:$L$15,0))/12,IF($AE$2=P300+1,-Q300,IF($AE$2&gt;=N300,IF(SUM(O300:P300)=0,0,C300-X300),0))))</f>
        <v>0</v>
      </c>
      <c r="AF300" s="73">
        <f>IF($AE$2=N300,IF(O300="janvier",D300,D300*(13-MATCH(O300,'références '!$L$4:$L$15,0))/12),IF($AE$2=P300,-D300*(13-MATCH(Q300,'références '!$L$4:$L$15,0))/12,IF($AE$2=P300+1,-Q300,IF($AE$2&gt;=N300,IF(SUM(O300:P300)=0,0,D300-Y300),0))))</f>
        <v>0</v>
      </c>
      <c r="AG300" s="73">
        <f>IF($AE$2=N300,IF(O300="janvier",E300,E300*(13-MATCH(O300,'références '!$L$4:$L$15,0))/12),IF($AE$2=P300,-E300*(13-MATCH(Q300,'références '!$L$4:$L$15,0))/12,IF($AE$2=P300+1,-Q300,IF($AE$2&gt;=N300,IF(SUM(O300:P300)=0,0,E300-Z300),0))))</f>
        <v>0</v>
      </c>
      <c r="AH300" s="73">
        <f>IF($AE$2=N300,IF(O300="janvier",F300,F300*(13-MATCH(O300,'références '!$L$4:$L$15,0))/12),IF($AE$2=P300,-F300*(13-MATCH(Q300,'références '!$L$4:$L$15,0))/12,IF($AE$2=P300+1,-Q300,IF($AE$2&gt;=N300,IF(SUM(O300:P300)=0,0,F300-AA300),0))))</f>
        <v>0</v>
      </c>
      <c r="AI300" s="73">
        <f>SUM(AE300:AH300)</f>
        <v>0</v>
      </c>
      <c r="AJ300" s="70">
        <f>Tableau22[[#This Row],[nb postes A cumul 2021]]+Tableau22[[#This Row],[nb postes A 2022]]</f>
        <v>0</v>
      </c>
      <c r="AK300" s="70">
        <f>Tableau22[[#This Row],[nb postes B cumul 2021]]+Tableau22[[#This Row],[nb postes B 2022]]</f>
        <v>0</v>
      </c>
      <c r="AL300" s="70">
        <f>Tableau22[[#This Row],[nb postes C cumul 2021]]+Tableau22[[#This Row],[nb postes C 2022]]</f>
        <v>0</v>
      </c>
      <c r="AM300" s="70">
        <f>Tableau22[[#This Row],[nb postes apprentis cumul 2021]]+Tableau22[[#This Row],[nb postes apprentis 2022]]</f>
        <v>0</v>
      </c>
      <c r="AN300" s="70">
        <f>SUM(Tableau22[[#This Row],[nb postes A cumul 2021]:[nb postes apprentis cumul 2021]])</f>
        <v>0</v>
      </c>
      <c r="AO300" s="75">
        <f>IF($S$2=N300,IF(O300="janvier",M300,M300*(13-MATCH(O300,'références '!$L$4:$L$15,0))/12),IF($S$2=P300,-M300*(13-MATCH(Q300,'références '!$L$4:$L$15,0))/12,IF($S$2=P300+1,-Q300,IF($S$2&gt;=N300,IF(SUM(O300:P300)=0,0,M300-AC300),0))))</f>
        <v>0</v>
      </c>
      <c r="AP300" s="75">
        <f>Tableau22[[#This Row],[montant cumulé 2021]]+Tableau22[[#This Row],[montant BP 2022]]</f>
        <v>0</v>
      </c>
      <c r="AQ300" s="73" t="e">
        <f>IF($S$2=#REF!,IF(#REF!="janvier",R300,R300*(13-MATCH(#REF!,'références '!$L$4:$L$15,0))/12),IF($S$2=#REF!,-R300*(13-MATCH(#REF!,'références '!$L$4:$L$15,0))/12,IF($S$2=#REF!+1,-#REF!,IF($S$2&gt;=#REF!,IF(SUM(#REF!)=0,0,R300-#REF!),0))))</f>
        <v>#REF!</v>
      </c>
      <c r="AR3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0" s="73" t="e">
        <f>SUM(AQ300:AT300)</f>
        <v>#REF!</v>
      </c>
      <c r="AV300" s="70"/>
      <c r="AW300" s="70"/>
      <c r="AX300" s="70"/>
      <c r="AY300" s="70"/>
      <c r="AZ300" s="70">
        <f>SUM(Tableau22[[#This Row],[nb postes A cumul 2021]:[nb postes apprentis cumul 2021]])</f>
        <v>0</v>
      </c>
      <c r="BA30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0" s="75">
        <f>Tableau22[[#This Row],[montant DM 2021]]</f>
        <v>0</v>
      </c>
      <c r="BC300" s="73">
        <f>IF($S$2=T300,IF(U300="janvier",#REF!,#REF!*(13-MATCH(U300,'références '!$L$4:$L$15,0))/12),IF($S$2=V300,-#REF!*(13-MATCH(W300,'références '!$L$4:$L$15,0))/12,IF($S$2=V300+1,-W300,IF($S$2&gt;=T300,IF(SUM(U300:V300)=0,0,#REF!-W300),0))))</f>
        <v>0</v>
      </c>
      <c r="BD300" s="73">
        <f>IF($S$2=T300,IF(U300="janvier",#REF!,#REF!*(13-MATCH(U300,'références '!$L$4:$L$15,0))/12),IF($S$2=V300,-#REF!*(13-MATCH(W300,'références '!$L$4:$L$15,0))/12,IF($S$2=V300+1,-W300,IF($S$2&gt;=T300,IF(SUM(U300:V300)=0,0,#REF!-W300),0))))</f>
        <v>0</v>
      </c>
      <c r="BE300" s="73">
        <f>IF($S$2=T300,IF(U300="janvier",#REF!,#REF!*(13-MATCH(U300,'références '!$L$4:$L$15,0))/12),IF($S$2=V300,-#REF!*(13-MATCH(W300,'références '!$L$4:$L$15,0))/12,IF($S$2=V300+1,-W300,IF($S$2&gt;=T300,IF(SUM(U300:V300)=0,0,#REF!-W300),0))))</f>
        <v>0</v>
      </c>
      <c r="BF300" s="73">
        <f>IF($S$2=T300,IF(U300="janvier",#REF!,#REF!*(13-MATCH(U300,'références '!$L$4:$L$15,0))/12),IF($S$2=V300,-#REF!*(13-MATCH(W300,'références '!$L$4:$L$15,0))/12,IF($S$2=V300+1,-W300,IF($S$2&gt;=T300,IF(SUM(U300:V300)=0,0,#REF!-W300),0))))</f>
        <v>0</v>
      </c>
      <c r="BG300" s="73">
        <f>SUM(BC300:BF300)</f>
        <v>0</v>
      </c>
      <c r="BH300" s="70"/>
      <c r="BI300" s="70"/>
      <c r="BJ300" s="70"/>
      <c r="BK300" s="70"/>
      <c r="BL300" s="70">
        <f>SUM(Tableau22[[#This Row],[nb postes A cumul 2021]:[nb postes apprentis cumul 2021]])</f>
        <v>0</v>
      </c>
      <c r="BM300" s="75">
        <f>IF($S$2=T300,IF(U300="janvier",#REF!,#REF!*(13-MATCH(U300,'références '!$L$4:$L$15,0))/12),IF($S$2=V300,-#REF!*(13-MATCH(W300,'références '!$L$4:$L$15,0))/12,IF($S$2=V300+1,-W300,IF($S$2&gt;=T300,IF(SUM(U300:V300)=0,0,#REF!-W300),0))))</f>
        <v>0</v>
      </c>
      <c r="BN300" s="75">
        <f>Tableau22[[#This Row],[montant DM 2021]]</f>
        <v>0</v>
      </c>
      <c r="BO300" s="73">
        <f>IF($S$2=AF300,IF(AG300="janvier",#REF!,#REF!*(13-MATCH(AG300,'références '!$L$4:$L$15,0))/12),IF($S$2=AH300,-#REF!*(13-MATCH(AI300,'références '!$L$4:$L$15,0))/12,IF($S$2=AH300+1,-AI300,IF($S$2&gt;=AF300,IF(SUM(AG300:AH300)=0,0,#REF!-AI300),0))))</f>
        <v>0</v>
      </c>
      <c r="BP300" s="73">
        <f>IF($S$2=AF300,IF(AG300="janvier",#REF!,#REF!*(13-MATCH(AG300,'références '!$L$4:$L$15,0))/12),IF($S$2=AH300,-#REF!*(13-MATCH(AI300,'références '!$L$4:$L$15,0))/12,IF($S$2=AH300+1,-AI300,IF($S$2&gt;=AF300,IF(SUM(AG300:AH300)=0,0,#REF!-AI300),0))))</f>
        <v>0</v>
      </c>
      <c r="BQ300" s="73">
        <f>IF($S$2=AF300,IF(AG300="janvier",#REF!,#REF!*(13-MATCH(AG300,'références '!$L$4:$L$15,0))/12),IF($S$2=AH300,-#REF!*(13-MATCH(AI300,'références '!$L$4:$L$15,0))/12,IF($S$2=AH300+1,-AI300,IF($S$2&gt;=AF300,IF(SUM(AG300:AH300)=0,0,#REF!-AI300),0))))</f>
        <v>0</v>
      </c>
      <c r="BR300" s="73">
        <f>IF($S$2=AF300,IF(AG300="janvier",#REF!,#REF!*(13-MATCH(AG300,'références '!$L$4:$L$15,0))/12),IF($S$2=AH300,-#REF!*(13-MATCH(AI300,'références '!$L$4:$L$15,0))/12,IF($S$2=AH300+1,-AI300,IF($S$2&gt;=AF300,IF(SUM(AG300:AH300)=0,0,#REF!-AI300),0))))</f>
        <v>0</v>
      </c>
      <c r="BS300" s="73">
        <f>SUM(BO300:BR300)</f>
        <v>0</v>
      </c>
      <c r="BT300" s="70"/>
      <c r="BU300" s="70"/>
      <c r="BV300" s="70"/>
      <c r="BW300" s="70"/>
      <c r="BX300" s="70">
        <f>SUM(Tableau22[[#This Row],[nb postes A cumul 2021]:[nb postes apprentis cumul 2021]])</f>
        <v>0</v>
      </c>
      <c r="BY300" s="75">
        <f>IF($S$2=AF300,IF(AG300="janvier",Z300,Z300*(13-MATCH(AG300,'références '!$L$4:$L$15,0))/12),IF($S$2=AH300,-Z300*(13-MATCH(AI300,'références '!$L$4:$L$15,0))/12,IF($S$2=AH300+1,-AI300,IF($S$2&gt;=AF300,IF(SUM(AG300:AH300)=0,0,Z300-AI300),0))))</f>
        <v>0</v>
      </c>
      <c r="BZ300" s="75">
        <f>Tableau22[[#This Row],[montant DM 2021]]</f>
        <v>0</v>
      </c>
      <c r="CA300" s="73" t="e">
        <f>IF($S$2=AR300,IF(AS300="janvier",X300,X300*(13-MATCH(AS300,'références '!$L$4:$L$15,0))/12),IF($S$2=AT300,-X300*(13-MATCH(AU300,'références '!$L$4:$L$15,0))/12,IF($S$2=AT300+1,-AU300,IF($S$2&gt;=AR300,IF(SUM(AS300:AT300)=0,0,X300-AU300),0))))</f>
        <v>#REF!</v>
      </c>
      <c r="CB300" s="73" t="e">
        <f>IF($S$2=AR300,IF(AS300="janvier",Y300,Y300*(13-MATCH(AS300,'références '!$L$4:$L$15,0))/12),IF($S$2=AT300,-Y300*(13-MATCH(AU300,'références '!$L$4:$L$15,0))/12,IF($S$2=AT300+1,-AU300,IF($S$2&gt;=AR300,IF(SUM(AS300:AT300)=0,0,Y300-AU300),0))))</f>
        <v>#REF!</v>
      </c>
      <c r="CC300" s="73" t="e">
        <f>IF($S$2=AR300,IF(AS300="janvier",Z300,Z300*(13-MATCH(AS300,'références '!$L$4:$L$15,0))/12),IF($S$2=AT300,-Z300*(13-MATCH(AU300,'références '!$L$4:$L$15,0))/12,IF($S$2=AT300+1,-AU300,IF($S$2&gt;=AR300,IF(SUM(AS300:AT300)=0,0,Z300-AU300),0))))</f>
        <v>#REF!</v>
      </c>
      <c r="CD300" s="73" t="e">
        <f>IF($S$2=AR300,IF(AS300="janvier",AA300,AA300*(13-MATCH(AS300,'références '!$L$4:$L$15,0))/12),IF($S$2=AT300,-AA300*(13-MATCH(AU300,'références '!$L$4:$L$15,0))/12,IF($S$2=AT300+1,-AU300,IF($S$2&gt;=AR300,IF(SUM(AS300:AT300)=0,0,AA300-AU300),0))))</f>
        <v>#REF!</v>
      </c>
      <c r="CE300" s="73" t="e">
        <f>SUM(CA300:CD300)</f>
        <v>#REF!</v>
      </c>
      <c r="CF300" s="70"/>
      <c r="CG300" s="70"/>
      <c r="CH300" s="70"/>
      <c r="CI300" s="70"/>
      <c r="CJ300" s="70">
        <f>SUM(Tableau22[[#This Row],[nb postes A cumul 2021]:[nb postes apprentis cumul 2021]])</f>
        <v>0</v>
      </c>
      <c r="CK300" s="75" t="e">
        <f>IF($S$2=AR300,IF(AS300="janvier",AL300,AL300*(13-MATCH(AS300,'références '!$L$4:$L$15,0))/12),IF($S$2=AT300,-AL300*(13-MATCH(AU300,'références '!$L$4:$L$15,0))/12,IF($S$2=AT300+1,-AU300,IF($S$2&gt;=AR300,IF(SUM(AS300:AT300)=0,0,AL300-AU300),0))))</f>
        <v>#REF!</v>
      </c>
      <c r="CL300" s="75">
        <f>Tableau22[[#This Row],[montant DM 2021]]</f>
        <v>0</v>
      </c>
      <c r="CM300" s="73">
        <f>IF($S$2=BD300,IF(BE300="janvier",AJ300,AJ300*(13-MATCH(BE300,'références '!$L$4:$L$15,0))/12),IF($S$2=BF300,-AJ300*(13-MATCH(BG300,'références '!$L$4:$L$15,0))/12,IF($S$2=BF300+1,-BG300,IF($S$2&gt;=BD300,IF(SUM(BE300:BF300)=0,0,AJ300-BG300),0))))</f>
        <v>0</v>
      </c>
      <c r="CN300" s="73">
        <f>IF($S$2=BD300,IF(BE300="janvier",AK300,AK300*(13-MATCH(BE300,'références '!$L$4:$L$15,0))/12),IF($S$2=BF300,-AK300*(13-MATCH(BG300,'références '!$L$4:$L$15,0))/12,IF($S$2=BF300+1,-BG300,IF($S$2&gt;=BD300,IF(SUM(BE300:BF300)=0,0,AK300-BG300),0))))</f>
        <v>0</v>
      </c>
      <c r="CO300" s="73">
        <f>IF($S$2=BD300,IF(BE300="janvier",AL300,AL300*(13-MATCH(BE300,'références '!$L$4:$L$15,0))/12),IF($S$2=BF300,-AL300*(13-MATCH(BG300,'références '!$L$4:$L$15,0))/12,IF($S$2=BF300+1,-BG300,IF($S$2&gt;=BD300,IF(SUM(BE300:BF300)=0,0,AL300-BG300),0))))</f>
        <v>0</v>
      </c>
      <c r="CP300" s="73">
        <f>IF($S$2=BD300,IF(BE300="janvier",AM300,AM300*(13-MATCH(BE300,'références '!$L$4:$L$15,0))/12),IF($S$2=BF300,-AM300*(13-MATCH(BG300,'références '!$L$4:$L$15,0))/12,IF($S$2=BF300+1,-BG300,IF($S$2&gt;=BD300,IF(SUM(BE300:BF300)=0,0,AM300-BG300),0))))</f>
        <v>0</v>
      </c>
      <c r="CQ300" s="73">
        <f>SUM(CM300:CP300)</f>
        <v>0</v>
      </c>
      <c r="CR300" s="70"/>
      <c r="CS300" s="70"/>
      <c r="CT300" s="70"/>
      <c r="CU300" s="70"/>
      <c r="CV300" s="70">
        <f>SUM(Tableau22[[#This Row],[nb postes A cumul 2021]:[nb postes apprentis cumul 2021]])</f>
        <v>0</v>
      </c>
      <c r="CW300" s="75">
        <f>IF($S$2=BD300,IF(BE300="janvier",AX300,AX300*(13-MATCH(BE300,'références '!$L$4:$L$15,0))/12),IF($S$2=BF300,-AX300*(13-MATCH(BG300,'références '!$L$4:$L$15,0))/12,IF($S$2=BF300+1,-BG300,IF($S$2&gt;=BD300,IF(SUM(BE300:BF300)=0,0,AX300-BG300),0))))</f>
        <v>0</v>
      </c>
      <c r="CX300" s="75">
        <f>Tableau22[[#This Row],[montant DM 2021]]</f>
        <v>0</v>
      </c>
    </row>
    <row r="301" spans="1:102" ht="45" customHeight="1" x14ac:dyDescent="0.25">
      <c r="A301" s="13"/>
      <c r="B301" s="13" t="s">
        <v>90</v>
      </c>
      <c r="C301" s="25"/>
      <c r="D301" s="25"/>
      <c r="E301" s="25"/>
      <c r="F301" s="25"/>
      <c r="G301" s="25">
        <f>SUM(C301:F301)</f>
        <v>0</v>
      </c>
      <c r="H301" s="25"/>
      <c r="I301" s="25"/>
      <c r="J301" s="26">
        <f>IF(H301="titulaire",IF(I301="technique",(C301*'références coût RH'!$C$2)+(D301*'références coût RH'!$C$3)+(E301*'références coût RH'!$C$4)+(F301*'références coût RH'!$B$5),
IF(I301="administrative",(C301*'références coût RH'!$D$2)+(D301*'références coût RH'!$D$3)+(E301*'références coût RH'!$D$4)+(F301*'références coût RH'!$B$5),
IF(I301="sanitaire",(C301*'références coût RH'!$E$2)+(D301*'références coût RH'!$E$3)+(E301*'références coût RH'!$E$4)+(F301*'références coût RH'!$B$5),
IF(I301="culturelle",(C301*'références coût RH'!$F$2)+(D301*'références coût RH'!$F$3)+(E301*'références coût RH'!$F$4)+(F301*'références coût RH'!$B$5),
IF(I301="sportive",(C301*'références coût RH'!$G$2)+(D301*'références coût RH'!$G$3)+(E301*'références coût RH'!$G$4)+(F301*'références coût RH'!$B$5),
IF(I301="animation",(C301*'références coût RH'!$H$2)+(D301*'références coût RH'!$H$3)+(E301*'références coût RH'!$H$4)+(F301*'références coût RH'!$B$5),
IF(I301="PM",(C301*'références coût RH'!$I$2)+(D301*'références coût RH'!$I$3)+(E301*'références coût RH'!$I$4)+(F301*'références coût RH'!$B$5),
IF(I301="",(C301*'références coût RH'!$B$2)+(D301*'références coût RH'!$B$3)+(E301*'références coût RH'!$B$4)+(F301*'références coût RH'!$B$5))))))))),
IF(I301="technique",(C301*'références coût RH'!$C$11)+(D301*'références coût RH'!$C$12)+(E301*'références coût RH'!$C$13)+(F301*'références coût RH'!$B$14),
IF(I301="administrative",(C301*'références coût RH'!$D$11)+(D301*'références coût RH'!$D$12)+(E301*'références coût RH'!$D$13)+(F301*'références coût RH'!$B$14),
IF(I301="sanitaire",(C301*'références coût RH'!$E$11)+(D301*'références coût RH'!$E$12)+(E301*'références coût RH'!$E$13)+(F301*'références coût RH'!$B$14),
IF(I301="culturelle",(C301*'références coût RH'!$F$11)+(D301*'références coût RH'!$F$12)+(E301*'références coût RH'!$F$13)+(F301*'références coût RH'!$B$14),
IF(I301="sportive",(C301*'références coût RH'!$BH$21)+(D301*'références coût RH'!$BH$22)+(E301*'références coût RH'!$BH$23)+(F301*'références coût RH'!$B$14),
IF(I301="animation",(C301*'références coût RH'!$H$11)+(D301*'références coût RH'!$H$12)+(E301*'références coût RH'!$H$13)+(F301*'références coût RH'!$B$14),
IF(I301="PM",(C301*'références coût RH'!$I$11)+(D301*'références coût RH'!$I$12)+(E301*'références coût RH'!$I$13)+(F301*'références coût RH'!$B$14),
IF(I301="",(C301*'références coût RH'!$B$11)+(D301*'références coût RH'!$B$12)+(E301*'références coût RH'!$B$13)+(F301*'références coût RH'!$B$14))))))))))</f>
        <v>0</v>
      </c>
      <c r="K301" s="26">
        <v>15000</v>
      </c>
      <c r="L301" s="26"/>
      <c r="M301" s="26">
        <f>Tableau22[[#This Row],[montant estimé 012]]+Tableau22[[#This Row],[Montant estimé 011 et 65]]+Tableau22[[#This Row],[Montant estimé recettes]]</f>
        <v>15000</v>
      </c>
      <c r="N301" s="49">
        <v>2023</v>
      </c>
      <c r="O301" s="13" t="s">
        <v>114</v>
      </c>
      <c r="P301" s="56"/>
      <c r="Q301" s="56"/>
      <c r="R301" s="13"/>
      <c r="S301" s="73">
        <f>IF($S$2=N301,IF(O301="janvier",C301,C301*(13-MATCH(O301,'références '!$L$4:$L$15,0))/12),IF($S$2=P301,-C301*(13-MATCH(Q301,'références '!$L$4:$L$15,0))/12,IF($S$2=P301+1,-Q301,IF($S$2&gt;=N301,IF(SUM(O301:P301)=0,0,C301-Q301),0))))</f>
        <v>0</v>
      </c>
      <c r="T301" s="73">
        <f>IF($S$2=N301,IF(O301="janvier",D301,D301*(13-MATCH(O301,'références '!$L$4:$L$15,0))/12),IF($S$2=P301,-D301*(13-MATCH(Q301,'références '!$L$4:$L$15,0))/12,IF($S$2=P301+1,-Q301,IF($S$2&gt;=N301,IF(SUM(O301:P301)=0,0,D301-Q301),0))))</f>
        <v>0</v>
      </c>
      <c r="U301" s="73">
        <f>IF($S$2=N301,IF(O301="janvier",E301,E301*(13-MATCH(O301,'références '!$L$4:$L$15,0))/12),IF($S$2=P301,-E301*(13-MATCH(Q301,'références '!$L$4:$L$15,0))/12,IF($S$2=P301+1,-Q301,IF($S$2&gt;=N301,IF(SUM(O301:P301)=0,0,E301-Q301),0))))</f>
        <v>0</v>
      </c>
      <c r="V301" s="73">
        <f>IF($S$2=N301,IF(O301="janvier",F301,F301*(13-MATCH(O301,'références '!$L$4:$L$15,0))/12),IF($S$2=P301,-F301*(13-MATCH(Q301,'références '!$L$4:$L$15,0))/12,IF($S$2=P301+1,-Q301,IF($S$2&gt;=N301,IF(SUM(O301:P301)=0,0,F301-Q301),0))))</f>
        <v>0</v>
      </c>
      <c r="W301" s="73">
        <f>SUM(S301:V301)</f>
        <v>0</v>
      </c>
      <c r="X301" s="70">
        <f>Tableau22[[#This Row],[nb postes A 2021]]</f>
        <v>0</v>
      </c>
      <c r="Y301" s="70">
        <f>Tableau22[[#This Row],[nb postes B 2021]]</f>
        <v>0</v>
      </c>
      <c r="Z301" s="70">
        <f>Tableau22[[#This Row],[nb postes C 2021]]</f>
        <v>0</v>
      </c>
      <c r="AA301" s="70">
        <f>Tableau22[[#This Row],[nb postes apprentis 2021]]</f>
        <v>0</v>
      </c>
      <c r="AB301" s="70">
        <f>SUM(Tableau22[[#This Row],[nb postes A cumul 2021]:[nb postes apprentis cumul 2021]])</f>
        <v>0</v>
      </c>
      <c r="AC301" s="75">
        <f>IF($S$2=N301,IF(O301="janvier",M301,M301*(13-MATCH(O301,'références '!$L$4:$L$15,0))/12),IF($S$2=P301,-M301*(13-MATCH(Q301,'références '!$L$4:$L$15,0))/12,IF($S$2=P301+1,-Q301,IF($S$2&gt;=N301,IF(SUM(O301:P301)=0,0,M301-Q301),0))))</f>
        <v>0</v>
      </c>
      <c r="AD301" s="75">
        <f>Tableau22[[#This Row],[montant DM 2021]]</f>
        <v>0</v>
      </c>
      <c r="AE301" s="73">
        <f>IF($AE$2=N301,IF(O301="janvier",C301,C301*(13-MATCH(O301,'références '!$L$4:$L$15,0))/12),IF($AE$2=P301,-C301*(13-MATCH(Q301,'références '!$L$4:$L$15,0))/12,IF($AE$2=P301+1,-Q301,IF($AE$2&gt;=N301,IF(SUM(O301:P301)=0,0,C301-X301),0))))</f>
        <v>0</v>
      </c>
      <c r="AF301" s="73">
        <f>IF($AE$2=N301,IF(O301="janvier",D301,D301*(13-MATCH(O301,'références '!$L$4:$L$15,0))/12),IF($AE$2=P301,-D301*(13-MATCH(Q301,'références '!$L$4:$L$15,0))/12,IF($AE$2=P301+1,-Q301,IF($AE$2&gt;=N301,IF(SUM(O301:P301)=0,0,D301-Y301),0))))</f>
        <v>0</v>
      </c>
      <c r="AG301" s="73">
        <f>IF($AE$2=N301,IF(O301="janvier",E301,E301*(13-MATCH(O301,'références '!$L$4:$L$15,0))/12),IF($AE$2=P301,-E301*(13-MATCH(Q301,'références '!$L$4:$L$15,0))/12,IF($AE$2=P301+1,-Q301,IF($AE$2&gt;=N301,IF(SUM(O301:P301)=0,0,E301-Z301),0))))</f>
        <v>0</v>
      </c>
      <c r="AH301" s="73">
        <f>IF($AE$2=N301,IF(O301="janvier",F301,F301*(13-MATCH(O301,'références '!$L$4:$L$15,0))/12),IF($AE$2=P301,-F301*(13-MATCH(Q301,'références '!$L$4:$L$15,0))/12,IF($AE$2=P301+1,-Q301,IF($AE$2&gt;=N301,IF(SUM(O301:P301)=0,0,F301-AA301),0))))</f>
        <v>0</v>
      </c>
      <c r="AI301" s="73">
        <f>SUM(AE301:AH301)</f>
        <v>0</v>
      </c>
      <c r="AJ301" s="70">
        <f>Tableau22[[#This Row],[nb postes A cumul 2021]]+Tableau22[[#This Row],[nb postes A 2022]]</f>
        <v>0</v>
      </c>
      <c r="AK301" s="70">
        <f>Tableau22[[#This Row],[nb postes B cumul 2021]]+Tableau22[[#This Row],[nb postes B 2022]]</f>
        <v>0</v>
      </c>
      <c r="AL301" s="70">
        <f>Tableau22[[#This Row],[nb postes C cumul 2021]]+Tableau22[[#This Row],[nb postes C 2022]]</f>
        <v>0</v>
      </c>
      <c r="AM301" s="70">
        <f>Tableau22[[#This Row],[nb postes apprentis cumul 2021]]+Tableau22[[#This Row],[nb postes apprentis 2022]]</f>
        <v>0</v>
      </c>
      <c r="AN301" s="70">
        <f>SUM(Tableau22[[#This Row],[nb postes A cumul 2021]:[nb postes apprentis cumul 2021]])</f>
        <v>0</v>
      </c>
      <c r="AO301" s="75">
        <f>IF($S$2=N301,IF(O301="janvier",M301,M301*(13-MATCH(O301,'références '!$L$4:$L$15,0))/12),IF($S$2=P301,-M301*(13-MATCH(Q301,'références '!$L$4:$L$15,0))/12,IF($S$2=P301+1,-Q301,IF($S$2&gt;=N301,IF(SUM(O301:P301)=0,0,M301-AC301),0))))</f>
        <v>0</v>
      </c>
      <c r="AP301" s="75">
        <f>Tableau22[[#This Row],[montant cumulé 2021]]+Tableau22[[#This Row],[montant BP 2022]]</f>
        <v>0</v>
      </c>
      <c r="AQ301" s="73" t="e">
        <f>IF($S$2=#REF!,IF(#REF!="janvier",R301,R301*(13-MATCH(#REF!,'références '!$L$4:$L$15,0))/12),IF($S$2=#REF!,-R301*(13-MATCH(#REF!,'références '!$L$4:$L$15,0))/12,IF($S$2=#REF!+1,-#REF!,IF($S$2&gt;=#REF!,IF(SUM(#REF!)=0,0,R301-#REF!),0))))</f>
        <v>#REF!</v>
      </c>
      <c r="AR3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1" s="73" t="e">
        <f>SUM(AQ301:AT301)</f>
        <v>#REF!</v>
      </c>
      <c r="AV301" s="70"/>
      <c r="AW301" s="70"/>
      <c r="AX301" s="70"/>
      <c r="AY301" s="70"/>
      <c r="AZ301" s="70">
        <f>SUM(Tableau22[[#This Row],[nb postes A cumul 2021]:[nb postes apprentis cumul 2021]])</f>
        <v>0</v>
      </c>
      <c r="BA30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1" s="75">
        <f>Tableau22[[#This Row],[montant DM 2021]]</f>
        <v>0</v>
      </c>
      <c r="BC301" s="73">
        <f>IF($S$2=T301,IF(U301="janvier",#REF!,#REF!*(13-MATCH(U301,'références '!$L$4:$L$15,0))/12),IF($S$2=V301,-#REF!*(13-MATCH(W301,'références '!$L$4:$L$15,0))/12,IF($S$2=V301+1,-W301,IF($S$2&gt;=T301,IF(SUM(U301:V301)=0,0,#REF!-W301),0))))</f>
        <v>0</v>
      </c>
      <c r="BD301" s="73">
        <f>IF($S$2=T301,IF(U301="janvier",#REF!,#REF!*(13-MATCH(U301,'références '!$L$4:$L$15,0))/12),IF($S$2=V301,-#REF!*(13-MATCH(W301,'références '!$L$4:$L$15,0))/12,IF($S$2=V301+1,-W301,IF($S$2&gt;=T301,IF(SUM(U301:V301)=0,0,#REF!-W301),0))))</f>
        <v>0</v>
      </c>
      <c r="BE301" s="73">
        <f>IF($S$2=T301,IF(U301="janvier",#REF!,#REF!*(13-MATCH(U301,'références '!$L$4:$L$15,0))/12),IF($S$2=V301,-#REF!*(13-MATCH(W301,'références '!$L$4:$L$15,0))/12,IF($S$2=V301+1,-W301,IF($S$2&gt;=T301,IF(SUM(U301:V301)=0,0,#REF!-W301),0))))</f>
        <v>0</v>
      </c>
      <c r="BF301" s="73">
        <f>IF($S$2=T301,IF(U301="janvier",#REF!,#REF!*(13-MATCH(U301,'références '!$L$4:$L$15,0))/12),IF($S$2=V301,-#REF!*(13-MATCH(W301,'références '!$L$4:$L$15,0))/12,IF($S$2=V301+1,-W301,IF($S$2&gt;=T301,IF(SUM(U301:V301)=0,0,#REF!-W301),0))))</f>
        <v>0</v>
      </c>
      <c r="BG301" s="73">
        <f>SUM(BC301:BF301)</f>
        <v>0</v>
      </c>
      <c r="BH301" s="70"/>
      <c r="BI301" s="70"/>
      <c r="BJ301" s="70"/>
      <c r="BK301" s="70"/>
      <c r="BL301" s="70">
        <f>SUM(Tableau22[[#This Row],[nb postes A cumul 2021]:[nb postes apprentis cumul 2021]])</f>
        <v>0</v>
      </c>
      <c r="BM301" s="75">
        <f>IF($S$2=T301,IF(U301="janvier",#REF!,#REF!*(13-MATCH(U301,'références '!$L$4:$L$15,0))/12),IF($S$2=V301,-#REF!*(13-MATCH(W301,'références '!$L$4:$L$15,0))/12,IF($S$2=V301+1,-W301,IF($S$2&gt;=T301,IF(SUM(U301:V301)=0,0,#REF!-W301),0))))</f>
        <v>0</v>
      </c>
      <c r="BN301" s="75">
        <f>Tableau22[[#This Row],[montant DM 2021]]</f>
        <v>0</v>
      </c>
      <c r="BO301" s="73">
        <f>IF($S$2=AF301,IF(AG301="janvier",#REF!,#REF!*(13-MATCH(AG301,'références '!$L$4:$L$15,0))/12),IF($S$2=AH301,-#REF!*(13-MATCH(AI301,'références '!$L$4:$L$15,0))/12,IF($S$2=AH301+1,-AI301,IF($S$2&gt;=AF301,IF(SUM(AG301:AH301)=0,0,#REF!-AI301),0))))</f>
        <v>0</v>
      </c>
      <c r="BP301" s="73">
        <f>IF($S$2=AF301,IF(AG301="janvier",#REF!,#REF!*(13-MATCH(AG301,'références '!$L$4:$L$15,0))/12),IF($S$2=AH301,-#REF!*(13-MATCH(AI301,'références '!$L$4:$L$15,0))/12,IF($S$2=AH301+1,-AI301,IF($S$2&gt;=AF301,IF(SUM(AG301:AH301)=0,0,#REF!-AI301),0))))</f>
        <v>0</v>
      </c>
      <c r="BQ301" s="73">
        <f>IF($S$2=AF301,IF(AG301="janvier",#REF!,#REF!*(13-MATCH(AG301,'références '!$L$4:$L$15,0))/12),IF($S$2=AH301,-#REF!*(13-MATCH(AI301,'références '!$L$4:$L$15,0))/12,IF($S$2=AH301+1,-AI301,IF($S$2&gt;=AF301,IF(SUM(AG301:AH301)=0,0,#REF!-AI301),0))))</f>
        <v>0</v>
      </c>
      <c r="BR301" s="73">
        <f>IF($S$2=AF301,IF(AG301="janvier",#REF!,#REF!*(13-MATCH(AG301,'références '!$L$4:$L$15,0))/12),IF($S$2=AH301,-#REF!*(13-MATCH(AI301,'références '!$L$4:$L$15,0))/12,IF($S$2=AH301+1,-AI301,IF($S$2&gt;=AF301,IF(SUM(AG301:AH301)=0,0,#REF!-AI301),0))))</f>
        <v>0</v>
      </c>
      <c r="BS301" s="73">
        <f>SUM(BO301:BR301)</f>
        <v>0</v>
      </c>
      <c r="BT301" s="70"/>
      <c r="BU301" s="70"/>
      <c r="BV301" s="70"/>
      <c r="BW301" s="70"/>
      <c r="BX301" s="70">
        <f>SUM(Tableau22[[#This Row],[nb postes A cumul 2021]:[nb postes apprentis cumul 2021]])</f>
        <v>0</v>
      </c>
      <c r="BY301" s="75">
        <f>IF($S$2=AF301,IF(AG301="janvier",Z301,Z301*(13-MATCH(AG301,'références '!$L$4:$L$15,0))/12),IF($S$2=AH301,-Z301*(13-MATCH(AI301,'références '!$L$4:$L$15,0))/12,IF($S$2=AH301+1,-AI301,IF($S$2&gt;=AF301,IF(SUM(AG301:AH301)=0,0,Z301-AI301),0))))</f>
        <v>0</v>
      </c>
      <c r="BZ301" s="75">
        <f>Tableau22[[#This Row],[montant DM 2021]]</f>
        <v>0</v>
      </c>
      <c r="CA301" s="73" t="e">
        <f>IF($S$2=AR301,IF(AS301="janvier",X301,X301*(13-MATCH(AS301,'références '!$L$4:$L$15,0))/12),IF($S$2=AT301,-X301*(13-MATCH(AU301,'références '!$L$4:$L$15,0))/12,IF($S$2=AT301+1,-AU301,IF($S$2&gt;=AR301,IF(SUM(AS301:AT301)=0,0,X301-AU301),0))))</f>
        <v>#REF!</v>
      </c>
      <c r="CB301" s="73" t="e">
        <f>IF($S$2=AR301,IF(AS301="janvier",Y301,Y301*(13-MATCH(AS301,'références '!$L$4:$L$15,0))/12),IF($S$2=AT301,-Y301*(13-MATCH(AU301,'références '!$L$4:$L$15,0))/12,IF($S$2=AT301+1,-AU301,IF($S$2&gt;=AR301,IF(SUM(AS301:AT301)=0,0,Y301-AU301),0))))</f>
        <v>#REF!</v>
      </c>
      <c r="CC301" s="73" t="e">
        <f>IF($S$2=AR301,IF(AS301="janvier",Z301,Z301*(13-MATCH(AS301,'références '!$L$4:$L$15,0))/12),IF($S$2=AT301,-Z301*(13-MATCH(AU301,'références '!$L$4:$L$15,0))/12,IF($S$2=AT301+1,-AU301,IF($S$2&gt;=AR301,IF(SUM(AS301:AT301)=0,0,Z301-AU301),0))))</f>
        <v>#REF!</v>
      </c>
      <c r="CD301" s="73" t="e">
        <f>IF($S$2=AR301,IF(AS301="janvier",AA301,AA301*(13-MATCH(AS301,'références '!$L$4:$L$15,0))/12),IF($S$2=AT301,-AA301*(13-MATCH(AU301,'références '!$L$4:$L$15,0))/12,IF($S$2=AT301+1,-AU301,IF($S$2&gt;=AR301,IF(SUM(AS301:AT301)=0,0,AA301-AU301),0))))</f>
        <v>#REF!</v>
      </c>
      <c r="CE301" s="73" t="e">
        <f>SUM(CA301:CD301)</f>
        <v>#REF!</v>
      </c>
      <c r="CF301" s="70"/>
      <c r="CG301" s="70"/>
      <c r="CH301" s="70"/>
      <c r="CI301" s="70"/>
      <c r="CJ301" s="70">
        <f>SUM(Tableau22[[#This Row],[nb postes A cumul 2021]:[nb postes apprentis cumul 2021]])</f>
        <v>0</v>
      </c>
      <c r="CK301" s="75" t="e">
        <f>IF($S$2=AR301,IF(AS301="janvier",AL301,AL301*(13-MATCH(AS301,'références '!$L$4:$L$15,0))/12),IF($S$2=AT301,-AL301*(13-MATCH(AU301,'références '!$L$4:$L$15,0))/12,IF($S$2=AT301+1,-AU301,IF($S$2&gt;=AR301,IF(SUM(AS301:AT301)=0,0,AL301-AU301),0))))</f>
        <v>#REF!</v>
      </c>
      <c r="CL301" s="75">
        <f>Tableau22[[#This Row],[montant DM 2021]]</f>
        <v>0</v>
      </c>
      <c r="CM301" s="73">
        <f>IF($S$2=BD301,IF(BE301="janvier",AJ301,AJ301*(13-MATCH(BE301,'références '!$L$4:$L$15,0))/12),IF($S$2=BF301,-AJ301*(13-MATCH(BG301,'références '!$L$4:$L$15,0))/12,IF($S$2=BF301+1,-BG301,IF($S$2&gt;=BD301,IF(SUM(BE301:BF301)=0,0,AJ301-BG301),0))))</f>
        <v>0</v>
      </c>
      <c r="CN301" s="73">
        <f>IF($S$2=BD301,IF(BE301="janvier",AK301,AK301*(13-MATCH(BE301,'références '!$L$4:$L$15,0))/12),IF($S$2=BF301,-AK301*(13-MATCH(BG301,'références '!$L$4:$L$15,0))/12,IF($S$2=BF301+1,-BG301,IF($S$2&gt;=BD301,IF(SUM(BE301:BF301)=0,0,AK301-BG301),0))))</f>
        <v>0</v>
      </c>
      <c r="CO301" s="73">
        <f>IF($S$2=BD301,IF(BE301="janvier",AL301,AL301*(13-MATCH(BE301,'références '!$L$4:$L$15,0))/12),IF($S$2=BF301,-AL301*(13-MATCH(BG301,'références '!$L$4:$L$15,0))/12,IF($S$2=BF301+1,-BG301,IF($S$2&gt;=BD301,IF(SUM(BE301:BF301)=0,0,AL301-BG301),0))))</f>
        <v>0</v>
      </c>
      <c r="CP301" s="73">
        <f>IF($S$2=BD301,IF(BE301="janvier",AM301,AM301*(13-MATCH(BE301,'références '!$L$4:$L$15,0))/12),IF($S$2=BF301,-AM301*(13-MATCH(BG301,'références '!$L$4:$L$15,0))/12,IF($S$2=BF301+1,-BG301,IF($S$2&gt;=BD301,IF(SUM(BE301:BF301)=0,0,AM301-BG301),0))))</f>
        <v>0</v>
      </c>
      <c r="CQ301" s="73">
        <f>SUM(CM301:CP301)</f>
        <v>0</v>
      </c>
      <c r="CR301" s="70"/>
      <c r="CS301" s="70"/>
      <c r="CT301" s="70"/>
      <c r="CU301" s="70"/>
      <c r="CV301" s="70">
        <f>SUM(Tableau22[[#This Row],[nb postes A cumul 2021]:[nb postes apprentis cumul 2021]])</f>
        <v>0</v>
      </c>
      <c r="CW301" s="75">
        <f>IF($S$2=BD301,IF(BE301="janvier",AX301,AX301*(13-MATCH(BE301,'références '!$L$4:$L$15,0))/12),IF($S$2=BF301,-AX301*(13-MATCH(BG301,'références '!$L$4:$L$15,0))/12,IF($S$2=BF301+1,-BG301,IF($S$2&gt;=BD301,IF(SUM(BE301:BF301)=0,0,AX301-BG301),0))))</f>
        <v>0</v>
      </c>
      <c r="CX301" s="75">
        <f>Tableau22[[#This Row],[montant DM 2021]]</f>
        <v>0</v>
      </c>
    </row>
    <row r="302" spans="1:102" x14ac:dyDescent="0.25">
      <c r="A302" s="11"/>
      <c r="B302" s="11" t="s">
        <v>90</v>
      </c>
      <c r="C302" s="25"/>
      <c r="D302" s="25"/>
      <c r="E302" s="25"/>
      <c r="F302" s="25"/>
      <c r="G302" s="25">
        <f>SUM(C302:F302)</f>
        <v>0</v>
      </c>
      <c r="H302" s="18"/>
      <c r="I302" s="13"/>
      <c r="J302" s="26">
        <f>IF(H302="titulaire",IF(I302="technique",(C302*'références coût RH'!$C$2)+(D302*'références coût RH'!$C$3)+(E302*'références coût RH'!$C$4)+(F302*'références coût RH'!$B$5),
IF(I302="administrative",(C302*'références coût RH'!$D$2)+(D302*'références coût RH'!$D$3)+(E302*'références coût RH'!$D$4)+(F302*'références coût RH'!$B$5),
IF(I302="sanitaire",(C302*'références coût RH'!$E$2)+(D302*'références coût RH'!$E$3)+(E302*'références coût RH'!$E$4)+(F302*'références coût RH'!$B$5),
IF(I302="culturelle",(C302*'références coût RH'!$F$2)+(D302*'références coût RH'!$F$3)+(E302*'références coût RH'!$F$4)+(F302*'références coût RH'!$B$5),
IF(I302="sportive",(C302*'références coût RH'!$G$2)+(D302*'références coût RH'!$G$3)+(E302*'références coût RH'!$G$4)+(F302*'références coût RH'!$B$5),
IF(I302="animation",(C302*'références coût RH'!$H$2)+(D302*'références coût RH'!$H$3)+(E302*'références coût RH'!$H$4)+(F302*'références coût RH'!$B$5),
IF(I302="PM",(C302*'références coût RH'!$I$2)+(D302*'références coût RH'!$I$3)+(E302*'références coût RH'!$I$4)+(F302*'références coût RH'!$B$5),
IF(I302="",(C302*'références coût RH'!$B$2)+(D302*'références coût RH'!$B$3)+(E302*'références coût RH'!$B$4)+(F302*'références coût RH'!$B$5))))))))),
IF(I302="technique",(C302*'références coût RH'!$C$11)+(D302*'références coût RH'!$C$12)+(E302*'références coût RH'!$C$13)+(F302*'références coût RH'!$B$14),
IF(I302="administrative",(C302*'références coût RH'!$D$11)+(D302*'références coût RH'!$D$12)+(E302*'références coût RH'!$D$13)+(F302*'références coût RH'!$B$14),
IF(I302="sanitaire",(C302*'références coût RH'!$E$11)+(D302*'références coût RH'!$E$12)+(E302*'références coût RH'!$E$13)+(F302*'références coût RH'!$B$14),
IF(I302="culturelle",(C302*'références coût RH'!$F$11)+(D302*'références coût RH'!$F$12)+(E302*'références coût RH'!$F$13)+(F302*'références coût RH'!$B$14),
IF(I302="sportive",(C302*'références coût RH'!$BH$21)+(D302*'références coût RH'!$BH$22)+(E302*'références coût RH'!$BH$23)+(F302*'références coût RH'!$B$14),
IF(I302="animation",(C302*'références coût RH'!$H$11)+(D302*'références coût RH'!$H$12)+(E302*'références coût RH'!$H$13)+(F302*'références coût RH'!$B$14),
IF(I302="PM",(C302*'références coût RH'!$I$11)+(D302*'références coût RH'!$I$12)+(E302*'références coût RH'!$I$13)+(F302*'références coût RH'!$B$14),
IF(I302="",(C302*'références coût RH'!$B$11)+(D302*'références coût RH'!$B$12)+(E302*'références coût RH'!$B$13)+(F302*'références coût RH'!$B$14))))))))))</f>
        <v>0</v>
      </c>
      <c r="K302" s="26"/>
      <c r="L302" s="26"/>
      <c r="M302" s="26">
        <f>Tableau22[[#This Row],[montant estimé 012]]+Tableau22[[#This Row],[Montant estimé 011 et 65]]+Tableau22[[#This Row],[Montant estimé recettes]]</f>
        <v>0</v>
      </c>
      <c r="N302" s="55"/>
      <c r="O302" s="11"/>
      <c r="P302" s="56"/>
      <c r="Q302" s="56"/>
      <c r="R302" s="13"/>
      <c r="S302" s="73">
        <f>IF($S$2=N302,IF(O302="janvier",C302,C302*(13-MATCH(O302,'références '!$L$4:$L$15,0))/12),IF($S$2=P302,-C302*(13-MATCH(Q302,'références '!$L$4:$L$15,0))/12,IF($S$2=P302+1,-Q302,IF($S$2&gt;=N302,IF(SUM(O302:P302)=0,0,C302-Q302),0))))</f>
        <v>0</v>
      </c>
      <c r="T302" s="73">
        <f>IF($S$2=N302,IF(O302="janvier",D302,D302*(13-MATCH(O302,'références '!$L$4:$L$15,0))/12),IF($S$2=P302,-D302*(13-MATCH(Q302,'références '!$L$4:$L$15,0))/12,IF($S$2=P302+1,-Q302,IF($S$2&gt;=N302,IF(SUM(O302:P302)=0,0,D302-Q302),0))))</f>
        <v>0</v>
      </c>
      <c r="U302" s="73">
        <f>IF($S$2=N302,IF(O302="janvier",E302,E302*(13-MATCH(O302,'références '!$L$4:$L$15,0))/12),IF($S$2=P302,-E302*(13-MATCH(Q302,'références '!$L$4:$L$15,0))/12,IF($S$2=P302+1,-Q302,IF($S$2&gt;=N302,IF(SUM(O302:P302)=0,0,E302-Q302),0))))</f>
        <v>0</v>
      </c>
      <c r="V302" s="73">
        <f>IF($S$2=N302,IF(O302="janvier",F302,F302*(13-MATCH(O302,'références '!$L$4:$L$15,0))/12),IF($S$2=P302,-F302*(13-MATCH(Q302,'références '!$L$4:$L$15,0))/12,IF($S$2=P302+1,-Q302,IF($S$2&gt;=N302,IF(SUM(O302:P302)=0,0,F302-Q302),0))))</f>
        <v>0</v>
      </c>
      <c r="W302" s="73">
        <f>SUM(S302:V302)</f>
        <v>0</v>
      </c>
      <c r="X302" s="70">
        <f>Tableau22[[#This Row],[nb postes A 2021]]</f>
        <v>0</v>
      </c>
      <c r="Y302" s="70">
        <f>Tableau22[[#This Row],[nb postes B 2021]]</f>
        <v>0</v>
      </c>
      <c r="Z302" s="70">
        <f>Tableau22[[#This Row],[nb postes C 2021]]</f>
        <v>0</v>
      </c>
      <c r="AA302" s="70">
        <f>Tableau22[[#This Row],[nb postes apprentis 2021]]</f>
        <v>0</v>
      </c>
      <c r="AB302" s="70">
        <f>SUM(Tableau22[[#This Row],[nb postes A cumul 2021]:[nb postes apprentis cumul 2021]])</f>
        <v>0</v>
      </c>
      <c r="AC302" s="75">
        <f>IF($S$2=N302,IF(O302="janvier",M302,M302*(13-MATCH(O302,'références '!$L$4:$L$15,0))/12),IF($S$2=P302,-M302*(13-MATCH(Q302,'références '!$L$4:$L$15,0))/12,IF($S$2=P302+1,-Q302,IF($S$2&gt;=N302,IF(SUM(O302:P302)=0,0,M302-Q302),0))))</f>
        <v>0</v>
      </c>
      <c r="AD302" s="75">
        <f>Tableau22[[#This Row],[montant DM 2021]]</f>
        <v>0</v>
      </c>
      <c r="AE302" s="73">
        <f>IF($AE$2=N302,IF(O302="janvier",C302,C302*(13-MATCH(O302,'références '!$L$4:$L$15,0))/12),IF($AE$2=P302,-C302*(13-MATCH(Q302,'références '!$L$4:$L$15,0))/12,IF($AE$2=P302+1,-Q302,IF($AE$2&gt;=N302,IF(SUM(O302:P302)=0,0,C302-X302),0))))</f>
        <v>0</v>
      </c>
      <c r="AF302" s="73">
        <f>IF($AE$2=N302,IF(O302="janvier",D302,D302*(13-MATCH(O302,'références '!$L$4:$L$15,0))/12),IF($AE$2=P302,-D302*(13-MATCH(Q302,'références '!$L$4:$L$15,0))/12,IF($AE$2=P302+1,-Q302,IF($AE$2&gt;=N302,IF(SUM(O302:P302)=0,0,D302-Y302),0))))</f>
        <v>0</v>
      </c>
      <c r="AG302" s="73">
        <f>IF($AE$2=N302,IF(O302="janvier",E302,E302*(13-MATCH(O302,'références '!$L$4:$L$15,0))/12),IF($AE$2=P302,-E302*(13-MATCH(Q302,'références '!$L$4:$L$15,0))/12,IF($AE$2=P302+1,-Q302,IF($AE$2&gt;=N302,IF(SUM(O302:P302)=0,0,E302-Z302),0))))</f>
        <v>0</v>
      </c>
      <c r="AH302" s="73">
        <f>IF($AE$2=N302,IF(O302="janvier",F302,F302*(13-MATCH(O302,'références '!$L$4:$L$15,0))/12),IF($AE$2=P302,-F302*(13-MATCH(Q302,'références '!$L$4:$L$15,0))/12,IF($AE$2=P302+1,-Q302,IF($AE$2&gt;=N302,IF(SUM(O302:P302)=0,0,F302-AA302),0))))</f>
        <v>0</v>
      </c>
      <c r="AI302" s="73">
        <f>SUM(AE302:AH302)</f>
        <v>0</v>
      </c>
      <c r="AJ302" s="70">
        <f>Tableau22[[#This Row],[nb postes A cumul 2021]]+Tableau22[[#This Row],[nb postes A 2022]]</f>
        <v>0</v>
      </c>
      <c r="AK302" s="70">
        <f>Tableau22[[#This Row],[nb postes B cumul 2021]]+Tableau22[[#This Row],[nb postes B 2022]]</f>
        <v>0</v>
      </c>
      <c r="AL302" s="70">
        <f>Tableau22[[#This Row],[nb postes C cumul 2021]]+Tableau22[[#This Row],[nb postes C 2022]]</f>
        <v>0</v>
      </c>
      <c r="AM302" s="70">
        <f>Tableau22[[#This Row],[nb postes apprentis cumul 2021]]+Tableau22[[#This Row],[nb postes apprentis 2022]]</f>
        <v>0</v>
      </c>
      <c r="AN302" s="70">
        <f>SUM(Tableau22[[#This Row],[nb postes A cumul 2021]:[nb postes apprentis cumul 2021]])</f>
        <v>0</v>
      </c>
      <c r="AO302" s="75">
        <f>IF($S$2=N302,IF(O302="janvier",M302,M302*(13-MATCH(O302,'références '!$L$4:$L$15,0))/12),IF($S$2=P302,-M302*(13-MATCH(Q302,'références '!$L$4:$L$15,0))/12,IF($S$2=P302+1,-Q302,IF($S$2&gt;=N302,IF(SUM(O302:P302)=0,0,M302-AC302),0))))</f>
        <v>0</v>
      </c>
      <c r="AP302" s="75">
        <f>Tableau22[[#This Row],[montant cumulé 2021]]+Tableau22[[#This Row],[montant BP 2022]]</f>
        <v>0</v>
      </c>
      <c r="AQ302" s="73" t="e">
        <f>IF($S$2=#REF!,IF(#REF!="janvier",R302,R302*(13-MATCH(#REF!,'références '!$L$4:$L$15,0))/12),IF($S$2=#REF!,-R302*(13-MATCH(#REF!,'références '!$L$4:$L$15,0))/12,IF($S$2=#REF!+1,-#REF!,IF($S$2&gt;=#REF!,IF(SUM(#REF!)=0,0,R302-#REF!),0))))</f>
        <v>#REF!</v>
      </c>
      <c r="AR3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2" s="73" t="e">
        <f>SUM(AQ302:AT302)</f>
        <v>#REF!</v>
      </c>
      <c r="AV302" s="70"/>
      <c r="AW302" s="70"/>
      <c r="AX302" s="70"/>
      <c r="AY302" s="70"/>
      <c r="AZ302" s="70">
        <f>SUM(Tableau22[[#This Row],[nb postes A cumul 2021]:[nb postes apprentis cumul 2021]])</f>
        <v>0</v>
      </c>
      <c r="BA30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2" s="75">
        <f>Tableau22[[#This Row],[montant DM 2021]]</f>
        <v>0</v>
      </c>
      <c r="BC302" s="73">
        <f>IF($S$2=T302,IF(U302="janvier",#REF!,#REF!*(13-MATCH(U302,'références '!$L$4:$L$15,0))/12),IF($S$2=V302,-#REF!*(13-MATCH(W302,'références '!$L$4:$L$15,0))/12,IF($S$2=V302+1,-W302,IF($S$2&gt;=T302,IF(SUM(U302:V302)=0,0,#REF!-W302),0))))</f>
        <v>0</v>
      </c>
      <c r="BD302" s="73">
        <f>IF($S$2=T302,IF(U302="janvier",#REF!,#REF!*(13-MATCH(U302,'références '!$L$4:$L$15,0))/12),IF($S$2=V302,-#REF!*(13-MATCH(W302,'références '!$L$4:$L$15,0))/12,IF($S$2=V302+1,-W302,IF($S$2&gt;=T302,IF(SUM(U302:V302)=0,0,#REF!-W302),0))))</f>
        <v>0</v>
      </c>
      <c r="BE302" s="73">
        <f>IF($S$2=T302,IF(U302="janvier",#REF!,#REF!*(13-MATCH(U302,'références '!$L$4:$L$15,0))/12),IF($S$2=V302,-#REF!*(13-MATCH(W302,'références '!$L$4:$L$15,0))/12,IF($S$2=V302+1,-W302,IF($S$2&gt;=T302,IF(SUM(U302:V302)=0,0,#REF!-W302),0))))</f>
        <v>0</v>
      </c>
      <c r="BF302" s="73">
        <f>IF($S$2=T302,IF(U302="janvier",#REF!,#REF!*(13-MATCH(U302,'références '!$L$4:$L$15,0))/12),IF($S$2=V302,-#REF!*(13-MATCH(W302,'références '!$L$4:$L$15,0))/12,IF($S$2=V302+1,-W302,IF($S$2&gt;=T302,IF(SUM(U302:V302)=0,0,#REF!-W302),0))))</f>
        <v>0</v>
      </c>
      <c r="BG302" s="73">
        <f>SUM(BC302:BF302)</f>
        <v>0</v>
      </c>
      <c r="BH302" s="70"/>
      <c r="BI302" s="70"/>
      <c r="BJ302" s="70"/>
      <c r="BK302" s="70"/>
      <c r="BL302" s="70">
        <f>SUM(Tableau22[[#This Row],[nb postes A cumul 2021]:[nb postes apprentis cumul 2021]])</f>
        <v>0</v>
      </c>
      <c r="BM302" s="75">
        <f>IF($S$2=T302,IF(U302="janvier",#REF!,#REF!*(13-MATCH(U302,'références '!$L$4:$L$15,0))/12),IF($S$2=V302,-#REF!*(13-MATCH(W302,'références '!$L$4:$L$15,0))/12,IF($S$2=V302+1,-W302,IF($S$2&gt;=T302,IF(SUM(U302:V302)=0,0,#REF!-W302),0))))</f>
        <v>0</v>
      </c>
      <c r="BN302" s="75">
        <f>Tableau22[[#This Row],[montant DM 2021]]</f>
        <v>0</v>
      </c>
      <c r="BO302" s="73">
        <f>IF($S$2=AF302,IF(AG302="janvier",#REF!,#REF!*(13-MATCH(AG302,'références '!$L$4:$L$15,0))/12),IF($S$2=AH302,-#REF!*(13-MATCH(AI302,'références '!$L$4:$L$15,0))/12,IF($S$2=AH302+1,-AI302,IF($S$2&gt;=AF302,IF(SUM(AG302:AH302)=0,0,#REF!-AI302),0))))</f>
        <v>0</v>
      </c>
      <c r="BP302" s="73">
        <f>IF($S$2=AF302,IF(AG302="janvier",#REF!,#REF!*(13-MATCH(AG302,'références '!$L$4:$L$15,0))/12),IF($S$2=AH302,-#REF!*(13-MATCH(AI302,'références '!$L$4:$L$15,0))/12,IF($S$2=AH302+1,-AI302,IF($S$2&gt;=AF302,IF(SUM(AG302:AH302)=0,0,#REF!-AI302),0))))</f>
        <v>0</v>
      </c>
      <c r="BQ302" s="73">
        <f>IF($S$2=AF302,IF(AG302="janvier",#REF!,#REF!*(13-MATCH(AG302,'références '!$L$4:$L$15,0))/12),IF($S$2=AH302,-#REF!*(13-MATCH(AI302,'références '!$L$4:$L$15,0))/12,IF($S$2=AH302+1,-AI302,IF($S$2&gt;=AF302,IF(SUM(AG302:AH302)=0,0,#REF!-AI302),0))))</f>
        <v>0</v>
      </c>
      <c r="BR302" s="73">
        <f>IF($S$2=AF302,IF(AG302="janvier",#REF!,#REF!*(13-MATCH(AG302,'références '!$L$4:$L$15,0))/12),IF($S$2=AH302,-#REF!*(13-MATCH(AI302,'références '!$L$4:$L$15,0))/12,IF($S$2=AH302+1,-AI302,IF($S$2&gt;=AF302,IF(SUM(AG302:AH302)=0,0,#REF!-AI302),0))))</f>
        <v>0</v>
      </c>
      <c r="BS302" s="73">
        <f>SUM(BO302:BR302)</f>
        <v>0</v>
      </c>
      <c r="BT302" s="70"/>
      <c r="BU302" s="70"/>
      <c r="BV302" s="70"/>
      <c r="BW302" s="70"/>
      <c r="BX302" s="70">
        <f>SUM(Tableau22[[#This Row],[nb postes A cumul 2021]:[nb postes apprentis cumul 2021]])</f>
        <v>0</v>
      </c>
      <c r="BY302" s="75">
        <f>IF($S$2=AF302,IF(AG302="janvier",Z302,Z302*(13-MATCH(AG302,'références '!$L$4:$L$15,0))/12),IF($S$2=AH302,-Z302*(13-MATCH(AI302,'références '!$L$4:$L$15,0))/12,IF($S$2=AH302+1,-AI302,IF($S$2&gt;=AF302,IF(SUM(AG302:AH302)=0,0,Z302-AI302),0))))</f>
        <v>0</v>
      </c>
      <c r="BZ302" s="75">
        <f>Tableau22[[#This Row],[montant DM 2021]]</f>
        <v>0</v>
      </c>
      <c r="CA302" s="73" t="e">
        <f>IF($S$2=AR302,IF(AS302="janvier",X302,X302*(13-MATCH(AS302,'références '!$L$4:$L$15,0))/12),IF($S$2=AT302,-X302*(13-MATCH(AU302,'références '!$L$4:$L$15,0))/12,IF($S$2=AT302+1,-AU302,IF($S$2&gt;=AR302,IF(SUM(AS302:AT302)=0,0,X302-AU302),0))))</f>
        <v>#REF!</v>
      </c>
      <c r="CB302" s="73" t="e">
        <f>IF($S$2=AR302,IF(AS302="janvier",Y302,Y302*(13-MATCH(AS302,'références '!$L$4:$L$15,0))/12),IF($S$2=AT302,-Y302*(13-MATCH(AU302,'références '!$L$4:$L$15,0))/12,IF($S$2=AT302+1,-AU302,IF($S$2&gt;=AR302,IF(SUM(AS302:AT302)=0,0,Y302-AU302),0))))</f>
        <v>#REF!</v>
      </c>
      <c r="CC302" s="73" t="e">
        <f>IF($S$2=AR302,IF(AS302="janvier",Z302,Z302*(13-MATCH(AS302,'références '!$L$4:$L$15,0))/12),IF($S$2=AT302,-Z302*(13-MATCH(AU302,'références '!$L$4:$L$15,0))/12,IF($S$2=AT302+1,-AU302,IF($S$2&gt;=AR302,IF(SUM(AS302:AT302)=0,0,Z302-AU302),0))))</f>
        <v>#REF!</v>
      </c>
      <c r="CD302" s="73" t="e">
        <f>IF($S$2=AR302,IF(AS302="janvier",AA302,AA302*(13-MATCH(AS302,'références '!$L$4:$L$15,0))/12),IF($S$2=AT302,-AA302*(13-MATCH(AU302,'références '!$L$4:$L$15,0))/12,IF($S$2=AT302+1,-AU302,IF($S$2&gt;=AR302,IF(SUM(AS302:AT302)=0,0,AA302-AU302),0))))</f>
        <v>#REF!</v>
      </c>
      <c r="CE302" s="73" t="e">
        <f>SUM(CA302:CD302)</f>
        <v>#REF!</v>
      </c>
      <c r="CF302" s="70"/>
      <c r="CG302" s="70"/>
      <c r="CH302" s="70"/>
      <c r="CI302" s="70"/>
      <c r="CJ302" s="70">
        <f>SUM(Tableau22[[#This Row],[nb postes A cumul 2021]:[nb postes apprentis cumul 2021]])</f>
        <v>0</v>
      </c>
      <c r="CK302" s="75" t="e">
        <f>IF($S$2=AR302,IF(AS302="janvier",AL302,AL302*(13-MATCH(AS302,'références '!$L$4:$L$15,0))/12),IF($S$2=AT302,-AL302*(13-MATCH(AU302,'références '!$L$4:$L$15,0))/12,IF($S$2=AT302+1,-AU302,IF($S$2&gt;=AR302,IF(SUM(AS302:AT302)=0,0,AL302-AU302),0))))</f>
        <v>#REF!</v>
      </c>
      <c r="CL302" s="75">
        <f>Tableau22[[#This Row],[montant DM 2021]]</f>
        <v>0</v>
      </c>
      <c r="CM302" s="73">
        <f>IF($S$2=BD302,IF(BE302="janvier",AJ302,AJ302*(13-MATCH(BE302,'références '!$L$4:$L$15,0))/12),IF($S$2=BF302,-AJ302*(13-MATCH(BG302,'références '!$L$4:$L$15,0))/12,IF($S$2=BF302+1,-BG302,IF($S$2&gt;=BD302,IF(SUM(BE302:BF302)=0,0,AJ302-BG302),0))))</f>
        <v>0</v>
      </c>
      <c r="CN302" s="73">
        <f>IF($S$2=BD302,IF(BE302="janvier",AK302,AK302*(13-MATCH(BE302,'références '!$L$4:$L$15,0))/12),IF($S$2=BF302,-AK302*(13-MATCH(BG302,'références '!$L$4:$L$15,0))/12,IF($S$2=BF302+1,-BG302,IF($S$2&gt;=BD302,IF(SUM(BE302:BF302)=0,0,AK302-BG302),0))))</f>
        <v>0</v>
      </c>
      <c r="CO302" s="73">
        <f>IF($S$2=BD302,IF(BE302="janvier",AL302,AL302*(13-MATCH(BE302,'références '!$L$4:$L$15,0))/12),IF($S$2=BF302,-AL302*(13-MATCH(BG302,'références '!$L$4:$L$15,0))/12,IF($S$2=BF302+1,-BG302,IF($S$2&gt;=BD302,IF(SUM(BE302:BF302)=0,0,AL302-BG302),0))))</f>
        <v>0</v>
      </c>
      <c r="CP302" s="73">
        <f>IF($S$2=BD302,IF(BE302="janvier",AM302,AM302*(13-MATCH(BE302,'références '!$L$4:$L$15,0))/12),IF($S$2=BF302,-AM302*(13-MATCH(BG302,'références '!$L$4:$L$15,0))/12,IF($S$2=BF302+1,-BG302,IF($S$2&gt;=BD302,IF(SUM(BE302:BF302)=0,0,AM302-BG302),0))))</f>
        <v>0</v>
      </c>
      <c r="CQ302" s="73">
        <f>SUM(CM302:CP302)</f>
        <v>0</v>
      </c>
      <c r="CR302" s="70"/>
      <c r="CS302" s="70"/>
      <c r="CT302" s="70"/>
      <c r="CU302" s="70"/>
      <c r="CV302" s="70">
        <f>SUM(Tableau22[[#This Row],[nb postes A cumul 2021]:[nb postes apprentis cumul 2021]])</f>
        <v>0</v>
      </c>
      <c r="CW302" s="75">
        <f>IF($S$2=BD302,IF(BE302="janvier",AX302,AX302*(13-MATCH(BE302,'références '!$L$4:$L$15,0))/12),IF($S$2=BF302,-AX302*(13-MATCH(BG302,'références '!$L$4:$L$15,0))/12,IF($S$2=BF302+1,-BG302,IF($S$2&gt;=BD302,IF(SUM(BE302:BF302)=0,0,AX302-BG302),0))))</f>
        <v>0</v>
      </c>
      <c r="CX302" s="75">
        <f>Tableau22[[#This Row],[montant DM 2021]]</f>
        <v>0</v>
      </c>
    </row>
    <row r="303" spans="1:102" ht="30" customHeight="1" x14ac:dyDescent="0.25">
      <c r="A303" s="13"/>
      <c r="B303" s="13" t="s">
        <v>90</v>
      </c>
      <c r="C303" s="25"/>
      <c r="D303" s="25"/>
      <c r="E303" s="25"/>
      <c r="F303" s="25"/>
      <c r="G303" s="25">
        <f>SUM(C303:F303)</f>
        <v>0</v>
      </c>
      <c r="H303" s="25"/>
      <c r="I303" s="25"/>
      <c r="J303" s="26">
        <f>IF(H303="titulaire",IF(I303="technique",(C303*'références coût RH'!$C$2)+(D303*'références coût RH'!$C$3)+(E303*'références coût RH'!$C$4)+(F303*'références coût RH'!$B$5),
IF(I303="administrative",(C303*'références coût RH'!$D$2)+(D303*'références coût RH'!$D$3)+(E303*'références coût RH'!$D$4)+(F303*'références coût RH'!$B$5),
IF(I303="sanitaire",(C303*'références coût RH'!$E$2)+(D303*'références coût RH'!$E$3)+(E303*'références coût RH'!$E$4)+(F303*'références coût RH'!$B$5),
IF(I303="culturelle",(C303*'références coût RH'!$F$2)+(D303*'références coût RH'!$F$3)+(E303*'références coût RH'!$F$4)+(F303*'références coût RH'!$B$5),
IF(I303="sportive",(C303*'références coût RH'!$G$2)+(D303*'références coût RH'!$G$3)+(E303*'références coût RH'!$G$4)+(F303*'références coût RH'!$B$5),
IF(I303="animation",(C303*'références coût RH'!$H$2)+(D303*'références coût RH'!$H$3)+(E303*'références coût RH'!$H$4)+(F303*'références coût RH'!$B$5),
IF(I303="PM",(C303*'références coût RH'!$I$2)+(D303*'références coût RH'!$I$3)+(E303*'références coût RH'!$I$4)+(F303*'références coût RH'!$B$5),
IF(I303="",(C303*'références coût RH'!$B$2)+(D303*'références coût RH'!$B$3)+(E303*'références coût RH'!$B$4)+(F303*'références coût RH'!$B$5))))))))),
IF(I303="technique",(C303*'références coût RH'!$C$11)+(D303*'références coût RH'!$C$12)+(E303*'références coût RH'!$C$13)+(F303*'références coût RH'!$B$14),
IF(I303="administrative",(C303*'références coût RH'!$D$11)+(D303*'références coût RH'!$D$12)+(E303*'références coût RH'!$D$13)+(F303*'références coût RH'!$B$14),
IF(I303="sanitaire",(C303*'références coût RH'!$E$11)+(D303*'références coût RH'!$E$12)+(E303*'références coût RH'!$E$13)+(F303*'références coût RH'!$B$14),
IF(I303="culturelle",(C303*'références coût RH'!$F$11)+(D303*'références coût RH'!$F$12)+(E303*'références coût RH'!$F$13)+(F303*'références coût RH'!$B$14),
IF(I303="sportive",(C303*'références coût RH'!$BH$21)+(D303*'références coût RH'!$BH$22)+(E303*'références coût RH'!$BH$23)+(F303*'références coût RH'!$B$14),
IF(I303="animation",(C303*'références coût RH'!$H$11)+(D303*'références coût RH'!$H$12)+(E303*'références coût RH'!$H$13)+(F303*'références coût RH'!$B$14),
IF(I303="PM",(C303*'références coût RH'!$I$11)+(D303*'références coût RH'!$I$12)+(E303*'références coût RH'!$I$13)+(F303*'références coût RH'!$B$14),
IF(I303="",(C303*'références coût RH'!$B$11)+(D303*'références coût RH'!$B$12)+(E303*'références coût RH'!$B$13)+(F303*'références coût RH'!$B$14))))))))))</f>
        <v>0</v>
      </c>
      <c r="K303" s="26"/>
      <c r="L303" s="26"/>
      <c r="M303" s="26">
        <f>Tableau22[[#This Row],[montant estimé 012]]+Tableau22[[#This Row],[Montant estimé 011 et 65]]+Tableau22[[#This Row],[Montant estimé recettes]]</f>
        <v>0</v>
      </c>
      <c r="N303" s="49"/>
      <c r="O303" s="13"/>
      <c r="P303" s="56"/>
      <c r="Q303" s="56"/>
      <c r="R303" s="107"/>
      <c r="S303" s="73">
        <f>IF($S$2=N303,IF(O303="janvier",C303,C303*(13-MATCH(O303,'références '!$L$4:$L$15,0))/12),IF($S$2=P303,-C303*(13-MATCH(Q303,'références '!$L$4:$L$15,0))/12,IF($S$2=P303+1,-Q303,IF($S$2&gt;=N303,IF(SUM(O303:P303)=0,0,C303-Q303),0))))</f>
        <v>0</v>
      </c>
      <c r="T303" s="73">
        <f>IF($S$2=N303,IF(O303="janvier",D303,D303*(13-MATCH(O303,'références '!$L$4:$L$15,0))/12),IF($S$2=P303,-D303*(13-MATCH(Q303,'références '!$L$4:$L$15,0))/12,IF($S$2=P303+1,-Q303,IF($S$2&gt;=N303,IF(SUM(O303:P303)=0,0,D303-Q303),0))))</f>
        <v>0</v>
      </c>
      <c r="U303" s="73">
        <f>IF($S$2=N303,IF(O303="janvier",E303,E303*(13-MATCH(O303,'références '!$L$4:$L$15,0))/12),IF($S$2=P303,-E303*(13-MATCH(Q303,'références '!$L$4:$L$15,0))/12,IF($S$2=P303+1,-Q303,IF($S$2&gt;=N303,IF(SUM(O303:P303)=0,0,E303-Q303),0))))</f>
        <v>0</v>
      </c>
      <c r="V303" s="73">
        <f>IF($S$2=N303,IF(O303="janvier",F303,F303*(13-MATCH(O303,'références '!$L$4:$L$15,0))/12),IF($S$2=P303,-F303*(13-MATCH(Q303,'références '!$L$4:$L$15,0))/12,IF($S$2=P303+1,-Q303,IF($S$2&gt;=N303,IF(SUM(O303:P303)=0,0,F303-Q303),0))))</f>
        <v>0</v>
      </c>
      <c r="W303" s="73">
        <f>SUM(S303:V303)</f>
        <v>0</v>
      </c>
      <c r="X303" s="70">
        <f>Tableau22[[#This Row],[nb postes A 2021]]</f>
        <v>0</v>
      </c>
      <c r="Y303" s="70">
        <f>Tableau22[[#This Row],[nb postes B 2021]]</f>
        <v>0</v>
      </c>
      <c r="Z303" s="70">
        <f>Tableau22[[#This Row],[nb postes C 2021]]</f>
        <v>0</v>
      </c>
      <c r="AA303" s="70">
        <f>Tableau22[[#This Row],[nb postes apprentis 2021]]</f>
        <v>0</v>
      </c>
      <c r="AB303" s="70">
        <f>SUM(Tableau22[[#This Row],[nb postes A cumul 2021]:[nb postes apprentis cumul 2021]])</f>
        <v>0</v>
      </c>
      <c r="AC303" s="75">
        <f>IF($S$2=N303,IF(O303="janvier",M303,M303*(13-MATCH(O303,'références '!$L$4:$L$15,0))/12),IF($S$2=P303,-M303*(13-MATCH(Q303,'références '!$L$4:$L$15,0))/12,IF($S$2=P303+1,-Q303,IF($S$2&gt;=N303,IF(SUM(O303:P303)=0,0,M303-Q303),0))))</f>
        <v>0</v>
      </c>
      <c r="AD303" s="75">
        <f>Tableau22[[#This Row],[montant DM 2021]]</f>
        <v>0</v>
      </c>
      <c r="AE303" s="73">
        <f>IF($AE$2=N303,IF(O303="janvier",C303,C303*(13-MATCH(O303,'références '!$L$4:$L$15,0))/12),IF($AE$2=P303,-C303*(13-MATCH(Q303,'références '!$L$4:$L$15,0))/12,IF($AE$2=P303+1,-Q303,IF($AE$2&gt;=N303,IF(SUM(O303:P303)=0,0,C303-X303),0))))</f>
        <v>0</v>
      </c>
      <c r="AF303" s="73">
        <f>IF($AE$2=N303,IF(O303="janvier",D303,D303*(13-MATCH(O303,'références '!$L$4:$L$15,0))/12),IF($AE$2=P303,-D303*(13-MATCH(Q303,'références '!$L$4:$L$15,0))/12,IF($AE$2=P303+1,-Q303,IF($AE$2&gt;=N303,IF(SUM(O303:P303)=0,0,D303-Y303),0))))</f>
        <v>0</v>
      </c>
      <c r="AG303" s="73">
        <f>IF($AE$2=N303,IF(O303="janvier",E303,E303*(13-MATCH(O303,'références '!$L$4:$L$15,0))/12),IF($AE$2=P303,-E303*(13-MATCH(Q303,'références '!$L$4:$L$15,0))/12,IF($AE$2=P303+1,-Q303,IF($AE$2&gt;=N303,IF(SUM(O303:P303)=0,0,E303-Z303),0))))</f>
        <v>0</v>
      </c>
      <c r="AH303" s="73">
        <f>IF($AE$2=N303,IF(O303="janvier",F303,F303*(13-MATCH(O303,'références '!$L$4:$L$15,0))/12),IF($AE$2=P303,-F303*(13-MATCH(Q303,'références '!$L$4:$L$15,0))/12,IF($AE$2=P303+1,-Q303,IF($AE$2&gt;=N303,IF(SUM(O303:P303)=0,0,F303-AA303),0))))</f>
        <v>0</v>
      </c>
      <c r="AI303" s="73">
        <f>SUM(AE303:AH303)</f>
        <v>0</v>
      </c>
      <c r="AJ303" s="70">
        <f>Tableau22[[#This Row],[nb postes A cumul 2021]]+Tableau22[[#This Row],[nb postes A 2022]]</f>
        <v>0</v>
      </c>
      <c r="AK303" s="70">
        <f>Tableau22[[#This Row],[nb postes B cumul 2021]]+Tableau22[[#This Row],[nb postes B 2022]]</f>
        <v>0</v>
      </c>
      <c r="AL303" s="70">
        <f>Tableau22[[#This Row],[nb postes C cumul 2021]]+Tableau22[[#This Row],[nb postes C 2022]]</f>
        <v>0</v>
      </c>
      <c r="AM303" s="70">
        <f>Tableau22[[#This Row],[nb postes apprentis cumul 2021]]+Tableau22[[#This Row],[nb postes apprentis 2022]]</f>
        <v>0</v>
      </c>
      <c r="AN303" s="70">
        <f>SUM(Tableau22[[#This Row],[nb postes A cumul 2021]:[nb postes apprentis cumul 2021]])</f>
        <v>0</v>
      </c>
      <c r="AO303" s="75">
        <f>IF($S$2=N303,IF(O303="janvier",M303,M303*(13-MATCH(O303,'références '!$L$4:$L$15,0))/12),IF($S$2=P303,-M303*(13-MATCH(Q303,'références '!$L$4:$L$15,0))/12,IF($S$2=P303+1,-Q303,IF($S$2&gt;=N303,IF(SUM(O303:P303)=0,0,M303-AC303),0))))</f>
        <v>0</v>
      </c>
      <c r="AP303" s="75">
        <f>Tableau22[[#This Row],[montant cumulé 2021]]+Tableau22[[#This Row],[montant BP 2022]]</f>
        <v>0</v>
      </c>
      <c r="AQ303" s="73" t="e">
        <f>IF($S$2=#REF!,IF(#REF!="janvier",R303,R303*(13-MATCH(#REF!,'références '!$L$4:$L$15,0))/12),IF($S$2=#REF!,-R303*(13-MATCH(#REF!,'références '!$L$4:$L$15,0))/12,IF($S$2=#REF!+1,-#REF!,IF($S$2&gt;=#REF!,IF(SUM(#REF!)=0,0,R303-#REF!),0))))</f>
        <v>#REF!</v>
      </c>
      <c r="AR3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3" s="73" t="e">
        <f>SUM(AQ303:AT303)</f>
        <v>#REF!</v>
      </c>
      <c r="AV303" s="70"/>
      <c r="AW303" s="70"/>
      <c r="AX303" s="70"/>
      <c r="AY303" s="70"/>
      <c r="AZ303" s="70">
        <f>SUM(Tableau22[[#This Row],[nb postes A cumul 2021]:[nb postes apprentis cumul 2021]])</f>
        <v>0</v>
      </c>
      <c r="BA30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3" s="75">
        <f>Tableau22[[#This Row],[montant DM 2021]]</f>
        <v>0</v>
      </c>
      <c r="BC303" s="73">
        <f>IF($S$2=T303,IF(U303="janvier",#REF!,#REF!*(13-MATCH(U303,'références '!$L$4:$L$15,0))/12),IF($S$2=V303,-#REF!*(13-MATCH(W303,'références '!$L$4:$L$15,0))/12,IF($S$2=V303+1,-W303,IF($S$2&gt;=T303,IF(SUM(U303:V303)=0,0,#REF!-W303),0))))</f>
        <v>0</v>
      </c>
      <c r="BD303" s="73">
        <f>IF($S$2=T303,IF(U303="janvier",#REF!,#REF!*(13-MATCH(U303,'références '!$L$4:$L$15,0))/12),IF($S$2=V303,-#REF!*(13-MATCH(W303,'références '!$L$4:$L$15,0))/12,IF($S$2=V303+1,-W303,IF($S$2&gt;=T303,IF(SUM(U303:V303)=0,0,#REF!-W303),0))))</f>
        <v>0</v>
      </c>
      <c r="BE303" s="73">
        <f>IF($S$2=T303,IF(U303="janvier",#REF!,#REF!*(13-MATCH(U303,'références '!$L$4:$L$15,0))/12),IF($S$2=V303,-#REF!*(13-MATCH(W303,'références '!$L$4:$L$15,0))/12,IF($S$2=V303+1,-W303,IF($S$2&gt;=T303,IF(SUM(U303:V303)=0,0,#REF!-W303),0))))</f>
        <v>0</v>
      </c>
      <c r="BF303" s="73">
        <f>IF($S$2=T303,IF(U303="janvier",#REF!,#REF!*(13-MATCH(U303,'références '!$L$4:$L$15,0))/12),IF($S$2=V303,-#REF!*(13-MATCH(W303,'références '!$L$4:$L$15,0))/12,IF($S$2=V303+1,-W303,IF($S$2&gt;=T303,IF(SUM(U303:V303)=0,0,#REF!-W303),0))))</f>
        <v>0</v>
      </c>
      <c r="BG303" s="73">
        <f>SUM(BC303:BF303)</f>
        <v>0</v>
      </c>
      <c r="BH303" s="70"/>
      <c r="BI303" s="70"/>
      <c r="BJ303" s="70"/>
      <c r="BK303" s="70"/>
      <c r="BL303" s="70">
        <f>SUM(Tableau22[[#This Row],[nb postes A cumul 2021]:[nb postes apprentis cumul 2021]])</f>
        <v>0</v>
      </c>
      <c r="BM303" s="75">
        <f>IF($S$2=T303,IF(U303="janvier",#REF!,#REF!*(13-MATCH(U303,'références '!$L$4:$L$15,0))/12),IF($S$2=V303,-#REF!*(13-MATCH(W303,'références '!$L$4:$L$15,0))/12,IF($S$2=V303+1,-W303,IF($S$2&gt;=T303,IF(SUM(U303:V303)=0,0,#REF!-W303),0))))</f>
        <v>0</v>
      </c>
      <c r="BN303" s="75">
        <f>Tableau22[[#This Row],[montant DM 2021]]</f>
        <v>0</v>
      </c>
      <c r="BO303" s="73">
        <f>IF($S$2=AF303,IF(AG303="janvier",#REF!,#REF!*(13-MATCH(AG303,'références '!$L$4:$L$15,0))/12),IF($S$2=AH303,-#REF!*(13-MATCH(AI303,'références '!$L$4:$L$15,0))/12,IF($S$2=AH303+1,-AI303,IF($S$2&gt;=AF303,IF(SUM(AG303:AH303)=0,0,#REF!-AI303),0))))</f>
        <v>0</v>
      </c>
      <c r="BP303" s="73">
        <f>IF($S$2=AF303,IF(AG303="janvier",#REF!,#REF!*(13-MATCH(AG303,'références '!$L$4:$L$15,0))/12),IF($S$2=AH303,-#REF!*(13-MATCH(AI303,'références '!$L$4:$L$15,0))/12,IF($S$2=AH303+1,-AI303,IF($S$2&gt;=AF303,IF(SUM(AG303:AH303)=0,0,#REF!-AI303),0))))</f>
        <v>0</v>
      </c>
      <c r="BQ303" s="73">
        <f>IF($S$2=AF303,IF(AG303="janvier",#REF!,#REF!*(13-MATCH(AG303,'références '!$L$4:$L$15,0))/12),IF($S$2=AH303,-#REF!*(13-MATCH(AI303,'références '!$L$4:$L$15,0))/12,IF($S$2=AH303+1,-AI303,IF($S$2&gt;=AF303,IF(SUM(AG303:AH303)=0,0,#REF!-AI303),0))))</f>
        <v>0</v>
      </c>
      <c r="BR303" s="73">
        <f>IF($S$2=AF303,IF(AG303="janvier",#REF!,#REF!*(13-MATCH(AG303,'références '!$L$4:$L$15,0))/12),IF($S$2=AH303,-#REF!*(13-MATCH(AI303,'références '!$L$4:$L$15,0))/12,IF($S$2=AH303+1,-AI303,IF($S$2&gt;=AF303,IF(SUM(AG303:AH303)=0,0,#REF!-AI303),0))))</f>
        <v>0</v>
      </c>
      <c r="BS303" s="73">
        <f>SUM(BO303:BR303)</f>
        <v>0</v>
      </c>
      <c r="BT303" s="70"/>
      <c r="BU303" s="70"/>
      <c r="BV303" s="70"/>
      <c r="BW303" s="70"/>
      <c r="BX303" s="70">
        <f>SUM(Tableau22[[#This Row],[nb postes A cumul 2021]:[nb postes apprentis cumul 2021]])</f>
        <v>0</v>
      </c>
      <c r="BY303" s="75">
        <f>IF($S$2=AF303,IF(AG303="janvier",Z303,Z303*(13-MATCH(AG303,'références '!$L$4:$L$15,0))/12),IF($S$2=AH303,-Z303*(13-MATCH(AI303,'références '!$L$4:$L$15,0))/12,IF($S$2=AH303+1,-AI303,IF($S$2&gt;=AF303,IF(SUM(AG303:AH303)=0,0,Z303-AI303),0))))</f>
        <v>0</v>
      </c>
      <c r="BZ303" s="75">
        <f>Tableau22[[#This Row],[montant DM 2021]]</f>
        <v>0</v>
      </c>
      <c r="CA303" s="73" t="e">
        <f>IF($S$2=AR303,IF(AS303="janvier",X303,X303*(13-MATCH(AS303,'références '!$L$4:$L$15,0))/12),IF($S$2=AT303,-X303*(13-MATCH(AU303,'références '!$L$4:$L$15,0))/12,IF($S$2=AT303+1,-AU303,IF($S$2&gt;=AR303,IF(SUM(AS303:AT303)=0,0,X303-AU303),0))))</f>
        <v>#REF!</v>
      </c>
      <c r="CB303" s="73" t="e">
        <f>IF($S$2=AR303,IF(AS303="janvier",Y303,Y303*(13-MATCH(AS303,'références '!$L$4:$L$15,0))/12),IF($S$2=AT303,-Y303*(13-MATCH(AU303,'références '!$L$4:$L$15,0))/12,IF($S$2=AT303+1,-AU303,IF($S$2&gt;=AR303,IF(SUM(AS303:AT303)=0,0,Y303-AU303),0))))</f>
        <v>#REF!</v>
      </c>
      <c r="CC303" s="73" t="e">
        <f>IF($S$2=AR303,IF(AS303="janvier",Z303,Z303*(13-MATCH(AS303,'références '!$L$4:$L$15,0))/12),IF($S$2=AT303,-Z303*(13-MATCH(AU303,'références '!$L$4:$L$15,0))/12,IF($S$2=AT303+1,-AU303,IF($S$2&gt;=AR303,IF(SUM(AS303:AT303)=0,0,Z303-AU303),0))))</f>
        <v>#REF!</v>
      </c>
      <c r="CD303" s="73" t="e">
        <f>IF($S$2=AR303,IF(AS303="janvier",AA303,AA303*(13-MATCH(AS303,'références '!$L$4:$L$15,0))/12),IF($S$2=AT303,-AA303*(13-MATCH(AU303,'références '!$L$4:$L$15,0))/12,IF($S$2=AT303+1,-AU303,IF($S$2&gt;=AR303,IF(SUM(AS303:AT303)=0,0,AA303-AU303),0))))</f>
        <v>#REF!</v>
      </c>
      <c r="CE303" s="73" t="e">
        <f>SUM(CA303:CD303)</f>
        <v>#REF!</v>
      </c>
      <c r="CF303" s="70"/>
      <c r="CG303" s="70"/>
      <c r="CH303" s="70"/>
      <c r="CI303" s="70"/>
      <c r="CJ303" s="70">
        <f>SUM(Tableau22[[#This Row],[nb postes A cumul 2021]:[nb postes apprentis cumul 2021]])</f>
        <v>0</v>
      </c>
      <c r="CK303" s="75" t="e">
        <f>IF($S$2=AR303,IF(AS303="janvier",AL303,AL303*(13-MATCH(AS303,'références '!$L$4:$L$15,0))/12),IF($S$2=AT303,-AL303*(13-MATCH(AU303,'références '!$L$4:$L$15,0))/12,IF($S$2=AT303+1,-AU303,IF($S$2&gt;=AR303,IF(SUM(AS303:AT303)=0,0,AL303-AU303),0))))</f>
        <v>#REF!</v>
      </c>
      <c r="CL303" s="75">
        <f>Tableau22[[#This Row],[montant DM 2021]]</f>
        <v>0</v>
      </c>
      <c r="CM303" s="73">
        <f>IF($S$2=BD303,IF(BE303="janvier",AJ303,AJ303*(13-MATCH(BE303,'références '!$L$4:$L$15,0))/12),IF($S$2=BF303,-AJ303*(13-MATCH(BG303,'références '!$L$4:$L$15,0))/12,IF($S$2=BF303+1,-BG303,IF($S$2&gt;=BD303,IF(SUM(BE303:BF303)=0,0,AJ303-BG303),0))))</f>
        <v>0</v>
      </c>
      <c r="CN303" s="73">
        <f>IF($S$2=BD303,IF(BE303="janvier",AK303,AK303*(13-MATCH(BE303,'références '!$L$4:$L$15,0))/12),IF($S$2=BF303,-AK303*(13-MATCH(BG303,'références '!$L$4:$L$15,0))/12,IF($S$2=BF303+1,-BG303,IF($S$2&gt;=BD303,IF(SUM(BE303:BF303)=0,0,AK303-BG303),0))))</f>
        <v>0</v>
      </c>
      <c r="CO303" s="73">
        <f>IF($S$2=BD303,IF(BE303="janvier",AL303,AL303*(13-MATCH(BE303,'références '!$L$4:$L$15,0))/12),IF($S$2=BF303,-AL303*(13-MATCH(BG303,'références '!$L$4:$L$15,0))/12,IF($S$2=BF303+1,-BG303,IF($S$2&gt;=BD303,IF(SUM(BE303:BF303)=0,0,AL303-BG303),0))))</f>
        <v>0</v>
      </c>
      <c r="CP303" s="73">
        <f>IF($S$2=BD303,IF(BE303="janvier",AM303,AM303*(13-MATCH(BE303,'références '!$L$4:$L$15,0))/12),IF($S$2=BF303,-AM303*(13-MATCH(BG303,'références '!$L$4:$L$15,0))/12,IF($S$2=BF303+1,-BG303,IF($S$2&gt;=BD303,IF(SUM(BE303:BF303)=0,0,AM303-BG303),0))))</f>
        <v>0</v>
      </c>
      <c r="CQ303" s="73">
        <f>SUM(CM303:CP303)</f>
        <v>0</v>
      </c>
      <c r="CR303" s="70"/>
      <c r="CS303" s="70"/>
      <c r="CT303" s="70"/>
      <c r="CU303" s="70"/>
      <c r="CV303" s="70">
        <f>SUM(Tableau22[[#This Row],[nb postes A cumul 2021]:[nb postes apprentis cumul 2021]])</f>
        <v>0</v>
      </c>
      <c r="CW303" s="75">
        <f>IF($S$2=BD303,IF(BE303="janvier",AX303,AX303*(13-MATCH(BE303,'références '!$L$4:$L$15,0))/12),IF($S$2=BF303,-AX303*(13-MATCH(BG303,'références '!$L$4:$L$15,0))/12,IF($S$2=BF303+1,-BG303,IF($S$2&gt;=BD303,IF(SUM(BE303:BF303)=0,0,AX303-BG303),0))))</f>
        <v>0</v>
      </c>
      <c r="CX303" s="75">
        <f>Tableau22[[#This Row],[montant DM 2021]]</f>
        <v>0</v>
      </c>
    </row>
    <row r="304" spans="1:102" ht="60" customHeight="1" x14ac:dyDescent="0.25">
      <c r="A304" s="13"/>
      <c r="B304" s="13" t="s">
        <v>90</v>
      </c>
      <c r="C304" s="25"/>
      <c r="D304" s="25"/>
      <c r="E304" s="25"/>
      <c r="F304" s="25"/>
      <c r="G304" s="27">
        <f>SUM(C304:F304)</f>
        <v>0</v>
      </c>
      <c r="H304" s="25"/>
      <c r="I304" s="25"/>
      <c r="J304" s="26">
        <f>IF(H304="titulaire",IF(I304="technique",(C304*'références coût RH'!$C$2)+(D304*'références coût RH'!$C$3)+(E304*'références coût RH'!$C$4)+(F304*'références coût RH'!$B$5),
IF(I304="administrative",(C304*'références coût RH'!$D$2)+(D304*'références coût RH'!$D$3)+(E304*'références coût RH'!$D$4)+(F304*'références coût RH'!$B$5),
IF(I304="sanitaire",(C304*'références coût RH'!$E$2)+(D304*'références coût RH'!$E$3)+(E304*'références coût RH'!$E$4)+(F304*'références coût RH'!$B$5),
IF(I304="culturelle",(C304*'références coût RH'!$F$2)+(D304*'références coût RH'!$F$3)+(E304*'références coût RH'!$F$4)+(F304*'références coût RH'!$B$5),
IF(I304="sportive",(C304*'références coût RH'!$G$2)+(D304*'références coût RH'!$G$3)+(E304*'références coût RH'!$G$4)+(F304*'références coût RH'!$B$5),
IF(I304="animation",(C304*'références coût RH'!$H$2)+(D304*'références coût RH'!$H$3)+(E304*'références coût RH'!$H$4)+(F304*'références coût RH'!$B$5),
IF(I304="PM",(C304*'références coût RH'!$I$2)+(D304*'références coût RH'!$I$3)+(E304*'références coût RH'!$I$4)+(F304*'références coût RH'!$B$5),
IF(I304="",(C304*'références coût RH'!$B$2)+(D304*'références coût RH'!$B$3)+(E304*'références coût RH'!$B$4)+(F304*'références coût RH'!$B$5))))))))),
IF(I304="technique",(C304*'références coût RH'!$C$11)+(D304*'références coût RH'!$C$12)+(E304*'références coût RH'!$C$13)+(F304*'références coût RH'!$B$14),
IF(I304="administrative",(C304*'références coût RH'!$D$11)+(D304*'références coût RH'!$D$12)+(E304*'références coût RH'!$D$13)+(F304*'références coût RH'!$B$14),
IF(I304="sanitaire",(C304*'références coût RH'!$E$11)+(D304*'références coût RH'!$E$12)+(E304*'références coût RH'!$E$13)+(F304*'références coût RH'!$B$14),
IF(I304="culturelle",(C304*'références coût RH'!$F$11)+(D304*'références coût RH'!$F$12)+(E304*'références coût RH'!$F$13)+(F304*'références coût RH'!$B$14),
IF(I304="sportive",(C304*'références coût RH'!$BH$21)+(D304*'références coût RH'!$BH$22)+(E304*'références coût RH'!$BH$23)+(F304*'références coût RH'!$B$14),
IF(I304="animation",(C304*'références coût RH'!$H$11)+(D304*'références coût RH'!$H$12)+(E304*'références coût RH'!$H$13)+(F304*'références coût RH'!$B$14),
IF(I304="PM",(C304*'références coût RH'!$I$11)+(D304*'références coût RH'!$I$12)+(E304*'références coût RH'!$I$13)+(F304*'références coût RH'!$B$14),
IF(I304="",(C304*'références coût RH'!$B$11)+(D304*'références coût RH'!$B$12)+(E304*'références coût RH'!$B$13)+(F304*'références coût RH'!$B$14))))))))))</f>
        <v>0</v>
      </c>
      <c r="K304" s="26"/>
      <c r="L304" s="26"/>
      <c r="M304" s="26">
        <f>Tableau22[[#This Row],[montant estimé 012]]+Tableau22[[#This Row],[Montant estimé 011 et 65]]+Tableau22[[#This Row],[Montant estimé recettes]]</f>
        <v>0</v>
      </c>
      <c r="N304" s="49">
        <v>2023</v>
      </c>
      <c r="O304" s="13" t="s">
        <v>114</v>
      </c>
      <c r="P304" s="56"/>
      <c r="Q304" s="59"/>
      <c r="R304" s="13"/>
      <c r="S304" s="73">
        <f>IF($S$2=N304,IF(O304="janvier",C304,C304*(13-MATCH(O304,'références '!$L$4:$L$15,0))/12),IF($S$2=P304,-C304*(13-MATCH(Q304,'références '!$L$4:$L$15,0))/12,IF($S$2=P304+1,-Q304,IF($S$2&gt;=N304,IF(SUM(O304:P304)=0,0,C304-Q304),0))))</f>
        <v>0</v>
      </c>
      <c r="T304" s="73">
        <f>IF($S$2=N304,IF(O304="janvier",D304,D304*(13-MATCH(O304,'références '!$L$4:$L$15,0))/12),IF($S$2=P304,-D304*(13-MATCH(Q304,'références '!$L$4:$L$15,0))/12,IF($S$2=P304+1,-Q304,IF($S$2&gt;=N304,IF(SUM(O304:P304)=0,0,D304-Q304),0))))</f>
        <v>0</v>
      </c>
      <c r="U304" s="73">
        <f>IF($S$2=N304,IF(O304="janvier",E304,E304*(13-MATCH(O304,'références '!$L$4:$L$15,0))/12),IF($S$2=P304,-E304*(13-MATCH(Q304,'références '!$L$4:$L$15,0))/12,IF($S$2=P304+1,-Q304,IF($S$2&gt;=N304,IF(SUM(O304:P304)=0,0,E304-Q304),0))))</f>
        <v>0</v>
      </c>
      <c r="V304" s="73">
        <f>IF($S$2=N304,IF(O304="janvier",F304,F304*(13-MATCH(O304,'références '!$L$4:$L$15,0))/12),IF($S$2=P304,-F304*(13-MATCH(Q304,'références '!$L$4:$L$15,0))/12,IF($S$2=P304+1,-Q304,IF($S$2&gt;=N304,IF(SUM(O304:P304)=0,0,F304-Q304),0))))</f>
        <v>0</v>
      </c>
      <c r="W304" s="73">
        <f>SUM(S304:V304)</f>
        <v>0</v>
      </c>
      <c r="X304" s="70">
        <f>Tableau22[[#This Row],[nb postes A 2021]]</f>
        <v>0</v>
      </c>
      <c r="Y304" s="70">
        <f>Tableau22[[#This Row],[nb postes B 2021]]</f>
        <v>0</v>
      </c>
      <c r="Z304" s="70">
        <f>Tableau22[[#This Row],[nb postes C 2021]]</f>
        <v>0</v>
      </c>
      <c r="AA304" s="70">
        <f>Tableau22[[#This Row],[nb postes apprentis 2021]]</f>
        <v>0</v>
      </c>
      <c r="AB304" s="70">
        <f>SUM(Tableau22[[#This Row],[nb postes A cumul 2021]:[nb postes apprentis cumul 2021]])</f>
        <v>0</v>
      </c>
      <c r="AC304" s="75">
        <f>IF($S$2=N304,IF(O304="janvier",M304,M304*(13-MATCH(O304,'références '!$L$4:$L$15,0))/12),IF($S$2=P304,-M304*(13-MATCH(Q304,'références '!$L$4:$L$15,0))/12,IF($S$2=P304+1,-Q304,IF($S$2&gt;=N304,IF(SUM(O304:P304)=0,0,M304-Q304),0))))</f>
        <v>0</v>
      </c>
      <c r="AD304" s="75">
        <f>Tableau22[[#This Row],[montant DM 2021]]</f>
        <v>0</v>
      </c>
      <c r="AE304" s="73">
        <f>IF($AE$2=N304,IF(O304="janvier",C304,C304*(13-MATCH(O304,'références '!$L$4:$L$15,0))/12),IF($AE$2=P304,-C304*(13-MATCH(Q304,'références '!$L$4:$L$15,0))/12,IF($AE$2=P304+1,-Q304,IF($AE$2&gt;=N304,IF(SUM(O304:P304)=0,0,C304-X304),0))))</f>
        <v>0</v>
      </c>
      <c r="AF304" s="73">
        <f>IF($AE$2=N304,IF(O304="janvier",D304,D304*(13-MATCH(O304,'références '!$L$4:$L$15,0))/12),IF($AE$2=P304,-D304*(13-MATCH(Q304,'références '!$L$4:$L$15,0))/12,IF($AE$2=P304+1,-Q304,IF($AE$2&gt;=N304,IF(SUM(O304:P304)=0,0,D304-Y304),0))))</f>
        <v>0</v>
      </c>
      <c r="AG304" s="73">
        <f>IF($AE$2=N304,IF(O304="janvier",E304,E304*(13-MATCH(O304,'références '!$L$4:$L$15,0))/12),IF($AE$2=P304,-E304*(13-MATCH(Q304,'références '!$L$4:$L$15,0))/12,IF($AE$2=P304+1,-Q304,IF($AE$2&gt;=N304,IF(SUM(O304:P304)=0,0,E304-Z304),0))))</f>
        <v>0</v>
      </c>
      <c r="AH304" s="73">
        <f>IF($AE$2=N304,IF(O304="janvier",F304,F304*(13-MATCH(O304,'références '!$L$4:$L$15,0))/12),IF($AE$2=P304,-F304*(13-MATCH(Q304,'références '!$L$4:$L$15,0))/12,IF($AE$2=P304+1,-Q304,IF($AE$2&gt;=N304,IF(SUM(O304:P304)=0,0,F304-AA304),0))))</f>
        <v>0</v>
      </c>
      <c r="AI304" s="73">
        <f>SUM(AE304:AH304)</f>
        <v>0</v>
      </c>
      <c r="AJ304" s="70">
        <f>Tableau22[[#This Row],[nb postes A cumul 2021]]+Tableau22[[#This Row],[nb postes A 2022]]</f>
        <v>0</v>
      </c>
      <c r="AK304" s="70">
        <f>Tableau22[[#This Row],[nb postes B cumul 2021]]+Tableau22[[#This Row],[nb postes B 2022]]</f>
        <v>0</v>
      </c>
      <c r="AL304" s="70">
        <f>Tableau22[[#This Row],[nb postes C cumul 2021]]+Tableau22[[#This Row],[nb postes C 2022]]</f>
        <v>0</v>
      </c>
      <c r="AM304" s="70">
        <f>Tableau22[[#This Row],[nb postes apprentis cumul 2021]]+Tableau22[[#This Row],[nb postes apprentis 2022]]</f>
        <v>0</v>
      </c>
      <c r="AN304" s="70">
        <f>SUM(Tableau22[[#This Row],[nb postes A cumul 2021]:[nb postes apprentis cumul 2021]])</f>
        <v>0</v>
      </c>
      <c r="AO304" s="75">
        <f>IF($S$2=N304,IF(O304="janvier",M304,M304*(13-MATCH(O304,'références '!$L$4:$L$15,0))/12),IF($S$2=P304,-M304*(13-MATCH(Q304,'références '!$L$4:$L$15,0))/12,IF($S$2=P304+1,-Q304,IF($S$2&gt;=N304,IF(SUM(O304:P304)=0,0,M304-AC304),0))))</f>
        <v>0</v>
      </c>
      <c r="AP304" s="75">
        <f>Tableau22[[#This Row],[montant cumulé 2021]]+Tableau22[[#This Row],[montant BP 2022]]</f>
        <v>0</v>
      </c>
      <c r="AQ304" s="73" t="e">
        <f>IF($S$2=#REF!,IF(#REF!="janvier",R304,R304*(13-MATCH(#REF!,'références '!$L$4:$L$15,0))/12),IF($S$2=#REF!,-R304*(13-MATCH(#REF!,'références '!$L$4:$L$15,0))/12,IF($S$2=#REF!+1,-#REF!,IF($S$2&gt;=#REF!,IF(SUM(#REF!)=0,0,R304-#REF!),0))))</f>
        <v>#REF!</v>
      </c>
      <c r="AR3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4" s="73" t="e">
        <f>SUM(AQ304:AT304)</f>
        <v>#REF!</v>
      </c>
      <c r="AV304" s="70"/>
      <c r="AW304" s="70"/>
      <c r="AX304" s="70"/>
      <c r="AY304" s="70"/>
      <c r="AZ304" s="70">
        <f>SUM(Tableau22[[#This Row],[nb postes A cumul 2021]:[nb postes apprentis cumul 2021]])</f>
        <v>0</v>
      </c>
      <c r="BA30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4" s="75">
        <f>Tableau22[[#This Row],[montant DM 2021]]</f>
        <v>0</v>
      </c>
      <c r="BC304" s="73">
        <f>IF($S$2=T304,IF(U304="janvier",#REF!,#REF!*(13-MATCH(U304,'références '!$L$4:$L$15,0))/12),IF($S$2=V304,-#REF!*(13-MATCH(W304,'références '!$L$4:$L$15,0))/12,IF($S$2=V304+1,-W304,IF($S$2&gt;=T304,IF(SUM(U304:V304)=0,0,#REF!-W304),0))))</f>
        <v>0</v>
      </c>
      <c r="BD304" s="73">
        <f>IF($S$2=T304,IF(U304="janvier",#REF!,#REF!*(13-MATCH(U304,'références '!$L$4:$L$15,0))/12),IF($S$2=V304,-#REF!*(13-MATCH(W304,'références '!$L$4:$L$15,0))/12,IF($S$2=V304+1,-W304,IF($S$2&gt;=T304,IF(SUM(U304:V304)=0,0,#REF!-W304),0))))</f>
        <v>0</v>
      </c>
      <c r="BE304" s="73">
        <f>IF($S$2=T304,IF(U304="janvier",#REF!,#REF!*(13-MATCH(U304,'références '!$L$4:$L$15,0))/12),IF($S$2=V304,-#REF!*(13-MATCH(W304,'références '!$L$4:$L$15,0))/12,IF($S$2=V304+1,-W304,IF($S$2&gt;=T304,IF(SUM(U304:V304)=0,0,#REF!-W304),0))))</f>
        <v>0</v>
      </c>
      <c r="BF304" s="73">
        <f>IF($S$2=T304,IF(U304="janvier",#REF!,#REF!*(13-MATCH(U304,'références '!$L$4:$L$15,0))/12),IF($S$2=V304,-#REF!*(13-MATCH(W304,'références '!$L$4:$L$15,0))/12,IF($S$2=V304+1,-W304,IF($S$2&gt;=T304,IF(SUM(U304:V304)=0,0,#REF!-W304),0))))</f>
        <v>0</v>
      </c>
      <c r="BG304" s="73">
        <f>SUM(BC304:BF304)</f>
        <v>0</v>
      </c>
      <c r="BH304" s="70"/>
      <c r="BI304" s="70"/>
      <c r="BJ304" s="70"/>
      <c r="BK304" s="70"/>
      <c r="BL304" s="70">
        <f>SUM(Tableau22[[#This Row],[nb postes A cumul 2021]:[nb postes apprentis cumul 2021]])</f>
        <v>0</v>
      </c>
      <c r="BM304" s="75">
        <f>IF($S$2=T304,IF(U304="janvier",#REF!,#REF!*(13-MATCH(U304,'références '!$L$4:$L$15,0))/12),IF($S$2=V304,-#REF!*(13-MATCH(W304,'références '!$L$4:$L$15,0))/12,IF($S$2=V304+1,-W304,IF($S$2&gt;=T304,IF(SUM(U304:V304)=0,0,#REF!-W304),0))))</f>
        <v>0</v>
      </c>
      <c r="BN304" s="75">
        <f>Tableau22[[#This Row],[montant DM 2021]]</f>
        <v>0</v>
      </c>
      <c r="BO304" s="73">
        <f>IF($S$2=AF304,IF(AG304="janvier",#REF!,#REF!*(13-MATCH(AG304,'références '!$L$4:$L$15,0))/12),IF($S$2=AH304,-#REF!*(13-MATCH(AI304,'références '!$L$4:$L$15,0))/12,IF($S$2=AH304+1,-AI304,IF($S$2&gt;=AF304,IF(SUM(AG304:AH304)=0,0,#REF!-AI304),0))))</f>
        <v>0</v>
      </c>
      <c r="BP304" s="73">
        <f>IF($S$2=AF304,IF(AG304="janvier",#REF!,#REF!*(13-MATCH(AG304,'références '!$L$4:$L$15,0))/12),IF($S$2=AH304,-#REF!*(13-MATCH(AI304,'références '!$L$4:$L$15,0))/12,IF($S$2=AH304+1,-AI304,IF($S$2&gt;=AF304,IF(SUM(AG304:AH304)=0,0,#REF!-AI304),0))))</f>
        <v>0</v>
      </c>
      <c r="BQ304" s="73">
        <f>IF($S$2=AF304,IF(AG304="janvier",#REF!,#REF!*(13-MATCH(AG304,'références '!$L$4:$L$15,0))/12),IF($S$2=AH304,-#REF!*(13-MATCH(AI304,'références '!$L$4:$L$15,0))/12,IF($S$2=AH304+1,-AI304,IF($S$2&gt;=AF304,IF(SUM(AG304:AH304)=0,0,#REF!-AI304),0))))</f>
        <v>0</v>
      </c>
      <c r="BR304" s="73">
        <f>IF($S$2=AF304,IF(AG304="janvier",#REF!,#REF!*(13-MATCH(AG304,'références '!$L$4:$L$15,0))/12),IF($S$2=AH304,-#REF!*(13-MATCH(AI304,'références '!$L$4:$L$15,0))/12,IF($S$2=AH304+1,-AI304,IF($S$2&gt;=AF304,IF(SUM(AG304:AH304)=0,0,#REF!-AI304),0))))</f>
        <v>0</v>
      </c>
      <c r="BS304" s="73">
        <f>SUM(BO304:BR304)</f>
        <v>0</v>
      </c>
      <c r="BT304" s="70"/>
      <c r="BU304" s="70"/>
      <c r="BV304" s="70"/>
      <c r="BW304" s="70"/>
      <c r="BX304" s="70">
        <f>SUM(Tableau22[[#This Row],[nb postes A cumul 2021]:[nb postes apprentis cumul 2021]])</f>
        <v>0</v>
      </c>
      <c r="BY304" s="75">
        <f>IF($S$2=AF304,IF(AG304="janvier",Z304,Z304*(13-MATCH(AG304,'références '!$L$4:$L$15,0))/12),IF($S$2=AH304,-Z304*(13-MATCH(AI304,'références '!$L$4:$L$15,0))/12,IF($S$2=AH304+1,-AI304,IF($S$2&gt;=AF304,IF(SUM(AG304:AH304)=0,0,Z304-AI304),0))))</f>
        <v>0</v>
      </c>
      <c r="BZ304" s="75">
        <f>Tableau22[[#This Row],[montant DM 2021]]</f>
        <v>0</v>
      </c>
      <c r="CA304" s="73" t="e">
        <f>IF($S$2=AR304,IF(AS304="janvier",X304,X304*(13-MATCH(AS304,'références '!$L$4:$L$15,0))/12),IF($S$2=AT304,-X304*(13-MATCH(AU304,'références '!$L$4:$L$15,0))/12,IF($S$2=AT304+1,-AU304,IF($S$2&gt;=AR304,IF(SUM(AS304:AT304)=0,0,X304-AU304),0))))</f>
        <v>#REF!</v>
      </c>
      <c r="CB304" s="73" t="e">
        <f>IF($S$2=AR304,IF(AS304="janvier",Y304,Y304*(13-MATCH(AS304,'références '!$L$4:$L$15,0))/12),IF($S$2=AT304,-Y304*(13-MATCH(AU304,'références '!$L$4:$L$15,0))/12,IF($S$2=AT304+1,-AU304,IF($S$2&gt;=AR304,IF(SUM(AS304:AT304)=0,0,Y304-AU304),0))))</f>
        <v>#REF!</v>
      </c>
      <c r="CC304" s="73" t="e">
        <f>IF($S$2=AR304,IF(AS304="janvier",Z304,Z304*(13-MATCH(AS304,'références '!$L$4:$L$15,0))/12),IF($S$2=AT304,-Z304*(13-MATCH(AU304,'références '!$L$4:$L$15,0))/12,IF($S$2=AT304+1,-AU304,IF($S$2&gt;=AR304,IF(SUM(AS304:AT304)=0,0,Z304-AU304),0))))</f>
        <v>#REF!</v>
      </c>
      <c r="CD304" s="73" t="e">
        <f>IF($S$2=AR304,IF(AS304="janvier",AA304,AA304*(13-MATCH(AS304,'références '!$L$4:$L$15,0))/12),IF($S$2=AT304,-AA304*(13-MATCH(AU304,'références '!$L$4:$L$15,0))/12,IF($S$2=AT304+1,-AU304,IF($S$2&gt;=AR304,IF(SUM(AS304:AT304)=0,0,AA304-AU304),0))))</f>
        <v>#REF!</v>
      </c>
      <c r="CE304" s="73" t="e">
        <f>SUM(CA304:CD304)</f>
        <v>#REF!</v>
      </c>
      <c r="CF304" s="70"/>
      <c r="CG304" s="70"/>
      <c r="CH304" s="70"/>
      <c r="CI304" s="70"/>
      <c r="CJ304" s="70">
        <f>SUM(Tableau22[[#This Row],[nb postes A cumul 2021]:[nb postes apprentis cumul 2021]])</f>
        <v>0</v>
      </c>
      <c r="CK304" s="75" t="e">
        <f>IF($S$2=AR304,IF(AS304="janvier",AL304,AL304*(13-MATCH(AS304,'références '!$L$4:$L$15,0))/12),IF($S$2=AT304,-AL304*(13-MATCH(AU304,'références '!$L$4:$L$15,0))/12,IF($S$2=AT304+1,-AU304,IF($S$2&gt;=AR304,IF(SUM(AS304:AT304)=0,0,AL304-AU304),0))))</f>
        <v>#REF!</v>
      </c>
      <c r="CL304" s="75">
        <f>Tableau22[[#This Row],[montant DM 2021]]</f>
        <v>0</v>
      </c>
      <c r="CM304" s="73">
        <f>IF($S$2=BD304,IF(BE304="janvier",AJ304,AJ304*(13-MATCH(BE304,'références '!$L$4:$L$15,0))/12),IF($S$2=BF304,-AJ304*(13-MATCH(BG304,'références '!$L$4:$L$15,0))/12,IF($S$2=BF304+1,-BG304,IF($S$2&gt;=BD304,IF(SUM(BE304:BF304)=0,0,AJ304-BG304),0))))</f>
        <v>0</v>
      </c>
      <c r="CN304" s="73">
        <f>IF($S$2=BD304,IF(BE304="janvier",AK304,AK304*(13-MATCH(BE304,'références '!$L$4:$L$15,0))/12),IF($S$2=BF304,-AK304*(13-MATCH(BG304,'références '!$L$4:$L$15,0))/12,IF($S$2=BF304+1,-BG304,IF($S$2&gt;=BD304,IF(SUM(BE304:BF304)=0,0,AK304-BG304),0))))</f>
        <v>0</v>
      </c>
      <c r="CO304" s="73">
        <f>IF($S$2=BD304,IF(BE304="janvier",AL304,AL304*(13-MATCH(BE304,'références '!$L$4:$L$15,0))/12),IF($S$2=BF304,-AL304*(13-MATCH(BG304,'références '!$L$4:$L$15,0))/12,IF($S$2=BF304+1,-BG304,IF($S$2&gt;=BD304,IF(SUM(BE304:BF304)=0,0,AL304-BG304),0))))</f>
        <v>0</v>
      </c>
      <c r="CP304" s="73">
        <f>IF($S$2=BD304,IF(BE304="janvier",AM304,AM304*(13-MATCH(BE304,'références '!$L$4:$L$15,0))/12),IF($S$2=BF304,-AM304*(13-MATCH(BG304,'références '!$L$4:$L$15,0))/12,IF($S$2=BF304+1,-BG304,IF($S$2&gt;=BD304,IF(SUM(BE304:BF304)=0,0,AM304-BG304),0))))</f>
        <v>0</v>
      </c>
      <c r="CQ304" s="73">
        <f>SUM(CM304:CP304)</f>
        <v>0</v>
      </c>
      <c r="CR304" s="70"/>
      <c r="CS304" s="70"/>
      <c r="CT304" s="70"/>
      <c r="CU304" s="70"/>
      <c r="CV304" s="70">
        <f>SUM(Tableau22[[#This Row],[nb postes A cumul 2021]:[nb postes apprentis cumul 2021]])</f>
        <v>0</v>
      </c>
      <c r="CW304" s="75">
        <f>IF($S$2=BD304,IF(BE304="janvier",AX304,AX304*(13-MATCH(BE304,'références '!$L$4:$L$15,0))/12),IF($S$2=BF304,-AX304*(13-MATCH(BG304,'références '!$L$4:$L$15,0))/12,IF($S$2=BF304+1,-BG304,IF($S$2&gt;=BD304,IF(SUM(BE304:BF304)=0,0,AX304-BG304),0))))</f>
        <v>0</v>
      </c>
      <c r="CX304" s="75">
        <f>Tableau22[[#This Row],[montant DM 2021]]</f>
        <v>0</v>
      </c>
    </row>
    <row r="305" spans="1:102" ht="30" customHeight="1" x14ac:dyDescent="0.25">
      <c r="A305" s="13"/>
      <c r="B305" s="13" t="s">
        <v>90</v>
      </c>
      <c r="C305" s="25"/>
      <c r="D305" s="25"/>
      <c r="E305" s="25"/>
      <c r="F305" s="25"/>
      <c r="G305" s="25">
        <f>SUM(C305:F305)</f>
        <v>0</v>
      </c>
      <c r="H305" s="25"/>
      <c r="I305" s="25"/>
      <c r="J305" s="26">
        <f>IF(H305="titulaire",IF(I305="technique",(C305*'références coût RH'!$C$2)+(D305*'références coût RH'!$C$3)+(E305*'références coût RH'!$C$4)+(F305*'références coût RH'!$B$5),
IF(I305="administrative",(C305*'références coût RH'!$D$2)+(D305*'références coût RH'!$D$3)+(E305*'références coût RH'!$D$4)+(F305*'références coût RH'!$B$5),
IF(I305="sanitaire",(C305*'références coût RH'!$E$2)+(D305*'références coût RH'!$E$3)+(E305*'références coût RH'!$E$4)+(F305*'références coût RH'!$B$5),
IF(I305="culturelle",(C305*'références coût RH'!$F$2)+(D305*'références coût RH'!$F$3)+(E305*'références coût RH'!$F$4)+(F305*'références coût RH'!$B$5),
IF(I305="sportive",(C305*'références coût RH'!$G$2)+(D305*'références coût RH'!$G$3)+(E305*'références coût RH'!$G$4)+(F305*'références coût RH'!$B$5),
IF(I305="animation",(C305*'références coût RH'!$H$2)+(D305*'références coût RH'!$H$3)+(E305*'références coût RH'!$H$4)+(F305*'références coût RH'!$B$5),
IF(I305="PM",(C305*'références coût RH'!$I$2)+(D305*'références coût RH'!$I$3)+(E305*'références coût RH'!$I$4)+(F305*'références coût RH'!$B$5),
IF(I305="",(C305*'références coût RH'!$B$2)+(D305*'références coût RH'!$B$3)+(E305*'références coût RH'!$B$4)+(F305*'références coût RH'!$B$5))))))))),
IF(I305="technique",(C305*'références coût RH'!$C$11)+(D305*'références coût RH'!$C$12)+(E305*'références coût RH'!$C$13)+(F305*'références coût RH'!$B$14),
IF(I305="administrative",(C305*'références coût RH'!$D$11)+(D305*'références coût RH'!$D$12)+(E305*'références coût RH'!$D$13)+(F305*'références coût RH'!$B$14),
IF(I305="sanitaire",(C305*'références coût RH'!$E$11)+(D305*'références coût RH'!$E$12)+(E305*'références coût RH'!$E$13)+(F305*'références coût RH'!$B$14),
IF(I305="culturelle",(C305*'références coût RH'!$F$11)+(D305*'références coût RH'!$F$12)+(E305*'références coût RH'!$F$13)+(F305*'références coût RH'!$B$14),
IF(I305="sportive",(C305*'références coût RH'!$BH$21)+(D305*'références coût RH'!$BH$22)+(E305*'références coût RH'!$BH$23)+(F305*'références coût RH'!$B$14),
IF(I305="animation",(C305*'références coût RH'!$H$11)+(D305*'références coût RH'!$H$12)+(E305*'références coût RH'!$H$13)+(F305*'références coût RH'!$B$14),
IF(I305="PM",(C305*'références coût RH'!$I$11)+(D305*'références coût RH'!$I$12)+(E305*'références coût RH'!$I$13)+(F305*'références coût RH'!$B$14),
IF(I305="",(C305*'références coût RH'!$B$11)+(D305*'références coût RH'!$B$12)+(E305*'références coût RH'!$B$13)+(F305*'références coût RH'!$B$14))))))))))</f>
        <v>0</v>
      </c>
      <c r="K305" s="26">
        <v>73000</v>
      </c>
      <c r="L305" s="26"/>
      <c r="M305" s="26">
        <f>Tableau22[[#This Row],[montant estimé 012]]+Tableau22[[#This Row],[Montant estimé 011 et 65]]+Tableau22[[#This Row],[Montant estimé recettes]]</f>
        <v>73000</v>
      </c>
      <c r="N305" s="49">
        <v>2022</v>
      </c>
      <c r="O305" s="13" t="s">
        <v>114</v>
      </c>
      <c r="P305" s="56"/>
      <c r="Q305" s="56"/>
      <c r="R305" s="25"/>
      <c r="S305" s="73">
        <f>IF($S$2=N305,IF(O305="janvier",C305,C305*(13-MATCH(O305,'références '!$L$4:$L$15,0))/12),IF($S$2=P305,-C305*(13-MATCH(Q305,'références '!$L$4:$L$15,0))/12,IF($S$2=P305+1,-Q305,IF($S$2&gt;=N305,IF(SUM(O305:P305)=0,0,C305-Q305),0))))</f>
        <v>0</v>
      </c>
      <c r="T305" s="73">
        <f>IF($S$2=N305,IF(O305="janvier",D305,D305*(13-MATCH(O305,'références '!$L$4:$L$15,0))/12),IF($S$2=P305,-D305*(13-MATCH(Q305,'références '!$L$4:$L$15,0))/12,IF($S$2=P305+1,-Q305,IF($S$2&gt;=N305,IF(SUM(O305:P305)=0,0,D305-Q305),0))))</f>
        <v>0</v>
      </c>
      <c r="U305" s="73">
        <f>IF($S$2=N305,IF(O305="janvier",E305,E305*(13-MATCH(O305,'références '!$L$4:$L$15,0))/12),IF($S$2=P305,-E305*(13-MATCH(Q305,'références '!$L$4:$L$15,0))/12,IF($S$2=P305+1,-Q305,IF($S$2&gt;=N305,IF(SUM(O305:P305)=0,0,E305-Q305),0))))</f>
        <v>0</v>
      </c>
      <c r="V305" s="73">
        <f>IF($S$2=N305,IF(O305="janvier",F305,F305*(13-MATCH(O305,'références '!$L$4:$L$15,0))/12),IF($S$2=P305,-F305*(13-MATCH(Q305,'références '!$L$4:$L$15,0))/12,IF($S$2=P305+1,-Q305,IF($S$2&gt;=N305,IF(SUM(O305:P305)=0,0,F305-Q305),0))))</f>
        <v>0</v>
      </c>
      <c r="W305" s="73">
        <f>SUM(S305:V305)</f>
        <v>0</v>
      </c>
      <c r="X305" s="70">
        <f>Tableau22[[#This Row],[nb postes A 2021]]</f>
        <v>0</v>
      </c>
      <c r="Y305" s="70">
        <f>Tableau22[[#This Row],[nb postes B 2021]]</f>
        <v>0</v>
      </c>
      <c r="Z305" s="70">
        <f>Tableau22[[#This Row],[nb postes C 2021]]</f>
        <v>0</v>
      </c>
      <c r="AA305" s="70">
        <f>Tableau22[[#This Row],[nb postes apprentis 2021]]</f>
        <v>0</v>
      </c>
      <c r="AB305" s="70">
        <f>SUM(Tableau22[[#This Row],[nb postes A cumul 2021]:[nb postes apprentis cumul 2021]])</f>
        <v>0</v>
      </c>
      <c r="AC305" s="75">
        <f>IF($S$2=N305,IF(O305="janvier",M305,M305*(13-MATCH(O305,'références '!$L$4:$L$15,0))/12),IF($S$2=P305,-M305*(13-MATCH(Q305,'références '!$L$4:$L$15,0))/12,IF($S$2=P305+1,-Q305,IF($S$2&gt;=N305,IF(SUM(O305:P305)=0,0,M305-Q305),0))))</f>
        <v>0</v>
      </c>
      <c r="AD305" s="75">
        <f>Tableau22[[#This Row],[montant DM 2021]]</f>
        <v>0</v>
      </c>
      <c r="AE305" s="73">
        <f>IF($AE$2=N305,IF(O305="janvier",C305,C305*(13-MATCH(O305,'références '!$L$4:$L$15,0))/12),IF($AE$2=P305,-C305*(13-MATCH(Q305,'références '!$L$4:$L$15,0))/12,IF($AE$2=P305+1,-Q305,IF($AE$2&gt;=N305,IF(SUM(O305:P305)=0,0,C305-X305),0))))</f>
        <v>0</v>
      </c>
      <c r="AF305" s="73">
        <f>IF($AE$2=N305,IF(O305="janvier",D305,D305*(13-MATCH(O305,'références '!$L$4:$L$15,0))/12),IF($AE$2=P305,-D305*(13-MATCH(Q305,'références '!$L$4:$L$15,0))/12,IF($AE$2=P305+1,-Q305,IF($AE$2&gt;=N305,IF(SUM(O305:P305)=0,0,D305-Y305),0))))</f>
        <v>0</v>
      </c>
      <c r="AG305" s="73">
        <f>IF($AE$2=N305,IF(O305="janvier",E305,E305*(13-MATCH(O305,'références '!$L$4:$L$15,0))/12),IF($AE$2=P305,-E305*(13-MATCH(Q305,'références '!$L$4:$L$15,0))/12,IF($AE$2=P305+1,-Q305,IF($AE$2&gt;=N305,IF(SUM(O305:P305)=0,0,E305-Z305),0))))</f>
        <v>0</v>
      </c>
      <c r="AH305" s="73">
        <f>IF($AE$2=N305,IF(O305="janvier",F305,F305*(13-MATCH(O305,'références '!$L$4:$L$15,0))/12),IF($AE$2=P305,-F305*(13-MATCH(Q305,'références '!$L$4:$L$15,0))/12,IF($AE$2=P305+1,-Q305,IF($AE$2&gt;=N305,IF(SUM(O305:P305)=0,0,F305-AA305),0))))</f>
        <v>0</v>
      </c>
      <c r="AI305" s="73">
        <f>SUM(AE305:AH305)</f>
        <v>0</v>
      </c>
      <c r="AJ305" s="70">
        <f>Tableau22[[#This Row],[nb postes A cumul 2021]]+Tableau22[[#This Row],[nb postes A 2022]]</f>
        <v>0</v>
      </c>
      <c r="AK305" s="70">
        <f>Tableau22[[#This Row],[nb postes B cumul 2021]]+Tableau22[[#This Row],[nb postes B 2022]]</f>
        <v>0</v>
      </c>
      <c r="AL305" s="70">
        <f>Tableau22[[#This Row],[nb postes C cumul 2021]]+Tableau22[[#This Row],[nb postes C 2022]]</f>
        <v>0</v>
      </c>
      <c r="AM305" s="70">
        <f>Tableau22[[#This Row],[nb postes apprentis cumul 2021]]+Tableau22[[#This Row],[nb postes apprentis 2022]]</f>
        <v>0</v>
      </c>
      <c r="AN305" s="70">
        <f>SUM(Tableau22[[#This Row],[nb postes A cumul 2021]:[nb postes apprentis cumul 2021]])</f>
        <v>0</v>
      </c>
      <c r="AO305" s="75">
        <f>IF($S$2=N305,IF(O305="janvier",M305,M305*(13-MATCH(O305,'références '!$L$4:$L$15,0))/12),IF($S$2=P305,-M305*(13-MATCH(Q305,'références '!$L$4:$L$15,0))/12,IF($S$2=P305+1,-Q305,IF($S$2&gt;=N305,IF(SUM(O305:P305)=0,0,M305-AC305),0))))</f>
        <v>0</v>
      </c>
      <c r="AP305" s="75">
        <f>Tableau22[[#This Row],[montant cumulé 2021]]+Tableau22[[#This Row],[montant BP 2022]]</f>
        <v>0</v>
      </c>
      <c r="AQ305" s="73" t="e">
        <f>IF($S$2=#REF!,IF(#REF!="janvier",R305,R305*(13-MATCH(#REF!,'références '!$L$4:$L$15,0))/12),IF($S$2=#REF!,-R305*(13-MATCH(#REF!,'références '!$L$4:$L$15,0))/12,IF($S$2=#REF!+1,-#REF!,IF($S$2&gt;=#REF!,IF(SUM(#REF!)=0,0,R305-#REF!),0))))</f>
        <v>#REF!</v>
      </c>
      <c r="AR3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5" s="73" t="e">
        <f>SUM(AQ305:AT305)</f>
        <v>#REF!</v>
      </c>
      <c r="AV305" s="70"/>
      <c r="AW305" s="70"/>
      <c r="AX305" s="70"/>
      <c r="AY305" s="70"/>
      <c r="AZ305" s="70">
        <f>SUM(Tableau22[[#This Row],[nb postes A cumul 2021]:[nb postes apprentis cumul 2021]])</f>
        <v>0</v>
      </c>
      <c r="BA30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5" s="75">
        <f>Tableau22[[#This Row],[montant DM 2021]]</f>
        <v>0</v>
      </c>
      <c r="BC305" s="73">
        <f>IF($S$2=T305,IF(U305="janvier",#REF!,#REF!*(13-MATCH(U305,'références '!$L$4:$L$15,0))/12),IF($S$2=V305,-#REF!*(13-MATCH(W305,'références '!$L$4:$L$15,0))/12,IF($S$2=V305+1,-W305,IF($S$2&gt;=T305,IF(SUM(U305:V305)=0,0,#REF!-W305),0))))</f>
        <v>0</v>
      </c>
      <c r="BD305" s="73">
        <f>IF($S$2=T305,IF(U305="janvier",#REF!,#REF!*(13-MATCH(U305,'références '!$L$4:$L$15,0))/12),IF($S$2=V305,-#REF!*(13-MATCH(W305,'références '!$L$4:$L$15,0))/12,IF($S$2=V305+1,-W305,IF($S$2&gt;=T305,IF(SUM(U305:V305)=0,0,#REF!-W305),0))))</f>
        <v>0</v>
      </c>
      <c r="BE305" s="73">
        <f>IF($S$2=T305,IF(U305="janvier",#REF!,#REF!*(13-MATCH(U305,'références '!$L$4:$L$15,0))/12),IF($S$2=V305,-#REF!*(13-MATCH(W305,'références '!$L$4:$L$15,0))/12,IF($S$2=V305+1,-W305,IF($S$2&gt;=T305,IF(SUM(U305:V305)=0,0,#REF!-W305),0))))</f>
        <v>0</v>
      </c>
      <c r="BF305" s="73">
        <f>IF($S$2=T305,IF(U305="janvier",#REF!,#REF!*(13-MATCH(U305,'références '!$L$4:$L$15,0))/12),IF($S$2=V305,-#REF!*(13-MATCH(W305,'références '!$L$4:$L$15,0))/12,IF($S$2=V305+1,-W305,IF($S$2&gt;=T305,IF(SUM(U305:V305)=0,0,#REF!-W305),0))))</f>
        <v>0</v>
      </c>
      <c r="BG305" s="73">
        <f>SUM(BC305:BF305)</f>
        <v>0</v>
      </c>
      <c r="BH305" s="70"/>
      <c r="BI305" s="70"/>
      <c r="BJ305" s="70"/>
      <c r="BK305" s="70"/>
      <c r="BL305" s="70">
        <f>SUM(Tableau22[[#This Row],[nb postes A cumul 2021]:[nb postes apprentis cumul 2021]])</f>
        <v>0</v>
      </c>
      <c r="BM305" s="75">
        <f>IF($S$2=T305,IF(U305="janvier",#REF!,#REF!*(13-MATCH(U305,'références '!$L$4:$L$15,0))/12),IF($S$2=V305,-#REF!*(13-MATCH(W305,'références '!$L$4:$L$15,0))/12,IF($S$2=V305+1,-W305,IF($S$2&gt;=T305,IF(SUM(U305:V305)=0,0,#REF!-W305),0))))</f>
        <v>0</v>
      </c>
      <c r="BN305" s="75">
        <f>Tableau22[[#This Row],[montant DM 2021]]</f>
        <v>0</v>
      </c>
      <c r="BO305" s="73">
        <f>IF($S$2=AF305,IF(AG305="janvier",#REF!,#REF!*(13-MATCH(AG305,'références '!$L$4:$L$15,0))/12),IF($S$2=AH305,-#REF!*(13-MATCH(AI305,'références '!$L$4:$L$15,0))/12,IF($S$2=AH305+1,-AI305,IF($S$2&gt;=AF305,IF(SUM(AG305:AH305)=0,0,#REF!-AI305),0))))</f>
        <v>0</v>
      </c>
      <c r="BP305" s="73">
        <f>IF($S$2=AF305,IF(AG305="janvier",#REF!,#REF!*(13-MATCH(AG305,'références '!$L$4:$L$15,0))/12),IF($S$2=AH305,-#REF!*(13-MATCH(AI305,'références '!$L$4:$L$15,0))/12,IF($S$2=AH305+1,-AI305,IF($S$2&gt;=AF305,IF(SUM(AG305:AH305)=0,0,#REF!-AI305),0))))</f>
        <v>0</v>
      </c>
      <c r="BQ305" s="73">
        <f>IF($S$2=AF305,IF(AG305="janvier",#REF!,#REF!*(13-MATCH(AG305,'références '!$L$4:$L$15,0))/12),IF($S$2=AH305,-#REF!*(13-MATCH(AI305,'références '!$L$4:$L$15,0))/12,IF($S$2=AH305+1,-AI305,IF($S$2&gt;=AF305,IF(SUM(AG305:AH305)=0,0,#REF!-AI305),0))))</f>
        <v>0</v>
      </c>
      <c r="BR305" s="73">
        <f>IF($S$2=AF305,IF(AG305="janvier",#REF!,#REF!*(13-MATCH(AG305,'références '!$L$4:$L$15,0))/12),IF($S$2=AH305,-#REF!*(13-MATCH(AI305,'références '!$L$4:$L$15,0))/12,IF($S$2=AH305+1,-AI305,IF($S$2&gt;=AF305,IF(SUM(AG305:AH305)=0,0,#REF!-AI305),0))))</f>
        <v>0</v>
      </c>
      <c r="BS305" s="73">
        <f>SUM(BO305:BR305)</f>
        <v>0</v>
      </c>
      <c r="BT305" s="70"/>
      <c r="BU305" s="70"/>
      <c r="BV305" s="70"/>
      <c r="BW305" s="70"/>
      <c r="BX305" s="70">
        <f>SUM(Tableau22[[#This Row],[nb postes A cumul 2021]:[nb postes apprentis cumul 2021]])</f>
        <v>0</v>
      </c>
      <c r="BY305" s="75">
        <f>IF($S$2=AF305,IF(AG305="janvier",Z305,Z305*(13-MATCH(AG305,'références '!$L$4:$L$15,0))/12),IF($S$2=AH305,-Z305*(13-MATCH(AI305,'références '!$L$4:$L$15,0))/12,IF($S$2=AH305+1,-AI305,IF($S$2&gt;=AF305,IF(SUM(AG305:AH305)=0,0,Z305-AI305),0))))</f>
        <v>0</v>
      </c>
      <c r="BZ305" s="75">
        <f>Tableau22[[#This Row],[montant DM 2021]]</f>
        <v>0</v>
      </c>
      <c r="CA305" s="73" t="e">
        <f>IF($S$2=AR305,IF(AS305="janvier",X305,X305*(13-MATCH(AS305,'références '!$L$4:$L$15,0))/12),IF($S$2=AT305,-X305*(13-MATCH(AU305,'références '!$L$4:$L$15,0))/12,IF($S$2=AT305+1,-AU305,IF($S$2&gt;=AR305,IF(SUM(AS305:AT305)=0,0,X305-AU305),0))))</f>
        <v>#REF!</v>
      </c>
      <c r="CB305" s="73" t="e">
        <f>IF($S$2=AR305,IF(AS305="janvier",Y305,Y305*(13-MATCH(AS305,'références '!$L$4:$L$15,0))/12),IF($S$2=AT305,-Y305*(13-MATCH(AU305,'références '!$L$4:$L$15,0))/12,IF($S$2=AT305+1,-AU305,IF($S$2&gt;=AR305,IF(SUM(AS305:AT305)=0,0,Y305-AU305),0))))</f>
        <v>#REF!</v>
      </c>
      <c r="CC305" s="73" t="e">
        <f>IF($S$2=AR305,IF(AS305="janvier",Z305,Z305*(13-MATCH(AS305,'références '!$L$4:$L$15,0))/12),IF($S$2=AT305,-Z305*(13-MATCH(AU305,'références '!$L$4:$L$15,0))/12,IF($S$2=AT305+1,-AU305,IF($S$2&gt;=AR305,IF(SUM(AS305:AT305)=0,0,Z305-AU305),0))))</f>
        <v>#REF!</v>
      </c>
      <c r="CD305" s="73" t="e">
        <f>IF($S$2=AR305,IF(AS305="janvier",AA305,AA305*(13-MATCH(AS305,'références '!$L$4:$L$15,0))/12),IF($S$2=AT305,-AA305*(13-MATCH(AU305,'références '!$L$4:$L$15,0))/12,IF($S$2=AT305+1,-AU305,IF($S$2&gt;=AR305,IF(SUM(AS305:AT305)=0,0,AA305-AU305),0))))</f>
        <v>#REF!</v>
      </c>
      <c r="CE305" s="73" t="e">
        <f>SUM(CA305:CD305)</f>
        <v>#REF!</v>
      </c>
      <c r="CF305" s="70"/>
      <c r="CG305" s="70"/>
      <c r="CH305" s="70"/>
      <c r="CI305" s="70"/>
      <c r="CJ305" s="70">
        <f>SUM(Tableau22[[#This Row],[nb postes A cumul 2021]:[nb postes apprentis cumul 2021]])</f>
        <v>0</v>
      </c>
      <c r="CK305" s="75" t="e">
        <f>IF($S$2=AR305,IF(AS305="janvier",AL305,AL305*(13-MATCH(AS305,'références '!$L$4:$L$15,0))/12),IF($S$2=AT305,-AL305*(13-MATCH(AU305,'références '!$L$4:$L$15,0))/12,IF($S$2=AT305+1,-AU305,IF($S$2&gt;=AR305,IF(SUM(AS305:AT305)=0,0,AL305-AU305),0))))</f>
        <v>#REF!</v>
      </c>
      <c r="CL305" s="75">
        <f>Tableau22[[#This Row],[montant DM 2021]]</f>
        <v>0</v>
      </c>
      <c r="CM305" s="73">
        <f>IF($S$2=BD305,IF(BE305="janvier",AJ305,AJ305*(13-MATCH(BE305,'références '!$L$4:$L$15,0))/12),IF($S$2=BF305,-AJ305*(13-MATCH(BG305,'références '!$L$4:$L$15,0))/12,IF($S$2=BF305+1,-BG305,IF($S$2&gt;=BD305,IF(SUM(BE305:BF305)=0,0,AJ305-BG305),0))))</f>
        <v>0</v>
      </c>
      <c r="CN305" s="73">
        <f>IF($S$2=BD305,IF(BE305="janvier",AK305,AK305*(13-MATCH(BE305,'références '!$L$4:$L$15,0))/12),IF($S$2=BF305,-AK305*(13-MATCH(BG305,'références '!$L$4:$L$15,0))/12,IF($S$2=BF305+1,-BG305,IF($S$2&gt;=BD305,IF(SUM(BE305:BF305)=0,0,AK305-BG305),0))))</f>
        <v>0</v>
      </c>
      <c r="CO305" s="73">
        <f>IF($S$2=BD305,IF(BE305="janvier",AL305,AL305*(13-MATCH(BE305,'références '!$L$4:$L$15,0))/12),IF($S$2=BF305,-AL305*(13-MATCH(BG305,'références '!$L$4:$L$15,0))/12,IF($S$2=BF305+1,-BG305,IF($S$2&gt;=BD305,IF(SUM(BE305:BF305)=0,0,AL305-BG305),0))))</f>
        <v>0</v>
      </c>
      <c r="CP305" s="73">
        <f>IF($S$2=BD305,IF(BE305="janvier",AM305,AM305*(13-MATCH(BE305,'références '!$L$4:$L$15,0))/12),IF($S$2=BF305,-AM305*(13-MATCH(BG305,'références '!$L$4:$L$15,0))/12,IF($S$2=BF305+1,-BG305,IF($S$2&gt;=BD305,IF(SUM(BE305:BF305)=0,0,AM305-BG305),0))))</f>
        <v>0</v>
      </c>
      <c r="CQ305" s="73">
        <f>SUM(CM305:CP305)</f>
        <v>0</v>
      </c>
      <c r="CR305" s="70"/>
      <c r="CS305" s="70"/>
      <c r="CT305" s="70"/>
      <c r="CU305" s="70"/>
      <c r="CV305" s="70">
        <f>SUM(Tableau22[[#This Row],[nb postes A cumul 2021]:[nb postes apprentis cumul 2021]])</f>
        <v>0</v>
      </c>
      <c r="CW305" s="75">
        <f>IF($S$2=BD305,IF(BE305="janvier",AX305,AX305*(13-MATCH(BE305,'références '!$L$4:$L$15,0))/12),IF($S$2=BF305,-AX305*(13-MATCH(BG305,'références '!$L$4:$L$15,0))/12,IF($S$2=BF305+1,-BG305,IF($S$2&gt;=BD305,IF(SUM(BE305:BF305)=0,0,AX305-BG305),0))))</f>
        <v>0</v>
      </c>
      <c r="CX305" s="75">
        <f>Tableau22[[#This Row],[montant DM 2021]]</f>
        <v>0</v>
      </c>
    </row>
    <row r="306" spans="1:102" ht="30" x14ac:dyDescent="0.25">
      <c r="A306" s="13"/>
      <c r="B306" s="13" t="s">
        <v>90</v>
      </c>
      <c r="C306" s="25"/>
      <c r="D306" s="25"/>
      <c r="E306" s="25"/>
      <c r="F306" s="25"/>
      <c r="G306" s="25">
        <f>SUM(C306:F306)</f>
        <v>0</v>
      </c>
      <c r="H306" s="25"/>
      <c r="I306" s="25"/>
      <c r="J306" s="26">
        <f>IF(H306="titulaire",IF(I306="technique",(C306*'références coût RH'!$C$2)+(D306*'références coût RH'!$C$3)+(E306*'références coût RH'!$C$4)+(F306*'références coût RH'!$B$5),
IF(I306="administrative",(C306*'références coût RH'!$D$2)+(D306*'références coût RH'!$D$3)+(E306*'références coût RH'!$D$4)+(F306*'références coût RH'!$B$5),
IF(I306="sanitaire",(C306*'références coût RH'!$E$2)+(D306*'références coût RH'!$E$3)+(E306*'références coût RH'!$E$4)+(F306*'références coût RH'!$B$5),
IF(I306="culturelle",(C306*'références coût RH'!$F$2)+(D306*'références coût RH'!$F$3)+(E306*'références coût RH'!$F$4)+(F306*'références coût RH'!$B$5),
IF(I306="sportive",(C306*'références coût RH'!$G$2)+(D306*'références coût RH'!$G$3)+(E306*'références coût RH'!$G$4)+(F306*'références coût RH'!$B$5),
IF(I306="animation",(C306*'références coût RH'!$H$2)+(D306*'références coût RH'!$H$3)+(E306*'références coût RH'!$H$4)+(F306*'références coût RH'!$B$5),
IF(I306="PM",(C306*'références coût RH'!$I$2)+(D306*'références coût RH'!$I$3)+(E306*'références coût RH'!$I$4)+(F306*'références coût RH'!$B$5),
IF(I306="",(C306*'références coût RH'!$B$2)+(D306*'références coût RH'!$B$3)+(E306*'références coût RH'!$B$4)+(F306*'références coût RH'!$B$5))))))))),
IF(I306="technique",(C306*'références coût RH'!$C$11)+(D306*'références coût RH'!$C$12)+(E306*'références coût RH'!$C$13)+(F306*'références coût RH'!$B$14),
IF(I306="administrative",(C306*'références coût RH'!$D$11)+(D306*'références coût RH'!$D$12)+(E306*'références coût RH'!$D$13)+(F306*'références coût RH'!$B$14),
IF(I306="sanitaire",(C306*'références coût RH'!$E$11)+(D306*'références coût RH'!$E$12)+(E306*'références coût RH'!$E$13)+(F306*'références coût RH'!$B$14),
IF(I306="culturelle",(C306*'références coût RH'!$F$11)+(D306*'références coût RH'!$F$12)+(E306*'références coût RH'!$F$13)+(F306*'références coût RH'!$B$14),
IF(I306="sportive",(C306*'références coût RH'!$BH$21)+(D306*'références coût RH'!$BH$22)+(E306*'références coût RH'!$BH$23)+(F306*'références coût RH'!$B$14),
IF(I306="animation",(C306*'références coût RH'!$H$11)+(D306*'références coût RH'!$H$12)+(E306*'références coût RH'!$H$13)+(F306*'références coût RH'!$B$14),
IF(I306="PM",(C306*'références coût RH'!$I$11)+(D306*'références coût RH'!$I$12)+(E306*'références coût RH'!$I$13)+(F306*'références coût RH'!$B$14),
IF(I306="",(C306*'références coût RH'!$B$11)+(D306*'références coût RH'!$B$12)+(E306*'références coût RH'!$B$13)+(F306*'références coût RH'!$B$14))))))))))</f>
        <v>0</v>
      </c>
      <c r="K306" s="26">
        <f>10000+21000+20000+5000</f>
        <v>56000</v>
      </c>
      <c r="L306" s="26"/>
      <c r="M306" s="26">
        <v>20000</v>
      </c>
      <c r="N306" s="49">
        <v>2022</v>
      </c>
      <c r="O306" s="13" t="s">
        <v>114</v>
      </c>
      <c r="P306" s="56"/>
      <c r="Q306" s="56"/>
      <c r="R306" s="63"/>
      <c r="S306" s="73">
        <f>IF($S$2=N306,IF(O306="janvier",C306,C306*(13-MATCH(O306,'références '!$L$4:$L$15,0))/12),IF($S$2=P306,-C306*(13-MATCH(Q306,'références '!$L$4:$L$15,0))/12,IF($S$2=P306+1,-Q306,IF($S$2&gt;=N306,IF(SUM(O306:P306)=0,0,C306-Q306),0))))</f>
        <v>0</v>
      </c>
      <c r="T306" s="73">
        <f>IF($S$2=N306,IF(O306="janvier",D306,D306*(13-MATCH(O306,'références '!$L$4:$L$15,0))/12),IF($S$2=P306,-D306*(13-MATCH(Q306,'références '!$L$4:$L$15,0))/12,IF($S$2=P306+1,-Q306,IF($S$2&gt;=N306,IF(SUM(O306:P306)=0,0,D306-Q306),0))))</f>
        <v>0</v>
      </c>
      <c r="U306" s="73">
        <f>IF($S$2=N306,IF(O306="janvier",E306,E306*(13-MATCH(O306,'références '!$L$4:$L$15,0))/12),IF($S$2=P306,-E306*(13-MATCH(Q306,'références '!$L$4:$L$15,0))/12,IF($S$2=P306+1,-Q306,IF($S$2&gt;=N306,IF(SUM(O306:P306)=0,0,E306-Q306),0))))</f>
        <v>0</v>
      </c>
      <c r="V306" s="73">
        <f>IF($S$2=N306,IF(O306="janvier",F306,F306*(13-MATCH(O306,'références '!$L$4:$L$15,0))/12),IF($S$2=P306,-F306*(13-MATCH(Q306,'références '!$L$4:$L$15,0))/12,IF($S$2=P306+1,-Q306,IF($S$2&gt;=N306,IF(SUM(O306:P306)=0,0,F306-Q306),0))))</f>
        <v>0</v>
      </c>
      <c r="W306" s="73">
        <f>SUM(S306:V306)</f>
        <v>0</v>
      </c>
      <c r="X306" s="70">
        <f>Tableau22[[#This Row],[nb postes A 2021]]</f>
        <v>0</v>
      </c>
      <c r="Y306" s="70">
        <f>Tableau22[[#This Row],[nb postes B 2021]]</f>
        <v>0</v>
      </c>
      <c r="Z306" s="70">
        <f>Tableau22[[#This Row],[nb postes C 2021]]</f>
        <v>0</v>
      </c>
      <c r="AA306" s="70">
        <f>Tableau22[[#This Row],[nb postes apprentis 2021]]</f>
        <v>0</v>
      </c>
      <c r="AB306" s="70">
        <f>SUM(Tableau22[[#This Row],[nb postes A cumul 2021]:[nb postes apprentis cumul 2021]])</f>
        <v>0</v>
      </c>
      <c r="AC306" s="75">
        <f>IF($S$2=N306,IF(O306="janvier",M306,M306*(13-MATCH(O306,'références '!$L$4:$L$15,0))/12),IF($S$2=P306,-M306*(13-MATCH(Q306,'références '!$L$4:$L$15,0))/12,IF($S$2=P306+1,-Q306,IF($S$2&gt;=N306,IF(SUM(O306:P306)=0,0,M306-Q306),0))))</f>
        <v>0</v>
      </c>
      <c r="AD306" s="75">
        <f>Tableau22[[#This Row],[montant DM 2021]]</f>
        <v>0</v>
      </c>
      <c r="AE306" s="73">
        <f>IF($AE$2=N306,IF(O306="janvier",C306,C306*(13-MATCH(O306,'références '!$L$4:$L$15,0))/12),IF($AE$2=P306,-C306*(13-MATCH(Q306,'références '!$L$4:$L$15,0))/12,IF($AE$2=P306+1,-Q306,IF($AE$2&gt;=N306,IF(SUM(O306:P306)=0,0,C306-X306),0))))</f>
        <v>0</v>
      </c>
      <c r="AF306" s="73">
        <f>IF($AE$2=N306,IF(O306="janvier",D306,D306*(13-MATCH(O306,'références '!$L$4:$L$15,0))/12),IF($AE$2=P306,-D306*(13-MATCH(Q306,'références '!$L$4:$L$15,0))/12,IF($AE$2=P306+1,-Q306,IF($AE$2&gt;=N306,IF(SUM(O306:P306)=0,0,D306-Y306),0))))</f>
        <v>0</v>
      </c>
      <c r="AG306" s="73">
        <f>IF($AE$2=N306,IF(O306="janvier",E306,E306*(13-MATCH(O306,'références '!$L$4:$L$15,0))/12),IF($AE$2=P306,-E306*(13-MATCH(Q306,'références '!$L$4:$L$15,0))/12,IF($AE$2=P306+1,-Q306,IF($AE$2&gt;=N306,IF(SUM(O306:P306)=0,0,E306-Z306),0))))</f>
        <v>0</v>
      </c>
      <c r="AH306" s="73">
        <f>IF($AE$2=N306,IF(O306="janvier",F306,F306*(13-MATCH(O306,'références '!$L$4:$L$15,0))/12),IF($AE$2=P306,-F306*(13-MATCH(Q306,'références '!$L$4:$L$15,0))/12,IF($AE$2=P306+1,-Q306,IF($AE$2&gt;=N306,IF(SUM(O306:P306)=0,0,F306-AA306),0))))</f>
        <v>0</v>
      </c>
      <c r="AI306" s="73">
        <f>SUM(AE306:AH306)</f>
        <v>0</v>
      </c>
      <c r="AJ306" s="70">
        <f>Tableau22[[#This Row],[nb postes A cumul 2021]]+Tableau22[[#This Row],[nb postes A 2022]]</f>
        <v>0</v>
      </c>
      <c r="AK306" s="70">
        <f>Tableau22[[#This Row],[nb postes B cumul 2021]]+Tableau22[[#This Row],[nb postes B 2022]]</f>
        <v>0</v>
      </c>
      <c r="AL306" s="70">
        <f>Tableau22[[#This Row],[nb postes C cumul 2021]]+Tableau22[[#This Row],[nb postes C 2022]]</f>
        <v>0</v>
      </c>
      <c r="AM306" s="70">
        <f>Tableau22[[#This Row],[nb postes apprentis cumul 2021]]+Tableau22[[#This Row],[nb postes apprentis 2022]]</f>
        <v>0</v>
      </c>
      <c r="AN306" s="70">
        <f>SUM(Tableau22[[#This Row],[nb postes A cumul 2021]:[nb postes apprentis cumul 2021]])</f>
        <v>0</v>
      </c>
      <c r="AO306" s="75">
        <f>IF($S$2=N306,IF(O306="janvier",M306,M306*(13-MATCH(O306,'références '!$L$4:$L$15,0))/12),IF($S$2=P306,-M306*(13-MATCH(Q306,'références '!$L$4:$L$15,0))/12,IF($S$2=P306+1,-Q306,IF($S$2&gt;=N306,IF(SUM(O306:P306)=0,0,M306-AC306),0))))</f>
        <v>0</v>
      </c>
      <c r="AP306" s="75">
        <f>Tableau22[[#This Row],[montant cumulé 2021]]+Tableau22[[#This Row],[montant BP 2022]]</f>
        <v>0</v>
      </c>
      <c r="AQ306" s="73" t="e">
        <f>IF($S$2=#REF!,IF(#REF!="janvier",R306,R306*(13-MATCH(#REF!,'références '!$L$4:$L$15,0))/12),IF($S$2=#REF!,-R306*(13-MATCH(#REF!,'références '!$L$4:$L$15,0))/12,IF($S$2=#REF!+1,-#REF!,IF($S$2&gt;=#REF!,IF(SUM(#REF!)=0,0,R306-#REF!),0))))</f>
        <v>#REF!</v>
      </c>
      <c r="AR3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6" s="73" t="e">
        <f>SUM(AQ306:AT306)</f>
        <v>#REF!</v>
      </c>
      <c r="AV306" s="70"/>
      <c r="AW306" s="70"/>
      <c r="AX306" s="70"/>
      <c r="AY306" s="70"/>
      <c r="AZ306" s="70">
        <f>SUM(Tableau22[[#This Row],[nb postes A cumul 2021]:[nb postes apprentis cumul 2021]])</f>
        <v>0</v>
      </c>
      <c r="BA30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6" s="75">
        <f>Tableau22[[#This Row],[montant DM 2021]]</f>
        <v>0</v>
      </c>
      <c r="BC306" s="73">
        <f>IF($S$2=T306,IF(U306="janvier",#REF!,#REF!*(13-MATCH(U306,'références '!$L$4:$L$15,0))/12),IF($S$2=V306,-#REF!*(13-MATCH(W306,'références '!$L$4:$L$15,0))/12,IF($S$2=V306+1,-W306,IF($S$2&gt;=T306,IF(SUM(U306:V306)=0,0,#REF!-W306),0))))</f>
        <v>0</v>
      </c>
      <c r="BD306" s="73">
        <f>IF($S$2=T306,IF(U306="janvier",#REF!,#REF!*(13-MATCH(U306,'références '!$L$4:$L$15,0))/12),IF($S$2=V306,-#REF!*(13-MATCH(W306,'références '!$L$4:$L$15,0))/12,IF($S$2=V306+1,-W306,IF($S$2&gt;=T306,IF(SUM(U306:V306)=0,0,#REF!-W306),0))))</f>
        <v>0</v>
      </c>
      <c r="BE306" s="73">
        <f>IF($S$2=T306,IF(U306="janvier",#REF!,#REF!*(13-MATCH(U306,'références '!$L$4:$L$15,0))/12),IF($S$2=V306,-#REF!*(13-MATCH(W306,'références '!$L$4:$L$15,0))/12,IF($S$2=V306+1,-W306,IF($S$2&gt;=T306,IF(SUM(U306:V306)=0,0,#REF!-W306),0))))</f>
        <v>0</v>
      </c>
      <c r="BF306" s="73">
        <f>IF($S$2=T306,IF(U306="janvier",#REF!,#REF!*(13-MATCH(U306,'références '!$L$4:$L$15,0))/12),IF($S$2=V306,-#REF!*(13-MATCH(W306,'références '!$L$4:$L$15,0))/12,IF($S$2=V306+1,-W306,IF($S$2&gt;=T306,IF(SUM(U306:V306)=0,0,#REF!-W306),0))))</f>
        <v>0</v>
      </c>
      <c r="BG306" s="73">
        <f>SUM(BC306:BF306)</f>
        <v>0</v>
      </c>
      <c r="BH306" s="70"/>
      <c r="BI306" s="70"/>
      <c r="BJ306" s="70"/>
      <c r="BK306" s="70"/>
      <c r="BL306" s="70">
        <f>SUM(Tableau22[[#This Row],[nb postes A cumul 2021]:[nb postes apprentis cumul 2021]])</f>
        <v>0</v>
      </c>
      <c r="BM306" s="75">
        <f>IF($S$2=T306,IF(U306="janvier",#REF!,#REF!*(13-MATCH(U306,'références '!$L$4:$L$15,0))/12),IF($S$2=V306,-#REF!*(13-MATCH(W306,'références '!$L$4:$L$15,0))/12,IF($S$2=V306+1,-W306,IF($S$2&gt;=T306,IF(SUM(U306:V306)=0,0,#REF!-W306),0))))</f>
        <v>0</v>
      </c>
      <c r="BN306" s="75">
        <f>Tableau22[[#This Row],[montant DM 2021]]</f>
        <v>0</v>
      </c>
      <c r="BO306" s="73">
        <f>IF($S$2=AF306,IF(AG306="janvier",#REF!,#REF!*(13-MATCH(AG306,'références '!$L$4:$L$15,0))/12),IF($S$2=AH306,-#REF!*(13-MATCH(AI306,'références '!$L$4:$L$15,0))/12,IF($S$2=AH306+1,-AI306,IF($S$2&gt;=AF306,IF(SUM(AG306:AH306)=0,0,#REF!-AI306),0))))</f>
        <v>0</v>
      </c>
      <c r="BP306" s="73">
        <f>IF($S$2=AF306,IF(AG306="janvier",#REF!,#REF!*(13-MATCH(AG306,'références '!$L$4:$L$15,0))/12),IF($S$2=AH306,-#REF!*(13-MATCH(AI306,'références '!$L$4:$L$15,0))/12,IF($S$2=AH306+1,-AI306,IF($S$2&gt;=AF306,IF(SUM(AG306:AH306)=0,0,#REF!-AI306),0))))</f>
        <v>0</v>
      </c>
      <c r="BQ306" s="73">
        <f>IF($S$2=AF306,IF(AG306="janvier",#REF!,#REF!*(13-MATCH(AG306,'références '!$L$4:$L$15,0))/12),IF($S$2=AH306,-#REF!*(13-MATCH(AI306,'références '!$L$4:$L$15,0))/12,IF($S$2=AH306+1,-AI306,IF($S$2&gt;=AF306,IF(SUM(AG306:AH306)=0,0,#REF!-AI306),0))))</f>
        <v>0</v>
      </c>
      <c r="BR306" s="73">
        <f>IF($S$2=AF306,IF(AG306="janvier",#REF!,#REF!*(13-MATCH(AG306,'références '!$L$4:$L$15,0))/12),IF($S$2=AH306,-#REF!*(13-MATCH(AI306,'références '!$L$4:$L$15,0))/12,IF($S$2=AH306+1,-AI306,IF($S$2&gt;=AF306,IF(SUM(AG306:AH306)=0,0,#REF!-AI306),0))))</f>
        <v>0</v>
      </c>
      <c r="BS306" s="73">
        <f>SUM(BO306:BR306)</f>
        <v>0</v>
      </c>
      <c r="BT306" s="70"/>
      <c r="BU306" s="70"/>
      <c r="BV306" s="70"/>
      <c r="BW306" s="70"/>
      <c r="BX306" s="70">
        <f>SUM(Tableau22[[#This Row],[nb postes A cumul 2021]:[nb postes apprentis cumul 2021]])</f>
        <v>0</v>
      </c>
      <c r="BY306" s="75">
        <f>IF($S$2=AF306,IF(AG306="janvier",Z306,Z306*(13-MATCH(AG306,'références '!$L$4:$L$15,0))/12),IF($S$2=AH306,-Z306*(13-MATCH(AI306,'références '!$L$4:$L$15,0))/12,IF($S$2=AH306+1,-AI306,IF($S$2&gt;=AF306,IF(SUM(AG306:AH306)=0,0,Z306-AI306),0))))</f>
        <v>0</v>
      </c>
      <c r="BZ306" s="75">
        <f>Tableau22[[#This Row],[montant DM 2021]]</f>
        <v>0</v>
      </c>
      <c r="CA306" s="73" t="e">
        <f>IF($S$2=AR306,IF(AS306="janvier",X306,X306*(13-MATCH(AS306,'références '!$L$4:$L$15,0))/12),IF($S$2=AT306,-X306*(13-MATCH(AU306,'références '!$L$4:$L$15,0))/12,IF($S$2=AT306+1,-AU306,IF($S$2&gt;=AR306,IF(SUM(AS306:AT306)=0,0,X306-AU306),0))))</f>
        <v>#REF!</v>
      </c>
      <c r="CB306" s="73" t="e">
        <f>IF($S$2=AR306,IF(AS306="janvier",Y306,Y306*(13-MATCH(AS306,'références '!$L$4:$L$15,0))/12),IF($S$2=AT306,-Y306*(13-MATCH(AU306,'références '!$L$4:$L$15,0))/12,IF($S$2=AT306+1,-AU306,IF($S$2&gt;=AR306,IF(SUM(AS306:AT306)=0,0,Y306-AU306),0))))</f>
        <v>#REF!</v>
      </c>
      <c r="CC306" s="73" t="e">
        <f>IF($S$2=AR306,IF(AS306="janvier",Z306,Z306*(13-MATCH(AS306,'références '!$L$4:$L$15,0))/12),IF($S$2=AT306,-Z306*(13-MATCH(AU306,'références '!$L$4:$L$15,0))/12,IF($S$2=AT306+1,-AU306,IF($S$2&gt;=AR306,IF(SUM(AS306:AT306)=0,0,Z306-AU306),0))))</f>
        <v>#REF!</v>
      </c>
      <c r="CD306" s="73" t="e">
        <f>IF($S$2=AR306,IF(AS306="janvier",AA306,AA306*(13-MATCH(AS306,'références '!$L$4:$L$15,0))/12),IF($S$2=AT306,-AA306*(13-MATCH(AU306,'références '!$L$4:$L$15,0))/12,IF($S$2=AT306+1,-AU306,IF($S$2&gt;=AR306,IF(SUM(AS306:AT306)=0,0,AA306-AU306),0))))</f>
        <v>#REF!</v>
      </c>
      <c r="CE306" s="73" t="e">
        <f>SUM(CA306:CD306)</f>
        <v>#REF!</v>
      </c>
      <c r="CF306" s="70"/>
      <c r="CG306" s="70"/>
      <c r="CH306" s="70"/>
      <c r="CI306" s="70"/>
      <c r="CJ306" s="70">
        <f>SUM(Tableau22[[#This Row],[nb postes A cumul 2021]:[nb postes apprentis cumul 2021]])</f>
        <v>0</v>
      </c>
      <c r="CK306" s="75" t="e">
        <f>IF($S$2=AR306,IF(AS306="janvier",AL306,AL306*(13-MATCH(AS306,'références '!$L$4:$L$15,0))/12),IF($S$2=AT306,-AL306*(13-MATCH(AU306,'références '!$L$4:$L$15,0))/12,IF($S$2=AT306+1,-AU306,IF($S$2&gt;=AR306,IF(SUM(AS306:AT306)=0,0,AL306-AU306),0))))</f>
        <v>#REF!</v>
      </c>
      <c r="CL306" s="75">
        <f>Tableau22[[#This Row],[montant DM 2021]]</f>
        <v>0</v>
      </c>
      <c r="CM306" s="73">
        <f>IF($S$2=BD306,IF(BE306="janvier",AJ306,AJ306*(13-MATCH(BE306,'références '!$L$4:$L$15,0))/12),IF($S$2=BF306,-AJ306*(13-MATCH(BG306,'références '!$L$4:$L$15,0))/12,IF($S$2=BF306+1,-BG306,IF($S$2&gt;=BD306,IF(SUM(BE306:BF306)=0,0,AJ306-BG306),0))))</f>
        <v>0</v>
      </c>
      <c r="CN306" s="73">
        <f>IF($S$2=BD306,IF(BE306="janvier",AK306,AK306*(13-MATCH(BE306,'références '!$L$4:$L$15,0))/12),IF($S$2=BF306,-AK306*(13-MATCH(BG306,'références '!$L$4:$L$15,0))/12,IF($S$2=BF306+1,-BG306,IF($S$2&gt;=BD306,IF(SUM(BE306:BF306)=0,0,AK306-BG306),0))))</f>
        <v>0</v>
      </c>
      <c r="CO306" s="73">
        <f>IF($S$2=BD306,IF(BE306="janvier",AL306,AL306*(13-MATCH(BE306,'références '!$L$4:$L$15,0))/12),IF($S$2=BF306,-AL306*(13-MATCH(BG306,'références '!$L$4:$L$15,0))/12,IF($S$2=BF306+1,-BG306,IF($S$2&gt;=BD306,IF(SUM(BE306:BF306)=0,0,AL306-BG306),0))))</f>
        <v>0</v>
      </c>
      <c r="CP306" s="73">
        <f>IF($S$2=BD306,IF(BE306="janvier",AM306,AM306*(13-MATCH(BE306,'références '!$L$4:$L$15,0))/12),IF($S$2=BF306,-AM306*(13-MATCH(BG306,'références '!$L$4:$L$15,0))/12,IF($S$2=BF306+1,-BG306,IF($S$2&gt;=BD306,IF(SUM(BE306:BF306)=0,0,AM306-BG306),0))))</f>
        <v>0</v>
      </c>
      <c r="CQ306" s="73">
        <f>SUM(CM306:CP306)</f>
        <v>0</v>
      </c>
      <c r="CR306" s="70"/>
      <c r="CS306" s="70"/>
      <c r="CT306" s="70"/>
      <c r="CU306" s="70"/>
      <c r="CV306" s="70">
        <f>SUM(Tableau22[[#This Row],[nb postes A cumul 2021]:[nb postes apprentis cumul 2021]])</f>
        <v>0</v>
      </c>
      <c r="CW306" s="75">
        <f>IF($S$2=BD306,IF(BE306="janvier",AX306,AX306*(13-MATCH(BE306,'références '!$L$4:$L$15,0))/12),IF($S$2=BF306,-AX306*(13-MATCH(BG306,'références '!$L$4:$L$15,0))/12,IF($S$2=BF306+1,-BG306,IF($S$2&gt;=BD306,IF(SUM(BE306:BF306)=0,0,AX306-BG306),0))))</f>
        <v>0</v>
      </c>
      <c r="CX306" s="75">
        <f>Tableau22[[#This Row],[montant DM 2021]]</f>
        <v>0</v>
      </c>
    </row>
    <row r="307" spans="1:102" ht="45" customHeight="1" x14ac:dyDescent="0.25">
      <c r="A307" s="13"/>
      <c r="B307" s="13" t="s">
        <v>90</v>
      </c>
      <c r="C307" s="13"/>
      <c r="D307" s="13"/>
      <c r="E307" s="13"/>
      <c r="F307" s="13"/>
      <c r="G307" s="25">
        <f>SUM(C307:F307)</f>
        <v>0</v>
      </c>
      <c r="H307" s="18"/>
      <c r="I307" s="18"/>
      <c r="J307" s="26">
        <f>IF(H307="titulaire",IF(I307="technique",(C307*'références coût RH'!$C$2)+(D307*'références coût RH'!$C$3)+(E307*'références coût RH'!$C$4)+(F307*'références coût RH'!$B$5),
IF(I307="administrative",(C307*'références coût RH'!$D$2)+(D307*'références coût RH'!$D$3)+(E307*'références coût RH'!$D$4)+(F307*'références coût RH'!$B$5),
IF(I307="sanitaire",(C307*'références coût RH'!$E$2)+(D307*'références coût RH'!$E$3)+(E307*'références coût RH'!$E$4)+(F307*'références coût RH'!$B$5),
IF(I307="culturelle",(C307*'références coût RH'!$F$2)+(D307*'références coût RH'!$F$3)+(E307*'références coût RH'!$F$4)+(F307*'références coût RH'!$B$5),
IF(I307="sportive",(C307*'références coût RH'!$G$2)+(D307*'références coût RH'!$G$3)+(E307*'références coût RH'!$G$4)+(F307*'références coût RH'!$B$5),
IF(I307="animation",(C307*'références coût RH'!$H$2)+(D307*'références coût RH'!$H$3)+(E307*'références coût RH'!$H$4)+(F307*'références coût RH'!$B$5),
IF(I307="PM",(C307*'références coût RH'!$I$2)+(D307*'références coût RH'!$I$3)+(E307*'références coût RH'!$I$4)+(F307*'références coût RH'!$B$5),
IF(I307="",(C307*'références coût RH'!$B$2)+(D307*'références coût RH'!$B$3)+(E307*'références coût RH'!$B$4)+(F307*'références coût RH'!$B$5))))))))),
IF(I307="technique",(C307*'références coût RH'!$C$11)+(D307*'références coût RH'!$C$12)+(E307*'références coût RH'!$C$13)+(F307*'références coût RH'!$B$14),
IF(I307="administrative",(C307*'références coût RH'!$D$11)+(D307*'références coût RH'!$D$12)+(E307*'références coût RH'!$D$13)+(F307*'références coût RH'!$B$14),
IF(I307="sanitaire",(C307*'références coût RH'!$E$11)+(D307*'références coût RH'!$E$12)+(E307*'références coût RH'!$E$13)+(F307*'références coût RH'!$B$14),
IF(I307="culturelle",(C307*'références coût RH'!$F$11)+(D307*'références coût RH'!$F$12)+(E307*'références coût RH'!$F$13)+(F307*'références coût RH'!$B$14),
IF(I307="sportive",(C307*'références coût RH'!$BH$21)+(D307*'références coût RH'!$BH$22)+(E307*'références coût RH'!$BH$23)+(F307*'références coût RH'!$B$14),
IF(I307="animation",(C307*'références coût RH'!$H$11)+(D307*'références coût RH'!$H$12)+(E307*'références coût RH'!$H$13)+(F307*'références coût RH'!$B$14),
IF(I307="PM",(C307*'références coût RH'!$I$11)+(D307*'références coût RH'!$I$12)+(E307*'références coût RH'!$I$13)+(F307*'références coût RH'!$B$14),
IF(I307="",(C307*'références coût RH'!$B$11)+(D307*'références coût RH'!$B$12)+(E307*'références coût RH'!$B$13)+(F307*'références coût RH'!$B$14))))))))))</f>
        <v>0</v>
      </c>
      <c r="K307" s="26">
        <v>46000</v>
      </c>
      <c r="L307" s="26"/>
      <c r="M307" s="26">
        <f>Tableau22[[#This Row],[montant estimé 012]]+Tableau22[[#This Row],[Montant estimé 011 et 65]]+Tableau22[[#This Row],[Montant estimé recettes]]</f>
        <v>46000</v>
      </c>
      <c r="N307" s="49">
        <v>2021</v>
      </c>
      <c r="O307" s="13" t="s">
        <v>122</v>
      </c>
      <c r="P307" s="56"/>
      <c r="Q307" s="56"/>
      <c r="R307" s="108"/>
      <c r="S307" s="73">
        <f>IF($S$2=N307,IF(O307="janvier",C307,C307*(13-MATCH(O307,'références '!$L$4:$L$15,0))/12),IF($S$2=P307,-C307*(13-MATCH(Q307,'références '!$L$4:$L$15,0))/12,IF($S$2=P307+1,-Q307,IF($S$2&gt;=N307,IF(SUM(O307:P307)=0,0,C307-Q307),0))))</f>
        <v>0</v>
      </c>
      <c r="T307" s="73">
        <f>IF($S$2=N307,IF(O307="janvier",D307,D307*(13-MATCH(O307,'références '!$L$4:$L$15,0))/12),IF($S$2=P307,-D307*(13-MATCH(Q307,'références '!$L$4:$L$15,0))/12,IF($S$2=P307+1,-Q307,IF($S$2&gt;=N307,IF(SUM(O307:P307)=0,0,D307-Q307),0))))</f>
        <v>0</v>
      </c>
      <c r="U307" s="73">
        <f>IF($S$2=N307,IF(O307="janvier",E307,E307*(13-MATCH(O307,'références '!$L$4:$L$15,0))/12),IF($S$2=P307,-E307*(13-MATCH(Q307,'références '!$L$4:$L$15,0))/12,IF($S$2=P307+1,-Q307,IF($S$2&gt;=N307,IF(SUM(O307:P307)=0,0,E307-Q307),0))))</f>
        <v>0</v>
      </c>
      <c r="V307" s="73">
        <f>IF($S$2=N307,IF(O307="janvier",F307,F307*(13-MATCH(O307,'références '!$L$4:$L$15,0))/12),IF($S$2=P307,-F307*(13-MATCH(Q307,'références '!$L$4:$L$15,0))/12,IF($S$2=P307+1,-Q307,IF($S$2&gt;=N307,IF(SUM(O307:P307)=0,0,F307-Q307),0))))</f>
        <v>0</v>
      </c>
      <c r="W307" s="73">
        <f>SUM(S307:V307)</f>
        <v>0</v>
      </c>
      <c r="X307" s="70">
        <f>Tableau22[[#This Row],[nb postes A 2021]]</f>
        <v>0</v>
      </c>
      <c r="Y307" s="70">
        <f>Tableau22[[#This Row],[nb postes B 2021]]</f>
        <v>0</v>
      </c>
      <c r="Z307" s="70">
        <f>Tableau22[[#This Row],[nb postes C 2021]]</f>
        <v>0</v>
      </c>
      <c r="AA307" s="70">
        <f>Tableau22[[#This Row],[nb postes apprentis 2021]]</f>
        <v>0</v>
      </c>
      <c r="AB307" s="70">
        <f>SUM(Tableau22[[#This Row],[nb postes A cumul 2021]:[nb postes apprentis cumul 2021]])</f>
        <v>0</v>
      </c>
      <c r="AC307" s="75">
        <f>IF($S$2=N307,IF(O307="janvier",M307,M307*(13-MATCH(O307,'références '!$L$4:$L$15,0))/12),IF($S$2=P307,-M307*(13-MATCH(Q307,'références '!$L$4:$L$15,0))/12,IF($S$2=P307+1,-Q307,IF($S$2&gt;=N307,IF(SUM(O307:P307)=0,0,M307-Q307),0))))</f>
        <v>15333.333333333334</v>
      </c>
      <c r="AD307" s="75">
        <f>Tableau22[[#This Row],[montant DM 2021]]</f>
        <v>15333.333333333334</v>
      </c>
      <c r="AE307" s="73">
        <f>IF($AE$2=N307,IF(O307="janvier",C307,C307*(13-MATCH(O307,'références '!$L$4:$L$15,0))/12),IF($AE$2=P307,-C307*(13-MATCH(Q307,'références '!$L$4:$L$15,0))/12,IF($AE$2=P307+1,-Q307,IF($AE$2&gt;=N307,IF(SUM(O307:P307)=0,0,C307-X307),0))))</f>
        <v>0</v>
      </c>
      <c r="AF307" s="73">
        <f>IF($AE$2=N307,IF(O307="janvier",D307,D307*(13-MATCH(O307,'références '!$L$4:$L$15,0))/12),IF($AE$2=P307,-D307*(13-MATCH(Q307,'références '!$L$4:$L$15,0))/12,IF($AE$2=P307+1,-Q307,IF($AE$2&gt;=N307,IF(SUM(O307:P307)=0,0,D307-Y307),0))))</f>
        <v>0</v>
      </c>
      <c r="AG307" s="73">
        <f>IF($AE$2=N307,IF(O307="janvier",E307,E307*(13-MATCH(O307,'références '!$L$4:$L$15,0))/12),IF($AE$2=P307,-E307*(13-MATCH(Q307,'références '!$L$4:$L$15,0))/12,IF($AE$2=P307+1,-Q307,IF($AE$2&gt;=N307,IF(SUM(O307:P307)=0,0,E307-Z307),0))))</f>
        <v>0</v>
      </c>
      <c r="AH307" s="73">
        <f>IF($AE$2=N307,IF(O307="janvier",F307,F307*(13-MATCH(O307,'références '!$L$4:$L$15,0))/12),IF($AE$2=P307,-F307*(13-MATCH(Q307,'références '!$L$4:$L$15,0))/12,IF($AE$2=P307+1,-Q307,IF($AE$2&gt;=N307,IF(SUM(O307:P307)=0,0,F307-AA307),0))))</f>
        <v>0</v>
      </c>
      <c r="AI307" s="73">
        <f>SUM(AE307:AH307)</f>
        <v>0</v>
      </c>
      <c r="AJ307" s="70">
        <f>Tableau22[[#This Row],[nb postes A cumul 2021]]+Tableau22[[#This Row],[nb postes A 2022]]</f>
        <v>0</v>
      </c>
      <c r="AK307" s="70">
        <f>Tableau22[[#This Row],[nb postes B cumul 2021]]+Tableau22[[#This Row],[nb postes B 2022]]</f>
        <v>0</v>
      </c>
      <c r="AL307" s="70">
        <f>Tableau22[[#This Row],[nb postes C cumul 2021]]+Tableau22[[#This Row],[nb postes C 2022]]</f>
        <v>0</v>
      </c>
      <c r="AM307" s="70">
        <f>Tableau22[[#This Row],[nb postes apprentis cumul 2021]]+Tableau22[[#This Row],[nb postes apprentis 2022]]</f>
        <v>0</v>
      </c>
      <c r="AN307" s="70">
        <f>SUM(Tableau22[[#This Row],[nb postes A cumul 2021]:[nb postes apprentis cumul 2021]])</f>
        <v>0</v>
      </c>
      <c r="AO307" s="75">
        <f>IF($S$2=N307,IF(O307="janvier",M307,M307*(13-MATCH(O307,'références '!$L$4:$L$15,0))/12),IF($S$2=P307,-M307*(13-MATCH(Q307,'références '!$L$4:$L$15,0))/12,IF($S$2=P307+1,-Q307,IF($S$2&gt;=N307,IF(SUM(O307:P307)=0,0,M307-AC307),0))))</f>
        <v>15333.333333333334</v>
      </c>
      <c r="AP307" s="75">
        <f>Tableau22[[#This Row],[montant cumulé 2021]]+Tableau22[[#This Row],[montant BP 2022]]</f>
        <v>30666.666666666668</v>
      </c>
      <c r="AQ307" s="73" t="e">
        <f>IF($S$2=#REF!,IF(#REF!="janvier",R307,R307*(13-MATCH(#REF!,'références '!$L$4:$L$15,0))/12),IF($S$2=#REF!,-R307*(13-MATCH(#REF!,'références '!$L$4:$L$15,0))/12,IF($S$2=#REF!+1,-#REF!,IF($S$2&gt;=#REF!,IF(SUM(#REF!)=0,0,R307-#REF!),0))))</f>
        <v>#REF!</v>
      </c>
      <c r="AR3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7" s="73" t="e">
        <f>SUM(AQ307:AT307)</f>
        <v>#REF!</v>
      </c>
      <c r="AV307" s="70"/>
      <c r="AW307" s="70"/>
      <c r="AX307" s="70"/>
      <c r="AY307" s="70"/>
      <c r="AZ307" s="70">
        <f>SUM(Tableau22[[#This Row],[nb postes A cumul 2021]:[nb postes apprentis cumul 2021]])</f>
        <v>0</v>
      </c>
      <c r="BA30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7" s="75">
        <f>Tableau22[[#This Row],[montant DM 2021]]</f>
        <v>15333.333333333334</v>
      </c>
      <c r="BC307" s="73">
        <f>IF($S$2=T307,IF(U307="janvier",#REF!,#REF!*(13-MATCH(U307,'références '!$L$4:$L$15,0))/12),IF($S$2=V307,-#REF!*(13-MATCH(W307,'références '!$L$4:$L$15,0))/12,IF($S$2=V307+1,-W307,IF($S$2&gt;=T307,IF(SUM(U307:V307)=0,0,#REF!-W307),0))))</f>
        <v>0</v>
      </c>
      <c r="BD307" s="73">
        <f>IF($S$2=T307,IF(U307="janvier",#REF!,#REF!*(13-MATCH(U307,'références '!$L$4:$L$15,0))/12),IF($S$2=V307,-#REF!*(13-MATCH(W307,'références '!$L$4:$L$15,0))/12,IF($S$2=V307+1,-W307,IF($S$2&gt;=T307,IF(SUM(U307:V307)=0,0,#REF!-W307),0))))</f>
        <v>0</v>
      </c>
      <c r="BE307" s="73">
        <f>IF($S$2=T307,IF(U307="janvier",#REF!,#REF!*(13-MATCH(U307,'références '!$L$4:$L$15,0))/12),IF($S$2=V307,-#REF!*(13-MATCH(W307,'références '!$L$4:$L$15,0))/12,IF($S$2=V307+1,-W307,IF($S$2&gt;=T307,IF(SUM(U307:V307)=0,0,#REF!-W307),0))))</f>
        <v>0</v>
      </c>
      <c r="BF307" s="73">
        <f>IF($S$2=T307,IF(U307="janvier",#REF!,#REF!*(13-MATCH(U307,'références '!$L$4:$L$15,0))/12),IF($S$2=V307,-#REF!*(13-MATCH(W307,'références '!$L$4:$L$15,0))/12,IF($S$2=V307+1,-W307,IF($S$2&gt;=T307,IF(SUM(U307:V307)=0,0,#REF!-W307),0))))</f>
        <v>0</v>
      </c>
      <c r="BG307" s="73">
        <f>SUM(BC307:BF307)</f>
        <v>0</v>
      </c>
      <c r="BH307" s="70"/>
      <c r="BI307" s="70"/>
      <c r="BJ307" s="70"/>
      <c r="BK307" s="70"/>
      <c r="BL307" s="70">
        <f>SUM(Tableau22[[#This Row],[nb postes A cumul 2021]:[nb postes apprentis cumul 2021]])</f>
        <v>0</v>
      </c>
      <c r="BM307" s="75">
        <f>IF($S$2=T307,IF(U307="janvier",#REF!,#REF!*(13-MATCH(U307,'références '!$L$4:$L$15,0))/12),IF($S$2=V307,-#REF!*(13-MATCH(W307,'références '!$L$4:$L$15,0))/12,IF($S$2=V307+1,-W307,IF($S$2&gt;=T307,IF(SUM(U307:V307)=0,0,#REF!-W307),0))))</f>
        <v>0</v>
      </c>
      <c r="BN307" s="75">
        <f>Tableau22[[#This Row],[montant DM 2021]]</f>
        <v>15333.333333333334</v>
      </c>
      <c r="BO307" s="73">
        <f>IF($S$2=AF307,IF(AG307="janvier",#REF!,#REF!*(13-MATCH(AG307,'références '!$L$4:$L$15,0))/12),IF($S$2=AH307,-#REF!*(13-MATCH(AI307,'références '!$L$4:$L$15,0))/12,IF($S$2=AH307+1,-AI307,IF($S$2&gt;=AF307,IF(SUM(AG307:AH307)=0,0,#REF!-AI307),0))))</f>
        <v>0</v>
      </c>
      <c r="BP307" s="73">
        <f>IF($S$2=AF307,IF(AG307="janvier",#REF!,#REF!*(13-MATCH(AG307,'références '!$L$4:$L$15,0))/12),IF($S$2=AH307,-#REF!*(13-MATCH(AI307,'références '!$L$4:$L$15,0))/12,IF($S$2=AH307+1,-AI307,IF($S$2&gt;=AF307,IF(SUM(AG307:AH307)=0,0,#REF!-AI307),0))))</f>
        <v>0</v>
      </c>
      <c r="BQ307" s="73">
        <f>IF($S$2=AF307,IF(AG307="janvier",#REF!,#REF!*(13-MATCH(AG307,'références '!$L$4:$L$15,0))/12),IF($S$2=AH307,-#REF!*(13-MATCH(AI307,'références '!$L$4:$L$15,0))/12,IF($S$2=AH307+1,-AI307,IF($S$2&gt;=AF307,IF(SUM(AG307:AH307)=0,0,#REF!-AI307),0))))</f>
        <v>0</v>
      </c>
      <c r="BR307" s="73">
        <f>IF($S$2=AF307,IF(AG307="janvier",#REF!,#REF!*(13-MATCH(AG307,'références '!$L$4:$L$15,0))/12),IF($S$2=AH307,-#REF!*(13-MATCH(AI307,'références '!$L$4:$L$15,0))/12,IF($S$2=AH307+1,-AI307,IF($S$2&gt;=AF307,IF(SUM(AG307:AH307)=0,0,#REF!-AI307),0))))</f>
        <v>0</v>
      </c>
      <c r="BS307" s="73">
        <f>SUM(BO307:BR307)</f>
        <v>0</v>
      </c>
      <c r="BT307" s="70"/>
      <c r="BU307" s="70"/>
      <c r="BV307" s="70"/>
      <c r="BW307" s="70"/>
      <c r="BX307" s="70">
        <f>SUM(Tableau22[[#This Row],[nb postes A cumul 2021]:[nb postes apprentis cumul 2021]])</f>
        <v>0</v>
      </c>
      <c r="BY307" s="75">
        <f>IF($S$2=AF307,IF(AG307="janvier",Z307,Z307*(13-MATCH(AG307,'références '!$L$4:$L$15,0))/12),IF($S$2=AH307,-Z307*(13-MATCH(AI307,'références '!$L$4:$L$15,0))/12,IF($S$2=AH307+1,-AI307,IF($S$2&gt;=AF307,IF(SUM(AG307:AH307)=0,0,Z307-AI307),0))))</f>
        <v>0</v>
      </c>
      <c r="BZ307" s="75">
        <f>Tableau22[[#This Row],[montant DM 2021]]</f>
        <v>15333.333333333334</v>
      </c>
      <c r="CA307" s="73" t="e">
        <f>IF($S$2=AR307,IF(AS307="janvier",X307,X307*(13-MATCH(AS307,'références '!$L$4:$L$15,0))/12),IF($S$2=AT307,-X307*(13-MATCH(AU307,'références '!$L$4:$L$15,0))/12,IF($S$2=AT307+1,-AU307,IF($S$2&gt;=AR307,IF(SUM(AS307:AT307)=0,0,X307-AU307),0))))</f>
        <v>#REF!</v>
      </c>
      <c r="CB307" s="73" t="e">
        <f>IF($S$2=AR307,IF(AS307="janvier",Y307,Y307*(13-MATCH(AS307,'références '!$L$4:$L$15,0))/12),IF($S$2=AT307,-Y307*(13-MATCH(AU307,'références '!$L$4:$L$15,0))/12,IF($S$2=AT307+1,-AU307,IF($S$2&gt;=AR307,IF(SUM(AS307:AT307)=0,0,Y307-AU307),0))))</f>
        <v>#REF!</v>
      </c>
      <c r="CC307" s="73" t="e">
        <f>IF($S$2=AR307,IF(AS307="janvier",Z307,Z307*(13-MATCH(AS307,'références '!$L$4:$L$15,0))/12),IF($S$2=AT307,-Z307*(13-MATCH(AU307,'références '!$L$4:$L$15,0))/12,IF($S$2=AT307+1,-AU307,IF($S$2&gt;=AR307,IF(SUM(AS307:AT307)=0,0,Z307-AU307),0))))</f>
        <v>#REF!</v>
      </c>
      <c r="CD307" s="73" t="e">
        <f>IF($S$2=AR307,IF(AS307="janvier",AA307,AA307*(13-MATCH(AS307,'références '!$L$4:$L$15,0))/12),IF($S$2=AT307,-AA307*(13-MATCH(AU307,'références '!$L$4:$L$15,0))/12,IF($S$2=AT307+1,-AU307,IF($S$2&gt;=AR307,IF(SUM(AS307:AT307)=0,0,AA307-AU307),0))))</f>
        <v>#REF!</v>
      </c>
      <c r="CE307" s="73" t="e">
        <f>SUM(CA307:CD307)</f>
        <v>#REF!</v>
      </c>
      <c r="CF307" s="70"/>
      <c r="CG307" s="70"/>
      <c r="CH307" s="70"/>
      <c r="CI307" s="70"/>
      <c r="CJ307" s="70">
        <f>SUM(Tableau22[[#This Row],[nb postes A cumul 2021]:[nb postes apprentis cumul 2021]])</f>
        <v>0</v>
      </c>
      <c r="CK307" s="75" t="e">
        <f>IF($S$2=AR307,IF(AS307="janvier",AL307,AL307*(13-MATCH(AS307,'références '!$L$4:$L$15,0))/12),IF($S$2=AT307,-AL307*(13-MATCH(AU307,'références '!$L$4:$L$15,0))/12,IF($S$2=AT307+1,-AU307,IF($S$2&gt;=AR307,IF(SUM(AS307:AT307)=0,0,AL307-AU307),0))))</f>
        <v>#REF!</v>
      </c>
      <c r="CL307" s="75">
        <f>Tableau22[[#This Row],[montant DM 2021]]</f>
        <v>15333.333333333334</v>
      </c>
      <c r="CM307" s="73">
        <f>IF($S$2=BD307,IF(BE307="janvier",AJ307,AJ307*(13-MATCH(BE307,'références '!$L$4:$L$15,0))/12),IF($S$2=BF307,-AJ307*(13-MATCH(BG307,'références '!$L$4:$L$15,0))/12,IF($S$2=BF307+1,-BG307,IF($S$2&gt;=BD307,IF(SUM(BE307:BF307)=0,0,AJ307-BG307),0))))</f>
        <v>0</v>
      </c>
      <c r="CN307" s="73">
        <f>IF($S$2=BD307,IF(BE307="janvier",AK307,AK307*(13-MATCH(BE307,'références '!$L$4:$L$15,0))/12),IF($S$2=BF307,-AK307*(13-MATCH(BG307,'références '!$L$4:$L$15,0))/12,IF($S$2=BF307+1,-BG307,IF($S$2&gt;=BD307,IF(SUM(BE307:BF307)=0,0,AK307-BG307),0))))</f>
        <v>0</v>
      </c>
      <c r="CO307" s="73">
        <f>IF($S$2=BD307,IF(BE307="janvier",AL307,AL307*(13-MATCH(BE307,'références '!$L$4:$L$15,0))/12),IF($S$2=BF307,-AL307*(13-MATCH(BG307,'références '!$L$4:$L$15,0))/12,IF($S$2=BF307+1,-BG307,IF($S$2&gt;=BD307,IF(SUM(BE307:BF307)=0,0,AL307-BG307),0))))</f>
        <v>0</v>
      </c>
      <c r="CP307" s="73">
        <f>IF($S$2=BD307,IF(BE307="janvier",AM307,AM307*(13-MATCH(BE307,'références '!$L$4:$L$15,0))/12),IF($S$2=BF307,-AM307*(13-MATCH(BG307,'références '!$L$4:$L$15,0))/12,IF($S$2=BF307+1,-BG307,IF($S$2&gt;=BD307,IF(SUM(BE307:BF307)=0,0,AM307-BG307),0))))</f>
        <v>0</v>
      </c>
      <c r="CQ307" s="73">
        <f>SUM(CM307:CP307)</f>
        <v>0</v>
      </c>
      <c r="CR307" s="70"/>
      <c r="CS307" s="70"/>
      <c r="CT307" s="70"/>
      <c r="CU307" s="70"/>
      <c r="CV307" s="70">
        <f>SUM(Tableau22[[#This Row],[nb postes A cumul 2021]:[nb postes apprentis cumul 2021]])</f>
        <v>0</v>
      </c>
      <c r="CW307" s="75">
        <f>IF($S$2=BD307,IF(BE307="janvier",AX307,AX307*(13-MATCH(BE307,'références '!$L$4:$L$15,0))/12),IF($S$2=BF307,-AX307*(13-MATCH(BG307,'références '!$L$4:$L$15,0))/12,IF($S$2=BF307+1,-BG307,IF($S$2&gt;=BD307,IF(SUM(BE307:BF307)=0,0,AX307-BG307),0))))</f>
        <v>0</v>
      </c>
      <c r="CX307" s="75">
        <f>Tableau22[[#This Row],[montant DM 2021]]</f>
        <v>15333.333333333334</v>
      </c>
    </row>
    <row r="308" spans="1:102" ht="45" customHeight="1" x14ac:dyDescent="0.25">
      <c r="A308" s="13"/>
      <c r="B308" s="13" t="s">
        <v>90</v>
      </c>
      <c r="C308" s="13"/>
      <c r="D308" s="13"/>
      <c r="E308" s="13"/>
      <c r="F308" s="13"/>
      <c r="G308" s="25">
        <f>SUM(C308:F308)</f>
        <v>0</v>
      </c>
      <c r="H308" s="18"/>
      <c r="I308" s="18"/>
      <c r="J308" s="26">
        <f>IF(H308="titulaire",IF(I308="technique",(C308*'références coût RH'!$C$2)+(D308*'références coût RH'!$C$3)+(E308*'références coût RH'!$C$4)+(F308*'références coût RH'!$B$5),
IF(I308="administrative",(C308*'références coût RH'!$D$2)+(D308*'références coût RH'!$D$3)+(E308*'références coût RH'!$D$4)+(F308*'références coût RH'!$B$5),
IF(I308="sanitaire",(C308*'références coût RH'!$E$2)+(D308*'références coût RH'!$E$3)+(E308*'références coût RH'!$E$4)+(F308*'références coût RH'!$B$5),
IF(I308="culturelle",(C308*'références coût RH'!$F$2)+(D308*'références coût RH'!$F$3)+(E308*'références coût RH'!$F$4)+(F308*'références coût RH'!$B$5),
IF(I308="sportive",(C308*'références coût RH'!$G$2)+(D308*'références coût RH'!$G$3)+(E308*'références coût RH'!$G$4)+(F308*'références coût RH'!$B$5),
IF(I308="animation",(C308*'références coût RH'!$H$2)+(D308*'références coût RH'!$H$3)+(E308*'références coût RH'!$H$4)+(F308*'références coût RH'!$B$5),
IF(I308="PM",(C308*'références coût RH'!$I$2)+(D308*'références coût RH'!$I$3)+(E308*'références coût RH'!$I$4)+(F308*'références coût RH'!$B$5),
IF(I308="",(C308*'références coût RH'!$B$2)+(D308*'références coût RH'!$B$3)+(E308*'références coût RH'!$B$4)+(F308*'références coût RH'!$B$5))))))))),
IF(I308="technique",(C308*'références coût RH'!$C$11)+(D308*'références coût RH'!$C$12)+(E308*'références coût RH'!$C$13)+(F308*'références coût RH'!$B$14),
IF(I308="administrative",(C308*'références coût RH'!$D$11)+(D308*'références coût RH'!$D$12)+(E308*'références coût RH'!$D$13)+(F308*'références coût RH'!$B$14),
IF(I308="sanitaire",(C308*'références coût RH'!$E$11)+(D308*'références coût RH'!$E$12)+(E308*'références coût RH'!$E$13)+(F308*'références coût RH'!$B$14),
IF(I308="culturelle",(C308*'références coût RH'!$F$11)+(D308*'références coût RH'!$F$12)+(E308*'références coût RH'!$F$13)+(F308*'références coût RH'!$B$14),
IF(I308="sportive",(C308*'références coût RH'!$BH$21)+(D308*'références coût RH'!$BH$22)+(E308*'références coût RH'!$BH$23)+(F308*'références coût RH'!$B$14),
IF(I308="animation",(C308*'références coût RH'!$H$11)+(D308*'références coût RH'!$H$12)+(E308*'références coût RH'!$H$13)+(F308*'références coût RH'!$B$14),
IF(I308="PM",(C308*'références coût RH'!$I$11)+(D308*'références coût RH'!$I$12)+(E308*'références coût RH'!$I$13)+(F308*'références coût RH'!$B$14),
IF(I308="",(C308*'références coût RH'!$B$11)+(D308*'références coût RH'!$B$12)+(E308*'références coût RH'!$B$13)+(F308*'références coût RH'!$B$14))))))))))</f>
        <v>0</v>
      </c>
      <c r="K308" s="26">
        <v>92000</v>
      </c>
      <c r="L308" s="26"/>
      <c r="M308" s="26">
        <f>Tableau22[[#This Row],[montant estimé 012]]+Tableau22[[#This Row],[Montant estimé 011 et 65]]+Tableau22[[#This Row],[Montant estimé recettes]]</f>
        <v>92000</v>
      </c>
      <c r="N308" s="49">
        <v>2022</v>
      </c>
      <c r="O308" s="13" t="s">
        <v>114</v>
      </c>
      <c r="P308" s="56"/>
      <c r="Q308" s="56"/>
      <c r="R308" s="108"/>
      <c r="S308" s="73">
        <f>IF($S$2=N308,IF(O308="janvier",C308,C308*(13-MATCH(O308,'références '!$L$4:$L$15,0))/12),IF($S$2=P308,-C308*(13-MATCH(Q308,'références '!$L$4:$L$15,0))/12,IF($S$2=P308+1,-Q308,IF($S$2&gt;=N308,IF(SUM(O308:P308)=0,0,C308-Q308),0))))</f>
        <v>0</v>
      </c>
      <c r="T308" s="73">
        <f>IF($S$2=N308,IF(O308="janvier",D308,D308*(13-MATCH(O308,'références '!$L$4:$L$15,0))/12),IF($S$2=P308,-D308*(13-MATCH(Q308,'références '!$L$4:$L$15,0))/12,IF($S$2=P308+1,-Q308,IF($S$2&gt;=N308,IF(SUM(O308:P308)=0,0,D308-Q308),0))))</f>
        <v>0</v>
      </c>
      <c r="U308" s="73">
        <f>IF($S$2=N308,IF(O308="janvier",E308,E308*(13-MATCH(O308,'références '!$L$4:$L$15,0))/12),IF($S$2=P308,-E308*(13-MATCH(Q308,'références '!$L$4:$L$15,0))/12,IF($S$2=P308+1,-Q308,IF($S$2&gt;=N308,IF(SUM(O308:P308)=0,0,E308-Q308),0))))</f>
        <v>0</v>
      </c>
      <c r="V308" s="73">
        <f>IF($S$2=N308,IF(O308="janvier",F308,F308*(13-MATCH(O308,'références '!$L$4:$L$15,0))/12),IF($S$2=P308,-F308*(13-MATCH(Q308,'références '!$L$4:$L$15,0))/12,IF($S$2=P308+1,-Q308,IF($S$2&gt;=N308,IF(SUM(O308:P308)=0,0,F308-Q308),0))))</f>
        <v>0</v>
      </c>
      <c r="W308" s="73">
        <f>SUM(S308:V308)</f>
        <v>0</v>
      </c>
      <c r="X308" s="70">
        <f>Tableau22[[#This Row],[nb postes A 2021]]</f>
        <v>0</v>
      </c>
      <c r="Y308" s="70">
        <f>Tableau22[[#This Row],[nb postes B 2021]]</f>
        <v>0</v>
      </c>
      <c r="Z308" s="70">
        <f>Tableau22[[#This Row],[nb postes C 2021]]</f>
        <v>0</v>
      </c>
      <c r="AA308" s="70">
        <f>Tableau22[[#This Row],[nb postes apprentis 2021]]</f>
        <v>0</v>
      </c>
      <c r="AB308" s="70">
        <f>SUM(Tableau22[[#This Row],[nb postes A cumul 2021]:[nb postes apprentis cumul 2021]])</f>
        <v>0</v>
      </c>
      <c r="AC308" s="75">
        <f>IF($S$2=N308,IF(O308="janvier",M308,M308*(13-MATCH(O308,'références '!$L$4:$L$15,0))/12),IF($S$2=P308,-M308*(13-MATCH(Q308,'références '!$L$4:$L$15,0))/12,IF($S$2=P308+1,-Q308,IF($S$2&gt;=N308,IF(SUM(O308:P308)=0,0,M308-Q308),0))))</f>
        <v>0</v>
      </c>
      <c r="AD308" s="75">
        <f>Tableau22[[#This Row],[montant DM 2021]]</f>
        <v>0</v>
      </c>
      <c r="AE308" s="73">
        <f>IF($AE$2=N308,IF(O308="janvier",C308,C308*(13-MATCH(O308,'références '!$L$4:$L$15,0))/12),IF($AE$2=P308,-C308*(13-MATCH(Q308,'références '!$L$4:$L$15,0))/12,IF($AE$2=P308+1,-Q308,IF($AE$2&gt;=N308,IF(SUM(O308:P308)=0,0,C308-X308),0))))</f>
        <v>0</v>
      </c>
      <c r="AF308" s="73">
        <f>IF($AE$2=N308,IF(O308="janvier",D308,D308*(13-MATCH(O308,'références '!$L$4:$L$15,0))/12),IF($AE$2=P308,-D308*(13-MATCH(Q308,'références '!$L$4:$L$15,0))/12,IF($AE$2=P308+1,-Q308,IF($AE$2&gt;=N308,IF(SUM(O308:P308)=0,0,D308-Y308),0))))</f>
        <v>0</v>
      </c>
      <c r="AG308" s="73">
        <f>IF($AE$2=N308,IF(O308="janvier",E308,E308*(13-MATCH(O308,'références '!$L$4:$L$15,0))/12),IF($AE$2=P308,-E308*(13-MATCH(Q308,'références '!$L$4:$L$15,0))/12,IF($AE$2=P308+1,-Q308,IF($AE$2&gt;=N308,IF(SUM(O308:P308)=0,0,E308-Z308),0))))</f>
        <v>0</v>
      </c>
      <c r="AH308" s="73">
        <f>IF($AE$2=N308,IF(O308="janvier",F308,F308*(13-MATCH(O308,'références '!$L$4:$L$15,0))/12),IF($AE$2=P308,-F308*(13-MATCH(Q308,'références '!$L$4:$L$15,0))/12,IF($AE$2=P308+1,-Q308,IF($AE$2&gt;=N308,IF(SUM(O308:P308)=0,0,F308-AA308),0))))</f>
        <v>0</v>
      </c>
      <c r="AI308" s="73">
        <f>SUM(AE308:AH308)</f>
        <v>0</v>
      </c>
      <c r="AJ308" s="70">
        <f>Tableau22[[#This Row],[nb postes A cumul 2021]]+Tableau22[[#This Row],[nb postes A 2022]]</f>
        <v>0</v>
      </c>
      <c r="AK308" s="70">
        <f>Tableau22[[#This Row],[nb postes B cumul 2021]]+Tableau22[[#This Row],[nb postes B 2022]]</f>
        <v>0</v>
      </c>
      <c r="AL308" s="70">
        <f>Tableau22[[#This Row],[nb postes C cumul 2021]]+Tableau22[[#This Row],[nb postes C 2022]]</f>
        <v>0</v>
      </c>
      <c r="AM308" s="70">
        <f>Tableau22[[#This Row],[nb postes apprentis cumul 2021]]+Tableau22[[#This Row],[nb postes apprentis 2022]]</f>
        <v>0</v>
      </c>
      <c r="AN308" s="70">
        <f>SUM(Tableau22[[#This Row],[nb postes A cumul 2021]:[nb postes apprentis cumul 2021]])</f>
        <v>0</v>
      </c>
      <c r="AO308" s="75">
        <f>IF($S$2=N308,IF(O308="janvier",M308,M308*(13-MATCH(O308,'références '!$L$4:$L$15,0))/12),IF($S$2=P308,-M308*(13-MATCH(Q308,'références '!$L$4:$L$15,0))/12,IF($S$2=P308+1,-Q308,IF($S$2&gt;=N308,IF(SUM(O308:P308)=0,0,M308-AC308),0))))</f>
        <v>0</v>
      </c>
      <c r="AP308" s="75">
        <f>Tableau22[[#This Row],[montant cumulé 2021]]+Tableau22[[#This Row],[montant BP 2022]]</f>
        <v>0</v>
      </c>
      <c r="AQ308" s="73" t="e">
        <f>IF($S$2=#REF!,IF(#REF!="janvier",R308,R308*(13-MATCH(#REF!,'références '!$L$4:$L$15,0))/12),IF($S$2=#REF!,-R308*(13-MATCH(#REF!,'références '!$L$4:$L$15,0))/12,IF($S$2=#REF!+1,-#REF!,IF($S$2&gt;=#REF!,IF(SUM(#REF!)=0,0,R308-#REF!),0))))</f>
        <v>#REF!</v>
      </c>
      <c r="AR3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8" s="73" t="e">
        <f>SUM(AQ308:AT308)</f>
        <v>#REF!</v>
      </c>
      <c r="AV308" s="70"/>
      <c r="AW308" s="70"/>
      <c r="AX308" s="70"/>
      <c r="AY308" s="70"/>
      <c r="AZ308" s="70">
        <f>SUM(Tableau22[[#This Row],[nb postes A cumul 2021]:[nb postes apprentis cumul 2021]])</f>
        <v>0</v>
      </c>
      <c r="BA30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8" s="75">
        <f>Tableau22[[#This Row],[montant DM 2021]]</f>
        <v>0</v>
      </c>
      <c r="BC308" s="73">
        <f>IF($S$2=T308,IF(U308="janvier",#REF!,#REF!*(13-MATCH(U308,'références '!$L$4:$L$15,0))/12),IF($S$2=V308,-#REF!*(13-MATCH(W308,'références '!$L$4:$L$15,0))/12,IF($S$2=V308+1,-W308,IF($S$2&gt;=T308,IF(SUM(U308:V308)=0,0,#REF!-W308),0))))</f>
        <v>0</v>
      </c>
      <c r="BD308" s="73">
        <f>IF($S$2=T308,IF(U308="janvier",#REF!,#REF!*(13-MATCH(U308,'références '!$L$4:$L$15,0))/12),IF($S$2=V308,-#REF!*(13-MATCH(W308,'références '!$L$4:$L$15,0))/12,IF($S$2=V308+1,-W308,IF($S$2&gt;=T308,IF(SUM(U308:V308)=0,0,#REF!-W308),0))))</f>
        <v>0</v>
      </c>
      <c r="BE308" s="73">
        <f>IF($S$2=T308,IF(U308="janvier",#REF!,#REF!*(13-MATCH(U308,'références '!$L$4:$L$15,0))/12),IF($S$2=V308,-#REF!*(13-MATCH(W308,'références '!$L$4:$L$15,0))/12,IF($S$2=V308+1,-W308,IF($S$2&gt;=T308,IF(SUM(U308:V308)=0,0,#REF!-W308),0))))</f>
        <v>0</v>
      </c>
      <c r="BF308" s="73">
        <f>IF($S$2=T308,IF(U308="janvier",#REF!,#REF!*(13-MATCH(U308,'références '!$L$4:$L$15,0))/12),IF($S$2=V308,-#REF!*(13-MATCH(W308,'références '!$L$4:$L$15,0))/12,IF($S$2=V308+1,-W308,IF($S$2&gt;=T308,IF(SUM(U308:V308)=0,0,#REF!-W308),0))))</f>
        <v>0</v>
      </c>
      <c r="BG308" s="73">
        <f>SUM(BC308:BF308)</f>
        <v>0</v>
      </c>
      <c r="BH308" s="70"/>
      <c r="BI308" s="70"/>
      <c r="BJ308" s="70"/>
      <c r="BK308" s="70"/>
      <c r="BL308" s="70">
        <f>SUM(Tableau22[[#This Row],[nb postes A cumul 2021]:[nb postes apprentis cumul 2021]])</f>
        <v>0</v>
      </c>
      <c r="BM308" s="75">
        <f>IF($S$2=T308,IF(U308="janvier",#REF!,#REF!*(13-MATCH(U308,'références '!$L$4:$L$15,0))/12),IF($S$2=V308,-#REF!*(13-MATCH(W308,'références '!$L$4:$L$15,0))/12,IF($S$2=V308+1,-W308,IF($S$2&gt;=T308,IF(SUM(U308:V308)=0,0,#REF!-W308),0))))</f>
        <v>0</v>
      </c>
      <c r="BN308" s="75">
        <f>Tableau22[[#This Row],[montant DM 2021]]</f>
        <v>0</v>
      </c>
      <c r="BO308" s="73">
        <f>IF($S$2=AF308,IF(AG308="janvier",#REF!,#REF!*(13-MATCH(AG308,'références '!$L$4:$L$15,0))/12),IF($S$2=AH308,-#REF!*(13-MATCH(AI308,'références '!$L$4:$L$15,0))/12,IF($S$2=AH308+1,-AI308,IF($S$2&gt;=AF308,IF(SUM(AG308:AH308)=0,0,#REF!-AI308),0))))</f>
        <v>0</v>
      </c>
      <c r="BP308" s="73">
        <f>IF($S$2=AF308,IF(AG308="janvier",#REF!,#REF!*(13-MATCH(AG308,'références '!$L$4:$L$15,0))/12),IF($S$2=AH308,-#REF!*(13-MATCH(AI308,'références '!$L$4:$L$15,0))/12,IF($S$2=AH308+1,-AI308,IF($S$2&gt;=AF308,IF(SUM(AG308:AH308)=0,0,#REF!-AI308),0))))</f>
        <v>0</v>
      </c>
      <c r="BQ308" s="73">
        <f>IF($S$2=AF308,IF(AG308="janvier",#REF!,#REF!*(13-MATCH(AG308,'références '!$L$4:$L$15,0))/12),IF($S$2=AH308,-#REF!*(13-MATCH(AI308,'références '!$L$4:$L$15,0))/12,IF($S$2=AH308+1,-AI308,IF($S$2&gt;=AF308,IF(SUM(AG308:AH308)=0,0,#REF!-AI308),0))))</f>
        <v>0</v>
      </c>
      <c r="BR308" s="73">
        <f>IF($S$2=AF308,IF(AG308="janvier",#REF!,#REF!*(13-MATCH(AG308,'références '!$L$4:$L$15,0))/12),IF($S$2=AH308,-#REF!*(13-MATCH(AI308,'références '!$L$4:$L$15,0))/12,IF($S$2=AH308+1,-AI308,IF($S$2&gt;=AF308,IF(SUM(AG308:AH308)=0,0,#REF!-AI308),0))))</f>
        <v>0</v>
      </c>
      <c r="BS308" s="73">
        <f>SUM(BO308:BR308)</f>
        <v>0</v>
      </c>
      <c r="BT308" s="70"/>
      <c r="BU308" s="70"/>
      <c r="BV308" s="70"/>
      <c r="BW308" s="70"/>
      <c r="BX308" s="70">
        <f>SUM(Tableau22[[#This Row],[nb postes A cumul 2021]:[nb postes apprentis cumul 2021]])</f>
        <v>0</v>
      </c>
      <c r="BY308" s="75">
        <f>IF($S$2=AF308,IF(AG308="janvier",Z308,Z308*(13-MATCH(AG308,'références '!$L$4:$L$15,0))/12),IF($S$2=AH308,-Z308*(13-MATCH(AI308,'références '!$L$4:$L$15,0))/12,IF($S$2=AH308+1,-AI308,IF($S$2&gt;=AF308,IF(SUM(AG308:AH308)=0,0,Z308-AI308),0))))</f>
        <v>0</v>
      </c>
      <c r="BZ308" s="75">
        <f>Tableau22[[#This Row],[montant DM 2021]]</f>
        <v>0</v>
      </c>
      <c r="CA308" s="73" t="e">
        <f>IF($S$2=AR308,IF(AS308="janvier",X308,X308*(13-MATCH(AS308,'références '!$L$4:$L$15,0))/12),IF($S$2=AT308,-X308*(13-MATCH(AU308,'références '!$L$4:$L$15,0))/12,IF($S$2=AT308+1,-AU308,IF($S$2&gt;=AR308,IF(SUM(AS308:AT308)=0,0,X308-AU308),0))))</f>
        <v>#REF!</v>
      </c>
      <c r="CB308" s="73" t="e">
        <f>IF($S$2=AR308,IF(AS308="janvier",Y308,Y308*(13-MATCH(AS308,'références '!$L$4:$L$15,0))/12),IF($S$2=AT308,-Y308*(13-MATCH(AU308,'références '!$L$4:$L$15,0))/12,IF($S$2=AT308+1,-AU308,IF($S$2&gt;=AR308,IF(SUM(AS308:AT308)=0,0,Y308-AU308),0))))</f>
        <v>#REF!</v>
      </c>
      <c r="CC308" s="73" t="e">
        <f>IF($S$2=AR308,IF(AS308="janvier",Z308,Z308*(13-MATCH(AS308,'références '!$L$4:$L$15,0))/12),IF($S$2=AT308,-Z308*(13-MATCH(AU308,'références '!$L$4:$L$15,0))/12,IF($S$2=AT308+1,-AU308,IF($S$2&gt;=AR308,IF(SUM(AS308:AT308)=0,0,Z308-AU308),0))))</f>
        <v>#REF!</v>
      </c>
      <c r="CD308" s="73" t="e">
        <f>IF($S$2=AR308,IF(AS308="janvier",AA308,AA308*(13-MATCH(AS308,'références '!$L$4:$L$15,0))/12),IF($S$2=AT308,-AA308*(13-MATCH(AU308,'références '!$L$4:$L$15,0))/12,IF($S$2=AT308+1,-AU308,IF($S$2&gt;=AR308,IF(SUM(AS308:AT308)=0,0,AA308-AU308),0))))</f>
        <v>#REF!</v>
      </c>
      <c r="CE308" s="73" t="e">
        <f>SUM(CA308:CD308)</f>
        <v>#REF!</v>
      </c>
      <c r="CF308" s="70"/>
      <c r="CG308" s="70"/>
      <c r="CH308" s="70"/>
      <c r="CI308" s="70"/>
      <c r="CJ308" s="70">
        <f>SUM(Tableau22[[#This Row],[nb postes A cumul 2021]:[nb postes apprentis cumul 2021]])</f>
        <v>0</v>
      </c>
      <c r="CK308" s="75" t="e">
        <f>IF($S$2=AR308,IF(AS308="janvier",AL308,AL308*(13-MATCH(AS308,'références '!$L$4:$L$15,0))/12),IF($S$2=AT308,-AL308*(13-MATCH(AU308,'références '!$L$4:$L$15,0))/12,IF($S$2=AT308+1,-AU308,IF($S$2&gt;=AR308,IF(SUM(AS308:AT308)=0,0,AL308-AU308),0))))</f>
        <v>#REF!</v>
      </c>
      <c r="CL308" s="75">
        <f>Tableau22[[#This Row],[montant DM 2021]]</f>
        <v>0</v>
      </c>
      <c r="CM308" s="73">
        <f>IF($S$2=BD308,IF(BE308="janvier",AJ308,AJ308*(13-MATCH(BE308,'références '!$L$4:$L$15,0))/12),IF($S$2=BF308,-AJ308*(13-MATCH(BG308,'références '!$L$4:$L$15,0))/12,IF($S$2=BF308+1,-BG308,IF($S$2&gt;=BD308,IF(SUM(BE308:BF308)=0,0,AJ308-BG308),0))))</f>
        <v>0</v>
      </c>
      <c r="CN308" s="73">
        <f>IF($S$2=BD308,IF(BE308="janvier",AK308,AK308*(13-MATCH(BE308,'références '!$L$4:$L$15,0))/12),IF($S$2=BF308,-AK308*(13-MATCH(BG308,'références '!$L$4:$L$15,0))/12,IF($S$2=BF308+1,-BG308,IF($S$2&gt;=BD308,IF(SUM(BE308:BF308)=0,0,AK308-BG308),0))))</f>
        <v>0</v>
      </c>
      <c r="CO308" s="73">
        <f>IF($S$2=BD308,IF(BE308="janvier",AL308,AL308*(13-MATCH(BE308,'références '!$L$4:$L$15,0))/12),IF($S$2=BF308,-AL308*(13-MATCH(BG308,'références '!$L$4:$L$15,0))/12,IF($S$2=BF308+1,-BG308,IF($S$2&gt;=BD308,IF(SUM(BE308:BF308)=0,0,AL308-BG308),0))))</f>
        <v>0</v>
      </c>
      <c r="CP308" s="73">
        <f>IF($S$2=BD308,IF(BE308="janvier",AM308,AM308*(13-MATCH(BE308,'références '!$L$4:$L$15,0))/12),IF($S$2=BF308,-AM308*(13-MATCH(BG308,'références '!$L$4:$L$15,0))/12,IF($S$2=BF308+1,-BG308,IF($S$2&gt;=BD308,IF(SUM(BE308:BF308)=0,0,AM308-BG308),0))))</f>
        <v>0</v>
      </c>
      <c r="CQ308" s="73">
        <f>SUM(CM308:CP308)</f>
        <v>0</v>
      </c>
      <c r="CR308" s="70"/>
      <c r="CS308" s="70"/>
      <c r="CT308" s="70"/>
      <c r="CU308" s="70"/>
      <c r="CV308" s="70">
        <f>SUM(Tableau22[[#This Row],[nb postes A cumul 2021]:[nb postes apprentis cumul 2021]])</f>
        <v>0</v>
      </c>
      <c r="CW308" s="75">
        <f>IF($S$2=BD308,IF(BE308="janvier",AX308,AX308*(13-MATCH(BE308,'références '!$L$4:$L$15,0))/12),IF($S$2=BF308,-AX308*(13-MATCH(BG308,'références '!$L$4:$L$15,0))/12,IF($S$2=BF308+1,-BG308,IF($S$2&gt;=BD308,IF(SUM(BE308:BF308)=0,0,AX308-BG308),0))))</f>
        <v>0</v>
      </c>
      <c r="CX308" s="75">
        <f>Tableau22[[#This Row],[montant DM 2021]]</f>
        <v>0</v>
      </c>
    </row>
    <row r="309" spans="1:102" ht="45" customHeight="1" x14ac:dyDescent="0.25">
      <c r="A309" s="13"/>
      <c r="B309" s="13" t="s">
        <v>90</v>
      </c>
      <c r="C309" s="13"/>
      <c r="D309" s="13"/>
      <c r="E309" s="13"/>
      <c r="F309" s="13"/>
      <c r="G309" s="25">
        <f>SUM(C309:F309)</f>
        <v>0</v>
      </c>
      <c r="H309" s="18"/>
      <c r="I309" s="18"/>
      <c r="J309" s="26">
        <f>IF(H309="titulaire",IF(I309="technique",(C309*'références coût RH'!$C$2)+(D309*'références coût RH'!$C$3)+(E309*'références coût RH'!$C$4)+(F309*'références coût RH'!$B$5),
IF(I309="administrative",(C309*'références coût RH'!$D$2)+(D309*'références coût RH'!$D$3)+(E309*'références coût RH'!$D$4)+(F309*'références coût RH'!$B$5),
IF(I309="sanitaire",(C309*'références coût RH'!$E$2)+(D309*'références coût RH'!$E$3)+(E309*'références coût RH'!$E$4)+(F309*'références coût RH'!$B$5),
IF(I309="culturelle",(C309*'références coût RH'!$F$2)+(D309*'références coût RH'!$F$3)+(E309*'références coût RH'!$F$4)+(F309*'références coût RH'!$B$5),
IF(I309="sportive",(C309*'références coût RH'!$G$2)+(D309*'références coût RH'!$G$3)+(E309*'références coût RH'!$G$4)+(F309*'références coût RH'!$B$5),
IF(I309="animation",(C309*'références coût RH'!$H$2)+(D309*'références coût RH'!$H$3)+(E309*'références coût RH'!$H$4)+(F309*'références coût RH'!$B$5),
IF(I309="PM",(C309*'références coût RH'!$I$2)+(D309*'références coût RH'!$I$3)+(E309*'références coût RH'!$I$4)+(F309*'références coût RH'!$B$5),
IF(I309="",(C309*'références coût RH'!$B$2)+(D309*'références coût RH'!$B$3)+(E309*'références coût RH'!$B$4)+(F309*'références coût RH'!$B$5))))))))),
IF(I309="technique",(C309*'références coût RH'!$C$11)+(D309*'références coût RH'!$C$12)+(E309*'références coût RH'!$C$13)+(F309*'références coût RH'!$B$14),
IF(I309="administrative",(C309*'références coût RH'!$D$11)+(D309*'références coût RH'!$D$12)+(E309*'références coût RH'!$D$13)+(F309*'références coût RH'!$B$14),
IF(I309="sanitaire",(C309*'références coût RH'!$E$11)+(D309*'références coût RH'!$E$12)+(E309*'références coût RH'!$E$13)+(F309*'références coût RH'!$B$14),
IF(I309="culturelle",(C309*'références coût RH'!$F$11)+(D309*'références coût RH'!$F$12)+(E309*'références coût RH'!$F$13)+(F309*'références coût RH'!$B$14),
IF(I309="sportive",(C309*'références coût RH'!$BH$21)+(D309*'références coût RH'!$BH$22)+(E309*'références coût RH'!$BH$23)+(F309*'références coût RH'!$B$14),
IF(I309="animation",(C309*'références coût RH'!$H$11)+(D309*'références coût RH'!$H$12)+(E309*'références coût RH'!$H$13)+(F309*'références coût RH'!$B$14),
IF(I309="PM",(C309*'références coût RH'!$I$11)+(D309*'références coût RH'!$I$12)+(E309*'références coût RH'!$I$13)+(F309*'références coût RH'!$B$14),
IF(I309="",(C309*'références coût RH'!$B$11)+(D309*'références coût RH'!$B$12)+(E309*'références coût RH'!$B$13)+(F309*'références coût RH'!$B$14))))))))))</f>
        <v>0</v>
      </c>
      <c r="K309" s="26">
        <v>23000</v>
      </c>
      <c r="L309" s="26"/>
      <c r="M309" s="26">
        <f>Tableau22[[#This Row],[montant estimé 012]]+Tableau22[[#This Row],[Montant estimé 011 et 65]]+Tableau22[[#This Row],[Montant estimé recettes]]</f>
        <v>23000</v>
      </c>
      <c r="N309" s="49">
        <v>2023</v>
      </c>
      <c r="O309" s="13" t="s">
        <v>114</v>
      </c>
      <c r="P309" s="56"/>
      <c r="Q309" s="56"/>
      <c r="R309" s="108"/>
      <c r="S309" s="73">
        <f>IF($S$2=N309,IF(O309="janvier",C309,C309*(13-MATCH(O309,'références '!$L$4:$L$15,0))/12),IF($S$2=P309,-C309*(13-MATCH(Q309,'références '!$L$4:$L$15,0))/12,IF($S$2=P309+1,-Q309,IF($S$2&gt;=N309,IF(SUM(O309:P309)=0,0,C309-Q309),0))))</f>
        <v>0</v>
      </c>
      <c r="T309" s="73">
        <f>IF($S$2=N309,IF(O309="janvier",D309,D309*(13-MATCH(O309,'références '!$L$4:$L$15,0))/12),IF($S$2=P309,-D309*(13-MATCH(Q309,'références '!$L$4:$L$15,0))/12,IF($S$2=P309+1,-Q309,IF($S$2&gt;=N309,IF(SUM(O309:P309)=0,0,D309-Q309),0))))</f>
        <v>0</v>
      </c>
      <c r="U309" s="73">
        <f>IF($S$2=N309,IF(O309="janvier",E309,E309*(13-MATCH(O309,'références '!$L$4:$L$15,0))/12),IF($S$2=P309,-E309*(13-MATCH(Q309,'références '!$L$4:$L$15,0))/12,IF($S$2=P309+1,-Q309,IF($S$2&gt;=N309,IF(SUM(O309:P309)=0,0,E309-Q309),0))))</f>
        <v>0</v>
      </c>
      <c r="V309" s="73">
        <f>IF($S$2=N309,IF(O309="janvier",F309,F309*(13-MATCH(O309,'références '!$L$4:$L$15,0))/12),IF($S$2=P309,-F309*(13-MATCH(Q309,'références '!$L$4:$L$15,0))/12,IF($S$2=P309+1,-Q309,IF($S$2&gt;=N309,IF(SUM(O309:P309)=0,0,F309-Q309),0))))</f>
        <v>0</v>
      </c>
      <c r="W309" s="73">
        <f>SUM(S309:V309)</f>
        <v>0</v>
      </c>
      <c r="X309" s="70">
        <f>Tableau22[[#This Row],[nb postes A 2021]]</f>
        <v>0</v>
      </c>
      <c r="Y309" s="70">
        <f>Tableau22[[#This Row],[nb postes B 2021]]</f>
        <v>0</v>
      </c>
      <c r="Z309" s="70">
        <f>Tableau22[[#This Row],[nb postes C 2021]]</f>
        <v>0</v>
      </c>
      <c r="AA309" s="70">
        <f>Tableau22[[#This Row],[nb postes apprentis 2021]]</f>
        <v>0</v>
      </c>
      <c r="AB309" s="70">
        <f>SUM(Tableau22[[#This Row],[nb postes A cumul 2021]:[nb postes apprentis cumul 2021]])</f>
        <v>0</v>
      </c>
      <c r="AC309" s="75">
        <f>IF($S$2=N309,IF(O309="janvier",M309,M309*(13-MATCH(O309,'références '!$L$4:$L$15,0))/12),IF($S$2=P309,-M309*(13-MATCH(Q309,'références '!$L$4:$L$15,0))/12,IF($S$2=P309+1,-Q309,IF($S$2&gt;=N309,IF(SUM(O309:P309)=0,0,M309-Q309),0))))</f>
        <v>0</v>
      </c>
      <c r="AD309" s="75">
        <f>Tableau22[[#This Row],[montant DM 2021]]</f>
        <v>0</v>
      </c>
      <c r="AE309" s="73">
        <f>IF($AE$2=N309,IF(O309="janvier",C309,C309*(13-MATCH(O309,'références '!$L$4:$L$15,0))/12),IF($AE$2=P309,-C309*(13-MATCH(Q309,'références '!$L$4:$L$15,0))/12,IF($AE$2=P309+1,-Q309,IF($AE$2&gt;=N309,IF(SUM(O309:P309)=0,0,C309-X309),0))))</f>
        <v>0</v>
      </c>
      <c r="AF309" s="73">
        <f>IF($AE$2=N309,IF(O309="janvier",D309,D309*(13-MATCH(O309,'références '!$L$4:$L$15,0))/12),IF($AE$2=P309,-D309*(13-MATCH(Q309,'références '!$L$4:$L$15,0))/12,IF($AE$2=P309+1,-Q309,IF($AE$2&gt;=N309,IF(SUM(O309:P309)=0,0,D309-Y309),0))))</f>
        <v>0</v>
      </c>
      <c r="AG309" s="73">
        <f>IF($AE$2=N309,IF(O309="janvier",E309,E309*(13-MATCH(O309,'références '!$L$4:$L$15,0))/12),IF($AE$2=P309,-E309*(13-MATCH(Q309,'références '!$L$4:$L$15,0))/12,IF($AE$2=P309+1,-Q309,IF($AE$2&gt;=N309,IF(SUM(O309:P309)=0,0,E309-Z309),0))))</f>
        <v>0</v>
      </c>
      <c r="AH309" s="73">
        <f>IF($AE$2=N309,IF(O309="janvier",F309,F309*(13-MATCH(O309,'références '!$L$4:$L$15,0))/12),IF($AE$2=P309,-F309*(13-MATCH(Q309,'références '!$L$4:$L$15,0))/12,IF($AE$2=P309+1,-Q309,IF($AE$2&gt;=N309,IF(SUM(O309:P309)=0,0,F309-AA309),0))))</f>
        <v>0</v>
      </c>
      <c r="AI309" s="73">
        <f>SUM(AE309:AH309)</f>
        <v>0</v>
      </c>
      <c r="AJ309" s="70">
        <f>Tableau22[[#This Row],[nb postes A cumul 2021]]+Tableau22[[#This Row],[nb postes A 2022]]</f>
        <v>0</v>
      </c>
      <c r="AK309" s="70">
        <f>Tableau22[[#This Row],[nb postes B cumul 2021]]+Tableau22[[#This Row],[nb postes B 2022]]</f>
        <v>0</v>
      </c>
      <c r="AL309" s="70">
        <f>Tableau22[[#This Row],[nb postes C cumul 2021]]+Tableau22[[#This Row],[nb postes C 2022]]</f>
        <v>0</v>
      </c>
      <c r="AM309" s="70">
        <f>Tableau22[[#This Row],[nb postes apprentis cumul 2021]]+Tableau22[[#This Row],[nb postes apprentis 2022]]</f>
        <v>0</v>
      </c>
      <c r="AN309" s="70">
        <f>SUM(Tableau22[[#This Row],[nb postes A cumul 2021]:[nb postes apprentis cumul 2021]])</f>
        <v>0</v>
      </c>
      <c r="AO309" s="75">
        <f>IF($S$2=N309,IF(O309="janvier",M309,M309*(13-MATCH(O309,'références '!$L$4:$L$15,0))/12),IF($S$2=P309,-M309*(13-MATCH(Q309,'références '!$L$4:$L$15,0))/12,IF($S$2=P309+1,-Q309,IF($S$2&gt;=N309,IF(SUM(O309:P309)=0,0,M309-AC309),0))))</f>
        <v>0</v>
      </c>
      <c r="AP309" s="75">
        <f>Tableau22[[#This Row],[montant cumulé 2021]]+Tableau22[[#This Row],[montant BP 2022]]</f>
        <v>0</v>
      </c>
      <c r="AQ309" s="73" t="e">
        <f>IF($S$2=#REF!,IF(#REF!="janvier",R309,R309*(13-MATCH(#REF!,'références '!$L$4:$L$15,0))/12),IF($S$2=#REF!,-R309*(13-MATCH(#REF!,'références '!$L$4:$L$15,0))/12,IF($S$2=#REF!+1,-#REF!,IF($S$2&gt;=#REF!,IF(SUM(#REF!)=0,0,R309-#REF!),0))))</f>
        <v>#REF!</v>
      </c>
      <c r="AR3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0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09" s="73" t="e">
        <f>SUM(AQ309:AT309)</f>
        <v>#REF!</v>
      </c>
      <c r="AV309" s="70"/>
      <c r="AW309" s="70"/>
      <c r="AX309" s="70"/>
      <c r="AY309" s="70"/>
      <c r="AZ309" s="70">
        <f>SUM(Tableau22[[#This Row],[nb postes A cumul 2021]:[nb postes apprentis cumul 2021]])</f>
        <v>0</v>
      </c>
      <c r="BA30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09" s="75">
        <f>Tableau22[[#This Row],[montant DM 2021]]</f>
        <v>0</v>
      </c>
      <c r="BC309" s="73">
        <f>IF($S$2=T309,IF(U309="janvier",#REF!,#REF!*(13-MATCH(U309,'références '!$L$4:$L$15,0))/12),IF($S$2=V309,-#REF!*(13-MATCH(W309,'références '!$L$4:$L$15,0))/12,IF($S$2=V309+1,-W309,IF($S$2&gt;=T309,IF(SUM(U309:V309)=0,0,#REF!-W309),0))))</f>
        <v>0</v>
      </c>
      <c r="BD309" s="73">
        <f>IF($S$2=T309,IF(U309="janvier",#REF!,#REF!*(13-MATCH(U309,'références '!$L$4:$L$15,0))/12),IF($S$2=V309,-#REF!*(13-MATCH(W309,'références '!$L$4:$L$15,0))/12,IF($S$2=V309+1,-W309,IF($S$2&gt;=T309,IF(SUM(U309:V309)=0,0,#REF!-W309),0))))</f>
        <v>0</v>
      </c>
      <c r="BE309" s="73">
        <f>IF($S$2=T309,IF(U309="janvier",#REF!,#REF!*(13-MATCH(U309,'références '!$L$4:$L$15,0))/12),IF($S$2=V309,-#REF!*(13-MATCH(W309,'références '!$L$4:$L$15,0))/12,IF($S$2=V309+1,-W309,IF($S$2&gt;=T309,IF(SUM(U309:V309)=0,0,#REF!-W309),0))))</f>
        <v>0</v>
      </c>
      <c r="BF309" s="73">
        <f>IF($S$2=T309,IF(U309="janvier",#REF!,#REF!*(13-MATCH(U309,'références '!$L$4:$L$15,0))/12),IF($S$2=V309,-#REF!*(13-MATCH(W309,'références '!$L$4:$L$15,0))/12,IF($S$2=V309+1,-W309,IF($S$2&gt;=T309,IF(SUM(U309:V309)=0,0,#REF!-W309),0))))</f>
        <v>0</v>
      </c>
      <c r="BG309" s="73">
        <f>SUM(BC309:BF309)</f>
        <v>0</v>
      </c>
      <c r="BH309" s="70"/>
      <c r="BI309" s="70"/>
      <c r="BJ309" s="70"/>
      <c r="BK309" s="70"/>
      <c r="BL309" s="70">
        <f>SUM(Tableau22[[#This Row],[nb postes A cumul 2021]:[nb postes apprentis cumul 2021]])</f>
        <v>0</v>
      </c>
      <c r="BM309" s="75">
        <f>IF($S$2=T309,IF(U309="janvier",#REF!,#REF!*(13-MATCH(U309,'références '!$L$4:$L$15,0))/12),IF($S$2=V309,-#REF!*(13-MATCH(W309,'références '!$L$4:$L$15,0))/12,IF($S$2=V309+1,-W309,IF($S$2&gt;=T309,IF(SUM(U309:V309)=0,0,#REF!-W309),0))))</f>
        <v>0</v>
      </c>
      <c r="BN309" s="75">
        <f>Tableau22[[#This Row],[montant DM 2021]]</f>
        <v>0</v>
      </c>
      <c r="BO309" s="73">
        <f>IF($S$2=AF309,IF(AG309="janvier",#REF!,#REF!*(13-MATCH(AG309,'références '!$L$4:$L$15,0))/12),IF($S$2=AH309,-#REF!*(13-MATCH(AI309,'références '!$L$4:$L$15,0))/12,IF($S$2=AH309+1,-AI309,IF($S$2&gt;=AF309,IF(SUM(AG309:AH309)=0,0,#REF!-AI309),0))))</f>
        <v>0</v>
      </c>
      <c r="BP309" s="73">
        <f>IF($S$2=AF309,IF(AG309="janvier",#REF!,#REF!*(13-MATCH(AG309,'références '!$L$4:$L$15,0))/12),IF($S$2=AH309,-#REF!*(13-MATCH(AI309,'références '!$L$4:$L$15,0))/12,IF($S$2=AH309+1,-AI309,IF($S$2&gt;=AF309,IF(SUM(AG309:AH309)=0,0,#REF!-AI309),0))))</f>
        <v>0</v>
      </c>
      <c r="BQ309" s="73">
        <f>IF($S$2=AF309,IF(AG309="janvier",#REF!,#REF!*(13-MATCH(AG309,'références '!$L$4:$L$15,0))/12),IF($S$2=AH309,-#REF!*(13-MATCH(AI309,'références '!$L$4:$L$15,0))/12,IF($S$2=AH309+1,-AI309,IF($S$2&gt;=AF309,IF(SUM(AG309:AH309)=0,0,#REF!-AI309),0))))</f>
        <v>0</v>
      </c>
      <c r="BR309" s="73">
        <f>IF($S$2=AF309,IF(AG309="janvier",#REF!,#REF!*(13-MATCH(AG309,'références '!$L$4:$L$15,0))/12),IF($S$2=AH309,-#REF!*(13-MATCH(AI309,'références '!$L$4:$L$15,0))/12,IF($S$2=AH309+1,-AI309,IF($S$2&gt;=AF309,IF(SUM(AG309:AH309)=0,0,#REF!-AI309),0))))</f>
        <v>0</v>
      </c>
      <c r="BS309" s="73">
        <f>SUM(BO309:BR309)</f>
        <v>0</v>
      </c>
      <c r="BT309" s="70"/>
      <c r="BU309" s="70"/>
      <c r="BV309" s="70"/>
      <c r="BW309" s="70"/>
      <c r="BX309" s="70">
        <f>SUM(Tableau22[[#This Row],[nb postes A cumul 2021]:[nb postes apprentis cumul 2021]])</f>
        <v>0</v>
      </c>
      <c r="BY309" s="75">
        <f>IF($S$2=AF309,IF(AG309="janvier",Z309,Z309*(13-MATCH(AG309,'références '!$L$4:$L$15,0))/12),IF($S$2=AH309,-Z309*(13-MATCH(AI309,'références '!$L$4:$L$15,0))/12,IF($S$2=AH309+1,-AI309,IF($S$2&gt;=AF309,IF(SUM(AG309:AH309)=0,0,Z309-AI309),0))))</f>
        <v>0</v>
      </c>
      <c r="BZ309" s="75">
        <f>Tableau22[[#This Row],[montant DM 2021]]</f>
        <v>0</v>
      </c>
      <c r="CA309" s="73" t="e">
        <f>IF($S$2=AR309,IF(AS309="janvier",X309,X309*(13-MATCH(AS309,'références '!$L$4:$L$15,0))/12),IF($S$2=AT309,-X309*(13-MATCH(AU309,'références '!$L$4:$L$15,0))/12,IF($S$2=AT309+1,-AU309,IF($S$2&gt;=AR309,IF(SUM(AS309:AT309)=0,0,X309-AU309),0))))</f>
        <v>#REF!</v>
      </c>
      <c r="CB309" s="73" t="e">
        <f>IF($S$2=AR309,IF(AS309="janvier",Y309,Y309*(13-MATCH(AS309,'références '!$L$4:$L$15,0))/12),IF($S$2=AT309,-Y309*(13-MATCH(AU309,'références '!$L$4:$L$15,0))/12,IF($S$2=AT309+1,-AU309,IF($S$2&gt;=AR309,IF(SUM(AS309:AT309)=0,0,Y309-AU309),0))))</f>
        <v>#REF!</v>
      </c>
      <c r="CC309" s="73" t="e">
        <f>IF($S$2=AR309,IF(AS309="janvier",Z309,Z309*(13-MATCH(AS309,'références '!$L$4:$L$15,0))/12),IF($S$2=AT309,-Z309*(13-MATCH(AU309,'références '!$L$4:$L$15,0))/12,IF($S$2=AT309+1,-AU309,IF($S$2&gt;=AR309,IF(SUM(AS309:AT309)=0,0,Z309-AU309),0))))</f>
        <v>#REF!</v>
      </c>
      <c r="CD309" s="73" t="e">
        <f>IF($S$2=AR309,IF(AS309="janvier",AA309,AA309*(13-MATCH(AS309,'références '!$L$4:$L$15,0))/12),IF($S$2=AT309,-AA309*(13-MATCH(AU309,'références '!$L$4:$L$15,0))/12,IF($S$2=AT309+1,-AU309,IF($S$2&gt;=AR309,IF(SUM(AS309:AT309)=0,0,AA309-AU309),0))))</f>
        <v>#REF!</v>
      </c>
      <c r="CE309" s="73" t="e">
        <f>SUM(CA309:CD309)</f>
        <v>#REF!</v>
      </c>
      <c r="CF309" s="70"/>
      <c r="CG309" s="70"/>
      <c r="CH309" s="70"/>
      <c r="CI309" s="70"/>
      <c r="CJ309" s="70">
        <f>SUM(Tableau22[[#This Row],[nb postes A cumul 2021]:[nb postes apprentis cumul 2021]])</f>
        <v>0</v>
      </c>
      <c r="CK309" s="75" t="e">
        <f>IF($S$2=AR309,IF(AS309="janvier",AL309,AL309*(13-MATCH(AS309,'références '!$L$4:$L$15,0))/12),IF($S$2=AT309,-AL309*(13-MATCH(AU309,'références '!$L$4:$L$15,0))/12,IF($S$2=AT309+1,-AU309,IF($S$2&gt;=AR309,IF(SUM(AS309:AT309)=0,0,AL309-AU309),0))))</f>
        <v>#REF!</v>
      </c>
      <c r="CL309" s="75">
        <f>Tableau22[[#This Row],[montant DM 2021]]</f>
        <v>0</v>
      </c>
      <c r="CM309" s="73">
        <f>IF($S$2=BD309,IF(BE309="janvier",AJ309,AJ309*(13-MATCH(BE309,'références '!$L$4:$L$15,0))/12),IF($S$2=BF309,-AJ309*(13-MATCH(BG309,'références '!$L$4:$L$15,0))/12,IF($S$2=BF309+1,-BG309,IF($S$2&gt;=BD309,IF(SUM(BE309:BF309)=0,0,AJ309-BG309),0))))</f>
        <v>0</v>
      </c>
      <c r="CN309" s="73">
        <f>IF($S$2=BD309,IF(BE309="janvier",AK309,AK309*(13-MATCH(BE309,'références '!$L$4:$L$15,0))/12),IF($S$2=BF309,-AK309*(13-MATCH(BG309,'références '!$L$4:$L$15,0))/12,IF($S$2=BF309+1,-BG309,IF($S$2&gt;=BD309,IF(SUM(BE309:BF309)=0,0,AK309-BG309),0))))</f>
        <v>0</v>
      </c>
      <c r="CO309" s="73">
        <f>IF($S$2=BD309,IF(BE309="janvier",AL309,AL309*(13-MATCH(BE309,'références '!$L$4:$L$15,0))/12),IF($S$2=BF309,-AL309*(13-MATCH(BG309,'références '!$L$4:$L$15,0))/12,IF($S$2=BF309+1,-BG309,IF($S$2&gt;=BD309,IF(SUM(BE309:BF309)=0,0,AL309-BG309),0))))</f>
        <v>0</v>
      </c>
      <c r="CP309" s="73">
        <f>IF($S$2=BD309,IF(BE309="janvier",AM309,AM309*(13-MATCH(BE309,'références '!$L$4:$L$15,0))/12),IF($S$2=BF309,-AM309*(13-MATCH(BG309,'références '!$L$4:$L$15,0))/12,IF($S$2=BF309+1,-BG309,IF($S$2&gt;=BD309,IF(SUM(BE309:BF309)=0,0,AM309-BG309),0))))</f>
        <v>0</v>
      </c>
      <c r="CQ309" s="73">
        <f>SUM(CM309:CP309)</f>
        <v>0</v>
      </c>
      <c r="CR309" s="70"/>
      <c r="CS309" s="70"/>
      <c r="CT309" s="70"/>
      <c r="CU309" s="70"/>
      <c r="CV309" s="70">
        <f>SUM(Tableau22[[#This Row],[nb postes A cumul 2021]:[nb postes apprentis cumul 2021]])</f>
        <v>0</v>
      </c>
      <c r="CW309" s="75">
        <f>IF($S$2=BD309,IF(BE309="janvier",AX309,AX309*(13-MATCH(BE309,'références '!$L$4:$L$15,0))/12),IF($S$2=BF309,-AX309*(13-MATCH(BG309,'références '!$L$4:$L$15,0))/12,IF($S$2=BF309+1,-BG309,IF($S$2&gt;=BD309,IF(SUM(BE309:BF309)=0,0,AX309-BG309),0))))</f>
        <v>0</v>
      </c>
      <c r="CX309" s="75">
        <f>Tableau22[[#This Row],[montant DM 2021]]</f>
        <v>0</v>
      </c>
    </row>
    <row r="310" spans="1:102" ht="30" customHeight="1" x14ac:dyDescent="0.25">
      <c r="A310" s="13"/>
      <c r="B310" s="13" t="s">
        <v>90</v>
      </c>
      <c r="C310" s="13"/>
      <c r="D310" s="13"/>
      <c r="E310" s="13"/>
      <c r="F310" s="13"/>
      <c r="G310" s="25">
        <f>SUM(C310:F310)</f>
        <v>0</v>
      </c>
      <c r="H310" s="18"/>
      <c r="I310" s="18"/>
      <c r="J310" s="26">
        <f>IF(H310="titulaire",IF(I310="technique",(C310*'références coût RH'!$C$2)+(D310*'références coût RH'!$C$3)+(E310*'références coût RH'!$C$4)+(F310*'références coût RH'!$B$5),
IF(I310="administrative",(C310*'références coût RH'!$D$2)+(D310*'références coût RH'!$D$3)+(E310*'références coût RH'!$D$4)+(F310*'références coût RH'!$B$5),
IF(I310="sanitaire",(C310*'références coût RH'!$E$2)+(D310*'références coût RH'!$E$3)+(E310*'références coût RH'!$E$4)+(F310*'références coût RH'!$B$5),
IF(I310="culturelle",(C310*'références coût RH'!$F$2)+(D310*'références coût RH'!$F$3)+(E310*'références coût RH'!$F$4)+(F310*'références coût RH'!$B$5),
IF(I310="sportive",(C310*'références coût RH'!$G$2)+(D310*'références coût RH'!$G$3)+(E310*'références coût RH'!$G$4)+(F310*'références coût RH'!$B$5),
IF(I310="animation",(C310*'références coût RH'!$H$2)+(D310*'références coût RH'!$H$3)+(E310*'références coût RH'!$H$4)+(F310*'références coût RH'!$B$5),
IF(I310="PM",(C310*'références coût RH'!$I$2)+(D310*'références coût RH'!$I$3)+(E310*'références coût RH'!$I$4)+(F310*'références coût RH'!$B$5),
IF(I310="",(C310*'références coût RH'!$B$2)+(D310*'références coût RH'!$B$3)+(E310*'références coût RH'!$B$4)+(F310*'références coût RH'!$B$5))))))))),
IF(I310="technique",(C310*'références coût RH'!$C$11)+(D310*'références coût RH'!$C$12)+(E310*'références coût RH'!$C$13)+(F310*'références coût RH'!$B$14),
IF(I310="administrative",(C310*'références coût RH'!$D$11)+(D310*'références coût RH'!$D$12)+(E310*'références coût RH'!$D$13)+(F310*'références coût RH'!$B$14),
IF(I310="sanitaire",(C310*'références coût RH'!$E$11)+(D310*'références coût RH'!$E$12)+(E310*'références coût RH'!$E$13)+(F310*'références coût RH'!$B$14),
IF(I310="culturelle",(C310*'références coût RH'!$F$11)+(D310*'références coût RH'!$F$12)+(E310*'références coût RH'!$F$13)+(F310*'références coût RH'!$B$14),
IF(I310="sportive",(C310*'références coût RH'!$BH$21)+(D310*'références coût RH'!$BH$22)+(E310*'références coût RH'!$BH$23)+(F310*'références coût RH'!$B$14),
IF(I310="animation",(C310*'références coût RH'!$H$11)+(D310*'références coût RH'!$H$12)+(E310*'références coût RH'!$H$13)+(F310*'références coût RH'!$B$14),
IF(I310="PM",(C310*'références coût RH'!$I$11)+(D310*'références coût RH'!$I$12)+(E310*'références coût RH'!$I$13)+(F310*'références coût RH'!$B$14),
IF(I310="",(C310*'références coût RH'!$B$11)+(D310*'références coût RH'!$B$12)+(E310*'références coût RH'!$B$13)+(F310*'références coût RH'!$B$14))))))))))</f>
        <v>0</v>
      </c>
      <c r="K310" s="26">
        <v>46000</v>
      </c>
      <c r="L310" s="26"/>
      <c r="M310" s="26">
        <f>Tableau22[[#This Row],[montant estimé 012]]+Tableau22[[#This Row],[Montant estimé 011 et 65]]+Tableau22[[#This Row],[Montant estimé recettes]]</f>
        <v>46000</v>
      </c>
      <c r="N310" s="49">
        <v>2024</v>
      </c>
      <c r="O310" s="13" t="s">
        <v>114</v>
      </c>
      <c r="P310" s="56"/>
      <c r="Q310" s="56"/>
      <c r="R310" s="108"/>
      <c r="S310" s="73">
        <f>IF($S$2=N310,IF(O310="janvier",C310,C310*(13-MATCH(O310,'références '!$L$4:$L$15,0))/12),IF($S$2=P310,-C310*(13-MATCH(Q310,'références '!$L$4:$L$15,0))/12,IF($S$2=P310+1,-Q310,IF($S$2&gt;=N310,IF(SUM(O310:P310)=0,0,C310-Q310),0))))</f>
        <v>0</v>
      </c>
      <c r="T310" s="73">
        <f>IF($S$2=N310,IF(O310="janvier",D310,D310*(13-MATCH(O310,'références '!$L$4:$L$15,0))/12),IF($S$2=P310,-D310*(13-MATCH(Q310,'références '!$L$4:$L$15,0))/12,IF($S$2=P310+1,-Q310,IF($S$2&gt;=N310,IF(SUM(O310:P310)=0,0,D310-Q310),0))))</f>
        <v>0</v>
      </c>
      <c r="U310" s="73">
        <f>IF($S$2=N310,IF(O310="janvier",E310,E310*(13-MATCH(O310,'références '!$L$4:$L$15,0))/12),IF($S$2=P310,-E310*(13-MATCH(Q310,'références '!$L$4:$L$15,0))/12,IF($S$2=P310+1,-Q310,IF($S$2&gt;=N310,IF(SUM(O310:P310)=0,0,E310-Q310),0))))</f>
        <v>0</v>
      </c>
      <c r="V310" s="73">
        <f>IF($S$2=N310,IF(O310="janvier",F310,F310*(13-MATCH(O310,'références '!$L$4:$L$15,0))/12),IF($S$2=P310,-F310*(13-MATCH(Q310,'références '!$L$4:$L$15,0))/12,IF($S$2=P310+1,-Q310,IF($S$2&gt;=N310,IF(SUM(O310:P310)=0,0,F310-Q310),0))))</f>
        <v>0</v>
      </c>
      <c r="W310" s="73">
        <f>SUM(S310:V310)</f>
        <v>0</v>
      </c>
      <c r="X310" s="70">
        <f>Tableau22[[#This Row],[nb postes A 2021]]</f>
        <v>0</v>
      </c>
      <c r="Y310" s="70">
        <f>Tableau22[[#This Row],[nb postes B 2021]]</f>
        <v>0</v>
      </c>
      <c r="Z310" s="70">
        <f>Tableau22[[#This Row],[nb postes C 2021]]</f>
        <v>0</v>
      </c>
      <c r="AA310" s="70">
        <f>Tableau22[[#This Row],[nb postes apprentis 2021]]</f>
        <v>0</v>
      </c>
      <c r="AB310" s="70">
        <f>SUM(Tableau22[[#This Row],[nb postes A cumul 2021]:[nb postes apprentis cumul 2021]])</f>
        <v>0</v>
      </c>
      <c r="AC310" s="75">
        <f>IF($S$2=N310,IF(O310="janvier",M310,M310*(13-MATCH(O310,'références '!$L$4:$L$15,0))/12),IF($S$2=P310,-M310*(13-MATCH(Q310,'références '!$L$4:$L$15,0))/12,IF($S$2=P310+1,-Q310,IF($S$2&gt;=N310,IF(SUM(O310:P310)=0,0,M310-Q310),0))))</f>
        <v>0</v>
      </c>
      <c r="AD310" s="75">
        <f>Tableau22[[#This Row],[montant DM 2021]]</f>
        <v>0</v>
      </c>
      <c r="AE310" s="73">
        <f>IF($AE$2=N310,IF(O310="janvier",C310,C310*(13-MATCH(O310,'références '!$L$4:$L$15,0))/12),IF($AE$2=P310,-C310*(13-MATCH(Q310,'références '!$L$4:$L$15,0))/12,IF($AE$2=P310+1,-Q310,IF($AE$2&gt;=N310,IF(SUM(O310:P310)=0,0,C310-X310),0))))</f>
        <v>0</v>
      </c>
      <c r="AF310" s="73">
        <f>IF($AE$2=N310,IF(O310="janvier",D310,D310*(13-MATCH(O310,'références '!$L$4:$L$15,0))/12),IF($AE$2=P310,-D310*(13-MATCH(Q310,'références '!$L$4:$L$15,0))/12,IF($AE$2=P310+1,-Q310,IF($AE$2&gt;=N310,IF(SUM(O310:P310)=0,0,D310-Y310),0))))</f>
        <v>0</v>
      </c>
      <c r="AG310" s="73">
        <f>IF($AE$2=N310,IF(O310="janvier",E310,E310*(13-MATCH(O310,'références '!$L$4:$L$15,0))/12),IF($AE$2=P310,-E310*(13-MATCH(Q310,'références '!$L$4:$L$15,0))/12,IF($AE$2=P310+1,-Q310,IF($AE$2&gt;=N310,IF(SUM(O310:P310)=0,0,E310-Z310),0))))</f>
        <v>0</v>
      </c>
      <c r="AH310" s="73">
        <f>IF($AE$2=N310,IF(O310="janvier",F310,F310*(13-MATCH(O310,'références '!$L$4:$L$15,0))/12),IF($AE$2=P310,-F310*(13-MATCH(Q310,'références '!$L$4:$L$15,0))/12,IF($AE$2=P310+1,-Q310,IF($AE$2&gt;=N310,IF(SUM(O310:P310)=0,0,F310-AA310),0))))</f>
        <v>0</v>
      </c>
      <c r="AI310" s="73">
        <f>SUM(AE310:AH310)</f>
        <v>0</v>
      </c>
      <c r="AJ310" s="70">
        <f>Tableau22[[#This Row],[nb postes A cumul 2021]]+Tableau22[[#This Row],[nb postes A 2022]]</f>
        <v>0</v>
      </c>
      <c r="AK310" s="70">
        <f>Tableau22[[#This Row],[nb postes B cumul 2021]]+Tableau22[[#This Row],[nb postes B 2022]]</f>
        <v>0</v>
      </c>
      <c r="AL310" s="70">
        <f>Tableau22[[#This Row],[nb postes C cumul 2021]]+Tableau22[[#This Row],[nb postes C 2022]]</f>
        <v>0</v>
      </c>
      <c r="AM310" s="70">
        <f>Tableau22[[#This Row],[nb postes apprentis cumul 2021]]+Tableau22[[#This Row],[nb postes apprentis 2022]]</f>
        <v>0</v>
      </c>
      <c r="AN310" s="70">
        <f>SUM(Tableau22[[#This Row],[nb postes A cumul 2021]:[nb postes apprentis cumul 2021]])</f>
        <v>0</v>
      </c>
      <c r="AO310" s="75">
        <f>IF($S$2=N310,IF(O310="janvier",M310,M310*(13-MATCH(O310,'références '!$L$4:$L$15,0))/12),IF($S$2=P310,-M310*(13-MATCH(Q310,'références '!$L$4:$L$15,0))/12,IF($S$2=P310+1,-Q310,IF($S$2&gt;=N310,IF(SUM(O310:P310)=0,0,M310-AC310),0))))</f>
        <v>0</v>
      </c>
      <c r="AP310" s="75">
        <f>Tableau22[[#This Row],[montant cumulé 2021]]+Tableau22[[#This Row],[montant BP 2022]]</f>
        <v>0</v>
      </c>
      <c r="AQ310" s="73" t="e">
        <f>IF($S$2=#REF!,IF(#REF!="janvier",R310,R310*(13-MATCH(#REF!,'références '!$L$4:$L$15,0))/12),IF($S$2=#REF!,-R310*(13-MATCH(#REF!,'références '!$L$4:$L$15,0))/12,IF($S$2=#REF!+1,-#REF!,IF($S$2&gt;=#REF!,IF(SUM(#REF!)=0,0,R310-#REF!),0))))</f>
        <v>#REF!</v>
      </c>
      <c r="AR3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0" s="73" t="e">
        <f>SUM(AQ310:AT310)</f>
        <v>#REF!</v>
      </c>
      <c r="AV310" s="70"/>
      <c r="AW310" s="70"/>
      <c r="AX310" s="70"/>
      <c r="AY310" s="70"/>
      <c r="AZ310" s="70">
        <f>SUM(Tableau22[[#This Row],[nb postes A cumul 2021]:[nb postes apprentis cumul 2021]])</f>
        <v>0</v>
      </c>
      <c r="BA31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0" s="75">
        <f>Tableau22[[#This Row],[montant DM 2021]]</f>
        <v>0</v>
      </c>
      <c r="BC310" s="73">
        <f>IF($S$2=T310,IF(U310="janvier",#REF!,#REF!*(13-MATCH(U310,'références '!$L$4:$L$15,0))/12),IF($S$2=V310,-#REF!*(13-MATCH(W310,'références '!$L$4:$L$15,0))/12,IF($S$2=V310+1,-W310,IF($S$2&gt;=T310,IF(SUM(U310:V310)=0,0,#REF!-W310),0))))</f>
        <v>0</v>
      </c>
      <c r="BD310" s="73">
        <f>IF($S$2=T310,IF(U310="janvier",#REF!,#REF!*(13-MATCH(U310,'références '!$L$4:$L$15,0))/12),IF($S$2=V310,-#REF!*(13-MATCH(W310,'références '!$L$4:$L$15,0))/12,IF($S$2=V310+1,-W310,IF($S$2&gt;=T310,IF(SUM(U310:V310)=0,0,#REF!-W310),0))))</f>
        <v>0</v>
      </c>
      <c r="BE310" s="73">
        <f>IF($S$2=T310,IF(U310="janvier",#REF!,#REF!*(13-MATCH(U310,'références '!$L$4:$L$15,0))/12),IF($S$2=V310,-#REF!*(13-MATCH(W310,'références '!$L$4:$L$15,0))/12,IF($S$2=V310+1,-W310,IF($S$2&gt;=T310,IF(SUM(U310:V310)=0,0,#REF!-W310),0))))</f>
        <v>0</v>
      </c>
      <c r="BF310" s="73">
        <f>IF($S$2=T310,IF(U310="janvier",#REF!,#REF!*(13-MATCH(U310,'références '!$L$4:$L$15,0))/12),IF($S$2=V310,-#REF!*(13-MATCH(W310,'références '!$L$4:$L$15,0))/12,IF($S$2=V310+1,-W310,IF($S$2&gt;=T310,IF(SUM(U310:V310)=0,0,#REF!-W310),0))))</f>
        <v>0</v>
      </c>
      <c r="BG310" s="73">
        <f>SUM(BC310:BF310)</f>
        <v>0</v>
      </c>
      <c r="BH310" s="70"/>
      <c r="BI310" s="70"/>
      <c r="BJ310" s="70"/>
      <c r="BK310" s="70"/>
      <c r="BL310" s="70">
        <f>SUM(Tableau22[[#This Row],[nb postes A cumul 2021]:[nb postes apprentis cumul 2021]])</f>
        <v>0</v>
      </c>
      <c r="BM310" s="75">
        <f>IF($S$2=T310,IF(U310="janvier",#REF!,#REF!*(13-MATCH(U310,'références '!$L$4:$L$15,0))/12),IF($S$2=V310,-#REF!*(13-MATCH(W310,'références '!$L$4:$L$15,0))/12,IF($S$2=V310+1,-W310,IF($S$2&gt;=T310,IF(SUM(U310:V310)=0,0,#REF!-W310),0))))</f>
        <v>0</v>
      </c>
      <c r="BN310" s="75">
        <f>Tableau22[[#This Row],[montant DM 2021]]</f>
        <v>0</v>
      </c>
      <c r="BO310" s="73">
        <f>IF($S$2=AF310,IF(AG310="janvier",#REF!,#REF!*(13-MATCH(AG310,'références '!$L$4:$L$15,0))/12),IF($S$2=AH310,-#REF!*(13-MATCH(AI310,'références '!$L$4:$L$15,0))/12,IF($S$2=AH310+1,-AI310,IF($S$2&gt;=AF310,IF(SUM(AG310:AH310)=0,0,#REF!-AI310),0))))</f>
        <v>0</v>
      </c>
      <c r="BP310" s="73">
        <f>IF($S$2=AF310,IF(AG310="janvier",#REF!,#REF!*(13-MATCH(AG310,'références '!$L$4:$L$15,0))/12),IF($S$2=AH310,-#REF!*(13-MATCH(AI310,'références '!$L$4:$L$15,0))/12,IF($S$2=AH310+1,-AI310,IF($S$2&gt;=AF310,IF(SUM(AG310:AH310)=0,0,#REF!-AI310),0))))</f>
        <v>0</v>
      </c>
      <c r="BQ310" s="73">
        <f>IF($S$2=AF310,IF(AG310="janvier",#REF!,#REF!*(13-MATCH(AG310,'références '!$L$4:$L$15,0))/12),IF($S$2=AH310,-#REF!*(13-MATCH(AI310,'références '!$L$4:$L$15,0))/12,IF($S$2=AH310+1,-AI310,IF($S$2&gt;=AF310,IF(SUM(AG310:AH310)=0,0,#REF!-AI310),0))))</f>
        <v>0</v>
      </c>
      <c r="BR310" s="73">
        <f>IF($S$2=AF310,IF(AG310="janvier",#REF!,#REF!*(13-MATCH(AG310,'références '!$L$4:$L$15,0))/12),IF($S$2=AH310,-#REF!*(13-MATCH(AI310,'références '!$L$4:$L$15,0))/12,IF($S$2=AH310+1,-AI310,IF($S$2&gt;=AF310,IF(SUM(AG310:AH310)=0,0,#REF!-AI310),0))))</f>
        <v>0</v>
      </c>
      <c r="BS310" s="73">
        <f>SUM(BO310:BR310)</f>
        <v>0</v>
      </c>
      <c r="BT310" s="70"/>
      <c r="BU310" s="70"/>
      <c r="BV310" s="70"/>
      <c r="BW310" s="70"/>
      <c r="BX310" s="70">
        <f>SUM(Tableau22[[#This Row],[nb postes A cumul 2021]:[nb postes apprentis cumul 2021]])</f>
        <v>0</v>
      </c>
      <c r="BY310" s="75">
        <f>IF($S$2=AF310,IF(AG310="janvier",Z310,Z310*(13-MATCH(AG310,'références '!$L$4:$L$15,0))/12),IF($S$2=AH310,-Z310*(13-MATCH(AI310,'références '!$L$4:$L$15,0))/12,IF($S$2=AH310+1,-AI310,IF($S$2&gt;=AF310,IF(SUM(AG310:AH310)=0,0,Z310-AI310),0))))</f>
        <v>0</v>
      </c>
      <c r="BZ310" s="75">
        <f>Tableau22[[#This Row],[montant DM 2021]]</f>
        <v>0</v>
      </c>
      <c r="CA310" s="73" t="e">
        <f>IF($S$2=AR310,IF(AS310="janvier",X310,X310*(13-MATCH(AS310,'références '!$L$4:$L$15,0))/12),IF($S$2=AT310,-X310*(13-MATCH(AU310,'références '!$L$4:$L$15,0))/12,IF($S$2=AT310+1,-AU310,IF($S$2&gt;=AR310,IF(SUM(AS310:AT310)=0,0,X310-AU310),0))))</f>
        <v>#REF!</v>
      </c>
      <c r="CB310" s="73" t="e">
        <f>IF($S$2=AR310,IF(AS310="janvier",Y310,Y310*(13-MATCH(AS310,'références '!$L$4:$L$15,0))/12),IF($S$2=AT310,-Y310*(13-MATCH(AU310,'références '!$L$4:$L$15,0))/12,IF($S$2=AT310+1,-AU310,IF($S$2&gt;=AR310,IF(SUM(AS310:AT310)=0,0,Y310-AU310),0))))</f>
        <v>#REF!</v>
      </c>
      <c r="CC310" s="73" t="e">
        <f>IF($S$2=AR310,IF(AS310="janvier",Z310,Z310*(13-MATCH(AS310,'références '!$L$4:$L$15,0))/12),IF($S$2=AT310,-Z310*(13-MATCH(AU310,'références '!$L$4:$L$15,0))/12,IF($S$2=AT310+1,-AU310,IF($S$2&gt;=AR310,IF(SUM(AS310:AT310)=0,0,Z310-AU310),0))))</f>
        <v>#REF!</v>
      </c>
      <c r="CD310" s="73" t="e">
        <f>IF($S$2=AR310,IF(AS310="janvier",AA310,AA310*(13-MATCH(AS310,'références '!$L$4:$L$15,0))/12),IF($S$2=AT310,-AA310*(13-MATCH(AU310,'références '!$L$4:$L$15,0))/12,IF($S$2=AT310+1,-AU310,IF($S$2&gt;=AR310,IF(SUM(AS310:AT310)=0,0,AA310-AU310),0))))</f>
        <v>#REF!</v>
      </c>
      <c r="CE310" s="73" t="e">
        <f>SUM(CA310:CD310)</f>
        <v>#REF!</v>
      </c>
      <c r="CF310" s="70"/>
      <c r="CG310" s="70"/>
      <c r="CH310" s="70"/>
      <c r="CI310" s="70"/>
      <c r="CJ310" s="70">
        <f>SUM(Tableau22[[#This Row],[nb postes A cumul 2021]:[nb postes apprentis cumul 2021]])</f>
        <v>0</v>
      </c>
      <c r="CK310" s="75" t="e">
        <f>IF($S$2=AR310,IF(AS310="janvier",AL310,AL310*(13-MATCH(AS310,'références '!$L$4:$L$15,0))/12),IF($S$2=AT310,-AL310*(13-MATCH(AU310,'références '!$L$4:$L$15,0))/12,IF($S$2=AT310+1,-AU310,IF($S$2&gt;=AR310,IF(SUM(AS310:AT310)=0,0,AL310-AU310),0))))</f>
        <v>#REF!</v>
      </c>
      <c r="CL310" s="75">
        <f>Tableau22[[#This Row],[montant DM 2021]]</f>
        <v>0</v>
      </c>
      <c r="CM310" s="73">
        <f>IF($S$2=BD310,IF(BE310="janvier",AJ310,AJ310*(13-MATCH(BE310,'références '!$L$4:$L$15,0))/12),IF($S$2=BF310,-AJ310*(13-MATCH(BG310,'références '!$L$4:$L$15,0))/12,IF($S$2=BF310+1,-BG310,IF($S$2&gt;=BD310,IF(SUM(BE310:BF310)=0,0,AJ310-BG310),0))))</f>
        <v>0</v>
      </c>
      <c r="CN310" s="73">
        <f>IF($S$2=BD310,IF(BE310="janvier",AK310,AK310*(13-MATCH(BE310,'références '!$L$4:$L$15,0))/12),IF($S$2=BF310,-AK310*(13-MATCH(BG310,'références '!$L$4:$L$15,0))/12,IF($S$2=BF310+1,-BG310,IF($S$2&gt;=BD310,IF(SUM(BE310:BF310)=0,0,AK310-BG310),0))))</f>
        <v>0</v>
      </c>
      <c r="CO310" s="73">
        <f>IF($S$2=BD310,IF(BE310="janvier",AL310,AL310*(13-MATCH(BE310,'références '!$L$4:$L$15,0))/12),IF($S$2=BF310,-AL310*(13-MATCH(BG310,'références '!$L$4:$L$15,0))/12,IF($S$2=BF310+1,-BG310,IF($S$2&gt;=BD310,IF(SUM(BE310:BF310)=0,0,AL310-BG310),0))))</f>
        <v>0</v>
      </c>
      <c r="CP310" s="73">
        <f>IF($S$2=BD310,IF(BE310="janvier",AM310,AM310*(13-MATCH(BE310,'références '!$L$4:$L$15,0))/12),IF($S$2=BF310,-AM310*(13-MATCH(BG310,'références '!$L$4:$L$15,0))/12,IF($S$2=BF310+1,-BG310,IF($S$2&gt;=BD310,IF(SUM(BE310:BF310)=0,0,AM310-BG310),0))))</f>
        <v>0</v>
      </c>
      <c r="CQ310" s="73">
        <f>SUM(CM310:CP310)</f>
        <v>0</v>
      </c>
      <c r="CR310" s="70"/>
      <c r="CS310" s="70"/>
      <c r="CT310" s="70"/>
      <c r="CU310" s="70"/>
      <c r="CV310" s="70">
        <f>SUM(Tableau22[[#This Row],[nb postes A cumul 2021]:[nb postes apprentis cumul 2021]])</f>
        <v>0</v>
      </c>
      <c r="CW310" s="75">
        <f>IF($S$2=BD310,IF(BE310="janvier",AX310,AX310*(13-MATCH(BE310,'références '!$L$4:$L$15,0))/12),IF($S$2=BF310,-AX310*(13-MATCH(BG310,'références '!$L$4:$L$15,0))/12,IF($S$2=BF310+1,-BG310,IF($S$2&gt;=BD310,IF(SUM(BE310:BF310)=0,0,AX310-BG310),0))))</f>
        <v>0</v>
      </c>
      <c r="CX310" s="75">
        <f>Tableau22[[#This Row],[montant DM 2021]]</f>
        <v>0</v>
      </c>
    </row>
    <row r="311" spans="1:102" ht="60" customHeight="1" x14ac:dyDescent="0.25">
      <c r="A311" s="13"/>
      <c r="B311" s="13" t="s">
        <v>90</v>
      </c>
      <c r="C311" s="25"/>
      <c r="D311" s="25"/>
      <c r="E311" s="25"/>
      <c r="F311" s="25"/>
      <c r="G311" s="25">
        <f>SUM(C311:F311)</f>
        <v>0</v>
      </c>
      <c r="H311" s="25"/>
      <c r="I311" s="25"/>
      <c r="J311" s="26">
        <f>IF(H311="titulaire",IF(I311="technique",(C311*'références coût RH'!$C$2)+(D311*'références coût RH'!$C$3)+(E311*'références coût RH'!$C$4)+(F311*'références coût RH'!$B$5),
IF(I311="administrative",(C311*'références coût RH'!$D$2)+(D311*'références coût RH'!$D$3)+(E311*'références coût RH'!$D$4)+(F311*'références coût RH'!$B$5),
IF(I311="sanitaire",(C311*'références coût RH'!$E$2)+(D311*'références coût RH'!$E$3)+(E311*'références coût RH'!$E$4)+(F311*'références coût RH'!$B$5),
IF(I311="culturelle",(C311*'références coût RH'!$F$2)+(D311*'références coût RH'!$F$3)+(E311*'références coût RH'!$F$4)+(F311*'références coût RH'!$B$5),
IF(I311="sportive",(C311*'références coût RH'!$G$2)+(D311*'références coût RH'!$G$3)+(E311*'références coût RH'!$G$4)+(F311*'références coût RH'!$B$5),
IF(I311="animation",(C311*'références coût RH'!$H$2)+(D311*'références coût RH'!$H$3)+(E311*'références coût RH'!$H$4)+(F311*'références coût RH'!$B$5),
IF(I311="PM",(C311*'références coût RH'!$I$2)+(D311*'références coût RH'!$I$3)+(E311*'références coût RH'!$I$4)+(F311*'références coût RH'!$B$5),
IF(I311="",(C311*'références coût RH'!$B$2)+(D311*'références coût RH'!$B$3)+(E311*'références coût RH'!$B$4)+(F311*'références coût RH'!$B$5))))))))),
IF(I311="technique",(C311*'références coût RH'!$C$11)+(D311*'références coût RH'!$C$12)+(E311*'références coût RH'!$C$13)+(F311*'références coût RH'!$B$14),
IF(I311="administrative",(C311*'références coût RH'!$D$11)+(D311*'références coût RH'!$D$12)+(E311*'références coût RH'!$D$13)+(F311*'références coût RH'!$B$14),
IF(I311="sanitaire",(C311*'références coût RH'!$E$11)+(D311*'références coût RH'!$E$12)+(E311*'références coût RH'!$E$13)+(F311*'références coût RH'!$B$14),
IF(I311="culturelle",(C311*'références coût RH'!$F$11)+(D311*'références coût RH'!$F$12)+(E311*'références coût RH'!$F$13)+(F311*'références coût RH'!$B$14),
IF(I311="sportive",(C311*'références coût RH'!$BH$21)+(D311*'références coût RH'!$BH$22)+(E311*'références coût RH'!$BH$23)+(F311*'références coût RH'!$B$14),
IF(I311="animation",(C311*'références coût RH'!$H$11)+(D311*'références coût RH'!$H$12)+(E311*'références coût RH'!$H$13)+(F311*'références coût RH'!$B$14),
IF(I311="PM",(C311*'références coût RH'!$I$11)+(D311*'références coût RH'!$I$12)+(E311*'références coût RH'!$I$13)+(F311*'références coût RH'!$B$14),
IF(I311="",(C311*'références coût RH'!$B$11)+(D311*'références coût RH'!$B$12)+(E311*'références coût RH'!$B$13)+(F311*'références coût RH'!$B$14))))))))))</f>
        <v>0</v>
      </c>
      <c r="K311" s="26">
        <v>7500</v>
      </c>
      <c r="L311" s="26"/>
      <c r="M311" s="26">
        <f>Tableau22[[#This Row],[montant estimé 012]]+Tableau22[[#This Row],[Montant estimé 011 et 65]]+Tableau22[[#This Row],[Montant estimé recettes]]</f>
        <v>7500</v>
      </c>
      <c r="N311" s="49">
        <v>2022</v>
      </c>
      <c r="O311" s="13" t="s">
        <v>114</v>
      </c>
      <c r="P311" s="56"/>
      <c r="Q311" s="56"/>
      <c r="R311" s="13"/>
      <c r="S311" s="73">
        <f>IF($S$2=N311,IF(O311="janvier",C311,C311*(13-MATCH(O311,'références '!$L$4:$L$15,0))/12),IF($S$2=P311,-C311*(13-MATCH(Q311,'références '!$L$4:$L$15,0))/12,IF($S$2=P311+1,-Q311,IF($S$2&gt;=N311,IF(SUM(O311:P311)=0,0,C311-Q311),0))))</f>
        <v>0</v>
      </c>
      <c r="T311" s="73">
        <f>IF($S$2=N311,IF(O311="janvier",D311,D311*(13-MATCH(O311,'références '!$L$4:$L$15,0))/12),IF($S$2=P311,-D311*(13-MATCH(Q311,'références '!$L$4:$L$15,0))/12,IF($S$2=P311+1,-Q311,IF($S$2&gt;=N311,IF(SUM(O311:P311)=0,0,D311-Q311),0))))</f>
        <v>0</v>
      </c>
      <c r="U311" s="73">
        <f>IF($S$2=N311,IF(O311="janvier",E311,E311*(13-MATCH(O311,'références '!$L$4:$L$15,0))/12),IF($S$2=P311,-E311*(13-MATCH(Q311,'références '!$L$4:$L$15,0))/12,IF($S$2=P311+1,-Q311,IF($S$2&gt;=N311,IF(SUM(O311:P311)=0,0,E311-Q311),0))))</f>
        <v>0</v>
      </c>
      <c r="V311" s="73">
        <f>IF($S$2=N311,IF(O311="janvier",F311,F311*(13-MATCH(O311,'références '!$L$4:$L$15,0))/12),IF($S$2=P311,-F311*(13-MATCH(Q311,'références '!$L$4:$L$15,0))/12,IF($S$2=P311+1,-Q311,IF($S$2&gt;=N311,IF(SUM(O311:P311)=0,0,F311-Q311),0))))</f>
        <v>0</v>
      </c>
      <c r="W311" s="73">
        <f>SUM(S311:V311)</f>
        <v>0</v>
      </c>
      <c r="X311" s="70">
        <f>Tableau22[[#This Row],[nb postes A 2021]]</f>
        <v>0</v>
      </c>
      <c r="Y311" s="70">
        <f>Tableau22[[#This Row],[nb postes B 2021]]</f>
        <v>0</v>
      </c>
      <c r="Z311" s="70">
        <f>Tableau22[[#This Row],[nb postes C 2021]]</f>
        <v>0</v>
      </c>
      <c r="AA311" s="70">
        <f>Tableau22[[#This Row],[nb postes apprentis 2021]]</f>
        <v>0</v>
      </c>
      <c r="AB311" s="70">
        <f>SUM(Tableau22[[#This Row],[nb postes A cumul 2021]:[nb postes apprentis cumul 2021]])</f>
        <v>0</v>
      </c>
      <c r="AC311" s="75">
        <f>IF($S$2=N311,IF(O311="janvier",M311,M311*(13-MATCH(O311,'références '!$L$4:$L$15,0))/12),IF($S$2=P311,-M311*(13-MATCH(Q311,'références '!$L$4:$L$15,0))/12,IF($S$2=P311+1,-Q311,IF($S$2&gt;=N311,IF(SUM(O311:P311)=0,0,M311-Q311),0))))</f>
        <v>0</v>
      </c>
      <c r="AD311" s="75">
        <f>Tableau22[[#This Row],[montant DM 2021]]</f>
        <v>0</v>
      </c>
      <c r="AE311" s="73">
        <f>IF($AE$2=N311,IF(O311="janvier",C311,C311*(13-MATCH(O311,'références '!$L$4:$L$15,0))/12),IF($AE$2=P311,-C311*(13-MATCH(Q311,'références '!$L$4:$L$15,0))/12,IF($AE$2=P311+1,-Q311,IF($AE$2&gt;=N311,IF(SUM(O311:P311)=0,0,C311-X311),0))))</f>
        <v>0</v>
      </c>
      <c r="AF311" s="73">
        <f>IF($AE$2=N311,IF(O311="janvier",D311,D311*(13-MATCH(O311,'références '!$L$4:$L$15,0))/12),IF($AE$2=P311,-D311*(13-MATCH(Q311,'références '!$L$4:$L$15,0))/12,IF($AE$2=P311+1,-Q311,IF($AE$2&gt;=N311,IF(SUM(O311:P311)=0,0,D311-Y311),0))))</f>
        <v>0</v>
      </c>
      <c r="AG311" s="73">
        <f>IF($AE$2=N311,IF(O311="janvier",E311,E311*(13-MATCH(O311,'références '!$L$4:$L$15,0))/12),IF($AE$2=P311,-E311*(13-MATCH(Q311,'références '!$L$4:$L$15,0))/12,IF($AE$2=P311+1,-Q311,IF($AE$2&gt;=N311,IF(SUM(O311:P311)=0,0,E311-Z311),0))))</f>
        <v>0</v>
      </c>
      <c r="AH311" s="73">
        <f>IF($AE$2=N311,IF(O311="janvier",F311,F311*(13-MATCH(O311,'références '!$L$4:$L$15,0))/12),IF($AE$2=P311,-F311*(13-MATCH(Q311,'références '!$L$4:$L$15,0))/12,IF($AE$2=P311+1,-Q311,IF($AE$2&gt;=N311,IF(SUM(O311:P311)=0,0,F311-AA311),0))))</f>
        <v>0</v>
      </c>
      <c r="AI311" s="73">
        <f>SUM(AE311:AH311)</f>
        <v>0</v>
      </c>
      <c r="AJ311" s="70">
        <f>Tableau22[[#This Row],[nb postes A cumul 2021]]+Tableau22[[#This Row],[nb postes A 2022]]</f>
        <v>0</v>
      </c>
      <c r="AK311" s="70">
        <f>Tableau22[[#This Row],[nb postes B cumul 2021]]+Tableau22[[#This Row],[nb postes B 2022]]</f>
        <v>0</v>
      </c>
      <c r="AL311" s="70">
        <f>Tableau22[[#This Row],[nb postes C cumul 2021]]+Tableau22[[#This Row],[nb postes C 2022]]</f>
        <v>0</v>
      </c>
      <c r="AM311" s="70">
        <f>Tableau22[[#This Row],[nb postes apprentis cumul 2021]]+Tableau22[[#This Row],[nb postes apprentis 2022]]</f>
        <v>0</v>
      </c>
      <c r="AN311" s="70">
        <f>SUM(Tableau22[[#This Row],[nb postes A cumul 2021]:[nb postes apprentis cumul 2021]])</f>
        <v>0</v>
      </c>
      <c r="AO311" s="75">
        <f>IF($S$2=N311,IF(O311="janvier",M311,M311*(13-MATCH(O311,'références '!$L$4:$L$15,0))/12),IF($S$2=P311,-M311*(13-MATCH(Q311,'références '!$L$4:$L$15,0))/12,IF($S$2=P311+1,-Q311,IF($S$2&gt;=N311,IF(SUM(O311:P311)=0,0,M311-AC311),0))))</f>
        <v>0</v>
      </c>
      <c r="AP311" s="75">
        <f>Tableau22[[#This Row],[montant cumulé 2021]]+Tableau22[[#This Row],[montant BP 2022]]</f>
        <v>0</v>
      </c>
      <c r="AQ311" s="73" t="e">
        <f>IF($S$2=#REF!,IF(#REF!="janvier",R311,R311*(13-MATCH(#REF!,'références '!$L$4:$L$15,0))/12),IF($S$2=#REF!,-R311*(13-MATCH(#REF!,'références '!$L$4:$L$15,0))/12,IF($S$2=#REF!+1,-#REF!,IF($S$2&gt;=#REF!,IF(SUM(#REF!)=0,0,R311-#REF!),0))))</f>
        <v>#REF!</v>
      </c>
      <c r="AR3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1" s="73" t="e">
        <f>SUM(AQ311:AT311)</f>
        <v>#REF!</v>
      </c>
      <c r="AV311" s="70"/>
      <c r="AW311" s="70"/>
      <c r="AX311" s="70"/>
      <c r="AY311" s="70"/>
      <c r="AZ311" s="70">
        <f>SUM(Tableau22[[#This Row],[nb postes A cumul 2021]:[nb postes apprentis cumul 2021]])</f>
        <v>0</v>
      </c>
      <c r="BA31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1" s="75">
        <f>Tableau22[[#This Row],[montant DM 2021]]</f>
        <v>0</v>
      </c>
      <c r="BC311" s="73">
        <f>IF($S$2=T311,IF(U311="janvier",#REF!,#REF!*(13-MATCH(U311,'références '!$L$4:$L$15,0))/12),IF($S$2=V311,-#REF!*(13-MATCH(W311,'références '!$L$4:$L$15,0))/12,IF($S$2=V311+1,-W311,IF($S$2&gt;=T311,IF(SUM(U311:V311)=0,0,#REF!-W311),0))))</f>
        <v>0</v>
      </c>
      <c r="BD311" s="73">
        <f>IF($S$2=T311,IF(U311="janvier",#REF!,#REF!*(13-MATCH(U311,'références '!$L$4:$L$15,0))/12),IF($S$2=V311,-#REF!*(13-MATCH(W311,'références '!$L$4:$L$15,0))/12,IF($S$2=V311+1,-W311,IF($S$2&gt;=T311,IF(SUM(U311:V311)=0,0,#REF!-W311),0))))</f>
        <v>0</v>
      </c>
      <c r="BE311" s="73">
        <f>IF($S$2=T311,IF(U311="janvier",#REF!,#REF!*(13-MATCH(U311,'références '!$L$4:$L$15,0))/12),IF($S$2=V311,-#REF!*(13-MATCH(W311,'références '!$L$4:$L$15,0))/12,IF($S$2=V311+1,-W311,IF($S$2&gt;=T311,IF(SUM(U311:V311)=0,0,#REF!-W311),0))))</f>
        <v>0</v>
      </c>
      <c r="BF311" s="73">
        <f>IF($S$2=T311,IF(U311="janvier",#REF!,#REF!*(13-MATCH(U311,'références '!$L$4:$L$15,0))/12),IF($S$2=V311,-#REF!*(13-MATCH(W311,'références '!$L$4:$L$15,0))/12,IF($S$2=V311+1,-W311,IF($S$2&gt;=T311,IF(SUM(U311:V311)=0,0,#REF!-W311),0))))</f>
        <v>0</v>
      </c>
      <c r="BG311" s="73">
        <f>SUM(BC311:BF311)</f>
        <v>0</v>
      </c>
      <c r="BH311" s="70"/>
      <c r="BI311" s="70"/>
      <c r="BJ311" s="70"/>
      <c r="BK311" s="70"/>
      <c r="BL311" s="70">
        <f>SUM(Tableau22[[#This Row],[nb postes A cumul 2021]:[nb postes apprentis cumul 2021]])</f>
        <v>0</v>
      </c>
      <c r="BM311" s="75">
        <f>IF($S$2=T311,IF(U311="janvier",#REF!,#REF!*(13-MATCH(U311,'références '!$L$4:$L$15,0))/12),IF($S$2=V311,-#REF!*(13-MATCH(W311,'références '!$L$4:$L$15,0))/12,IF($S$2=V311+1,-W311,IF($S$2&gt;=T311,IF(SUM(U311:V311)=0,0,#REF!-W311),0))))</f>
        <v>0</v>
      </c>
      <c r="BN311" s="75">
        <f>Tableau22[[#This Row],[montant DM 2021]]</f>
        <v>0</v>
      </c>
      <c r="BO311" s="73">
        <f>IF($S$2=AF311,IF(AG311="janvier",#REF!,#REF!*(13-MATCH(AG311,'références '!$L$4:$L$15,0))/12),IF($S$2=AH311,-#REF!*(13-MATCH(AI311,'références '!$L$4:$L$15,0))/12,IF($S$2=AH311+1,-AI311,IF($S$2&gt;=AF311,IF(SUM(AG311:AH311)=0,0,#REF!-AI311),0))))</f>
        <v>0</v>
      </c>
      <c r="BP311" s="73">
        <f>IF($S$2=AF311,IF(AG311="janvier",#REF!,#REF!*(13-MATCH(AG311,'références '!$L$4:$L$15,0))/12),IF($S$2=AH311,-#REF!*(13-MATCH(AI311,'références '!$L$4:$L$15,0))/12,IF($S$2=AH311+1,-AI311,IF($S$2&gt;=AF311,IF(SUM(AG311:AH311)=0,0,#REF!-AI311),0))))</f>
        <v>0</v>
      </c>
      <c r="BQ311" s="73">
        <f>IF($S$2=AF311,IF(AG311="janvier",#REF!,#REF!*(13-MATCH(AG311,'références '!$L$4:$L$15,0))/12),IF($S$2=AH311,-#REF!*(13-MATCH(AI311,'références '!$L$4:$L$15,0))/12,IF($S$2=AH311+1,-AI311,IF($S$2&gt;=AF311,IF(SUM(AG311:AH311)=0,0,#REF!-AI311),0))))</f>
        <v>0</v>
      </c>
      <c r="BR311" s="73">
        <f>IF($S$2=AF311,IF(AG311="janvier",#REF!,#REF!*(13-MATCH(AG311,'références '!$L$4:$L$15,0))/12),IF($S$2=AH311,-#REF!*(13-MATCH(AI311,'références '!$L$4:$L$15,0))/12,IF($S$2=AH311+1,-AI311,IF($S$2&gt;=AF311,IF(SUM(AG311:AH311)=0,0,#REF!-AI311),0))))</f>
        <v>0</v>
      </c>
      <c r="BS311" s="73">
        <f>SUM(BO311:BR311)</f>
        <v>0</v>
      </c>
      <c r="BT311" s="70"/>
      <c r="BU311" s="70"/>
      <c r="BV311" s="70"/>
      <c r="BW311" s="70"/>
      <c r="BX311" s="70">
        <f>SUM(Tableau22[[#This Row],[nb postes A cumul 2021]:[nb postes apprentis cumul 2021]])</f>
        <v>0</v>
      </c>
      <c r="BY311" s="75">
        <f>IF($S$2=AF311,IF(AG311="janvier",Z311,Z311*(13-MATCH(AG311,'références '!$L$4:$L$15,0))/12),IF($S$2=AH311,-Z311*(13-MATCH(AI311,'références '!$L$4:$L$15,0))/12,IF($S$2=AH311+1,-AI311,IF($S$2&gt;=AF311,IF(SUM(AG311:AH311)=0,0,Z311-AI311),0))))</f>
        <v>0</v>
      </c>
      <c r="BZ311" s="75">
        <f>Tableau22[[#This Row],[montant DM 2021]]</f>
        <v>0</v>
      </c>
      <c r="CA311" s="73" t="e">
        <f>IF($S$2=AR311,IF(AS311="janvier",X311,X311*(13-MATCH(AS311,'références '!$L$4:$L$15,0))/12),IF($S$2=AT311,-X311*(13-MATCH(AU311,'références '!$L$4:$L$15,0))/12,IF($S$2=AT311+1,-AU311,IF($S$2&gt;=AR311,IF(SUM(AS311:AT311)=0,0,X311-AU311),0))))</f>
        <v>#REF!</v>
      </c>
      <c r="CB311" s="73" t="e">
        <f>IF($S$2=AR311,IF(AS311="janvier",Y311,Y311*(13-MATCH(AS311,'références '!$L$4:$L$15,0))/12),IF($S$2=AT311,-Y311*(13-MATCH(AU311,'références '!$L$4:$L$15,0))/12,IF($S$2=AT311+1,-AU311,IF($S$2&gt;=AR311,IF(SUM(AS311:AT311)=0,0,Y311-AU311),0))))</f>
        <v>#REF!</v>
      </c>
      <c r="CC311" s="73" t="e">
        <f>IF($S$2=AR311,IF(AS311="janvier",Z311,Z311*(13-MATCH(AS311,'références '!$L$4:$L$15,0))/12),IF($S$2=AT311,-Z311*(13-MATCH(AU311,'références '!$L$4:$L$15,0))/12,IF($S$2=AT311+1,-AU311,IF($S$2&gt;=AR311,IF(SUM(AS311:AT311)=0,0,Z311-AU311),0))))</f>
        <v>#REF!</v>
      </c>
      <c r="CD311" s="73" t="e">
        <f>IF($S$2=AR311,IF(AS311="janvier",AA311,AA311*(13-MATCH(AS311,'références '!$L$4:$L$15,0))/12),IF($S$2=AT311,-AA311*(13-MATCH(AU311,'références '!$L$4:$L$15,0))/12,IF($S$2=AT311+1,-AU311,IF($S$2&gt;=AR311,IF(SUM(AS311:AT311)=0,0,AA311-AU311),0))))</f>
        <v>#REF!</v>
      </c>
      <c r="CE311" s="73" t="e">
        <f>SUM(CA311:CD311)</f>
        <v>#REF!</v>
      </c>
      <c r="CF311" s="70"/>
      <c r="CG311" s="70"/>
      <c r="CH311" s="70"/>
      <c r="CI311" s="70"/>
      <c r="CJ311" s="70">
        <f>SUM(Tableau22[[#This Row],[nb postes A cumul 2021]:[nb postes apprentis cumul 2021]])</f>
        <v>0</v>
      </c>
      <c r="CK311" s="75" t="e">
        <f>IF($S$2=AR311,IF(AS311="janvier",AL311,AL311*(13-MATCH(AS311,'références '!$L$4:$L$15,0))/12),IF($S$2=AT311,-AL311*(13-MATCH(AU311,'références '!$L$4:$L$15,0))/12,IF($S$2=AT311+1,-AU311,IF($S$2&gt;=AR311,IF(SUM(AS311:AT311)=0,0,AL311-AU311),0))))</f>
        <v>#REF!</v>
      </c>
      <c r="CL311" s="75">
        <f>Tableau22[[#This Row],[montant DM 2021]]</f>
        <v>0</v>
      </c>
      <c r="CM311" s="73">
        <f>IF($S$2=BD311,IF(BE311="janvier",AJ311,AJ311*(13-MATCH(BE311,'références '!$L$4:$L$15,0))/12),IF($S$2=BF311,-AJ311*(13-MATCH(BG311,'références '!$L$4:$L$15,0))/12,IF($S$2=BF311+1,-BG311,IF($S$2&gt;=BD311,IF(SUM(BE311:BF311)=0,0,AJ311-BG311),0))))</f>
        <v>0</v>
      </c>
      <c r="CN311" s="73">
        <f>IF($S$2=BD311,IF(BE311="janvier",AK311,AK311*(13-MATCH(BE311,'références '!$L$4:$L$15,0))/12),IF($S$2=BF311,-AK311*(13-MATCH(BG311,'références '!$L$4:$L$15,0))/12,IF($S$2=BF311+1,-BG311,IF($S$2&gt;=BD311,IF(SUM(BE311:BF311)=0,0,AK311-BG311),0))))</f>
        <v>0</v>
      </c>
      <c r="CO311" s="73">
        <f>IF($S$2=BD311,IF(BE311="janvier",AL311,AL311*(13-MATCH(BE311,'références '!$L$4:$L$15,0))/12),IF($S$2=BF311,-AL311*(13-MATCH(BG311,'références '!$L$4:$L$15,0))/12,IF($S$2=BF311+1,-BG311,IF($S$2&gt;=BD311,IF(SUM(BE311:BF311)=0,0,AL311-BG311),0))))</f>
        <v>0</v>
      </c>
      <c r="CP311" s="73">
        <f>IF($S$2=BD311,IF(BE311="janvier",AM311,AM311*(13-MATCH(BE311,'références '!$L$4:$L$15,0))/12),IF($S$2=BF311,-AM311*(13-MATCH(BG311,'références '!$L$4:$L$15,0))/12,IF($S$2=BF311+1,-BG311,IF($S$2&gt;=BD311,IF(SUM(BE311:BF311)=0,0,AM311-BG311),0))))</f>
        <v>0</v>
      </c>
      <c r="CQ311" s="73">
        <f>SUM(CM311:CP311)</f>
        <v>0</v>
      </c>
      <c r="CR311" s="70"/>
      <c r="CS311" s="70"/>
      <c r="CT311" s="70"/>
      <c r="CU311" s="70"/>
      <c r="CV311" s="70">
        <f>SUM(Tableau22[[#This Row],[nb postes A cumul 2021]:[nb postes apprentis cumul 2021]])</f>
        <v>0</v>
      </c>
      <c r="CW311" s="75">
        <f>IF($S$2=BD311,IF(BE311="janvier",AX311,AX311*(13-MATCH(BE311,'références '!$L$4:$L$15,0))/12),IF($S$2=BF311,-AX311*(13-MATCH(BG311,'références '!$L$4:$L$15,0))/12,IF($S$2=BF311+1,-BG311,IF($S$2&gt;=BD311,IF(SUM(BE311:BF311)=0,0,AX311-BG311),0))))</f>
        <v>0</v>
      </c>
      <c r="CX311" s="75">
        <f>Tableau22[[#This Row],[montant DM 2021]]</f>
        <v>0</v>
      </c>
    </row>
    <row r="312" spans="1:102" ht="45" customHeight="1" x14ac:dyDescent="0.25">
      <c r="A312" s="13"/>
      <c r="B312" s="13" t="s">
        <v>90</v>
      </c>
      <c r="C312" s="25"/>
      <c r="D312" s="25"/>
      <c r="E312" s="25"/>
      <c r="F312" s="25"/>
      <c r="G312" s="25">
        <f>SUM(C312:F312)</f>
        <v>0</v>
      </c>
      <c r="H312" s="25"/>
      <c r="I312" s="25"/>
      <c r="J312" s="26">
        <f>IF(H312="titulaire",IF(I312="technique",(C312*'références coût RH'!$C$2)+(D312*'références coût RH'!$C$3)+(E312*'références coût RH'!$C$4)+(F312*'références coût RH'!$B$5),
IF(I312="administrative",(C312*'références coût RH'!$D$2)+(D312*'références coût RH'!$D$3)+(E312*'références coût RH'!$D$4)+(F312*'références coût RH'!$B$5),
IF(I312="sanitaire",(C312*'références coût RH'!$E$2)+(D312*'références coût RH'!$E$3)+(E312*'références coût RH'!$E$4)+(F312*'références coût RH'!$B$5),
IF(I312="culturelle",(C312*'références coût RH'!$F$2)+(D312*'références coût RH'!$F$3)+(E312*'références coût RH'!$F$4)+(F312*'références coût RH'!$B$5),
IF(I312="sportive",(C312*'références coût RH'!$G$2)+(D312*'références coût RH'!$G$3)+(E312*'références coût RH'!$G$4)+(F312*'références coût RH'!$B$5),
IF(I312="animation",(C312*'références coût RH'!$H$2)+(D312*'références coût RH'!$H$3)+(E312*'références coût RH'!$H$4)+(F312*'références coût RH'!$B$5),
IF(I312="PM",(C312*'références coût RH'!$I$2)+(D312*'références coût RH'!$I$3)+(E312*'références coût RH'!$I$4)+(F312*'références coût RH'!$B$5),
IF(I312="",(C312*'références coût RH'!$B$2)+(D312*'références coût RH'!$B$3)+(E312*'références coût RH'!$B$4)+(F312*'références coût RH'!$B$5))))))))),
IF(I312="technique",(C312*'références coût RH'!$C$11)+(D312*'références coût RH'!$C$12)+(E312*'références coût RH'!$C$13)+(F312*'références coût RH'!$B$14),
IF(I312="administrative",(C312*'références coût RH'!$D$11)+(D312*'références coût RH'!$D$12)+(E312*'références coût RH'!$D$13)+(F312*'références coût RH'!$B$14),
IF(I312="sanitaire",(C312*'références coût RH'!$E$11)+(D312*'références coût RH'!$E$12)+(E312*'références coût RH'!$E$13)+(F312*'références coût RH'!$B$14),
IF(I312="culturelle",(C312*'références coût RH'!$F$11)+(D312*'références coût RH'!$F$12)+(E312*'références coût RH'!$F$13)+(F312*'références coût RH'!$B$14),
IF(I312="sportive",(C312*'références coût RH'!$BH$21)+(D312*'références coût RH'!$BH$22)+(E312*'références coût RH'!$BH$23)+(F312*'références coût RH'!$B$14),
IF(I312="animation",(C312*'références coût RH'!$H$11)+(D312*'références coût RH'!$H$12)+(E312*'références coût RH'!$H$13)+(F312*'références coût RH'!$B$14),
IF(I312="PM",(C312*'références coût RH'!$I$11)+(D312*'références coût RH'!$I$12)+(E312*'références coût RH'!$I$13)+(F312*'références coût RH'!$B$14),
IF(I312="",(C312*'références coût RH'!$B$11)+(D312*'références coût RH'!$B$12)+(E312*'références coût RH'!$B$13)+(F312*'références coût RH'!$B$14))))))))))</f>
        <v>0</v>
      </c>
      <c r="K312" s="26">
        <v>75000</v>
      </c>
      <c r="L312" s="26"/>
      <c r="M312" s="26">
        <f>Tableau22[[#This Row],[montant estimé 012]]+Tableau22[[#This Row],[Montant estimé 011 et 65]]+Tableau22[[#This Row],[Montant estimé recettes]]</f>
        <v>75000</v>
      </c>
      <c r="N312" s="49">
        <v>2023</v>
      </c>
      <c r="O312" s="13" t="s">
        <v>114</v>
      </c>
      <c r="P312" s="56"/>
      <c r="Q312" s="56"/>
      <c r="R312" s="13"/>
      <c r="S312" s="73">
        <f>IF($S$2=N312,IF(O312="janvier",C312,C312*(13-MATCH(O312,'références '!$L$4:$L$15,0))/12),IF($S$2=P312,-C312*(13-MATCH(Q312,'références '!$L$4:$L$15,0))/12,IF($S$2=P312+1,-Q312,IF($S$2&gt;=N312,IF(SUM(O312:P312)=0,0,C312-Q312),0))))</f>
        <v>0</v>
      </c>
      <c r="T312" s="73">
        <f>IF($S$2=N312,IF(O312="janvier",D312,D312*(13-MATCH(O312,'références '!$L$4:$L$15,0))/12),IF($S$2=P312,-D312*(13-MATCH(Q312,'références '!$L$4:$L$15,0))/12,IF($S$2=P312+1,-Q312,IF($S$2&gt;=N312,IF(SUM(O312:P312)=0,0,D312-Q312),0))))</f>
        <v>0</v>
      </c>
      <c r="U312" s="73">
        <f>IF($S$2=N312,IF(O312="janvier",E312,E312*(13-MATCH(O312,'références '!$L$4:$L$15,0))/12),IF($S$2=P312,-E312*(13-MATCH(Q312,'références '!$L$4:$L$15,0))/12,IF($S$2=P312+1,-Q312,IF($S$2&gt;=N312,IF(SUM(O312:P312)=0,0,E312-Q312),0))))</f>
        <v>0</v>
      </c>
      <c r="V312" s="73">
        <f>IF($S$2=N312,IF(O312="janvier",F312,F312*(13-MATCH(O312,'références '!$L$4:$L$15,0))/12),IF($S$2=P312,-F312*(13-MATCH(Q312,'références '!$L$4:$L$15,0))/12,IF($S$2=P312+1,-Q312,IF($S$2&gt;=N312,IF(SUM(O312:P312)=0,0,F312-Q312),0))))</f>
        <v>0</v>
      </c>
      <c r="W312" s="73">
        <f>SUM(S312:V312)</f>
        <v>0</v>
      </c>
      <c r="X312" s="70">
        <f>Tableau22[[#This Row],[nb postes A 2021]]</f>
        <v>0</v>
      </c>
      <c r="Y312" s="70">
        <f>Tableau22[[#This Row],[nb postes B 2021]]</f>
        <v>0</v>
      </c>
      <c r="Z312" s="70">
        <f>Tableau22[[#This Row],[nb postes C 2021]]</f>
        <v>0</v>
      </c>
      <c r="AA312" s="70">
        <f>Tableau22[[#This Row],[nb postes apprentis 2021]]</f>
        <v>0</v>
      </c>
      <c r="AB312" s="70">
        <f>SUM(Tableau22[[#This Row],[nb postes A cumul 2021]:[nb postes apprentis cumul 2021]])</f>
        <v>0</v>
      </c>
      <c r="AC312" s="75">
        <f>IF($S$2=N312,IF(O312="janvier",M312,M312*(13-MATCH(O312,'références '!$L$4:$L$15,0))/12),IF($S$2=P312,-M312*(13-MATCH(Q312,'références '!$L$4:$L$15,0))/12,IF($S$2=P312+1,-Q312,IF($S$2&gt;=N312,IF(SUM(O312:P312)=0,0,M312-Q312),0))))</f>
        <v>0</v>
      </c>
      <c r="AD312" s="75">
        <f>Tableau22[[#This Row],[montant DM 2021]]</f>
        <v>0</v>
      </c>
      <c r="AE312" s="73">
        <f>IF($AE$2=N312,IF(O312="janvier",C312,C312*(13-MATCH(O312,'références '!$L$4:$L$15,0))/12),IF($AE$2=P312,-C312*(13-MATCH(Q312,'références '!$L$4:$L$15,0))/12,IF($AE$2=P312+1,-Q312,IF($AE$2&gt;=N312,IF(SUM(O312:P312)=0,0,C312-X312),0))))</f>
        <v>0</v>
      </c>
      <c r="AF312" s="73">
        <f>IF($AE$2=N312,IF(O312="janvier",D312,D312*(13-MATCH(O312,'références '!$L$4:$L$15,0))/12),IF($AE$2=P312,-D312*(13-MATCH(Q312,'références '!$L$4:$L$15,0))/12,IF($AE$2=P312+1,-Q312,IF($AE$2&gt;=N312,IF(SUM(O312:P312)=0,0,D312-Y312),0))))</f>
        <v>0</v>
      </c>
      <c r="AG312" s="73">
        <f>IF($AE$2=N312,IF(O312="janvier",E312,E312*(13-MATCH(O312,'références '!$L$4:$L$15,0))/12),IF($AE$2=P312,-E312*(13-MATCH(Q312,'références '!$L$4:$L$15,0))/12,IF($AE$2=P312+1,-Q312,IF($AE$2&gt;=N312,IF(SUM(O312:P312)=0,0,E312-Z312),0))))</f>
        <v>0</v>
      </c>
      <c r="AH312" s="73">
        <f>IF($AE$2=N312,IF(O312="janvier",F312,F312*(13-MATCH(O312,'références '!$L$4:$L$15,0))/12),IF($AE$2=P312,-F312*(13-MATCH(Q312,'références '!$L$4:$L$15,0))/12,IF($AE$2=P312+1,-Q312,IF($AE$2&gt;=N312,IF(SUM(O312:P312)=0,0,F312-AA312),0))))</f>
        <v>0</v>
      </c>
      <c r="AI312" s="73">
        <f>SUM(AE312:AH312)</f>
        <v>0</v>
      </c>
      <c r="AJ312" s="70">
        <f>Tableau22[[#This Row],[nb postes A cumul 2021]]+Tableau22[[#This Row],[nb postes A 2022]]</f>
        <v>0</v>
      </c>
      <c r="AK312" s="70">
        <f>Tableau22[[#This Row],[nb postes B cumul 2021]]+Tableau22[[#This Row],[nb postes B 2022]]</f>
        <v>0</v>
      </c>
      <c r="AL312" s="70">
        <f>Tableau22[[#This Row],[nb postes C cumul 2021]]+Tableau22[[#This Row],[nb postes C 2022]]</f>
        <v>0</v>
      </c>
      <c r="AM312" s="70">
        <f>Tableau22[[#This Row],[nb postes apprentis cumul 2021]]+Tableau22[[#This Row],[nb postes apprentis 2022]]</f>
        <v>0</v>
      </c>
      <c r="AN312" s="70">
        <f>SUM(Tableau22[[#This Row],[nb postes A cumul 2021]:[nb postes apprentis cumul 2021]])</f>
        <v>0</v>
      </c>
      <c r="AO312" s="75">
        <f>IF($S$2=N312,IF(O312="janvier",M312,M312*(13-MATCH(O312,'références '!$L$4:$L$15,0))/12),IF($S$2=P312,-M312*(13-MATCH(Q312,'références '!$L$4:$L$15,0))/12,IF($S$2=P312+1,-Q312,IF($S$2&gt;=N312,IF(SUM(O312:P312)=0,0,M312-AC312),0))))</f>
        <v>0</v>
      </c>
      <c r="AP312" s="75">
        <f>Tableau22[[#This Row],[montant cumulé 2021]]+Tableau22[[#This Row],[montant BP 2022]]</f>
        <v>0</v>
      </c>
      <c r="AQ312" s="73" t="e">
        <f>IF($S$2=#REF!,IF(#REF!="janvier",R312,R312*(13-MATCH(#REF!,'références '!$L$4:$L$15,0))/12),IF($S$2=#REF!,-R312*(13-MATCH(#REF!,'références '!$L$4:$L$15,0))/12,IF($S$2=#REF!+1,-#REF!,IF($S$2&gt;=#REF!,IF(SUM(#REF!)=0,0,R312-#REF!),0))))</f>
        <v>#REF!</v>
      </c>
      <c r="AR3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2" s="73" t="e">
        <f>SUM(AQ312:AT312)</f>
        <v>#REF!</v>
      </c>
      <c r="AV312" s="70"/>
      <c r="AW312" s="70"/>
      <c r="AX312" s="70"/>
      <c r="AY312" s="70"/>
      <c r="AZ312" s="70">
        <f>SUM(Tableau22[[#This Row],[nb postes A cumul 2021]:[nb postes apprentis cumul 2021]])</f>
        <v>0</v>
      </c>
      <c r="BA31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2" s="75">
        <f>Tableau22[[#This Row],[montant DM 2021]]</f>
        <v>0</v>
      </c>
      <c r="BC312" s="73">
        <f>IF($S$2=T312,IF(U312="janvier",#REF!,#REF!*(13-MATCH(U312,'références '!$L$4:$L$15,0))/12),IF($S$2=V312,-#REF!*(13-MATCH(W312,'références '!$L$4:$L$15,0))/12,IF($S$2=V312+1,-W312,IF($S$2&gt;=T312,IF(SUM(U312:V312)=0,0,#REF!-W312),0))))</f>
        <v>0</v>
      </c>
      <c r="BD312" s="73">
        <f>IF($S$2=T312,IF(U312="janvier",#REF!,#REF!*(13-MATCH(U312,'références '!$L$4:$L$15,0))/12),IF($S$2=V312,-#REF!*(13-MATCH(W312,'références '!$L$4:$L$15,0))/12,IF($S$2=V312+1,-W312,IF($S$2&gt;=T312,IF(SUM(U312:V312)=0,0,#REF!-W312),0))))</f>
        <v>0</v>
      </c>
      <c r="BE312" s="73">
        <f>IF($S$2=T312,IF(U312="janvier",#REF!,#REF!*(13-MATCH(U312,'références '!$L$4:$L$15,0))/12),IF($S$2=V312,-#REF!*(13-MATCH(W312,'références '!$L$4:$L$15,0))/12,IF($S$2=V312+1,-W312,IF($S$2&gt;=T312,IF(SUM(U312:V312)=0,0,#REF!-W312),0))))</f>
        <v>0</v>
      </c>
      <c r="BF312" s="73">
        <f>IF($S$2=T312,IF(U312="janvier",#REF!,#REF!*(13-MATCH(U312,'références '!$L$4:$L$15,0))/12),IF($S$2=V312,-#REF!*(13-MATCH(W312,'références '!$L$4:$L$15,0))/12,IF($S$2=V312+1,-W312,IF($S$2&gt;=T312,IF(SUM(U312:V312)=0,0,#REF!-W312),0))))</f>
        <v>0</v>
      </c>
      <c r="BG312" s="73">
        <f>SUM(BC312:BF312)</f>
        <v>0</v>
      </c>
      <c r="BH312" s="70"/>
      <c r="BI312" s="70"/>
      <c r="BJ312" s="70"/>
      <c r="BK312" s="70"/>
      <c r="BL312" s="70">
        <f>SUM(Tableau22[[#This Row],[nb postes A cumul 2021]:[nb postes apprentis cumul 2021]])</f>
        <v>0</v>
      </c>
      <c r="BM312" s="75">
        <f>IF($S$2=T312,IF(U312="janvier",#REF!,#REF!*(13-MATCH(U312,'références '!$L$4:$L$15,0))/12),IF($S$2=V312,-#REF!*(13-MATCH(W312,'références '!$L$4:$L$15,0))/12,IF($S$2=V312+1,-W312,IF($S$2&gt;=T312,IF(SUM(U312:V312)=0,0,#REF!-W312),0))))</f>
        <v>0</v>
      </c>
      <c r="BN312" s="75">
        <f>Tableau22[[#This Row],[montant DM 2021]]</f>
        <v>0</v>
      </c>
      <c r="BO312" s="73">
        <f>IF($S$2=AF312,IF(AG312="janvier",#REF!,#REF!*(13-MATCH(AG312,'références '!$L$4:$L$15,0))/12),IF($S$2=AH312,-#REF!*(13-MATCH(AI312,'références '!$L$4:$L$15,0))/12,IF($S$2=AH312+1,-AI312,IF($S$2&gt;=AF312,IF(SUM(AG312:AH312)=0,0,#REF!-AI312),0))))</f>
        <v>0</v>
      </c>
      <c r="BP312" s="73">
        <f>IF($S$2=AF312,IF(AG312="janvier",#REF!,#REF!*(13-MATCH(AG312,'références '!$L$4:$L$15,0))/12),IF($S$2=AH312,-#REF!*(13-MATCH(AI312,'références '!$L$4:$L$15,0))/12,IF($S$2=AH312+1,-AI312,IF($S$2&gt;=AF312,IF(SUM(AG312:AH312)=0,0,#REF!-AI312),0))))</f>
        <v>0</v>
      </c>
      <c r="BQ312" s="73">
        <f>IF($S$2=AF312,IF(AG312="janvier",#REF!,#REF!*(13-MATCH(AG312,'références '!$L$4:$L$15,0))/12),IF($S$2=AH312,-#REF!*(13-MATCH(AI312,'références '!$L$4:$L$15,0))/12,IF($S$2=AH312+1,-AI312,IF($S$2&gt;=AF312,IF(SUM(AG312:AH312)=0,0,#REF!-AI312),0))))</f>
        <v>0</v>
      </c>
      <c r="BR312" s="73">
        <f>IF($S$2=AF312,IF(AG312="janvier",#REF!,#REF!*(13-MATCH(AG312,'références '!$L$4:$L$15,0))/12),IF($S$2=AH312,-#REF!*(13-MATCH(AI312,'références '!$L$4:$L$15,0))/12,IF($S$2=AH312+1,-AI312,IF($S$2&gt;=AF312,IF(SUM(AG312:AH312)=0,0,#REF!-AI312),0))))</f>
        <v>0</v>
      </c>
      <c r="BS312" s="73">
        <f>SUM(BO312:BR312)</f>
        <v>0</v>
      </c>
      <c r="BT312" s="70"/>
      <c r="BU312" s="70"/>
      <c r="BV312" s="70"/>
      <c r="BW312" s="70"/>
      <c r="BX312" s="70">
        <f>SUM(Tableau22[[#This Row],[nb postes A cumul 2021]:[nb postes apprentis cumul 2021]])</f>
        <v>0</v>
      </c>
      <c r="BY312" s="75">
        <f>IF($S$2=AF312,IF(AG312="janvier",Z312,Z312*(13-MATCH(AG312,'références '!$L$4:$L$15,0))/12),IF($S$2=AH312,-Z312*(13-MATCH(AI312,'références '!$L$4:$L$15,0))/12,IF($S$2=AH312+1,-AI312,IF($S$2&gt;=AF312,IF(SUM(AG312:AH312)=0,0,Z312-AI312),0))))</f>
        <v>0</v>
      </c>
      <c r="BZ312" s="75">
        <f>Tableau22[[#This Row],[montant DM 2021]]</f>
        <v>0</v>
      </c>
      <c r="CA312" s="73" t="e">
        <f>IF($S$2=AR312,IF(AS312="janvier",X312,X312*(13-MATCH(AS312,'références '!$L$4:$L$15,0))/12),IF($S$2=AT312,-X312*(13-MATCH(AU312,'références '!$L$4:$L$15,0))/12,IF($S$2=AT312+1,-AU312,IF($S$2&gt;=AR312,IF(SUM(AS312:AT312)=0,0,X312-AU312),0))))</f>
        <v>#REF!</v>
      </c>
      <c r="CB312" s="73" t="e">
        <f>IF($S$2=AR312,IF(AS312="janvier",Y312,Y312*(13-MATCH(AS312,'références '!$L$4:$L$15,0))/12),IF($S$2=AT312,-Y312*(13-MATCH(AU312,'références '!$L$4:$L$15,0))/12,IF($S$2=AT312+1,-AU312,IF($S$2&gt;=AR312,IF(SUM(AS312:AT312)=0,0,Y312-AU312),0))))</f>
        <v>#REF!</v>
      </c>
      <c r="CC312" s="73" t="e">
        <f>IF($S$2=AR312,IF(AS312="janvier",Z312,Z312*(13-MATCH(AS312,'références '!$L$4:$L$15,0))/12),IF($S$2=AT312,-Z312*(13-MATCH(AU312,'références '!$L$4:$L$15,0))/12,IF($S$2=AT312+1,-AU312,IF($S$2&gt;=AR312,IF(SUM(AS312:AT312)=0,0,Z312-AU312),0))))</f>
        <v>#REF!</v>
      </c>
      <c r="CD312" s="73" t="e">
        <f>IF($S$2=AR312,IF(AS312="janvier",AA312,AA312*(13-MATCH(AS312,'références '!$L$4:$L$15,0))/12),IF($S$2=AT312,-AA312*(13-MATCH(AU312,'références '!$L$4:$L$15,0))/12,IF($S$2=AT312+1,-AU312,IF($S$2&gt;=AR312,IF(SUM(AS312:AT312)=0,0,AA312-AU312),0))))</f>
        <v>#REF!</v>
      </c>
      <c r="CE312" s="73" t="e">
        <f>SUM(CA312:CD312)</f>
        <v>#REF!</v>
      </c>
      <c r="CF312" s="70"/>
      <c r="CG312" s="70"/>
      <c r="CH312" s="70"/>
      <c r="CI312" s="70"/>
      <c r="CJ312" s="70">
        <f>SUM(Tableau22[[#This Row],[nb postes A cumul 2021]:[nb postes apprentis cumul 2021]])</f>
        <v>0</v>
      </c>
      <c r="CK312" s="75" t="e">
        <f>IF($S$2=AR312,IF(AS312="janvier",AL312,AL312*(13-MATCH(AS312,'références '!$L$4:$L$15,0))/12),IF($S$2=AT312,-AL312*(13-MATCH(AU312,'références '!$L$4:$L$15,0))/12,IF($S$2=AT312+1,-AU312,IF($S$2&gt;=AR312,IF(SUM(AS312:AT312)=0,0,AL312-AU312),0))))</f>
        <v>#REF!</v>
      </c>
      <c r="CL312" s="75">
        <f>Tableau22[[#This Row],[montant DM 2021]]</f>
        <v>0</v>
      </c>
      <c r="CM312" s="73">
        <f>IF($S$2=BD312,IF(BE312="janvier",AJ312,AJ312*(13-MATCH(BE312,'références '!$L$4:$L$15,0))/12),IF($S$2=BF312,-AJ312*(13-MATCH(BG312,'références '!$L$4:$L$15,0))/12,IF($S$2=BF312+1,-BG312,IF($S$2&gt;=BD312,IF(SUM(BE312:BF312)=0,0,AJ312-BG312),0))))</f>
        <v>0</v>
      </c>
      <c r="CN312" s="73">
        <f>IF($S$2=BD312,IF(BE312="janvier",AK312,AK312*(13-MATCH(BE312,'références '!$L$4:$L$15,0))/12),IF($S$2=BF312,-AK312*(13-MATCH(BG312,'références '!$L$4:$L$15,0))/12,IF($S$2=BF312+1,-BG312,IF($S$2&gt;=BD312,IF(SUM(BE312:BF312)=0,0,AK312-BG312),0))))</f>
        <v>0</v>
      </c>
      <c r="CO312" s="73">
        <f>IF($S$2=BD312,IF(BE312="janvier",AL312,AL312*(13-MATCH(BE312,'références '!$L$4:$L$15,0))/12),IF($S$2=BF312,-AL312*(13-MATCH(BG312,'références '!$L$4:$L$15,0))/12,IF($S$2=BF312+1,-BG312,IF($S$2&gt;=BD312,IF(SUM(BE312:BF312)=0,0,AL312-BG312),0))))</f>
        <v>0</v>
      </c>
      <c r="CP312" s="73">
        <f>IF($S$2=BD312,IF(BE312="janvier",AM312,AM312*(13-MATCH(BE312,'références '!$L$4:$L$15,0))/12),IF($S$2=BF312,-AM312*(13-MATCH(BG312,'références '!$L$4:$L$15,0))/12,IF($S$2=BF312+1,-BG312,IF($S$2&gt;=BD312,IF(SUM(BE312:BF312)=0,0,AM312-BG312),0))))</f>
        <v>0</v>
      </c>
      <c r="CQ312" s="73">
        <f>SUM(CM312:CP312)</f>
        <v>0</v>
      </c>
      <c r="CR312" s="70"/>
      <c r="CS312" s="70"/>
      <c r="CT312" s="70"/>
      <c r="CU312" s="70"/>
      <c r="CV312" s="70">
        <f>SUM(Tableau22[[#This Row],[nb postes A cumul 2021]:[nb postes apprentis cumul 2021]])</f>
        <v>0</v>
      </c>
      <c r="CW312" s="75">
        <f>IF($S$2=BD312,IF(BE312="janvier",AX312,AX312*(13-MATCH(BE312,'références '!$L$4:$L$15,0))/12),IF($S$2=BF312,-AX312*(13-MATCH(BG312,'références '!$L$4:$L$15,0))/12,IF($S$2=BF312+1,-BG312,IF($S$2&gt;=BD312,IF(SUM(BE312:BF312)=0,0,AX312-BG312),0))))</f>
        <v>0</v>
      </c>
      <c r="CX312" s="75">
        <f>Tableau22[[#This Row],[montant DM 2021]]</f>
        <v>0</v>
      </c>
    </row>
    <row r="313" spans="1:102" ht="75" customHeight="1" x14ac:dyDescent="0.25">
      <c r="A313" s="13"/>
      <c r="B313" s="13" t="s">
        <v>90</v>
      </c>
      <c r="C313" s="25"/>
      <c r="D313" s="25"/>
      <c r="E313" s="25"/>
      <c r="F313" s="25"/>
      <c r="G313" s="27">
        <f>SUM(C313:F313)</f>
        <v>0</v>
      </c>
      <c r="H313" s="25"/>
      <c r="I313" s="25"/>
      <c r="J313" s="26">
        <f>IF(H313="titulaire",IF(I313="technique",(C313*'références coût RH'!$C$2)+(D313*'références coût RH'!$C$3)+(E313*'références coût RH'!$C$4)+(F313*'références coût RH'!$B$5),
IF(I313="administrative",(C313*'références coût RH'!$D$2)+(D313*'références coût RH'!$D$3)+(E313*'références coût RH'!$D$4)+(F313*'références coût RH'!$B$5),
IF(I313="sanitaire",(C313*'références coût RH'!$E$2)+(D313*'références coût RH'!$E$3)+(E313*'références coût RH'!$E$4)+(F313*'références coût RH'!$B$5),
IF(I313="culturelle",(C313*'références coût RH'!$F$2)+(D313*'références coût RH'!$F$3)+(E313*'références coût RH'!$F$4)+(F313*'références coût RH'!$B$5),
IF(I313="sportive",(C313*'références coût RH'!$G$2)+(D313*'références coût RH'!$G$3)+(E313*'références coût RH'!$G$4)+(F313*'références coût RH'!$B$5),
IF(I313="animation",(C313*'références coût RH'!$H$2)+(D313*'références coût RH'!$H$3)+(E313*'références coût RH'!$H$4)+(F313*'références coût RH'!$B$5),
IF(I313="PM",(C313*'références coût RH'!$I$2)+(D313*'références coût RH'!$I$3)+(E313*'références coût RH'!$I$4)+(F313*'références coût RH'!$B$5),
IF(I313="",(C313*'références coût RH'!$B$2)+(D313*'références coût RH'!$B$3)+(E313*'références coût RH'!$B$4)+(F313*'références coût RH'!$B$5))))))))),
IF(I313="technique",(C313*'références coût RH'!$C$11)+(D313*'références coût RH'!$C$12)+(E313*'références coût RH'!$C$13)+(F313*'références coût RH'!$B$14),
IF(I313="administrative",(C313*'références coût RH'!$D$11)+(D313*'références coût RH'!$D$12)+(E313*'références coût RH'!$D$13)+(F313*'références coût RH'!$B$14),
IF(I313="sanitaire",(C313*'références coût RH'!$E$11)+(D313*'références coût RH'!$E$12)+(E313*'références coût RH'!$E$13)+(F313*'références coût RH'!$B$14),
IF(I313="culturelle",(C313*'références coût RH'!$F$11)+(D313*'références coût RH'!$F$12)+(E313*'références coût RH'!$F$13)+(F313*'références coût RH'!$B$14),
IF(I313="sportive",(C313*'références coût RH'!$BH$21)+(D313*'références coût RH'!$BH$22)+(E313*'références coût RH'!$BH$23)+(F313*'références coût RH'!$B$14),
IF(I313="animation",(C313*'références coût RH'!$H$11)+(D313*'références coût RH'!$H$12)+(E313*'références coût RH'!$H$13)+(F313*'références coût RH'!$B$14),
IF(I313="PM",(C313*'références coût RH'!$I$11)+(D313*'références coût RH'!$I$12)+(E313*'références coût RH'!$I$13)+(F313*'références coût RH'!$B$14),
IF(I313="",(C313*'références coût RH'!$B$11)+(D313*'références coût RH'!$B$12)+(E313*'références coût RH'!$B$13)+(F313*'références coût RH'!$B$14))))))))))</f>
        <v>0</v>
      </c>
      <c r="K313" s="26">
        <v>75000</v>
      </c>
      <c r="L313" s="26"/>
      <c r="M313" s="64">
        <f>Tableau22[[#This Row],[montant estimé 012]]+Tableau22[[#This Row],[Montant estimé 011 et 65]]+Tableau22[[#This Row],[Montant estimé recettes]]</f>
        <v>75000</v>
      </c>
      <c r="N313" s="49">
        <v>2024</v>
      </c>
      <c r="O313" s="13" t="s">
        <v>114</v>
      </c>
      <c r="P313" s="56"/>
      <c r="Q313" s="65"/>
      <c r="R313" s="25"/>
      <c r="S313" s="73">
        <f>IF($S$2=N313,IF(O313="janvier",C313,C313*(13-MATCH(O313,'références '!$L$4:$L$15,0))/12),IF($S$2=P313,-C313*(13-MATCH(Q313,'références '!$L$4:$L$15,0))/12,IF($S$2=P313+1,-Q313,IF($S$2&gt;=N313,IF(SUM(O313:P313)=0,0,C313-Q313),0))))</f>
        <v>0</v>
      </c>
      <c r="T313" s="73">
        <f>IF($S$2=N313,IF(O313="janvier",D313,D313*(13-MATCH(O313,'références '!$L$4:$L$15,0))/12),IF($S$2=P313,-D313*(13-MATCH(Q313,'références '!$L$4:$L$15,0))/12,IF($S$2=P313+1,-Q313,IF($S$2&gt;=N313,IF(SUM(O313:P313)=0,0,D313-Q313),0))))</f>
        <v>0</v>
      </c>
      <c r="U313" s="73">
        <f>IF($S$2=N313,IF(O313="janvier",E313,E313*(13-MATCH(O313,'références '!$L$4:$L$15,0))/12),IF($S$2=P313,-E313*(13-MATCH(Q313,'références '!$L$4:$L$15,0))/12,IF($S$2=P313+1,-Q313,IF($S$2&gt;=N313,IF(SUM(O313:P313)=0,0,E313-Q313),0))))</f>
        <v>0</v>
      </c>
      <c r="V313" s="73">
        <f>IF($S$2=N313,IF(O313="janvier",F313,F313*(13-MATCH(O313,'références '!$L$4:$L$15,0))/12),IF($S$2=P313,-F313*(13-MATCH(Q313,'références '!$L$4:$L$15,0))/12,IF($S$2=P313+1,-Q313,IF($S$2&gt;=N313,IF(SUM(O313:P313)=0,0,F313-Q313),0))))</f>
        <v>0</v>
      </c>
      <c r="W313" s="73">
        <f>SUM(S313:V313)</f>
        <v>0</v>
      </c>
      <c r="X313" s="70">
        <f>Tableau22[[#This Row],[nb postes A 2021]]</f>
        <v>0</v>
      </c>
      <c r="Y313" s="70">
        <f>Tableau22[[#This Row],[nb postes B 2021]]</f>
        <v>0</v>
      </c>
      <c r="Z313" s="70">
        <f>Tableau22[[#This Row],[nb postes C 2021]]</f>
        <v>0</v>
      </c>
      <c r="AA313" s="70">
        <f>Tableau22[[#This Row],[nb postes apprentis 2021]]</f>
        <v>0</v>
      </c>
      <c r="AB313" s="70">
        <f>SUM(Tableau22[[#This Row],[nb postes A cumul 2021]:[nb postes apprentis cumul 2021]])</f>
        <v>0</v>
      </c>
      <c r="AC313" s="75">
        <f>IF($S$2=N313,IF(O313="janvier",M313,M313*(13-MATCH(O313,'références '!$L$4:$L$15,0))/12),IF($S$2=P313,-M313*(13-MATCH(Q313,'références '!$L$4:$L$15,0))/12,IF($S$2=P313+1,-Q313,IF($S$2&gt;=N313,IF(SUM(O313:P313)=0,0,M313-Q313),0))))</f>
        <v>0</v>
      </c>
      <c r="AD313" s="75">
        <f>Tableau22[[#This Row],[montant DM 2021]]</f>
        <v>0</v>
      </c>
      <c r="AE313" s="73">
        <f>IF($AE$2=N313,IF(O313="janvier",C313,C313*(13-MATCH(O313,'références '!$L$4:$L$15,0))/12),IF($AE$2=P313,-C313*(13-MATCH(Q313,'références '!$L$4:$L$15,0))/12,IF($AE$2=P313+1,-Q313,IF($AE$2&gt;=N313,IF(SUM(O313:P313)=0,0,C313-X313),0))))</f>
        <v>0</v>
      </c>
      <c r="AF313" s="73">
        <f>IF($AE$2=N313,IF(O313="janvier",D313,D313*(13-MATCH(O313,'références '!$L$4:$L$15,0))/12),IF($AE$2=P313,-D313*(13-MATCH(Q313,'références '!$L$4:$L$15,0))/12,IF($AE$2=P313+1,-Q313,IF($AE$2&gt;=N313,IF(SUM(O313:P313)=0,0,D313-Y313),0))))</f>
        <v>0</v>
      </c>
      <c r="AG313" s="73">
        <f>IF($AE$2=N313,IF(O313="janvier",E313,E313*(13-MATCH(O313,'références '!$L$4:$L$15,0))/12),IF($AE$2=P313,-E313*(13-MATCH(Q313,'références '!$L$4:$L$15,0))/12,IF($AE$2=P313+1,-Q313,IF($AE$2&gt;=N313,IF(SUM(O313:P313)=0,0,E313-Z313),0))))</f>
        <v>0</v>
      </c>
      <c r="AH313" s="73">
        <f>IF($AE$2=N313,IF(O313="janvier",F313,F313*(13-MATCH(O313,'références '!$L$4:$L$15,0))/12),IF($AE$2=P313,-F313*(13-MATCH(Q313,'références '!$L$4:$L$15,0))/12,IF($AE$2=P313+1,-Q313,IF($AE$2&gt;=N313,IF(SUM(O313:P313)=0,0,F313-AA313),0))))</f>
        <v>0</v>
      </c>
      <c r="AI313" s="73">
        <f>SUM(AE313:AH313)</f>
        <v>0</v>
      </c>
      <c r="AJ313" s="70">
        <f>Tableau22[[#This Row],[nb postes A cumul 2021]]+Tableau22[[#This Row],[nb postes A 2022]]</f>
        <v>0</v>
      </c>
      <c r="AK313" s="70">
        <f>Tableau22[[#This Row],[nb postes B cumul 2021]]+Tableau22[[#This Row],[nb postes B 2022]]</f>
        <v>0</v>
      </c>
      <c r="AL313" s="70">
        <f>Tableau22[[#This Row],[nb postes C cumul 2021]]+Tableau22[[#This Row],[nb postes C 2022]]</f>
        <v>0</v>
      </c>
      <c r="AM313" s="70">
        <f>Tableau22[[#This Row],[nb postes apprentis cumul 2021]]+Tableau22[[#This Row],[nb postes apprentis 2022]]</f>
        <v>0</v>
      </c>
      <c r="AN313" s="70">
        <f>SUM(Tableau22[[#This Row],[nb postes A cumul 2021]:[nb postes apprentis cumul 2021]])</f>
        <v>0</v>
      </c>
      <c r="AO313" s="75">
        <f>IF($S$2=N313,IF(O313="janvier",M313,M313*(13-MATCH(O313,'références '!$L$4:$L$15,0))/12),IF($S$2=P313,-M313*(13-MATCH(Q313,'références '!$L$4:$L$15,0))/12,IF($S$2=P313+1,-Q313,IF($S$2&gt;=N313,IF(SUM(O313:P313)=0,0,M313-AC313),0))))</f>
        <v>0</v>
      </c>
      <c r="AP313" s="75">
        <f>Tableau22[[#This Row],[montant cumulé 2021]]+Tableau22[[#This Row],[montant BP 2022]]</f>
        <v>0</v>
      </c>
      <c r="AQ313" s="73" t="e">
        <f>IF($S$2=#REF!,IF(#REF!="janvier",R313,R313*(13-MATCH(#REF!,'références '!$L$4:$L$15,0))/12),IF($S$2=#REF!,-R313*(13-MATCH(#REF!,'références '!$L$4:$L$15,0))/12,IF($S$2=#REF!+1,-#REF!,IF($S$2&gt;=#REF!,IF(SUM(#REF!)=0,0,R313-#REF!),0))))</f>
        <v>#REF!</v>
      </c>
      <c r="AR3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3" s="73" t="e">
        <f>SUM(AQ313:AT313)</f>
        <v>#REF!</v>
      </c>
      <c r="AV313" s="70"/>
      <c r="AW313" s="70"/>
      <c r="AX313" s="70"/>
      <c r="AY313" s="70"/>
      <c r="AZ313" s="70">
        <f>SUM(Tableau22[[#This Row],[nb postes A cumul 2021]:[nb postes apprentis cumul 2021]])</f>
        <v>0</v>
      </c>
      <c r="BA31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3" s="75">
        <f>Tableau22[[#This Row],[montant DM 2021]]</f>
        <v>0</v>
      </c>
      <c r="BC313" s="73">
        <f>IF($S$2=T313,IF(U313="janvier",#REF!,#REF!*(13-MATCH(U313,'références '!$L$4:$L$15,0))/12),IF($S$2=V313,-#REF!*(13-MATCH(W313,'références '!$L$4:$L$15,0))/12,IF($S$2=V313+1,-W313,IF($S$2&gt;=T313,IF(SUM(U313:V313)=0,0,#REF!-W313),0))))</f>
        <v>0</v>
      </c>
      <c r="BD313" s="73">
        <f>IF($S$2=T313,IF(U313="janvier",#REF!,#REF!*(13-MATCH(U313,'références '!$L$4:$L$15,0))/12),IF($S$2=V313,-#REF!*(13-MATCH(W313,'références '!$L$4:$L$15,0))/12,IF($S$2=V313+1,-W313,IF($S$2&gt;=T313,IF(SUM(U313:V313)=0,0,#REF!-W313),0))))</f>
        <v>0</v>
      </c>
      <c r="BE313" s="73">
        <f>IF($S$2=T313,IF(U313="janvier",#REF!,#REF!*(13-MATCH(U313,'références '!$L$4:$L$15,0))/12),IF($S$2=V313,-#REF!*(13-MATCH(W313,'références '!$L$4:$L$15,0))/12,IF($S$2=V313+1,-W313,IF($S$2&gt;=T313,IF(SUM(U313:V313)=0,0,#REF!-W313),0))))</f>
        <v>0</v>
      </c>
      <c r="BF313" s="73">
        <f>IF($S$2=T313,IF(U313="janvier",#REF!,#REF!*(13-MATCH(U313,'références '!$L$4:$L$15,0))/12),IF($S$2=V313,-#REF!*(13-MATCH(W313,'références '!$L$4:$L$15,0))/12,IF($S$2=V313+1,-W313,IF($S$2&gt;=T313,IF(SUM(U313:V313)=0,0,#REF!-W313),0))))</f>
        <v>0</v>
      </c>
      <c r="BG313" s="73">
        <f>SUM(BC313:BF313)</f>
        <v>0</v>
      </c>
      <c r="BH313" s="70"/>
      <c r="BI313" s="70"/>
      <c r="BJ313" s="70"/>
      <c r="BK313" s="70"/>
      <c r="BL313" s="70">
        <f>SUM(Tableau22[[#This Row],[nb postes A cumul 2021]:[nb postes apprentis cumul 2021]])</f>
        <v>0</v>
      </c>
      <c r="BM313" s="75">
        <f>IF($S$2=T313,IF(U313="janvier",#REF!,#REF!*(13-MATCH(U313,'références '!$L$4:$L$15,0))/12),IF($S$2=V313,-#REF!*(13-MATCH(W313,'références '!$L$4:$L$15,0))/12,IF($S$2=V313+1,-W313,IF($S$2&gt;=T313,IF(SUM(U313:V313)=0,0,#REF!-W313),0))))</f>
        <v>0</v>
      </c>
      <c r="BN313" s="75">
        <f>Tableau22[[#This Row],[montant DM 2021]]</f>
        <v>0</v>
      </c>
      <c r="BO313" s="73">
        <f>IF($S$2=AF313,IF(AG313="janvier",#REF!,#REF!*(13-MATCH(AG313,'références '!$L$4:$L$15,0))/12),IF($S$2=AH313,-#REF!*(13-MATCH(AI313,'références '!$L$4:$L$15,0))/12,IF($S$2=AH313+1,-AI313,IF($S$2&gt;=AF313,IF(SUM(AG313:AH313)=0,0,#REF!-AI313),0))))</f>
        <v>0</v>
      </c>
      <c r="BP313" s="73">
        <f>IF($S$2=AF313,IF(AG313="janvier",#REF!,#REF!*(13-MATCH(AG313,'références '!$L$4:$L$15,0))/12),IF($S$2=AH313,-#REF!*(13-MATCH(AI313,'références '!$L$4:$L$15,0))/12,IF($S$2=AH313+1,-AI313,IF($S$2&gt;=AF313,IF(SUM(AG313:AH313)=0,0,#REF!-AI313),0))))</f>
        <v>0</v>
      </c>
      <c r="BQ313" s="73">
        <f>IF($S$2=AF313,IF(AG313="janvier",#REF!,#REF!*(13-MATCH(AG313,'références '!$L$4:$L$15,0))/12),IF($S$2=AH313,-#REF!*(13-MATCH(AI313,'références '!$L$4:$L$15,0))/12,IF($S$2=AH313+1,-AI313,IF($S$2&gt;=AF313,IF(SUM(AG313:AH313)=0,0,#REF!-AI313),0))))</f>
        <v>0</v>
      </c>
      <c r="BR313" s="73">
        <f>IF($S$2=AF313,IF(AG313="janvier",#REF!,#REF!*(13-MATCH(AG313,'références '!$L$4:$L$15,0))/12),IF($S$2=AH313,-#REF!*(13-MATCH(AI313,'références '!$L$4:$L$15,0))/12,IF($S$2=AH313+1,-AI313,IF($S$2&gt;=AF313,IF(SUM(AG313:AH313)=0,0,#REF!-AI313),0))))</f>
        <v>0</v>
      </c>
      <c r="BS313" s="73">
        <f>SUM(BO313:BR313)</f>
        <v>0</v>
      </c>
      <c r="BT313" s="70"/>
      <c r="BU313" s="70"/>
      <c r="BV313" s="70"/>
      <c r="BW313" s="70"/>
      <c r="BX313" s="70">
        <f>SUM(Tableau22[[#This Row],[nb postes A cumul 2021]:[nb postes apprentis cumul 2021]])</f>
        <v>0</v>
      </c>
      <c r="BY313" s="75">
        <f>IF($S$2=AF313,IF(AG313="janvier",Z313,Z313*(13-MATCH(AG313,'références '!$L$4:$L$15,0))/12),IF($S$2=AH313,-Z313*(13-MATCH(AI313,'références '!$L$4:$L$15,0))/12,IF($S$2=AH313+1,-AI313,IF($S$2&gt;=AF313,IF(SUM(AG313:AH313)=0,0,Z313-AI313),0))))</f>
        <v>0</v>
      </c>
      <c r="BZ313" s="75">
        <f>Tableau22[[#This Row],[montant DM 2021]]</f>
        <v>0</v>
      </c>
      <c r="CA313" s="73" t="e">
        <f>IF($S$2=AR313,IF(AS313="janvier",X313,X313*(13-MATCH(AS313,'références '!$L$4:$L$15,0))/12),IF($S$2=AT313,-X313*(13-MATCH(AU313,'références '!$L$4:$L$15,0))/12,IF($S$2=AT313+1,-AU313,IF($S$2&gt;=AR313,IF(SUM(AS313:AT313)=0,0,X313-AU313),0))))</f>
        <v>#REF!</v>
      </c>
      <c r="CB313" s="73" t="e">
        <f>IF($S$2=AR313,IF(AS313="janvier",Y313,Y313*(13-MATCH(AS313,'références '!$L$4:$L$15,0))/12),IF($S$2=AT313,-Y313*(13-MATCH(AU313,'références '!$L$4:$L$15,0))/12,IF($S$2=AT313+1,-AU313,IF($S$2&gt;=AR313,IF(SUM(AS313:AT313)=0,0,Y313-AU313),0))))</f>
        <v>#REF!</v>
      </c>
      <c r="CC313" s="73" t="e">
        <f>IF($S$2=AR313,IF(AS313="janvier",Z313,Z313*(13-MATCH(AS313,'références '!$L$4:$L$15,0))/12),IF($S$2=AT313,-Z313*(13-MATCH(AU313,'références '!$L$4:$L$15,0))/12,IF($S$2=AT313+1,-AU313,IF($S$2&gt;=AR313,IF(SUM(AS313:AT313)=0,0,Z313-AU313),0))))</f>
        <v>#REF!</v>
      </c>
      <c r="CD313" s="73" t="e">
        <f>IF($S$2=AR313,IF(AS313="janvier",AA313,AA313*(13-MATCH(AS313,'références '!$L$4:$L$15,0))/12),IF($S$2=AT313,-AA313*(13-MATCH(AU313,'références '!$L$4:$L$15,0))/12,IF($S$2=AT313+1,-AU313,IF($S$2&gt;=AR313,IF(SUM(AS313:AT313)=0,0,AA313-AU313),0))))</f>
        <v>#REF!</v>
      </c>
      <c r="CE313" s="73" t="e">
        <f>SUM(CA313:CD313)</f>
        <v>#REF!</v>
      </c>
      <c r="CF313" s="70"/>
      <c r="CG313" s="70"/>
      <c r="CH313" s="70"/>
      <c r="CI313" s="70"/>
      <c r="CJ313" s="70">
        <f>SUM(Tableau22[[#This Row],[nb postes A cumul 2021]:[nb postes apprentis cumul 2021]])</f>
        <v>0</v>
      </c>
      <c r="CK313" s="75" t="e">
        <f>IF($S$2=AR313,IF(AS313="janvier",AL313,AL313*(13-MATCH(AS313,'références '!$L$4:$L$15,0))/12),IF($S$2=AT313,-AL313*(13-MATCH(AU313,'références '!$L$4:$L$15,0))/12,IF($S$2=AT313+1,-AU313,IF($S$2&gt;=AR313,IF(SUM(AS313:AT313)=0,0,AL313-AU313),0))))</f>
        <v>#REF!</v>
      </c>
      <c r="CL313" s="75">
        <f>Tableau22[[#This Row],[montant DM 2021]]</f>
        <v>0</v>
      </c>
      <c r="CM313" s="73">
        <f>IF($S$2=BD313,IF(BE313="janvier",AJ313,AJ313*(13-MATCH(BE313,'références '!$L$4:$L$15,0))/12),IF($S$2=BF313,-AJ313*(13-MATCH(BG313,'références '!$L$4:$L$15,0))/12,IF($S$2=BF313+1,-BG313,IF($S$2&gt;=BD313,IF(SUM(BE313:BF313)=0,0,AJ313-BG313),0))))</f>
        <v>0</v>
      </c>
      <c r="CN313" s="73">
        <f>IF($S$2=BD313,IF(BE313="janvier",AK313,AK313*(13-MATCH(BE313,'références '!$L$4:$L$15,0))/12),IF($S$2=BF313,-AK313*(13-MATCH(BG313,'références '!$L$4:$L$15,0))/12,IF($S$2=BF313+1,-BG313,IF($S$2&gt;=BD313,IF(SUM(BE313:BF313)=0,0,AK313-BG313),0))))</f>
        <v>0</v>
      </c>
      <c r="CO313" s="73">
        <f>IF($S$2=BD313,IF(BE313="janvier",AL313,AL313*(13-MATCH(BE313,'références '!$L$4:$L$15,0))/12),IF($S$2=BF313,-AL313*(13-MATCH(BG313,'références '!$L$4:$L$15,0))/12,IF($S$2=BF313+1,-BG313,IF($S$2&gt;=BD313,IF(SUM(BE313:BF313)=0,0,AL313-BG313),0))))</f>
        <v>0</v>
      </c>
      <c r="CP313" s="73">
        <f>IF($S$2=BD313,IF(BE313="janvier",AM313,AM313*(13-MATCH(BE313,'références '!$L$4:$L$15,0))/12),IF($S$2=BF313,-AM313*(13-MATCH(BG313,'références '!$L$4:$L$15,0))/12,IF($S$2=BF313+1,-BG313,IF($S$2&gt;=BD313,IF(SUM(BE313:BF313)=0,0,AM313-BG313),0))))</f>
        <v>0</v>
      </c>
      <c r="CQ313" s="73">
        <f>SUM(CM313:CP313)</f>
        <v>0</v>
      </c>
      <c r="CR313" s="70"/>
      <c r="CS313" s="70"/>
      <c r="CT313" s="70"/>
      <c r="CU313" s="70"/>
      <c r="CV313" s="70">
        <f>SUM(Tableau22[[#This Row],[nb postes A cumul 2021]:[nb postes apprentis cumul 2021]])</f>
        <v>0</v>
      </c>
      <c r="CW313" s="75">
        <f>IF($S$2=BD313,IF(BE313="janvier",AX313,AX313*(13-MATCH(BE313,'références '!$L$4:$L$15,0))/12),IF($S$2=BF313,-AX313*(13-MATCH(BG313,'références '!$L$4:$L$15,0))/12,IF($S$2=BF313+1,-BG313,IF($S$2&gt;=BD313,IF(SUM(BE313:BF313)=0,0,AX313-BG313),0))))</f>
        <v>0</v>
      </c>
      <c r="CX313" s="75">
        <f>Tableau22[[#This Row],[montant DM 2021]]</f>
        <v>0</v>
      </c>
    </row>
    <row r="314" spans="1:102" ht="60" customHeight="1" x14ac:dyDescent="0.25">
      <c r="A314" s="13"/>
      <c r="B314" s="13" t="s">
        <v>90</v>
      </c>
      <c r="C314" s="25"/>
      <c r="D314" s="25"/>
      <c r="E314" s="25"/>
      <c r="F314" s="25"/>
      <c r="G314" s="27">
        <f>SUM(C314:F314)</f>
        <v>0</v>
      </c>
      <c r="H314" s="25"/>
      <c r="I314" s="25"/>
      <c r="J314" s="26">
        <f>IF(H314="titulaire",IF(I314="technique",(C314*'références coût RH'!$C$2)+(D314*'références coût RH'!$C$3)+(E314*'références coût RH'!$C$4)+(F314*'références coût RH'!$B$5),
IF(I314="administrative",(C314*'références coût RH'!$D$2)+(D314*'références coût RH'!$D$3)+(E314*'références coût RH'!$D$4)+(F314*'références coût RH'!$B$5),
IF(I314="sanitaire",(C314*'références coût RH'!$E$2)+(D314*'références coût RH'!$E$3)+(E314*'références coût RH'!$E$4)+(F314*'références coût RH'!$B$5),
IF(I314="culturelle",(C314*'références coût RH'!$F$2)+(D314*'références coût RH'!$F$3)+(E314*'références coût RH'!$F$4)+(F314*'références coût RH'!$B$5),
IF(I314="sportive",(C314*'références coût RH'!$G$2)+(D314*'références coût RH'!$G$3)+(E314*'références coût RH'!$G$4)+(F314*'références coût RH'!$B$5),
IF(I314="animation",(C314*'références coût RH'!$H$2)+(D314*'références coût RH'!$H$3)+(E314*'références coût RH'!$H$4)+(F314*'références coût RH'!$B$5),
IF(I314="PM",(C314*'références coût RH'!$I$2)+(D314*'références coût RH'!$I$3)+(E314*'références coût RH'!$I$4)+(F314*'références coût RH'!$B$5),
IF(I314="",(C314*'références coût RH'!$B$2)+(D314*'références coût RH'!$B$3)+(E314*'références coût RH'!$B$4)+(F314*'références coût RH'!$B$5))))))))),
IF(I314="technique",(C314*'références coût RH'!$C$11)+(D314*'références coût RH'!$C$12)+(E314*'références coût RH'!$C$13)+(F314*'références coût RH'!$B$14),
IF(I314="administrative",(C314*'références coût RH'!$D$11)+(D314*'références coût RH'!$D$12)+(E314*'références coût RH'!$D$13)+(F314*'références coût RH'!$B$14),
IF(I314="sanitaire",(C314*'références coût RH'!$E$11)+(D314*'références coût RH'!$E$12)+(E314*'références coût RH'!$E$13)+(F314*'références coût RH'!$B$14),
IF(I314="culturelle",(C314*'références coût RH'!$F$11)+(D314*'références coût RH'!$F$12)+(E314*'références coût RH'!$F$13)+(F314*'références coût RH'!$B$14),
IF(I314="sportive",(C314*'références coût RH'!$BH$21)+(D314*'références coût RH'!$BH$22)+(E314*'références coût RH'!$BH$23)+(F314*'références coût RH'!$B$14),
IF(I314="animation",(C314*'références coût RH'!$H$11)+(D314*'références coût RH'!$H$12)+(E314*'références coût RH'!$H$13)+(F314*'références coût RH'!$B$14),
IF(I314="PM",(C314*'références coût RH'!$I$11)+(D314*'références coût RH'!$I$12)+(E314*'références coût RH'!$I$13)+(F314*'références coût RH'!$B$14),
IF(I314="",(C314*'références coût RH'!$B$11)+(D314*'références coût RH'!$B$12)+(E314*'références coût RH'!$B$13)+(F314*'références coût RH'!$B$14))))))))))</f>
        <v>0</v>
      </c>
      <c r="K314" s="26">
        <v>75000</v>
      </c>
      <c r="L314" s="26"/>
      <c r="M314" s="64">
        <f>Tableau22[[#This Row],[montant estimé 012]]+Tableau22[[#This Row],[Montant estimé 011 et 65]]+Tableau22[[#This Row],[Montant estimé recettes]]</f>
        <v>75000</v>
      </c>
      <c r="N314" s="49">
        <v>2024</v>
      </c>
      <c r="O314" s="13" t="s">
        <v>114</v>
      </c>
      <c r="P314" s="56"/>
      <c r="Q314" s="65"/>
      <c r="R314" s="25"/>
      <c r="S314" s="73">
        <f>IF($S$2=N314,IF(O314="janvier",C314,C314*(13-MATCH(O314,'références '!$L$4:$L$15,0))/12),IF($S$2=P314,-C314*(13-MATCH(Q314,'références '!$L$4:$L$15,0))/12,IF($S$2=P314+1,-Q314,IF($S$2&gt;=N314,IF(SUM(O314:P314)=0,0,C314-Q314),0))))</f>
        <v>0</v>
      </c>
      <c r="T314" s="73">
        <f>IF($S$2=N314,IF(O314="janvier",D314,D314*(13-MATCH(O314,'références '!$L$4:$L$15,0))/12),IF($S$2=P314,-D314*(13-MATCH(Q314,'références '!$L$4:$L$15,0))/12,IF($S$2=P314+1,-Q314,IF($S$2&gt;=N314,IF(SUM(O314:P314)=0,0,D314-Q314),0))))</f>
        <v>0</v>
      </c>
      <c r="U314" s="73">
        <f>IF($S$2=N314,IF(O314="janvier",E314,E314*(13-MATCH(O314,'références '!$L$4:$L$15,0))/12),IF($S$2=P314,-E314*(13-MATCH(Q314,'références '!$L$4:$L$15,0))/12,IF($S$2=P314+1,-Q314,IF($S$2&gt;=N314,IF(SUM(O314:P314)=0,0,E314-Q314),0))))</f>
        <v>0</v>
      </c>
      <c r="V314" s="73">
        <f>IF($S$2=N314,IF(O314="janvier",F314,F314*(13-MATCH(O314,'références '!$L$4:$L$15,0))/12),IF($S$2=P314,-F314*(13-MATCH(Q314,'références '!$L$4:$L$15,0))/12,IF($S$2=P314+1,-Q314,IF($S$2&gt;=N314,IF(SUM(O314:P314)=0,0,F314-Q314),0))))</f>
        <v>0</v>
      </c>
      <c r="W314" s="73">
        <f>SUM(S314:V314)</f>
        <v>0</v>
      </c>
      <c r="X314" s="70">
        <f>Tableau22[[#This Row],[nb postes A 2021]]</f>
        <v>0</v>
      </c>
      <c r="Y314" s="70">
        <f>Tableau22[[#This Row],[nb postes B 2021]]</f>
        <v>0</v>
      </c>
      <c r="Z314" s="70">
        <f>Tableau22[[#This Row],[nb postes C 2021]]</f>
        <v>0</v>
      </c>
      <c r="AA314" s="70">
        <f>Tableau22[[#This Row],[nb postes apprentis 2021]]</f>
        <v>0</v>
      </c>
      <c r="AB314" s="70">
        <f>SUM(Tableau22[[#This Row],[nb postes A cumul 2021]:[nb postes apprentis cumul 2021]])</f>
        <v>0</v>
      </c>
      <c r="AC314" s="75">
        <f>IF($S$2=N314,IF(O314="janvier",M314,M314*(13-MATCH(O314,'références '!$L$4:$L$15,0))/12),IF($S$2=P314,-M314*(13-MATCH(Q314,'références '!$L$4:$L$15,0))/12,IF($S$2=P314+1,-Q314,IF($S$2&gt;=N314,IF(SUM(O314:P314)=0,0,M314-Q314),0))))</f>
        <v>0</v>
      </c>
      <c r="AD314" s="75">
        <f>Tableau22[[#This Row],[montant DM 2021]]</f>
        <v>0</v>
      </c>
      <c r="AE314" s="73">
        <f>IF($AE$2=N314,IF(O314="janvier",C314,C314*(13-MATCH(O314,'références '!$L$4:$L$15,0))/12),IF($AE$2=P314,-C314*(13-MATCH(Q314,'références '!$L$4:$L$15,0))/12,IF($AE$2=P314+1,-Q314,IF($AE$2&gt;=N314,IF(SUM(O314:P314)=0,0,C314-X314),0))))</f>
        <v>0</v>
      </c>
      <c r="AF314" s="73">
        <f>IF($AE$2=N314,IF(O314="janvier",D314,D314*(13-MATCH(O314,'références '!$L$4:$L$15,0))/12),IF($AE$2=P314,-D314*(13-MATCH(Q314,'références '!$L$4:$L$15,0))/12,IF($AE$2=P314+1,-Q314,IF($AE$2&gt;=N314,IF(SUM(O314:P314)=0,0,D314-Y314),0))))</f>
        <v>0</v>
      </c>
      <c r="AG314" s="73">
        <f>IF($AE$2=N314,IF(O314="janvier",E314,E314*(13-MATCH(O314,'références '!$L$4:$L$15,0))/12),IF($AE$2=P314,-E314*(13-MATCH(Q314,'références '!$L$4:$L$15,0))/12,IF($AE$2=P314+1,-Q314,IF($AE$2&gt;=N314,IF(SUM(O314:P314)=0,0,E314-Z314),0))))</f>
        <v>0</v>
      </c>
      <c r="AH314" s="73">
        <f>IF($AE$2=N314,IF(O314="janvier",F314,F314*(13-MATCH(O314,'références '!$L$4:$L$15,0))/12),IF($AE$2=P314,-F314*(13-MATCH(Q314,'références '!$L$4:$L$15,0))/12,IF($AE$2=P314+1,-Q314,IF($AE$2&gt;=N314,IF(SUM(O314:P314)=0,0,F314-AA314),0))))</f>
        <v>0</v>
      </c>
      <c r="AI314" s="73">
        <f>SUM(AE314:AH314)</f>
        <v>0</v>
      </c>
      <c r="AJ314" s="70">
        <f>Tableau22[[#This Row],[nb postes A cumul 2021]]+Tableau22[[#This Row],[nb postes A 2022]]</f>
        <v>0</v>
      </c>
      <c r="AK314" s="70">
        <f>Tableau22[[#This Row],[nb postes B cumul 2021]]+Tableau22[[#This Row],[nb postes B 2022]]</f>
        <v>0</v>
      </c>
      <c r="AL314" s="70">
        <f>Tableau22[[#This Row],[nb postes C cumul 2021]]+Tableau22[[#This Row],[nb postes C 2022]]</f>
        <v>0</v>
      </c>
      <c r="AM314" s="70">
        <f>Tableau22[[#This Row],[nb postes apprentis cumul 2021]]+Tableau22[[#This Row],[nb postes apprentis 2022]]</f>
        <v>0</v>
      </c>
      <c r="AN314" s="70">
        <f>SUM(Tableau22[[#This Row],[nb postes A cumul 2021]:[nb postes apprentis cumul 2021]])</f>
        <v>0</v>
      </c>
      <c r="AO314" s="75">
        <f>IF($S$2=N314,IF(O314="janvier",M314,M314*(13-MATCH(O314,'références '!$L$4:$L$15,0))/12),IF($S$2=P314,-M314*(13-MATCH(Q314,'références '!$L$4:$L$15,0))/12,IF($S$2=P314+1,-Q314,IF($S$2&gt;=N314,IF(SUM(O314:P314)=0,0,M314-AC314),0))))</f>
        <v>0</v>
      </c>
      <c r="AP314" s="75">
        <f>Tableau22[[#This Row],[montant cumulé 2021]]+Tableau22[[#This Row],[montant BP 2022]]</f>
        <v>0</v>
      </c>
      <c r="AQ314" s="73" t="e">
        <f>IF($S$2=#REF!,IF(#REF!="janvier",R314,R314*(13-MATCH(#REF!,'références '!$L$4:$L$15,0))/12),IF($S$2=#REF!,-R314*(13-MATCH(#REF!,'références '!$L$4:$L$15,0))/12,IF($S$2=#REF!+1,-#REF!,IF($S$2&gt;=#REF!,IF(SUM(#REF!)=0,0,R314-#REF!),0))))</f>
        <v>#REF!</v>
      </c>
      <c r="AR3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4" s="73" t="e">
        <f>SUM(AQ314:AT314)</f>
        <v>#REF!</v>
      </c>
      <c r="AV314" s="70"/>
      <c r="AW314" s="70"/>
      <c r="AX314" s="70"/>
      <c r="AY314" s="70"/>
      <c r="AZ314" s="70">
        <f>SUM(Tableau22[[#This Row],[nb postes A cumul 2021]:[nb postes apprentis cumul 2021]])</f>
        <v>0</v>
      </c>
      <c r="BA31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4" s="75">
        <f>Tableau22[[#This Row],[montant DM 2021]]</f>
        <v>0</v>
      </c>
      <c r="BC314" s="73">
        <f>IF($S$2=T314,IF(U314="janvier",#REF!,#REF!*(13-MATCH(U314,'références '!$L$4:$L$15,0))/12),IF($S$2=V314,-#REF!*(13-MATCH(W314,'références '!$L$4:$L$15,0))/12,IF($S$2=V314+1,-W314,IF($S$2&gt;=T314,IF(SUM(U314:V314)=0,0,#REF!-W314),0))))</f>
        <v>0</v>
      </c>
      <c r="BD314" s="73">
        <f>IF($S$2=T314,IF(U314="janvier",#REF!,#REF!*(13-MATCH(U314,'références '!$L$4:$L$15,0))/12),IF($S$2=V314,-#REF!*(13-MATCH(W314,'références '!$L$4:$L$15,0))/12,IF($S$2=V314+1,-W314,IF($S$2&gt;=T314,IF(SUM(U314:V314)=0,0,#REF!-W314),0))))</f>
        <v>0</v>
      </c>
      <c r="BE314" s="73">
        <f>IF($S$2=T314,IF(U314="janvier",#REF!,#REF!*(13-MATCH(U314,'références '!$L$4:$L$15,0))/12),IF($S$2=V314,-#REF!*(13-MATCH(W314,'références '!$L$4:$L$15,0))/12,IF($S$2=V314+1,-W314,IF($S$2&gt;=T314,IF(SUM(U314:V314)=0,0,#REF!-W314),0))))</f>
        <v>0</v>
      </c>
      <c r="BF314" s="73">
        <f>IF($S$2=T314,IF(U314="janvier",#REF!,#REF!*(13-MATCH(U314,'références '!$L$4:$L$15,0))/12),IF($S$2=V314,-#REF!*(13-MATCH(W314,'références '!$L$4:$L$15,0))/12,IF($S$2=V314+1,-W314,IF($S$2&gt;=T314,IF(SUM(U314:V314)=0,0,#REF!-W314),0))))</f>
        <v>0</v>
      </c>
      <c r="BG314" s="73">
        <f>SUM(BC314:BF314)</f>
        <v>0</v>
      </c>
      <c r="BH314" s="70"/>
      <c r="BI314" s="70"/>
      <c r="BJ314" s="70"/>
      <c r="BK314" s="70"/>
      <c r="BL314" s="70">
        <f>SUM(Tableau22[[#This Row],[nb postes A cumul 2021]:[nb postes apprentis cumul 2021]])</f>
        <v>0</v>
      </c>
      <c r="BM314" s="75">
        <f>IF($S$2=T314,IF(U314="janvier",#REF!,#REF!*(13-MATCH(U314,'références '!$L$4:$L$15,0))/12),IF($S$2=V314,-#REF!*(13-MATCH(W314,'références '!$L$4:$L$15,0))/12,IF($S$2=V314+1,-W314,IF($S$2&gt;=T314,IF(SUM(U314:V314)=0,0,#REF!-W314),0))))</f>
        <v>0</v>
      </c>
      <c r="BN314" s="75">
        <f>Tableau22[[#This Row],[montant DM 2021]]</f>
        <v>0</v>
      </c>
      <c r="BO314" s="73">
        <f>IF($S$2=AF314,IF(AG314="janvier",#REF!,#REF!*(13-MATCH(AG314,'références '!$L$4:$L$15,0))/12),IF($S$2=AH314,-#REF!*(13-MATCH(AI314,'références '!$L$4:$L$15,0))/12,IF($S$2=AH314+1,-AI314,IF($S$2&gt;=AF314,IF(SUM(AG314:AH314)=0,0,#REF!-AI314),0))))</f>
        <v>0</v>
      </c>
      <c r="BP314" s="73">
        <f>IF($S$2=AF314,IF(AG314="janvier",#REF!,#REF!*(13-MATCH(AG314,'références '!$L$4:$L$15,0))/12),IF($S$2=AH314,-#REF!*(13-MATCH(AI314,'références '!$L$4:$L$15,0))/12,IF($S$2=AH314+1,-AI314,IF($S$2&gt;=AF314,IF(SUM(AG314:AH314)=0,0,#REF!-AI314),0))))</f>
        <v>0</v>
      </c>
      <c r="BQ314" s="73">
        <f>IF($S$2=AF314,IF(AG314="janvier",#REF!,#REF!*(13-MATCH(AG314,'références '!$L$4:$L$15,0))/12),IF($S$2=AH314,-#REF!*(13-MATCH(AI314,'références '!$L$4:$L$15,0))/12,IF($S$2=AH314+1,-AI314,IF($S$2&gt;=AF314,IF(SUM(AG314:AH314)=0,0,#REF!-AI314),0))))</f>
        <v>0</v>
      </c>
      <c r="BR314" s="73">
        <f>IF($S$2=AF314,IF(AG314="janvier",#REF!,#REF!*(13-MATCH(AG314,'références '!$L$4:$L$15,0))/12),IF($S$2=AH314,-#REF!*(13-MATCH(AI314,'références '!$L$4:$L$15,0))/12,IF($S$2=AH314+1,-AI314,IF($S$2&gt;=AF314,IF(SUM(AG314:AH314)=0,0,#REF!-AI314),0))))</f>
        <v>0</v>
      </c>
      <c r="BS314" s="73">
        <f>SUM(BO314:BR314)</f>
        <v>0</v>
      </c>
      <c r="BT314" s="70"/>
      <c r="BU314" s="70"/>
      <c r="BV314" s="70"/>
      <c r="BW314" s="70"/>
      <c r="BX314" s="70">
        <f>SUM(Tableau22[[#This Row],[nb postes A cumul 2021]:[nb postes apprentis cumul 2021]])</f>
        <v>0</v>
      </c>
      <c r="BY314" s="75">
        <f>IF($S$2=AF314,IF(AG314="janvier",Z314,Z314*(13-MATCH(AG314,'références '!$L$4:$L$15,0))/12),IF($S$2=AH314,-Z314*(13-MATCH(AI314,'références '!$L$4:$L$15,0))/12,IF($S$2=AH314+1,-AI314,IF($S$2&gt;=AF314,IF(SUM(AG314:AH314)=0,0,Z314-AI314),0))))</f>
        <v>0</v>
      </c>
      <c r="BZ314" s="75">
        <f>Tableau22[[#This Row],[montant DM 2021]]</f>
        <v>0</v>
      </c>
      <c r="CA314" s="73" t="e">
        <f>IF($S$2=AR314,IF(AS314="janvier",X314,X314*(13-MATCH(AS314,'références '!$L$4:$L$15,0))/12),IF($S$2=AT314,-X314*(13-MATCH(AU314,'références '!$L$4:$L$15,0))/12,IF($S$2=AT314+1,-AU314,IF($S$2&gt;=AR314,IF(SUM(AS314:AT314)=0,0,X314-AU314),0))))</f>
        <v>#REF!</v>
      </c>
      <c r="CB314" s="73" t="e">
        <f>IF($S$2=AR314,IF(AS314="janvier",Y314,Y314*(13-MATCH(AS314,'références '!$L$4:$L$15,0))/12),IF($S$2=AT314,-Y314*(13-MATCH(AU314,'références '!$L$4:$L$15,0))/12,IF($S$2=AT314+1,-AU314,IF($S$2&gt;=AR314,IF(SUM(AS314:AT314)=0,0,Y314-AU314),0))))</f>
        <v>#REF!</v>
      </c>
      <c r="CC314" s="73" t="e">
        <f>IF($S$2=AR314,IF(AS314="janvier",Z314,Z314*(13-MATCH(AS314,'références '!$L$4:$L$15,0))/12),IF($S$2=AT314,-Z314*(13-MATCH(AU314,'références '!$L$4:$L$15,0))/12,IF($S$2=AT314+1,-AU314,IF($S$2&gt;=AR314,IF(SUM(AS314:AT314)=0,0,Z314-AU314),0))))</f>
        <v>#REF!</v>
      </c>
      <c r="CD314" s="73" t="e">
        <f>IF($S$2=AR314,IF(AS314="janvier",AA314,AA314*(13-MATCH(AS314,'références '!$L$4:$L$15,0))/12),IF($S$2=AT314,-AA314*(13-MATCH(AU314,'références '!$L$4:$L$15,0))/12,IF($S$2=AT314+1,-AU314,IF($S$2&gt;=AR314,IF(SUM(AS314:AT314)=0,0,AA314-AU314),0))))</f>
        <v>#REF!</v>
      </c>
      <c r="CE314" s="73" t="e">
        <f>SUM(CA314:CD314)</f>
        <v>#REF!</v>
      </c>
      <c r="CF314" s="70"/>
      <c r="CG314" s="70"/>
      <c r="CH314" s="70"/>
      <c r="CI314" s="70"/>
      <c r="CJ314" s="70">
        <f>SUM(Tableau22[[#This Row],[nb postes A cumul 2021]:[nb postes apprentis cumul 2021]])</f>
        <v>0</v>
      </c>
      <c r="CK314" s="75" t="e">
        <f>IF($S$2=AR314,IF(AS314="janvier",AL314,AL314*(13-MATCH(AS314,'références '!$L$4:$L$15,0))/12),IF($S$2=AT314,-AL314*(13-MATCH(AU314,'références '!$L$4:$L$15,0))/12,IF($S$2=AT314+1,-AU314,IF($S$2&gt;=AR314,IF(SUM(AS314:AT314)=0,0,AL314-AU314),0))))</f>
        <v>#REF!</v>
      </c>
      <c r="CL314" s="75">
        <f>Tableau22[[#This Row],[montant DM 2021]]</f>
        <v>0</v>
      </c>
      <c r="CM314" s="73">
        <f>IF($S$2=BD314,IF(BE314="janvier",AJ314,AJ314*(13-MATCH(BE314,'références '!$L$4:$L$15,0))/12),IF($S$2=BF314,-AJ314*(13-MATCH(BG314,'références '!$L$4:$L$15,0))/12,IF($S$2=BF314+1,-BG314,IF($S$2&gt;=BD314,IF(SUM(BE314:BF314)=0,0,AJ314-BG314),0))))</f>
        <v>0</v>
      </c>
      <c r="CN314" s="73">
        <f>IF($S$2=BD314,IF(BE314="janvier",AK314,AK314*(13-MATCH(BE314,'références '!$L$4:$L$15,0))/12),IF($S$2=BF314,-AK314*(13-MATCH(BG314,'références '!$L$4:$L$15,0))/12,IF($S$2=BF314+1,-BG314,IF($S$2&gt;=BD314,IF(SUM(BE314:BF314)=0,0,AK314-BG314),0))))</f>
        <v>0</v>
      </c>
      <c r="CO314" s="73">
        <f>IF($S$2=BD314,IF(BE314="janvier",AL314,AL314*(13-MATCH(BE314,'références '!$L$4:$L$15,0))/12),IF($S$2=BF314,-AL314*(13-MATCH(BG314,'références '!$L$4:$L$15,0))/12,IF($S$2=BF314+1,-BG314,IF($S$2&gt;=BD314,IF(SUM(BE314:BF314)=0,0,AL314-BG314),0))))</f>
        <v>0</v>
      </c>
      <c r="CP314" s="73">
        <f>IF($S$2=BD314,IF(BE314="janvier",AM314,AM314*(13-MATCH(BE314,'références '!$L$4:$L$15,0))/12),IF($S$2=BF314,-AM314*(13-MATCH(BG314,'références '!$L$4:$L$15,0))/12,IF($S$2=BF314+1,-BG314,IF($S$2&gt;=BD314,IF(SUM(BE314:BF314)=0,0,AM314-BG314),0))))</f>
        <v>0</v>
      </c>
      <c r="CQ314" s="73">
        <f>SUM(CM314:CP314)</f>
        <v>0</v>
      </c>
      <c r="CR314" s="70"/>
      <c r="CS314" s="70"/>
      <c r="CT314" s="70"/>
      <c r="CU314" s="70"/>
      <c r="CV314" s="70">
        <f>SUM(Tableau22[[#This Row],[nb postes A cumul 2021]:[nb postes apprentis cumul 2021]])</f>
        <v>0</v>
      </c>
      <c r="CW314" s="75">
        <f>IF($S$2=BD314,IF(BE314="janvier",AX314,AX314*(13-MATCH(BE314,'références '!$L$4:$L$15,0))/12),IF($S$2=BF314,-AX314*(13-MATCH(BG314,'références '!$L$4:$L$15,0))/12,IF($S$2=BF314+1,-BG314,IF($S$2&gt;=BD314,IF(SUM(BE314:BF314)=0,0,AX314-BG314),0))))</f>
        <v>0</v>
      </c>
      <c r="CX314" s="75">
        <f>Tableau22[[#This Row],[montant DM 2021]]</f>
        <v>0</v>
      </c>
    </row>
    <row r="315" spans="1:102" ht="120" customHeight="1" x14ac:dyDescent="0.25">
      <c r="A315" s="13"/>
      <c r="B315" s="13" t="s">
        <v>90</v>
      </c>
      <c r="C315" s="25"/>
      <c r="D315" s="25"/>
      <c r="E315" s="25"/>
      <c r="F315" s="25"/>
      <c r="G315" s="25">
        <f>SUM(C315:F315)</f>
        <v>0</v>
      </c>
      <c r="H315" s="25"/>
      <c r="I315" s="25"/>
      <c r="J315" s="26">
        <f>IF(H315="titulaire",IF(I315="technique",(C315*'références coût RH'!$C$2)+(D315*'références coût RH'!$C$3)+(E315*'références coût RH'!$C$4)+(F315*'références coût RH'!$B$5),
IF(I315="administrative",(C315*'références coût RH'!$D$2)+(D315*'références coût RH'!$D$3)+(E315*'références coût RH'!$D$4)+(F315*'références coût RH'!$B$5),
IF(I315="sanitaire",(C315*'références coût RH'!$E$2)+(D315*'références coût RH'!$E$3)+(E315*'références coût RH'!$E$4)+(F315*'références coût RH'!$B$5),
IF(I315="culturelle",(C315*'références coût RH'!$F$2)+(D315*'références coût RH'!$F$3)+(E315*'références coût RH'!$F$4)+(F315*'références coût RH'!$B$5),
IF(I315="sportive",(C315*'références coût RH'!$G$2)+(D315*'références coût RH'!$G$3)+(E315*'références coût RH'!$G$4)+(F315*'références coût RH'!$B$5),
IF(I315="animation",(C315*'références coût RH'!$H$2)+(D315*'références coût RH'!$H$3)+(E315*'références coût RH'!$H$4)+(F315*'références coût RH'!$B$5),
IF(I315="PM",(C315*'références coût RH'!$I$2)+(D315*'références coût RH'!$I$3)+(E315*'références coût RH'!$I$4)+(F315*'références coût RH'!$B$5),
IF(I315="",(C315*'références coût RH'!$B$2)+(D315*'références coût RH'!$B$3)+(E315*'références coût RH'!$B$4)+(F315*'références coût RH'!$B$5))))))))),
IF(I315="technique",(C315*'références coût RH'!$C$11)+(D315*'références coût RH'!$C$12)+(E315*'références coût RH'!$C$13)+(F315*'références coût RH'!$B$14),
IF(I315="administrative",(C315*'références coût RH'!$D$11)+(D315*'références coût RH'!$D$12)+(E315*'références coût RH'!$D$13)+(F315*'références coût RH'!$B$14),
IF(I315="sanitaire",(C315*'références coût RH'!$E$11)+(D315*'références coût RH'!$E$12)+(E315*'références coût RH'!$E$13)+(F315*'références coût RH'!$B$14),
IF(I315="culturelle",(C315*'références coût RH'!$F$11)+(D315*'références coût RH'!$F$12)+(E315*'références coût RH'!$F$13)+(F315*'références coût RH'!$B$14),
IF(I315="sportive",(C315*'références coût RH'!$BH$21)+(D315*'références coût RH'!$BH$22)+(E315*'références coût RH'!$BH$23)+(F315*'références coût RH'!$B$14),
IF(I315="animation",(C315*'références coût RH'!$H$11)+(D315*'références coût RH'!$H$12)+(E315*'références coût RH'!$H$13)+(F315*'références coût RH'!$B$14),
IF(I315="PM",(C315*'références coût RH'!$I$11)+(D315*'références coût RH'!$I$12)+(E315*'références coût RH'!$I$13)+(F315*'références coût RH'!$B$14),
IF(I315="",(C315*'références coût RH'!$B$11)+(D315*'références coût RH'!$B$12)+(E315*'références coût RH'!$B$13)+(F315*'références coût RH'!$B$14))))))))))</f>
        <v>0</v>
      </c>
      <c r="K315" s="26">
        <v>75000</v>
      </c>
      <c r="L315" s="26"/>
      <c r="M315" s="26">
        <f>Tableau22[[#This Row],[montant estimé 012]]+Tableau22[[#This Row],[Montant estimé 011 et 65]]+Tableau22[[#This Row],[Montant estimé recettes]]</f>
        <v>75000</v>
      </c>
      <c r="N315" s="49">
        <v>2024</v>
      </c>
      <c r="O315" s="13" t="s">
        <v>114</v>
      </c>
      <c r="P315" s="56"/>
      <c r="Q315" s="56"/>
      <c r="R315" s="13"/>
      <c r="S315" s="73">
        <f>IF($S$2=N315,IF(O315="janvier",C315,C315*(13-MATCH(O315,'références '!$L$4:$L$15,0))/12),IF($S$2=P315,-C315*(13-MATCH(Q315,'références '!$L$4:$L$15,0))/12,IF($S$2=P315+1,-Q315,IF($S$2&gt;=N315,IF(SUM(O315:P315)=0,0,C315-Q315),0))))</f>
        <v>0</v>
      </c>
      <c r="T315" s="73">
        <f>IF($S$2=N315,IF(O315="janvier",D315,D315*(13-MATCH(O315,'références '!$L$4:$L$15,0))/12),IF($S$2=P315,-D315*(13-MATCH(Q315,'références '!$L$4:$L$15,0))/12,IF($S$2=P315+1,-Q315,IF($S$2&gt;=N315,IF(SUM(O315:P315)=0,0,D315-Q315),0))))</f>
        <v>0</v>
      </c>
      <c r="U315" s="73">
        <f>IF($S$2=N315,IF(O315="janvier",E315,E315*(13-MATCH(O315,'références '!$L$4:$L$15,0))/12),IF($S$2=P315,-E315*(13-MATCH(Q315,'références '!$L$4:$L$15,0))/12,IF($S$2=P315+1,-Q315,IF($S$2&gt;=N315,IF(SUM(O315:P315)=0,0,E315-Q315),0))))</f>
        <v>0</v>
      </c>
      <c r="V315" s="73">
        <f>IF($S$2=N315,IF(O315="janvier",F315,F315*(13-MATCH(O315,'références '!$L$4:$L$15,0))/12),IF($S$2=P315,-F315*(13-MATCH(Q315,'références '!$L$4:$L$15,0))/12,IF($S$2=P315+1,-Q315,IF($S$2&gt;=N315,IF(SUM(O315:P315)=0,0,F315-Q315),0))))</f>
        <v>0</v>
      </c>
      <c r="W315" s="73">
        <f>SUM(S315:V315)</f>
        <v>0</v>
      </c>
      <c r="X315" s="70">
        <f>Tableau22[[#This Row],[nb postes A 2021]]</f>
        <v>0</v>
      </c>
      <c r="Y315" s="70">
        <f>Tableau22[[#This Row],[nb postes B 2021]]</f>
        <v>0</v>
      </c>
      <c r="Z315" s="70">
        <f>Tableau22[[#This Row],[nb postes C 2021]]</f>
        <v>0</v>
      </c>
      <c r="AA315" s="70">
        <f>Tableau22[[#This Row],[nb postes apprentis 2021]]</f>
        <v>0</v>
      </c>
      <c r="AB315" s="70">
        <f>SUM(Tableau22[[#This Row],[nb postes A cumul 2021]:[nb postes apprentis cumul 2021]])</f>
        <v>0</v>
      </c>
      <c r="AC315" s="75">
        <f>IF($S$2=N315,IF(O315="janvier",M315,M315*(13-MATCH(O315,'références '!$L$4:$L$15,0))/12),IF($S$2=P315,-M315*(13-MATCH(Q315,'références '!$L$4:$L$15,0))/12,IF($S$2=P315+1,-Q315,IF($S$2&gt;=N315,IF(SUM(O315:P315)=0,0,M315-Q315),0))))</f>
        <v>0</v>
      </c>
      <c r="AD315" s="75">
        <f>Tableau22[[#This Row],[montant DM 2021]]</f>
        <v>0</v>
      </c>
      <c r="AE315" s="73">
        <f>IF($AE$2=N315,IF(O315="janvier",C315,C315*(13-MATCH(O315,'références '!$L$4:$L$15,0))/12),IF($AE$2=P315,-C315*(13-MATCH(Q315,'références '!$L$4:$L$15,0))/12,IF($AE$2=P315+1,-Q315,IF($AE$2&gt;=N315,IF(SUM(O315:P315)=0,0,C315-X315),0))))</f>
        <v>0</v>
      </c>
      <c r="AF315" s="73">
        <f>IF($AE$2=N315,IF(O315="janvier",D315,D315*(13-MATCH(O315,'références '!$L$4:$L$15,0))/12),IF($AE$2=P315,-D315*(13-MATCH(Q315,'références '!$L$4:$L$15,0))/12,IF($AE$2=P315+1,-Q315,IF($AE$2&gt;=N315,IF(SUM(O315:P315)=0,0,D315-Y315),0))))</f>
        <v>0</v>
      </c>
      <c r="AG315" s="73">
        <f>IF($AE$2=N315,IF(O315="janvier",E315,E315*(13-MATCH(O315,'références '!$L$4:$L$15,0))/12),IF($AE$2=P315,-E315*(13-MATCH(Q315,'références '!$L$4:$L$15,0))/12,IF($AE$2=P315+1,-Q315,IF($AE$2&gt;=N315,IF(SUM(O315:P315)=0,0,E315-Z315),0))))</f>
        <v>0</v>
      </c>
      <c r="AH315" s="73">
        <f>IF($AE$2=N315,IF(O315="janvier",F315,F315*(13-MATCH(O315,'références '!$L$4:$L$15,0))/12),IF($AE$2=P315,-F315*(13-MATCH(Q315,'références '!$L$4:$L$15,0))/12,IF($AE$2=P315+1,-Q315,IF($AE$2&gt;=N315,IF(SUM(O315:P315)=0,0,F315-AA315),0))))</f>
        <v>0</v>
      </c>
      <c r="AI315" s="73">
        <f>SUM(AE315:AH315)</f>
        <v>0</v>
      </c>
      <c r="AJ315" s="70">
        <f>Tableau22[[#This Row],[nb postes A cumul 2021]]+Tableau22[[#This Row],[nb postes A 2022]]</f>
        <v>0</v>
      </c>
      <c r="AK315" s="70">
        <f>Tableau22[[#This Row],[nb postes B cumul 2021]]+Tableau22[[#This Row],[nb postes B 2022]]</f>
        <v>0</v>
      </c>
      <c r="AL315" s="70">
        <f>Tableau22[[#This Row],[nb postes C cumul 2021]]+Tableau22[[#This Row],[nb postes C 2022]]</f>
        <v>0</v>
      </c>
      <c r="AM315" s="70">
        <f>Tableau22[[#This Row],[nb postes apprentis cumul 2021]]+Tableau22[[#This Row],[nb postes apprentis 2022]]</f>
        <v>0</v>
      </c>
      <c r="AN315" s="70">
        <f>SUM(Tableau22[[#This Row],[nb postes A cumul 2021]:[nb postes apprentis cumul 2021]])</f>
        <v>0</v>
      </c>
      <c r="AO315" s="75">
        <f>IF($S$2=N315,IF(O315="janvier",M315,M315*(13-MATCH(O315,'références '!$L$4:$L$15,0))/12),IF($S$2=P315,-M315*(13-MATCH(Q315,'références '!$L$4:$L$15,0))/12,IF($S$2=P315+1,-Q315,IF($S$2&gt;=N315,IF(SUM(O315:P315)=0,0,M315-AC315),0))))</f>
        <v>0</v>
      </c>
      <c r="AP315" s="75">
        <f>Tableau22[[#This Row],[montant cumulé 2021]]+Tableau22[[#This Row],[montant BP 2022]]</f>
        <v>0</v>
      </c>
      <c r="AQ315" s="73" t="e">
        <f>IF($S$2=#REF!,IF(#REF!="janvier",R315,R315*(13-MATCH(#REF!,'références '!$L$4:$L$15,0))/12),IF($S$2=#REF!,-R315*(13-MATCH(#REF!,'références '!$L$4:$L$15,0))/12,IF($S$2=#REF!+1,-#REF!,IF($S$2&gt;=#REF!,IF(SUM(#REF!)=0,0,R315-#REF!),0))))</f>
        <v>#REF!</v>
      </c>
      <c r="AR3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5" s="73" t="e">
        <f>SUM(AQ315:AT315)</f>
        <v>#REF!</v>
      </c>
      <c r="AV315" s="70"/>
      <c r="AW315" s="70"/>
      <c r="AX315" s="70"/>
      <c r="AY315" s="70"/>
      <c r="AZ315" s="70">
        <f>SUM(Tableau22[[#This Row],[nb postes A cumul 2021]:[nb postes apprentis cumul 2021]])</f>
        <v>0</v>
      </c>
      <c r="BA31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5" s="75">
        <f>Tableau22[[#This Row],[montant DM 2021]]</f>
        <v>0</v>
      </c>
      <c r="BC315" s="73">
        <f>IF($S$2=T315,IF(U315="janvier",#REF!,#REF!*(13-MATCH(U315,'références '!$L$4:$L$15,0))/12),IF($S$2=V315,-#REF!*(13-MATCH(W315,'références '!$L$4:$L$15,0))/12,IF($S$2=V315+1,-W315,IF($S$2&gt;=T315,IF(SUM(U315:V315)=0,0,#REF!-W315),0))))</f>
        <v>0</v>
      </c>
      <c r="BD315" s="73">
        <f>IF($S$2=T315,IF(U315="janvier",#REF!,#REF!*(13-MATCH(U315,'références '!$L$4:$L$15,0))/12),IF($S$2=V315,-#REF!*(13-MATCH(W315,'références '!$L$4:$L$15,0))/12,IF($S$2=V315+1,-W315,IF($S$2&gt;=T315,IF(SUM(U315:V315)=0,0,#REF!-W315),0))))</f>
        <v>0</v>
      </c>
      <c r="BE315" s="73">
        <f>IF($S$2=T315,IF(U315="janvier",#REF!,#REF!*(13-MATCH(U315,'références '!$L$4:$L$15,0))/12),IF($S$2=V315,-#REF!*(13-MATCH(W315,'références '!$L$4:$L$15,0))/12,IF($S$2=V315+1,-W315,IF($S$2&gt;=T315,IF(SUM(U315:V315)=0,0,#REF!-W315),0))))</f>
        <v>0</v>
      </c>
      <c r="BF315" s="73">
        <f>IF($S$2=T315,IF(U315="janvier",#REF!,#REF!*(13-MATCH(U315,'références '!$L$4:$L$15,0))/12),IF($S$2=V315,-#REF!*(13-MATCH(W315,'références '!$L$4:$L$15,0))/12,IF($S$2=V315+1,-W315,IF($S$2&gt;=T315,IF(SUM(U315:V315)=0,0,#REF!-W315),0))))</f>
        <v>0</v>
      </c>
      <c r="BG315" s="73">
        <f>SUM(BC315:BF315)</f>
        <v>0</v>
      </c>
      <c r="BH315" s="70"/>
      <c r="BI315" s="70"/>
      <c r="BJ315" s="70"/>
      <c r="BK315" s="70"/>
      <c r="BL315" s="70">
        <f>SUM(Tableau22[[#This Row],[nb postes A cumul 2021]:[nb postes apprentis cumul 2021]])</f>
        <v>0</v>
      </c>
      <c r="BM315" s="75">
        <f>IF($S$2=T315,IF(U315="janvier",#REF!,#REF!*(13-MATCH(U315,'références '!$L$4:$L$15,0))/12),IF($S$2=V315,-#REF!*(13-MATCH(W315,'références '!$L$4:$L$15,0))/12,IF($S$2=V315+1,-W315,IF($S$2&gt;=T315,IF(SUM(U315:V315)=0,0,#REF!-W315),0))))</f>
        <v>0</v>
      </c>
      <c r="BN315" s="75">
        <f>Tableau22[[#This Row],[montant DM 2021]]</f>
        <v>0</v>
      </c>
      <c r="BO315" s="73">
        <f>IF($S$2=AF315,IF(AG315="janvier",#REF!,#REF!*(13-MATCH(AG315,'références '!$L$4:$L$15,0))/12),IF($S$2=AH315,-#REF!*(13-MATCH(AI315,'références '!$L$4:$L$15,0))/12,IF($S$2=AH315+1,-AI315,IF($S$2&gt;=AF315,IF(SUM(AG315:AH315)=0,0,#REF!-AI315),0))))</f>
        <v>0</v>
      </c>
      <c r="BP315" s="73">
        <f>IF($S$2=AF315,IF(AG315="janvier",#REF!,#REF!*(13-MATCH(AG315,'références '!$L$4:$L$15,0))/12),IF($S$2=AH315,-#REF!*(13-MATCH(AI315,'références '!$L$4:$L$15,0))/12,IF($S$2=AH315+1,-AI315,IF($S$2&gt;=AF315,IF(SUM(AG315:AH315)=0,0,#REF!-AI315),0))))</f>
        <v>0</v>
      </c>
      <c r="BQ315" s="73">
        <f>IF($S$2=AF315,IF(AG315="janvier",#REF!,#REF!*(13-MATCH(AG315,'références '!$L$4:$L$15,0))/12),IF($S$2=AH315,-#REF!*(13-MATCH(AI315,'références '!$L$4:$L$15,0))/12,IF($S$2=AH315+1,-AI315,IF($S$2&gt;=AF315,IF(SUM(AG315:AH315)=0,0,#REF!-AI315),0))))</f>
        <v>0</v>
      </c>
      <c r="BR315" s="73">
        <f>IF($S$2=AF315,IF(AG315="janvier",#REF!,#REF!*(13-MATCH(AG315,'références '!$L$4:$L$15,0))/12),IF($S$2=AH315,-#REF!*(13-MATCH(AI315,'références '!$L$4:$L$15,0))/12,IF($S$2=AH315+1,-AI315,IF($S$2&gt;=AF315,IF(SUM(AG315:AH315)=0,0,#REF!-AI315),0))))</f>
        <v>0</v>
      </c>
      <c r="BS315" s="73">
        <f>SUM(BO315:BR315)</f>
        <v>0</v>
      </c>
      <c r="BT315" s="70"/>
      <c r="BU315" s="70"/>
      <c r="BV315" s="70"/>
      <c r="BW315" s="70"/>
      <c r="BX315" s="70">
        <f>SUM(Tableau22[[#This Row],[nb postes A cumul 2021]:[nb postes apprentis cumul 2021]])</f>
        <v>0</v>
      </c>
      <c r="BY315" s="75">
        <f>IF($S$2=AF315,IF(AG315="janvier",Z315,Z315*(13-MATCH(AG315,'références '!$L$4:$L$15,0))/12),IF($S$2=AH315,-Z315*(13-MATCH(AI315,'références '!$L$4:$L$15,0))/12,IF($S$2=AH315+1,-AI315,IF($S$2&gt;=AF315,IF(SUM(AG315:AH315)=0,0,Z315-AI315),0))))</f>
        <v>0</v>
      </c>
      <c r="BZ315" s="75">
        <f>Tableau22[[#This Row],[montant DM 2021]]</f>
        <v>0</v>
      </c>
      <c r="CA315" s="73" t="e">
        <f>IF($S$2=AR315,IF(AS315="janvier",X315,X315*(13-MATCH(AS315,'références '!$L$4:$L$15,0))/12),IF($S$2=AT315,-X315*(13-MATCH(AU315,'références '!$L$4:$L$15,0))/12,IF($S$2=AT315+1,-AU315,IF($S$2&gt;=AR315,IF(SUM(AS315:AT315)=0,0,X315-AU315),0))))</f>
        <v>#REF!</v>
      </c>
      <c r="CB315" s="73" t="e">
        <f>IF($S$2=AR315,IF(AS315="janvier",Y315,Y315*(13-MATCH(AS315,'références '!$L$4:$L$15,0))/12),IF($S$2=AT315,-Y315*(13-MATCH(AU315,'références '!$L$4:$L$15,0))/12,IF($S$2=AT315+1,-AU315,IF($S$2&gt;=AR315,IF(SUM(AS315:AT315)=0,0,Y315-AU315),0))))</f>
        <v>#REF!</v>
      </c>
      <c r="CC315" s="73" t="e">
        <f>IF($S$2=AR315,IF(AS315="janvier",Z315,Z315*(13-MATCH(AS315,'références '!$L$4:$L$15,0))/12),IF($S$2=AT315,-Z315*(13-MATCH(AU315,'références '!$L$4:$L$15,0))/12,IF($S$2=AT315+1,-AU315,IF($S$2&gt;=AR315,IF(SUM(AS315:AT315)=0,0,Z315-AU315),0))))</f>
        <v>#REF!</v>
      </c>
      <c r="CD315" s="73" t="e">
        <f>IF($S$2=AR315,IF(AS315="janvier",AA315,AA315*(13-MATCH(AS315,'références '!$L$4:$L$15,0))/12),IF($S$2=AT315,-AA315*(13-MATCH(AU315,'références '!$L$4:$L$15,0))/12,IF($S$2=AT315+1,-AU315,IF($S$2&gt;=AR315,IF(SUM(AS315:AT315)=0,0,AA315-AU315),0))))</f>
        <v>#REF!</v>
      </c>
      <c r="CE315" s="73" t="e">
        <f>SUM(CA315:CD315)</f>
        <v>#REF!</v>
      </c>
      <c r="CF315" s="70"/>
      <c r="CG315" s="70"/>
      <c r="CH315" s="70"/>
      <c r="CI315" s="70"/>
      <c r="CJ315" s="70">
        <f>SUM(Tableau22[[#This Row],[nb postes A cumul 2021]:[nb postes apprentis cumul 2021]])</f>
        <v>0</v>
      </c>
      <c r="CK315" s="75" t="e">
        <f>IF($S$2=AR315,IF(AS315="janvier",AL315,AL315*(13-MATCH(AS315,'références '!$L$4:$L$15,0))/12),IF($S$2=AT315,-AL315*(13-MATCH(AU315,'références '!$L$4:$L$15,0))/12,IF($S$2=AT315+1,-AU315,IF($S$2&gt;=AR315,IF(SUM(AS315:AT315)=0,0,AL315-AU315),0))))</f>
        <v>#REF!</v>
      </c>
      <c r="CL315" s="75">
        <f>Tableau22[[#This Row],[montant DM 2021]]</f>
        <v>0</v>
      </c>
      <c r="CM315" s="73">
        <f>IF($S$2=BD315,IF(BE315="janvier",AJ315,AJ315*(13-MATCH(BE315,'références '!$L$4:$L$15,0))/12),IF($S$2=BF315,-AJ315*(13-MATCH(BG315,'références '!$L$4:$L$15,0))/12,IF($S$2=BF315+1,-BG315,IF($S$2&gt;=BD315,IF(SUM(BE315:BF315)=0,0,AJ315-BG315),0))))</f>
        <v>0</v>
      </c>
      <c r="CN315" s="73">
        <f>IF($S$2=BD315,IF(BE315="janvier",AK315,AK315*(13-MATCH(BE315,'références '!$L$4:$L$15,0))/12),IF($S$2=BF315,-AK315*(13-MATCH(BG315,'références '!$L$4:$L$15,0))/12,IF($S$2=BF315+1,-BG315,IF($S$2&gt;=BD315,IF(SUM(BE315:BF315)=0,0,AK315-BG315),0))))</f>
        <v>0</v>
      </c>
      <c r="CO315" s="73">
        <f>IF($S$2=BD315,IF(BE315="janvier",AL315,AL315*(13-MATCH(BE315,'références '!$L$4:$L$15,0))/12),IF($S$2=BF315,-AL315*(13-MATCH(BG315,'références '!$L$4:$L$15,0))/12,IF($S$2=BF315+1,-BG315,IF($S$2&gt;=BD315,IF(SUM(BE315:BF315)=0,0,AL315-BG315),0))))</f>
        <v>0</v>
      </c>
      <c r="CP315" s="73">
        <f>IF($S$2=BD315,IF(BE315="janvier",AM315,AM315*(13-MATCH(BE315,'références '!$L$4:$L$15,0))/12),IF($S$2=BF315,-AM315*(13-MATCH(BG315,'références '!$L$4:$L$15,0))/12,IF($S$2=BF315+1,-BG315,IF($S$2&gt;=BD315,IF(SUM(BE315:BF315)=0,0,AM315-BG315),0))))</f>
        <v>0</v>
      </c>
      <c r="CQ315" s="73">
        <f>SUM(CM315:CP315)</f>
        <v>0</v>
      </c>
      <c r="CR315" s="70"/>
      <c r="CS315" s="70"/>
      <c r="CT315" s="70"/>
      <c r="CU315" s="70"/>
      <c r="CV315" s="70">
        <f>SUM(Tableau22[[#This Row],[nb postes A cumul 2021]:[nb postes apprentis cumul 2021]])</f>
        <v>0</v>
      </c>
      <c r="CW315" s="75">
        <f>IF($S$2=BD315,IF(BE315="janvier",AX315,AX315*(13-MATCH(BE315,'références '!$L$4:$L$15,0))/12),IF($S$2=BF315,-AX315*(13-MATCH(BG315,'références '!$L$4:$L$15,0))/12,IF($S$2=BF315+1,-BG315,IF($S$2&gt;=BD315,IF(SUM(BE315:BF315)=0,0,AX315-BG315),0))))</f>
        <v>0</v>
      </c>
      <c r="CX315" s="75">
        <f>Tableau22[[#This Row],[montant DM 2021]]</f>
        <v>0</v>
      </c>
    </row>
    <row r="316" spans="1:102" ht="45" customHeight="1" x14ac:dyDescent="0.25">
      <c r="A316" s="13"/>
      <c r="B316" s="13" t="s">
        <v>90</v>
      </c>
      <c r="C316" s="25"/>
      <c r="D316" s="25"/>
      <c r="E316" s="25"/>
      <c r="F316" s="25"/>
      <c r="G316" s="27">
        <f>SUM(C316:F316)</f>
        <v>0</v>
      </c>
      <c r="H316" s="18"/>
      <c r="I316" s="13"/>
      <c r="J316" s="26">
        <f>IF(H316="titulaire",IF(I316="technique",(C316*'références coût RH'!$C$2)+(D316*'références coût RH'!$C$3)+(E316*'références coût RH'!$C$4)+(F316*'références coût RH'!$B$5),
IF(I316="administrative",(C316*'références coût RH'!$D$2)+(D316*'références coût RH'!$D$3)+(E316*'références coût RH'!$D$4)+(F316*'références coût RH'!$B$5),
IF(I316="sanitaire",(C316*'références coût RH'!$E$2)+(D316*'références coût RH'!$E$3)+(E316*'références coût RH'!$E$4)+(F316*'références coût RH'!$B$5),
IF(I316="culturelle",(C316*'références coût RH'!$F$2)+(D316*'références coût RH'!$F$3)+(E316*'références coût RH'!$F$4)+(F316*'références coût RH'!$B$5),
IF(I316="sportive",(C316*'références coût RH'!$G$2)+(D316*'références coût RH'!$G$3)+(E316*'références coût RH'!$G$4)+(F316*'références coût RH'!$B$5),
IF(I316="animation",(C316*'références coût RH'!$H$2)+(D316*'références coût RH'!$H$3)+(E316*'références coût RH'!$H$4)+(F316*'références coût RH'!$B$5),
IF(I316="PM",(C316*'références coût RH'!$I$2)+(D316*'références coût RH'!$I$3)+(E316*'références coût RH'!$I$4)+(F316*'références coût RH'!$B$5),
IF(I316="",(C316*'références coût RH'!$B$2)+(D316*'références coût RH'!$B$3)+(E316*'références coût RH'!$B$4)+(F316*'références coût RH'!$B$5))))))))),
IF(I316="technique",(C316*'références coût RH'!$C$11)+(D316*'références coût RH'!$C$12)+(E316*'références coût RH'!$C$13)+(F316*'références coût RH'!$B$14),
IF(I316="administrative",(C316*'références coût RH'!$D$11)+(D316*'références coût RH'!$D$12)+(E316*'références coût RH'!$D$13)+(F316*'références coût RH'!$B$14),
IF(I316="sanitaire",(C316*'références coût RH'!$E$11)+(D316*'références coût RH'!$E$12)+(E316*'références coût RH'!$E$13)+(F316*'références coût RH'!$B$14),
IF(I316="culturelle",(C316*'références coût RH'!$F$11)+(D316*'références coût RH'!$F$12)+(E316*'références coût RH'!$F$13)+(F316*'références coût RH'!$B$14),
IF(I316="sportive",(C316*'références coût RH'!$BH$21)+(D316*'références coût RH'!$BH$22)+(E316*'références coût RH'!$BH$23)+(F316*'références coût RH'!$B$14),
IF(I316="animation",(C316*'références coût RH'!$H$11)+(D316*'références coût RH'!$H$12)+(E316*'références coût RH'!$H$13)+(F316*'références coût RH'!$B$14),
IF(I316="PM",(C316*'références coût RH'!$I$11)+(D316*'références coût RH'!$I$12)+(E316*'références coût RH'!$I$13)+(F316*'références coût RH'!$B$14),
IF(I316="",(C316*'références coût RH'!$B$11)+(D316*'références coût RH'!$B$12)+(E316*'références coût RH'!$B$13)+(F316*'références coût RH'!$B$14))))))))))</f>
        <v>0</v>
      </c>
      <c r="K316" s="26">
        <v>15000</v>
      </c>
      <c r="L316" s="26"/>
      <c r="M316" s="26">
        <f>Tableau22[[#This Row],[montant estimé 012]]+Tableau22[[#This Row],[Montant estimé 011 et 65]]+Tableau22[[#This Row],[Montant estimé recettes]]</f>
        <v>15000</v>
      </c>
      <c r="N316" s="49">
        <v>2025</v>
      </c>
      <c r="O316" s="13" t="s">
        <v>114</v>
      </c>
      <c r="P316" s="56"/>
      <c r="Q316" s="57"/>
      <c r="R316" s="13"/>
      <c r="S316" s="73">
        <f>IF($S$2=N316,IF(O316="janvier",C316,C316*(13-MATCH(O316,'références '!$L$4:$L$15,0))/12),IF($S$2=P316,-C316*(13-MATCH(Q316,'références '!$L$4:$L$15,0))/12,IF($S$2=P316+1,-Q316,IF($S$2&gt;=N316,IF(SUM(O316:P316)=0,0,C316-Q316),0))))</f>
        <v>0</v>
      </c>
      <c r="T316" s="73">
        <f>IF($S$2=N316,IF(O316="janvier",D316,D316*(13-MATCH(O316,'références '!$L$4:$L$15,0))/12),IF($S$2=P316,-D316*(13-MATCH(Q316,'références '!$L$4:$L$15,0))/12,IF($S$2=P316+1,-Q316,IF($S$2&gt;=N316,IF(SUM(O316:P316)=0,0,D316-Q316),0))))</f>
        <v>0</v>
      </c>
      <c r="U316" s="73">
        <f>IF($S$2=N316,IF(O316="janvier",E316,E316*(13-MATCH(O316,'références '!$L$4:$L$15,0))/12),IF($S$2=P316,-E316*(13-MATCH(Q316,'références '!$L$4:$L$15,0))/12,IF($S$2=P316+1,-Q316,IF($S$2&gt;=N316,IF(SUM(O316:P316)=0,0,E316-Q316),0))))</f>
        <v>0</v>
      </c>
      <c r="V316" s="73">
        <f>IF($S$2=N316,IF(O316="janvier",F316,F316*(13-MATCH(O316,'références '!$L$4:$L$15,0))/12),IF($S$2=P316,-F316*(13-MATCH(Q316,'références '!$L$4:$L$15,0))/12,IF($S$2=P316+1,-Q316,IF($S$2&gt;=N316,IF(SUM(O316:P316)=0,0,F316-Q316),0))))</f>
        <v>0</v>
      </c>
      <c r="W316" s="73">
        <f>SUM(S316:V316)</f>
        <v>0</v>
      </c>
      <c r="X316" s="70">
        <f>Tableau22[[#This Row],[nb postes A 2021]]</f>
        <v>0</v>
      </c>
      <c r="Y316" s="70">
        <f>Tableau22[[#This Row],[nb postes B 2021]]</f>
        <v>0</v>
      </c>
      <c r="Z316" s="70">
        <f>Tableau22[[#This Row],[nb postes C 2021]]</f>
        <v>0</v>
      </c>
      <c r="AA316" s="70">
        <f>Tableau22[[#This Row],[nb postes apprentis 2021]]</f>
        <v>0</v>
      </c>
      <c r="AB316" s="70">
        <f>SUM(Tableau22[[#This Row],[nb postes A cumul 2021]:[nb postes apprentis cumul 2021]])</f>
        <v>0</v>
      </c>
      <c r="AC316" s="75">
        <f>IF($S$2=N316,IF(O316="janvier",M316,M316*(13-MATCH(O316,'références '!$L$4:$L$15,0))/12),IF($S$2=P316,-M316*(13-MATCH(Q316,'références '!$L$4:$L$15,0))/12,IF($S$2=P316+1,-Q316,IF($S$2&gt;=N316,IF(SUM(O316:P316)=0,0,M316-Q316),0))))</f>
        <v>0</v>
      </c>
      <c r="AD316" s="75">
        <f>Tableau22[[#This Row],[montant DM 2021]]</f>
        <v>0</v>
      </c>
      <c r="AE316" s="73">
        <f>IF($AE$2=N316,IF(O316="janvier",C316,C316*(13-MATCH(O316,'références '!$L$4:$L$15,0))/12),IF($AE$2=P316,-C316*(13-MATCH(Q316,'références '!$L$4:$L$15,0))/12,IF($AE$2=P316+1,-Q316,IF($AE$2&gt;=N316,IF(SUM(O316:P316)=0,0,C316-X316),0))))</f>
        <v>0</v>
      </c>
      <c r="AF316" s="73">
        <f>IF($AE$2=N316,IF(O316="janvier",D316,D316*(13-MATCH(O316,'références '!$L$4:$L$15,0))/12),IF($AE$2=P316,-D316*(13-MATCH(Q316,'références '!$L$4:$L$15,0))/12,IF($AE$2=P316+1,-Q316,IF($AE$2&gt;=N316,IF(SUM(O316:P316)=0,0,D316-Y316),0))))</f>
        <v>0</v>
      </c>
      <c r="AG316" s="73">
        <f>IF($AE$2=N316,IF(O316="janvier",E316,E316*(13-MATCH(O316,'références '!$L$4:$L$15,0))/12),IF($AE$2=P316,-E316*(13-MATCH(Q316,'références '!$L$4:$L$15,0))/12,IF($AE$2=P316+1,-Q316,IF($AE$2&gt;=N316,IF(SUM(O316:P316)=0,0,E316-Z316),0))))</f>
        <v>0</v>
      </c>
      <c r="AH316" s="73">
        <f>IF($AE$2=N316,IF(O316="janvier",F316,F316*(13-MATCH(O316,'références '!$L$4:$L$15,0))/12),IF($AE$2=P316,-F316*(13-MATCH(Q316,'références '!$L$4:$L$15,0))/12,IF($AE$2=P316+1,-Q316,IF($AE$2&gt;=N316,IF(SUM(O316:P316)=0,0,F316-AA316),0))))</f>
        <v>0</v>
      </c>
      <c r="AI316" s="73">
        <f>SUM(AE316:AH316)</f>
        <v>0</v>
      </c>
      <c r="AJ316" s="70">
        <f>Tableau22[[#This Row],[nb postes A cumul 2021]]+Tableau22[[#This Row],[nb postes A 2022]]</f>
        <v>0</v>
      </c>
      <c r="AK316" s="70">
        <f>Tableau22[[#This Row],[nb postes B cumul 2021]]+Tableau22[[#This Row],[nb postes B 2022]]</f>
        <v>0</v>
      </c>
      <c r="AL316" s="70">
        <f>Tableau22[[#This Row],[nb postes C cumul 2021]]+Tableau22[[#This Row],[nb postes C 2022]]</f>
        <v>0</v>
      </c>
      <c r="AM316" s="70">
        <f>Tableau22[[#This Row],[nb postes apprentis cumul 2021]]+Tableau22[[#This Row],[nb postes apprentis 2022]]</f>
        <v>0</v>
      </c>
      <c r="AN316" s="70">
        <f>SUM(Tableau22[[#This Row],[nb postes A cumul 2021]:[nb postes apprentis cumul 2021]])</f>
        <v>0</v>
      </c>
      <c r="AO316" s="75">
        <f>IF($S$2=N316,IF(O316="janvier",M316,M316*(13-MATCH(O316,'références '!$L$4:$L$15,0))/12),IF($S$2=P316,-M316*(13-MATCH(Q316,'références '!$L$4:$L$15,0))/12,IF($S$2=P316+1,-Q316,IF($S$2&gt;=N316,IF(SUM(O316:P316)=0,0,M316-AC316),0))))</f>
        <v>0</v>
      </c>
      <c r="AP316" s="75">
        <f>Tableau22[[#This Row],[montant cumulé 2021]]+Tableau22[[#This Row],[montant BP 2022]]</f>
        <v>0</v>
      </c>
      <c r="AQ316" s="73" t="e">
        <f>IF($S$2=#REF!,IF(#REF!="janvier",R316,R316*(13-MATCH(#REF!,'références '!$L$4:$L$15,0))/12),IF($S$2=#REF!,-R316*(13-MATCH(#REF!,'références '!$L$4:$L$15,0))/12,IF($S$2=#REF!+1,-#REF!,IF($S$2&gt;=#REF!,IF(SUM(#REF!)=0,0,R316-#REF!),0))))</f>
        <v>#REF!</v>
      </c>
      <c r="AR3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6" s="73" t="e">
        <f>SUM(AQ316:AT316)</f>
        <v>#REF!</v>
      </c>
      <c r="AV316" s="70"/>
      <c r="AW316" s="70"/>
      <c r="AX316" s="70"/>
      <c r="AY316" s="70"/>
      <c r="AZ316" s="70">
        <f>SUM(Tableau22[[#This Row],[nb postes A cumul 2021]:[nb postes apprentis cumul 2021]])</f>
        <v>0</v>
      </c>
      <c r="BA31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6" s="75">
        <f>Tableau22[[#This Row],[montant DM 2021]]</f>
        <v>0</v>
      </c>
      <c r="BC316" s="73">
        <f>IF($S$2=T316,IF(U316="janvier",#REF!,#REF!*(13-MATCH(U316,'références '!$L$4:$L$15,0))/12),IF($S$2=V316,-#REF!*(13-MATCH(W316,'références '!$L$4:$L$15,0))/12,IF($S$2=V316+1,-W316,IF($S$2&gt;=T316,IF(SUM(U316:V316)=0,0,#REF!-W316),0))))</f>
        <v>0</v>
      </c>
      <c r="BD316" s="73">
        <f>IF($S$2=T316,IF(U316="janvier",#REF!,#REF!*(13-MATCH(U316,'références '!$L$4:$L$15,0))/12),IF($S$2=V316,-#REF!*(13-MATCH(W316,'références '!$L$4:$L$15,0))/12,IF($S$2=V316+1,-W316,IF($S$2&gt;=T316,IF(SUM(U316:V316)=0,0,#REF!-W316),0))))</f>
        <v>0</v>
      </c>
      <c r="BE316" s="73">
        <f>IF($S$2=T316,IF(U316="janvier",#REF!,#REF!*(13-MATCH(U316,'références '!$L$4:$L$15,0))/12),IF($S$2=V316,-#REF!*(13-MATCH(W316,'références '!$L$4:$L$15,0))/12,IF($S$2=V316+1,-W316,IF($S$2&gt;=T316,IF(SUM(U316:V316)=0,0,#REF!-W316),0))))</f>
        <v>0</v>
      </c>
      <c r="BF316" s="73">
        <f>IF($S$2=T316,IF(U316="janvier",#REF!,#REF!*(13-MATCH(U316,'références '!$L$4:$L$15,0))/12),IF($S$2=V316,-#REF!*(13-MATCH(W316,'références '!$L$4:$L$15,0))/12,IF($S$2=V316+1,-W316,IF($S$2&gt;=T316,IF(SUM(U316:V316)=0,0,#REF!-W316),0))))</f>
        <v>0</v>
      </c>
      <c r="BG316" s="73">
        <f>SUM(BC316:BF316)</f>
        <v>0</v>
      </c>
      <c r="BH316" s="70"/>
      <c r="BI316" s="70"/>
      <c r="BJ316" s="70"/>
      <c r="BK316" s="70"/>
      <c r="BL316" s="70">
        <f>SUM(Tableau22[[#This Row],[nb postes A cumul 2021]:[nb postes apprentis cumul 2021]])</f>
        <v>0</v>
      </c>
      <c r="BM316" s="75">
        <f>IF($S$2=T316,IF(U316="janvier",#REF!,#REF!*(13-MATCH(U316,'références '!$L$4:$L$15,0))/12),IF($S$2=V316,-#REF!*(13-MATCH(W316,'références '!$L$4:$L$15,0))/12,IF($S$2=V316+1,-W316,IF($S$2&gt;=T316,IF(SUM(U316:V316)=0,0,#REF!-W316),0))))</f>
        <v>0</v>
      </c>
      <c r="BN316" s="75">
        <f>Tableau22[[#This Row],[montant DM 2021]]</f>
        <v>0</v>
      </c>
      <c r="BO316" s="73">
        <f>IF($S$2=AF316,IF(AG316="janvier",#REF!,#REF!*(13-MATCH(AG316,'références '!$L$4:$L$15,0))/12),IF($S$2=AH316,-#REF!*(13-MATCH(AI316,'références '!$L$4:$L$15,0))/12,IF($S$2=AH316+1,-AI316,IF($S$2&gt;=AF316,IF(SUM(AG316:AH316)=0,0,#REF!-AI316),0))))</f>
        <v>0</v>
      </c>
      <c r="BP316" s="73">
        <f>IF($S$2=AF316,IF(AG316="janvier",#REF!,#REF!*(13-MATCH(AG316,'références '!$L$4:$L$15,0))/12),IF($S$2=AH316,-#REF!*(13-MATCH(AI316,'références '!$L$4:$L$15,0))/12,IF($S$2=AH316+1,-AI316,IF($S$2&gt;=AF316,IF(SUM(AG316:AH316)=0,0,#REF!-AI316),0))))</f>
        <v>0</v>
      </c>
      <c r="BQ316" s="73">
        <f>IF($S$2=AF316,IF(AG316="janvier",#REF!,#REF!*(13-MATCH(AG316,'références '!$L$4:$L$15,0))/12),IF($S$2=AH316,-#REF!*(13-MATCH(AI316,'références '!$L$4:$L$15,0))/12,IF($S$2=AH316+1,-AI316,IF($S$2&gt;=AF316,IF(SUM(AG316:AH316)=0,0,#REF!-AI316),0))))</f>
        <v>0</v>
      </c>
      <c r="BR316" s="73">
        <f>IF($S$2=AF316,IF(AG316="janvier",#REF!,#REF!*(13-MATCH(AG316,'références '!$L$4:$L$15,0))/12),IF($S$2=AH316,-#REF!*(13-MATCH(AI316,'références '!$L$4:$L$15,0))/12,IF($S$2=AH316+1,-AI316,IF($S$2&gt;=AF316,IF(SUM(AG316:AH316)=0,0,#REF!-AI316),0))))</f>
        <v>0</v>
      </c>
      <c r="BS316" s="73">
        <f>SUM(BO316:BR316)</f>
        <v>0</v>
      </c>
      <c r="BT316" s="70"/>
      <c r="BU316" s="70"/>
      <c r="BV316" s="70"/>
      <c r="BW316" s="70"/>
      <c r="BX316" s="70">
        <f>SUM(Tableau22[[#This Row],[nb postes A cumul 2021]:[nb postes apprentis cumul 2021]])</f>
        <v>0</v>
      </c>
      <c r="BY316" s="75">
        <f>IF($S$2=AF316,IF(AG316="janvier",Z316,Z316*(13-MATCH(AG316,'références '!$L$4:$L$15,0))/12),IF($S$2=AH316,-Z316*(13-MATCH(AI316,'références '!$L$4:$L$15,0))/12,IF($S$2=AH316+1,-AI316,IF($S$2&gt;=AF316,IF(SUM(AG316:AH316)=0,0,Z316-AI316),0))))</f>
        <v>0</v>
      </c>
      <c r="BZ316" s="75">
        <f>Tableau22[[#This Row],[montant DM 2021]]</f>
        <v>0</v>
      </c>
      <c r="CA316" s="73" t="e">
        <f>IF($S$2=AR316,IF(AS316="janvier",X316,X316*(13-MATCH(AS316,'références '!$L$4:$L$15,0))/12),IF($S$2=AT316,-X316*(13-MATCH(AU316,'références '!$L$4:$L$15,0))/12,IF($S$2=AT316+1,-AU316,IF($S$2&gt;=AR316,IF(SUM(AS316:AT316)=0,0,X316-AU316),0))))</f>
        <v>#REF!</v>
      </c>
      <c r="CB316" s="73" t="e">
        <f>IF($S$2=AR316,IF(AS316="janvier",Y316,Y316*(13-MATCH(AS316,'références '!$L$4:$L$15,0))/12),IF($S$2=AT316,-Y316*(13-MATCH(AU316,'références '!$L$4:$L$15,0))/12,IF($S$2=AT316+1,-AU316,IF($S$2&gt;=AR316,IF(SUM(AS316:AT316)=0,0,Y316-AU316),0))))</f>
        <v>#REF!</v>
      </c>
      <c r="CC316" s="73" t="e">
        <f>IF($S$2=AR316,IF(AS316="janvier",Z316,Z316*(13-MATCH(AS316,'références '!$L$4:$L$15,0))/12),IF($S$2=AT316,-Z316*(13-MATCH(AU316,'références '!$L$4:$L$15,0))/12,IF($S$2=AT316+1,-AU316,IF($S$2&gt;=AR316,IF(SUM(AS316:AT316)=0,0,Z316-AU316),0))))</f>
        <v>#REF!</v>
      </c>
      <c r="CD316" s="73" t="e">
        <f>IF($S$2=AR316,IF(AS316="janvier",AA316,AA316*(13-MATCH(AS316,'références '!$L$4:$L$15,0))/12),IF($S$2=AT316,-AA316*(13-MATCH(AU316,'références '!$L$4:$L$15,0))/12,IF($S$2=AT316+1,-AU316,IF($S$2&gt;=AR316,IF(SUM(AS316:AT316)=0,0,AA316-AU316),0))))</f>
        <v>#REF!</v>
      </c>
      <c r="CE316" s="73" t="e">
        <f>SUM(CA316:CD316)</f>
        <v>#REF!</v>
      </c>
      <c r="CF316" s="70"/>
      <c r="CG316" s="70"/>
      <c r="CH316" s="70"/>
      <c r="CI316" s="70"/>
      <c r="CJ316" s="70">
        <f>SUM(Tableau22[[#This Row],[nb postes A cumul 2021]:[nb postes apprentis cumul 2021]])</f>
        <v>0</v>
      </c>
      <c r="CK316" s="75" t="e">
        <f>IF($S$2=AR316,IF(AS316="janvier",AL316,AL316*(13-MATCH(AS316,'références '!$L$4:$L$15,0))/12),IF($S$2=AT316,-AL316*(13-MATCH(AU316,'références '!$L$4:$L$15,0))/12,IF($S$2=AT316+1,-AU316,IF($S$2&gt;=AR316,IF(SUM(AS316:AT316)=0,0,AL316-AU316),0))))</f>
        <v>#REF!</v>
      </c>
      <c r="CL316" s="75">
        <f>Tableau22[[#This Row],[montant DM 2021]]</f>
        <v>0</v>
      </c>
      <c r="CM316" s="73">
        <f>IF($S$2=BD316,IF(BE316="janvier",AJ316,AJ316*(13-MATCH(BE316,'références '!$L$4:$L$15,0))/12),IF($S$2=BF316,-AJ316*(13-MATCH(BG316,'références '!$L$4:$L$15,0))/12,IF($S$2=BF316+1,-BG316,IF($S$2&gt;=BD316,IF(SUM(BE316:BF316)=0,0,AJ316-BG316),0))))</f>
        <v>0</v>
      </c>
      <c r="CN316" s="73">
        <f>IF($S$2=BD316,IF(BE316="janvier",AK316,AK316*(13-MATCH(BE316,'références '!$L$4:$L$15,0))/12),IF($S$2=BF316,-AK316*(13-MATCH(BG316,'références '!$L$4:$L$15,0))/12,IF($S$2=BF316+1,-BG316,IF($S$2&gt;=BD316,IF(SUM(BE316:BF316)=0,0,AK316-BG316),0))))</f>
        <v>0</v>
      </c>
      <c r="CO316" s="73">
        <f>IF($S$2=BD316,IF(BE316="janvier",AL316,AL316*(13-MATCH(BE316,'références '!$L$4:$L$15,0))/12),IF($S$2=BF316,-AL316*(13-MATCH(BG316,'références '!$L$4:$L$15,0))/12,IF($S$2=BF316+1,-BG316,IF($S$2&gt;=BD316,IF(SUM(BE316:BF316)=0,0,AL316-BG316),0))))</f>
        <v>0</v>
      </c>
      <c r="CP316" s="73">
        <f>IF($S$2=BD316,IF(BE316="janvier",AM316,AM316*(13-MATCH(BE316,'références '!$L$4:$L$15,0))/12),IF($S$2=BF316,-AM316*(13-MATCH(BG316,'références '!$L$4:$L$15,0))/12,IF($S$2=BF316+1,-BG316,IF($S$2&gt;=BD316,IF(SUM(BE316:BF316)=0,0,AM316-BG316),0))))</f>
        <v>0</v>
      </c>
      <c r="CQ316" s="73">
        <f>SUM(CM316:CP316)</f>
        <v>0</v>
      </c>
      <c r="CR316" s="70"/>
      <c r="CS316" s="70"/>
      <c r="CT316" s="70"/>
      <c r="CU316" s="70"/>
      <c r="CV316" s="70">
        <f>SUM(Tableau22[[#This Row],[nb postes A cumul 2021]:[nb postes apprentis cumul 2021]])</f>
        <v>0</v>
      </c>
      <c r="CW316" s="75">
        <f>IF($S$2=BD316,IF(BE316="janvier",AX316,AX316*(13-MATCH(BE316,'références '!$L$4:$L$15,0))/12),IF($S$2=BF316,-AX316*(13-MATCH(BG316,'références '!$L$4:$L$15,0))/12,IF($S$2=BF316+1,-BG316,IF($S$2&gt;=BD316,IF(SUM(BE316:BF316)=0,0,AX316-BG316),0))))</f>
        <v>0</v>
      </c>
      <c r="CX316" s="75">
        <f>Tableau22[[#This Row],[montant DM 2021]]</f>
        <v>0</v>
      </c>
    </row>
    <row r="317" spans="1:102" ht="45" customHeight="1" x14ac:dyDescent="0.25">
      <c r="A317" s="13"/>
      <c r="B317" s="13" t="s">
        <v>90</v>
      </c>
      <c r="C317" s="25"/>
      <c r="D317" s="25"/>
      <c r="E317" s="25"/>
      <c r="F317" s="25"/>
      <c r="G317" s="25"/>
      <c r="H317" s="25"/>
      <c r="I317" s="25"/>
      <c r="J317" s="26">
        <f>IF(H317="titulaire",IF(I317="technique",(C317*'références coût RH'!$C$2)+(D317*'références coût RH'!$C$3)+(E317*'références coût RH'!$C$4)+(F317*'références coût RH'!$B$5),
IF(I317="administrative",(C317*'références coût RH'!$D$2)+(D317*'références coût RH'!$D$3)+(E317*'références coût RH'!$D$4)+(F317*'références coût RH'!$B$5),
IF(I317="sanitaire",(C317*'références coût RH'!$E$2)+(D317*'références coût RH'!$E$3)+(E317*'références coût RH'!$E$4)+(F317*'références coût RH'!$B$5),
IF(I317="culturelle",(C317*'références coût RH'!$F$2)+(D317*'références coût RH'!$F$3)+(E317*'références coût RH'!$F$4)+(F317*'références coût RH'!$B$5),
IF(I317="sportive",(C317*'références coût RH'!$G$2)+(D317*'références coût RH'!$G$3)+(E317*'références coût RH'!$G$4)+(F317*'références coût RH'!$B$5),
IF(I317="animation",(C317*'références coût RH'!$H$2)+(D317*'références coût RH'!$H$3)+(E317*'références coût RH'!$H$4)+(F317*'références coût RH'!$B$5),
IF(I317="PM",(C317*'références coût RH'!$I$2)+(D317*'références coût RH'!$I$3)+(E317*'références coût RH'!$I$4)+(F317*'références coût RH'!$B$5),
IF(I317="",(C317*'références coût RH'!$B$2)+(D317*'références coût RH'!$B$3)+(E317*'références coût RH'!$B$4)+(F317*'références coût RH'!$B$5))))))))),
IF(I317="technique",(C317*'références coût RH'!$C$11)+(D317*'références coût RH'!$C$12)+(E317*'références coût RH'!$C$13)+(F317*'références coût RH'!$B$14),
IF(I317="administrative",(C317*'références coût RH'!$D$11)+(D317*'références coût RH'!$D$12)+(E317*'références coût RH'!$D$13)+(F317*'références coût RH'!$B$14),
IF(I317="sanitaire",(C317*'références coût RH'!$E$11)+(D317*'références coût RH'!$E$12)+(E317*'références coût RH'!$E$13)+(F317*'références coût RH'!$B$14),
IF(I317="culturelle",(C317*'références coût RH'!$F$11)+(D317*'références coût RH'!$F$12)+(E317*'références coût RH'!$F$13)+(F317*'références coût RH'!$B$14),
IF(I317="sportive",(C317*'références coût RH'!$BH$21)+(D317*'références coût RH'!$BH$22)+(E317*'références coût RH'!$BH$23)+(F317*'références coût RH'!$B$14),
IF(I317="animation",(C317*'références coût RH'!$H$11)+(D317*'références coût RH'!$H$12)+(E317*'références coût RH'!$H$13)+(F317*'références coût RH'!$B$14),
IF(I317="PM",(C317*'références coût RH'!$I$11)+(D317*'références coût RH'!$I$12)+(E317*'références coût RH'!$I$13)+(F317*'références coût RH'!$B$14),
IF(I317="",(C317*'références coût RH'!$B$11)+(D317*'références coût RH'!$B$12)+(E317*'références coût RH'!$B$13)+(F317*'références coût RH'!$B$14))))))))))</f>
        <v>0</v>
      </c>
      <c r="K317" s="26">
        <v>15000</v>
      </c>
      <c r="L317" s="26"/>
      <c r="M317" s="26">
        <f>Tableau22[[#This Row],[montant estimé 012]]+Tableau22[[#This Row],[Montant estimé 011 et 65]]+Tableau22[[#This Row],[Montant estimé recettes]]</f>
        <v>15000</v>
      </c>
      <c r="N317" s="49">
        <v>2022</v>
      </c>
      <c r="O317" s="13" t="s">
        <v>114</v>
      </c>
      <c r="P317" s="56"/>
      <c r="Q317" s="56"/>
      <c r="R317" s="13"/>
      <c r="S317" s="73">
        <f>IF($S$2=N317,IF(O317="janvier",C317,C317*(13-MATCH(O317,'références '!$L$4:$L$15,0))/12),IF($S$2=P317,-C317*(13-MATCH(Q317,'références '!$L$4:$L$15,0))/12,IF($S$2=P317+1,-Q317,IF($S$2&gt;=N317,IF(SUM(O317:P317)=0,0,C317-Q317),0))))</f>
        <v>0</v>
      </c>
      <c r="T317" s="73">
        <f>IF($S$2=N317,IF(O317="janvier",D317,D317*(13-MATCH(O317,'références '!$L$4:$L$15,0))/12),IF($S$2=P317,-D317*(13-MATCH(Q317,'références '!$L$4:$L$15,0))/12,IF($S$2=P317+1,-Q317,IF($S$2&gt;=N317,IF(SUM(O317:P317)=0,0,D317-Q317),0))))</f>
        <v>0</v>
      </c>
      <c r="U317" s="73">
        <f>IF($S$2=N317,IF(O317="janvier",E317,E317*(13-MATCH(O317,'références '!$L$4:$L$15,0))/12),IF($S$2=P317,-E317*(13-MATCH(Q317,'références '!$L$4:$L$15,0))/12,IF($S$2=P317+1,-Q317,IF($S$2&gt;=N317,IF(SUM(O317:P317)=0,0,E317-Q317),0))))</f>
        <v>0</v>
      </c>
      <c r="V317" s="73">
        <f>IF($S$2=N317,IF(O317="janvier",F317,F317*(13-MATCH(O317,'références '!$L$4:$L$15,0))/12),IF($S$2=P317,-F317*(13-MATCH(Q317,'références '!$L$4:$L$15,0))/12,IF($S$2=P317+1,-Q317,IF($S$2&gt;=N317,IF(SUM(O317:P317)=0,0,F317-Q317),0))))</f>
        <v>0</v>
      </c>
      <c r="W317" s="73">
        <f>SUM(S317:V317)</f>
        <v>0</v>
      </c>
      <c r="X317" s="70">
        <f>Tableau22[[#This Row],[nb postes A 2021]]</f>
        <v>0</v>
      </c>
      <c r="Y317" s="70">
        <f>Tableau22[[#This Row],[nb postes B 2021]]</f>
        <v>0</v>
      </c>
      <c r="Z317" s="70">
        <f>Tableau22[[#This Row],[nb postes C 2021]]</f>
        <v>0</v>
      </c>
      <c r="AA317" s="70">
        <f>Tableau22[[#This Row],[nb postes apprentis 2021]]</f>
        <v>0</v>
      </c>
      <c r="AB317" s="70">
        <f>SUM(Tableau22[[#This Row],[nb postes A cumul 2021]:[nb postes apprentis cumul 2021]])</f>
        <v>0</v>
      </c>
      <c r="AC317" s="75">
        <f>IF($S$2=N317,IF(O317="janvier",M317,M317*(13-MATCH(O317,'références '!$L$4:$L$15,0))/12),IF($S$2=P317,-M317*(13-MATCH(Q317,'références '!$L$4:$L$15,0))/12,IF($S$2=P317+1,-Q317,IF($S$2&gt;=N317,IF(SUM(O317:P317)=0,0,M317-Q317),0))))</f>
        <v>0</v>
      </c>
      <c r="AD317" s="75">
        <f>Tableau22[[#This Row],[montant DM 2021]]</f>
        <v>0</v>
      </c>
      <c r="AE317" s="73">
        <f>IF($AE$2=N317,IF(O317="janvier",C317,C317*(13-MATCH(O317,'références '!$L$4:$L$15,0))/12),IF($AE$2=P317,-C317*(13-MATCH(Q317,'références '!$L$4:$L$15,0))/12,IF($AE$2=P317+1,-Q317,IF($AE$2&gt;=N317,IF(SUM(O317:P317)=0,0,C317-X317),0))))</f>
        <v>0</v>
      </c>
      <c r="AF317" s="73">
        <f>IF($AE$2=N317,IF(O317="janvier",D317,D317*(13-MATCH(O317,'références '!$L$4:$L$15,0))/12),IF($AE$2=P317,-D317*(13-MATCH(Q317,'références '!$L$4:$L$15,0))/12,IF($AE$2=P317+1,-Q317,IF($AE$2&gt;=N317,IF(SUM(O317:P317)=0,0,D317-Y317),0))))</f>
        <v>0</v>
      </c>
      <c r="AG317" s="73">
        <f>IF($AE$2=N317,IF(O317="janvier",E317,E317*(13-MATCH(O317,'références '!$L$4:$L$15,0))/12),IF($AE$2=P317,-E317*(13-MATCH(Q317,'références '!$L$4:$L$15,0))/12,IF($AE$2=P317+1,-Q317,IF($AE$2&gt;=N317,IF(SUM(O317:P317)=0,0,E317-Z317),0))))</f>
        <v>0</v>
      </c>
      <c r="AH317" s="73">
        <f>IF($AE$2=N317,IF(O317="janvier",F317,F317*(13-MATCH(O317,'références '!$L$4:$L$15,0))/12),IF($AE$2=P317,-F317*(13-MATCH(Q317,'références '!$L$4:$L$15,0))/12,IF($AE$2=P317+1,-Q317,IF($AE$2&gt;=N317,IF(SUM(O317:P317)=0,0,F317-AA317),0))))</f>
        <v>0</v>
      </c>
      <c r="AI317" s="73">
        <f>SUM(AE317:AH317)</f>
        <v>0</v>
      </c>
      <c r="AJ317" s="70">
        <f>Tableau22[[#This Row],[nb postes A cumul 2021]]+Tableau22[[#This Row],[nb postes A 2022]]</f>
        <v>0</v>
      </c>
      <c r="AK317" s="70">
        <f>Tableau22[[#This Row],[nb postes B cumul 2021]]+Tableau22[[#This Row],[nb postes B 2022]]</f>
        <v>0</v>
      </c>
      <c r="AL317" s="70">
        <f>Tableau22[[#This Row],[nb postes C cumul 2021]]+Tableau22[[#This Row],[nb postes C 2022]]</f>
        <v>0</v>
      </c>
      <c r="AM317" s="70">
        <f>Tableau22[[#This Row],[nb postes apprentis cumul 2021]]+Tableau22[[#This Row],[nb postes apprentis 2022]]</f>
        <v>0</v>
      </c>
      <c r="AN317" s="70">
        <f>SUM(Tableau22[[#This Row],[nb postes A cumul 2021]:[nb postes apprentis cumul 2021]])</f>
        <v>0</v>
      </c>
      <c r="AO317" s="75">
        <f>IF($S$2=N317,IF(O317="janvier",M317,M317*(13-MATCH(O317,'références '!$L$4:$L$15,0))/12),IF($S$2=P317,-M317*(13-MATCH(Q317,'références '!$L$4:$L$15,0))/12,IF($S$2=P317+1,-Q317,IF($S$2&gt;=N317,IF(SUM(O317:P317)=0,0,M317-AC317),0))))</f>
        <v>0</v>
      </c>
      <c r="AP317" s="75">
        <f>Tableau22[[#This Row],[montant cumulé 2021]]+Tableau22[[#This Row],[montant BP 2022]]</f>
        <v>0</v>
      </c>
      <c r="AQ317" s="73" t="e">
        <f>IF($S$2=#REF!,IF(#REF!="janvier",R317,R317*(13-MATCH(#REF!,'références '!$L$4:$L$15,0))/12),IF($S$2=#REF!,-R317*(13-MATCH(#REF!,'références '!$L$4:$L$15,0))/12,IF($S$2=#REF!+1,-#REF!,IF($S$2&gt;=#REF!,IF(SUM(#REF!)=0,0,R317-#REF!),0))))</f>
        <v>#REF!</v>
      </c>
      <c r="AR3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7" s="73" t="e">
        <f>SUM(AQ317:AT317)</f>
        <v>#REF!</v>
      </c>
      <c r="AV317" s="70"/>
      <c r="AW317" s="70"/>
      <c r="AX317" s="70"/>
      <c r="AY317" s="70"/>
      <c r="AZ317" s="70">
        <f>SUM(Tableau22[[#This Row],[nb postes A cumul 2021]:[nb postes apprentis cumul 2021]])</f>
        <v>0</v>
      </c>
      <c r="BA31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7" s="75">
        <f>Tableau22[[#This Row],[montant DM 2021]]</f>
        <v>0</v>
      </c>
      <c r="BC317" s="73">
        <f>IF($S$2=T317,IF(U317="janvier",#REF!,#REF!*(13-MATCH(U317,'références '!$L$4:$L$15,0))/12),IF($S$2=V317,-#REF!*(13-MATCH(W317,'références '!$L$4:$L$15,0))/12,IF($S$2=V317+1,-W317,IF($S$2&gt;=T317,IF(SUM(U317:V317)=0,0,#REF!-W317),0))))</f>
        <v>0</v>
      </c>
      <c r="BD317" s="73">
        <f>IF($S$2=T317,IF(U317="janvier",#REF!,#REF!*(13-MATCH(U317,'références '!$L$4:$L$15,0))/12),IF($S$2=V317,-#REF!*(13-MATCH(W317,'références '!$L$4:$L$15,0))/12,IF($S$2=V317+1,-W317,IF($S$2&gt;=T317,IF(SUM(U317:V317)=0,0,#REF!-W317),0))))</f>
        <v>0</v>
      </c>
      <c r="BE317" s="73">
        <f>IF($S$2=T317,IF(U317="janvier",#REF!,#REF!*(13-MATCH(U317,'références '!$L$4:$L$15,0))/12),IF($S$2=V317,-#REF!*(13-MATCH(W317,'références '!$L$4:$L$15,0))/12,IF($S$2=V317+1,-W317,IF($S$2&gt;=T317,IF(SUM(U317:V317)=0,0,#REF!-W317),0))))</f>
        <v>0</v>
      </c>
      <c r="BF317" s="73">
        <f>IF($S$2=T317,IF(U317="janvier",#REF!,#REF!*(13-MATCH(U317,'références '!$L$4:$L$15,0))/12),IF($S$2=V317,-#REF!*(13-MATCH(W317,'références '!$L$4:$L$15,0))/12,IF($S$2=V317+1,-W317,IF($S$2&gt;=T317,IF(SUM(U317:V317)=0,0,#REF!-W317),0))))</f>
        <v>0</v>
      </c>
      <c r="BG317" s="73">
        <f>SUM(BC317:BF317)</f>
        <v>0</v>
      </c>
      <c r="BH317" s="70"/>
      <c r="BI317" s="70"/>
      <c r="BJ317" s="70"/>
      <c r="BK317" s="70"/>
      <c r="BL317" s="70">
        <f>SUM(Tableau22[[#This Row],[nb postes A cumul 2021]:[nb postes apprentis cumul 2021]])</f>
        <v>0</v>
      </c>
      <c r="BM317" s="75">
        <f>IF($S$2=T317,IF(U317="janvier",#REF!,#REF!*(13-MATCH(U317,'références '!$L$4:$L$15,0))/12),IF($S$2=V317,-#REF!*(13-MATCH(W317,'références '!$L$4:$L$15,0))/12,IF($S$2=V317+1,-W317,IF($S$2&gt;=T317,IF(SUM(U317:V317)=0,0,#REF!-W317),0))))</f>
        <v>0</v>
      </c>
      <c r="BN317" s="75">
        <f>Tableau22[[#This Row],[montant DM 2021]]</f>
        <v>0</v>
      </c>
      <c r="BO317" s="73">
        <f>IF($S$2=AF317,IF(AG317="janvier",#REF!,#REF!*(13-MATCH(AG317,'références '!$L$4:$L$15,0))/12),IF($S$2=AH317,-#REF!*(13-MATCH(AI317,'références '!$L$4:$L$15,0))/12,IF($S$2=AH317+1,-AI317,IF($S$2&gt;=AF317,IF(SUM(AG317:AH317)=0,0,#REF!-AI317),0))))</f>
        <v>0</v>
      </c>
      <c r="BP317" s="73">
        <f>IF($S$2=AF317,IF(AG317="janvier",#REF!,#REF!*(13-MATCH(AG317,'références '!$L$4:$L$15,0))/12),IF($S$2=AH317,-#REF!*(13-MATCH(AI317,'références '!$L$4:$L$15,0))/12,IF($S$2=AH317+1,-AI317,IF($S$2&gt;=AF317,IF(SUM(AG317:AH317)=0,0,#REF!-AI317),0))))</f>
        <v>0</v>
      </c>
      <c r="BQ317" s="73">
        <f>IF($S$2=AF317,IF(AG317="janvier",#REF!,#REF!*(13-MATCH(AG317,'références '!$L$4:$L$15,0))/12),IF($S$2=AH317,-#REF!*(13-MATCH(AI317,'références '!$L$4:$L$15,0))/12,IF($S$2=AH317+1,-AI317,IF($S$2&gt;=AF317,IF(SUM(AG317:AH317)=0,0,#REF!-AI317),0))))</f>
        <v>0</v>
      </c>
      <c r="BR317" s="73">
        <f>IF($S$2=AF317,IF(AG317="janvier",#REF!,#REF!*(13-MATCH(AG317,'références '!$L$4:$L$15,0))/12),IF($S$2=AH317,-#REF!*(13-MATCH(AI317,'références '!$L$4:$L$15,0))/12,IF($S$2=AH317+1,-AI317,IF($S$2&gt;=AF317,IF(SUM(AG317:AH317)=0,0,#REF!-AI317),0))))</f>
        <v>0</v>
      </c>
      <c r="BS317" s="73">
        <f>SUM(BO317:BR317)</f>
        <v>0</v>
      </c>
      <c r="BT317" s="70"/>
      <c r="BU317" s="70"/>
      <c r="BV317" s="70"/>
      <c r="BW317" s="70"/>
      <c r="BX317" s="70">
        <f>SUM(Tableau22[[#This Row],[nb postes A cumul 2021]:[nb postes apprentis cumul 2021]])</f>
        <v>0</v>
      </c>
      <c r="BY317" s="75">
        <f>IF($S$2=AF317,IF(AG317="janvier",Z317,Z317*(13-MATCH(AG317,'références '!$L$4:$L$15,0))/12),IF($S$2=AH317,-Z317*(13-MATCH(AI317,'références '!$L$4:$L$15,0))/12,IF($S$2=AH317+1,-AI317,IF($S$2&gt;=AF317,IF(SUM(AG317:AH317)=0,0,Z317-AI317),0))))</f>
        <v>0</v>
      </c>
      <c r="BZ317" s="75">
        <f>Tableau22[[#This Row],[montant DM 2021]]</f>
        <v>0</v>
      </c>
      <c r="CA317" s="73" t="e">
        <f>IF($S$2=AR317,IF(AS317="janvier",X317,X317*(13-MATCH(AS317,'références '!$L$4:$L$15,0))/12),IF($S$2=AT317,-X317*(13-MATCH(AU317,'références '!$L$4:$L$15,0))/12,IF($S$2=AT317+1,-AU317,IF($S$2&gt;=AR317,IF(SUM(AS317:AT317)=0,0,X317-AU317),0))))</f>
        <v>#REF!</v>
      </c>
      <c r="CB317" s="73" t="e">
        <f>IF($S$2=AR317,IF(AS317="janvier",Y317,Y317*(13-MATCH(AS317,'références '!$L$4:$L$15,0))/12),IF($S$2=AT317,-Y317*(13-MATCH(AU317,'références '!$L$4:$L$15,0))/12,IF($S$2=AT317+1,-AU317,IF($S$2&gt;=AR317,IF(SUM(AS317:AT317)=0,0,Y317-AU317),0))))</f>
        <v>#REF!</v>
      </c>
      <c r="CC317" s="73" t="e">
        <f>IF($S$2=AR317,IF(AS317="janvier",Z317,Z317*(13-MATCH(AS317,'références '!$L$4:$L$15,0))/12),IF($S$2=AT317,-Z317*(13-MATCH(AU317,'références '!$L$4:$L$15,0))/12,IF($S$2=AT317+1,-AU317,IF($S$2&gt;=AR317,IF(SUM(AS317:AT317)=0,0,Z317-AU317),0))))</f>
        <v>#REF!</v>
      </c>
      <c r="CD317" s="73" t="e">
        <f>IF($S$2=AR317,IF(AS317="janvier",AA317,AA317*(13-MATCH(AS317,'références '!$L$4:$L$15,0))/12),IF($S$2=AT317,-AA317*(13-MATCH(AU317,'références '!$L$4:$L$15,0))/12,IF($S$2=AT317+1,-AU317,IF($S$2&gt;=AR317,IF(SUM(AS317:AT317)=0,0,AA317-AU317),0))))</f>
        <v>#REF!</v>
      </c>
      <c r="CE317" s="73" t="e">
        <f>SUM(CA317:CD317)</f>
        <v>#REF!</v>
      </c>
      <c r="CF317" s="70"/>
      <c r="CG317" s="70"/>
      <c r="CH317" s="70"/>
      <c r="CI317" s="70"/>
      <c r="CJ317" s="70">
        <f>SUM(Tableau22[[#This Row],[nb postes A cumul 2021]:[nb postes apprentis cumul 2021]])</f>
        <v>0</v>
      </c>
      <c r="CK317" s="75" t="e">
        <f>IF($S$2=AR317,IF(AS317="janvier",AL317,AL317*(13-MATCH(AS317,'références '!$L$4:$L$15,0))/12),IF($S$2=AT317,-AL317*(13-MATCH(AU317,'références '!$L$4:$L$15,0))/12,IF($S$2=AT317+1,-AU317,IF($S$2&gt;=AR317,IF(SUM(AS317:AT317)=0,0,AL317-AU317),0))))</f>
        <v>#REF!</v>
      </c>
      <c r="CL317" s="75">
        <f>Tableau22[[#This Row],[montant DM 2021]]</f>
        <v>0</v>
      </c>
      <c r="CM317" s="73">
        <f>IF($S$2=BD317,IF(BE317="janvier",AJ317,AJ317*(13-MATCH(BE317,'références '!$L$4:$L$15,0))/12),IF($S$2=BF317,-AJ317*(13-MATCH(BG317,'références '!$L$4:$L$15,0))/12,IF($S$2=BF317+1,-BG317,IF($S$2&gt;=BD317,IF(SUM(BE317:BF317)=0,0,AJ317-BG317),0))))</f>
        <v>0</v>
      </c>
      <c r="CN317" s="73">
        <f>IF($S$2=BD317,IF(BE317="janvier",AK317,AK317*(13-MATCH(BE317,'références '!$L$4:$L$15,0))/12),IF($S$2=BF317,-AK317*(13-MATCH(BG317,'références '!$L$4:$L$15,0))/12,IF($S$2=BF317+1,-BG317,IF($S$2&gt;=BD317,IF(SUM(BE317:BF317)=0,0,AK317-BG317),0))))</f>
        <v>0</v>
      </c>
      <c r="CO317" s="73">
        <f>IF($S$2=BD317,IF(BE317="janvier",AL317,AL317*(13-MATCH(BE317,'références '!$L$4:$L$15,0))/12),IF($S$2=BF317,-AL317*(13-MATCH(BG317,'références '!$L$4:$L$15,0))/12,IF($S$2=BF317+1,-BG317,IF($S$2&gt;=BD317,IF(SUM(BE317:BF317)=0,0,AL317-BG317),0))))</f>
        <v>0</v>
      </c>
      <c r="CP317" s="73">
        <f>IF($S$2=BD317,IF(BE317="janvier",AM317,AM317*(13-MATCH(BE317,'références '!$L$4:$L$15,0))/12),IF($S$2=BF317,-AM317*(13-MATCH(BG317,'références '!$L$4:$L$15,0))/12,IF($S$2=BF317+1,-BG317,IF($S$2&gt;=BD317,IF(SUM(BE317:BF317)=0,0,AM317-BG317),0))))</f>
        <v>0</v>
      </c>
      <c r="CQ317" s="73">
        <f>SUM(CM317:CP317)</f>
        <v>0</v>
      </c>
      <c r="CR317" s="70"/>
      <c r="CS317" s="70"/>
      <c r="CT317" s="70"/>
      <c r="CU317" s="70"/>
      <c r="CV317" s="70">
        <f>SUM(Tableau22[[#This Row],[nb postes A cumul 2021]:[nb postes apprentis cumul 2021]])</f>
        <v>0</v>
      </c>
      <c r="CW317" s="75">
        <f>IF($S$2=BD317,IF(BE317="janvier",AX317,AX317*(13-MATCH(BE317,'références '!$L$4:$L$15,0))/12),IF($S$2=BF317,-AX317*(13-MATCH(BG317,'références '!$L$4:$L$15,0))/12,IF($S$2=BF317+1,-BG317,IF($S$2&gt;=BD317,IF(SUM(BE317:BF317)=0,0,AX317-BG317),0))))</f>
        <v>0</v>
      </c>
      <c r="CX317" s="75">
        <f>Tableau22[[#This Row],[montant DM 2021]]</f>
        <v>0</v>
      </c>
    </row>
    <row r="318" spans="1:102" ht="45" customHeight="1" x14ac:dyDescent="0.25">
      <c r="A318" s="13"/>
      <c r="B318" s="13" t="s">
        <v>90</v>
      </c>
      <c r="C318" s="25"/>
      <c r="D318" s="25"/>
      <c r="E318" s="25"/>
      <c r="F318" s="25"/>
      <c r="G318" s="25"/>
      <c r="H318" s="25"/>
      <c r="I318" s="25"/>
      <c r="J318" s="26">
        <f>IF(H318="titulaire",IF(I318="technique",(C318*'références coût RH'!$C$2)+(D318*'références coût RH'!$C$3)+(E318*'références coût RH'!$C$4)+(F318*'références coût RH'!$B$5),
IF(I318="administrative",(C318*'références coût RH'!$D$2)+(D318*'références coût RH'!$D$3)+(E318*'références coût RH'!$D$4)+(F318*'références coût RH'!$B$5),
IF(I318="sanitaire",(C318*'références coût RH'!$E$2)+(D318*'références coût RH'!$E$3)+(E318*'références coût RH'!$E$4)+(F318*'références coût RH'!$B$5),
IF(I318="culturelle",(C318*'références coût RH'!$F$2)+(D318*'références coût RH'!$F$3)+(E318*'références coût RH'!$F$4)+(F318*'références coût RH'!$B$5),
IF(I318="sportive",(C318*'références coût RH'!$G$2)+(D318*'références coût RH'!$G$3)+(E318*'références coût RH'!$G$4)+(F318*'références coût RH'!$B$5),
IF(I318="animation",(C318*'références coût RH'!$H$2)+(D318*'références coût RH'!$H$3)+(E318*'références coût RH'!$H$4)+(F318*'références coût RH'!$B$5),
IF(I318="PM",(C318*'références coût RH'!$I$2)+(D318*'références coût RH'!$I$3)+(E318*'références coût RH'!$I$4)+(F318*'références coût RH'!$B$5),
IF(I318="",(C318*'références coût RH'!$B$2)+(D318*'références coût RH'!$B$3)+(E318*'références coût RH'!$B$4)+(F318*'références coût RH'!$B$5))))))))),
IF(I318="technique",(C318*'références coût RH'!$C$11)+(D318*'références coût RH'!$C$12)+(E318*'références coût RH'!$C$13)+(F318*'références coût RH'!$B$14),
IF(I318="administrative",(C318*'références coût RH'!$D$11)+(D318*'références coût RH'!$D$12)+(E318*'références coût RH'!$D$13)+(F318*'références coût RH'!$B$14),
IF(I318="sanitaire",(C318*'références coût RH'!$E$11)+(D318*'références coût RH'!$E$12)+(E318*'références coût RH'!$E$13)+(F318*'références coût RH'!$B$14),
IF(I318="culturelle",(C318*'références coût RH'!$F$11)+(D318*'références coût RH'!$F$12)+(E318*'références coût RH'!$F$13)+(F318*'références coût RH'!$B$14),
IF(I318="sportive",(C318*'références coût RH'!$BH$21)+(D318*'références coût RH'!$BH$22)+(E318*'références coût RH'!$BH$23)+(F318*'références coût RH'!$B$14),
IF(I318="animation",(C318*'références coût RH'!$H$11)+(D318*'références coût RH'!$H$12)+(E318*'références coût RH'!$H$13)+(F318*'références coût RH'!$B$14),
IF(I318="PM",(C318*'références coût RH'!$I$11)+(D318*'références coût RH'!$I$12)+(E318*'références coût RH'!$I$13)+(F318*'références coût RH'!$B$14),
IF(I318="",(C318*'références coût RH'!$B$11)+(D318*'références coût RH'!$B$12)+(E318*'références coût RH'!$B$13)+(F318*'références coût RH'!$B$14))))))))))</f>
        <v>0</v>
      </c>
      <c r="K318" s="26">
        <v>85000</v>
      </c>
      <c r="L318" s="26"/>
      <c r="M318" s="26">
        <f>Tableau22[[#This Row],[montant estimé 012]]+Tableau22[[#This Row],[Montant estimé 011 et 65]]+Tableau22[[#This Row],[Montant estimé recettes]]</f>
        <v>85000</v>
      </c>
      <c r="N318" s="49">
        <v>2022</v>
      </c>
      <c r="O318" s="13" t="s">
        <v>114</v>
      </c>
      <c r="P318" s="56"/>
      <c r="Q318" s="56"/>
      <c r="R318" s="13"/>
      <c r="S318" s="73">
        <f>IF($S$2=N318,IF(O318="janvier",C318,C318*(13-MATCH(O318,'références '!$L$4:$L$15,0))/12),IF($S$2=P318,-C318*(13-MATCH(Q318,'références '!$L$4:$L$15,0))/12,IF($S$2=P318+1,-Q318,IF($S$2&gt;=N318,IF(SUM(O318:P318)=0,0,C318-Q318),0))))</f>
        <v>0</v>
      </c>
      <c r="T318" s="73">
        <f>IF($S$2=N318,IF(O318="janvier",D318,D318*(13-MATCH(O318,'références '!$L$4:$L$15,0))/12),IF($S$2=P318,-D318*(13-MATCH(Q318,'références '!$L$4:$L$15,0))/12,IF($S$2=P318+1,-Q318,IF($S$2&gt;=N318,IF(SUM(O318:P318)=0,0,D318-Q318),0))))</f>
        <v>0</v>
      </c>
      <c r="U318" s="73">
        <f>IF($S$2=N318,IF(O318="janvier",E318,E318*(13-MATCH(O318,'références '!$L$4:$L$15,0))/12),IF($S$2=P318,-E318*(13-MATCH(Q318,'références '!$L$4:$L$15,0))/12,IF($S$2=P318+1,-Q318,IF($S$2&gt;=N318,IF(SUM(O318:P318)=0,0,E318-Q318),0))))</f>
        <v>0</v>
      </c>
      <c r="V318" s="73">
        <f>IF($S$2=N318,IF(O318="janvier",F318,F318*(13-MATCH(O318,'références '!$L$4:$L$15,0))/12),IF($S$2=P318,-F318*(13-MATCH(Q318,'références '!$L$4:$L$15,0))/12,IF($S$2=P318+1,-Q318,IF($S$2&gt;=N318,IF(SUM(O318:P318)=0,0,F318-Q318),0))))</f>
        <v>0</v>
      </c>
      <c r="W318" s="73">
        <f>SUM(S318:V318)</f>
        <v>0</v>
      </c>
      <c r="X318" s="70">
        <f>Tableau22[[#This Row],[nb postes A 2021]]</f>
        <v>0</v>
      </c>
      <c r="Y318" s="70">
        <f>Tableau22[[#This Row],[nb postes B 2021]]</f>
        <v>0</v>
      </c>
      <c r="Z318" s="70">
        <f>Tableau22[[#This Row],[nb postes C 2021]]</f>
        <v>0</v>
      </c>
      <c r="AA318" s="70">
        <f>Tableau22[[#This Row],[nb postes apprentis 2021]]</f>
        <v>0</v>
      </c>
      <c r="AB318" s="70">
        <f>SUM(Tableau22[[#This Row],[nb postes A cumul 2021]:[nb postes apprentis cumul 2021]])</f>
        <v>0</v>
      </c>
      <c r="AC318" s="75">
        <f>IF($S$2=N318,IF(O318="janvier",M318,M318*(13-MATCH(O318,'références '!$L$4:$L$15,0))/12),IF($S$2=P318,-M318*(13-MATCH(Q318,'références '!$L$4:$L$15,0))/12,IF($S$2=P318+1,-Q318,IF($S$2&gt;=N318,IF(SUM(O318:P318)=0,0,M318-Q318),0))))</f>
        <v>0</v>
      </c>
      <c r="AD318" s="75">
        <f>Tableau22[[#This Row],[montant DM 2021]]</f>
        <v>0</v>
      </c>
      <c r="AE318" s="73">
        <f>IF($AE$2=N318,IF(O318="janvier",C318,C318*(13-MATCH(O318,'références '!$L$4:$L$15,0))/12),IF($AE$2=P318,-C318*(13-MATCH(Q318,'références '!$L$4:$L$15,0))/12,IF($AE$2=P318+1,-Q318,IF($AE$2&gt;=N318,IF(SUM(O318:P318)=0,0,C318-X318),0))))</f>
        <v>0</v>
      </c>
      <c r="AF318" s="73">
        <f>IF($AE$2=N318,IF(O318="janvier",D318,D318*(13-MATCH(O318,'références '!$L$4:$L$15,0))/12),IF($AE$2=P318,-D318*(13-MATCH(Q318,'références '!$L$4:$L$15,0))/12,IF($AE$2=P318+1,-Q318,IF($AE$2&gt;=N318,IF(SUM(O318:P318)=0,0,D318-Y318),0))))</f>
        <v>0</v>
      </c>
      <c r="AG318" s="73">
        <f>IF($AE$2=N318,IF(O318="janvier",E318,E318*(13-MATCH(O318,'références '!$L$4:$L$15,0))/12),IF($AE$2=P318,-E318*(13-MATCH(Q318,'références '!$L$4:$L$15,0))/12,IF($AE$2=P318+1,-Q318,IF($AE$2&gt;=N318,IF(SUM(O318:P318)=0,0,E318-Z318),0))))</f>
        <v>0</v>
      </c>
      <c r="AH318" s="73">
        <f>IF($AE$2=N318,IF(O318="janvier",F318,F318*(13-MATCH(O318,'références '!$L$4:$L$15,0))/12),IF($AE$2=P318,-F318*(13-MATCH(Q318,'références '!$L$4:$L$15,0))/12,IF($AE$2=P318+1,-Q318,IF($AE$2&gt;=N318,IF(SUM(O318:P318)=0,0,F318-AA318),0))))</f>
        <v>0</v>
      </c>
      <c r="AI318" s="73">
        <f>SUM(AE318:AH318)</f>
        <v>0</v>
      </c>
      <c r="AJ318" s="70">
        <f>Tableau22[[#This Row],[nb postes A cumul 2021]]+Tableau22[[#This Row],[nb postes A 2022]]</f>
        <v>0</v>
      </c>
      <c r="AK318" s="70">
        <f>Tableau22[[#This Row],[nb postes B cumul 2021]]+Tableau22[[#This Row],[nb postes B 2022]]</f>
        <v>0</v>
      </c>
      <c r="AL318" s="70">
        <f>Tableau22[[#This Row],[nb postes C cumul 2021]]+Tableau22[[#This Row],[nb postes C 2022]]</f>
        <v>0</v>
      </c>
      <c r="AM318" s="70">
        <f>Tableau22[[#This Row],[nb postes apprentis cumul 2021]]+Tableau22[[#This Row],[nb postes apprentis 2022]]</f>
        <v>0</v>
      </c>
      <c r="AN318" s="70">
        <f>SUM(Tableau22[[#This Row],[nb postes A cumul 2021]:[nb postes apprentis cumul 2021]])</f>
        <v>0</v>
      </c>
      <c r="AO318" s="75">
        <f>IF($S$2=N318,IF(O318="janvier",M318,M318*(13-MATCH(O318,'références '!$L$4:$L$15,0))/12),IF($S$2=P318,-M318*(13-MATCH(Q318,'références '!$L$4:$L$15,0))/12,IF($S$2=P318+1,-Q318,IF($S$2&gt;=N318,IF(SUM(O318:P318)=0,0,M318-AC318),0))))</f>
        <v>0</v>
      </c>
      <c r="AP318" s="75">
        <f>Tableau22[[#This Row],[montant cumulé 2021]]+Tableau22[[#This Row],[montant BP 2022]]</f>
        <v>0</v>
      </c>
      <c r="AQ318" s="73" t="e">
        <f>IF($S$2=#REF!,IF(#REF!="janvier",R318,R318*(13-MATCH(#REF!,'références '!$L$4:$L$15,0))/12),IF($S$2=#REF!,-R318*(13-MATCH(#REF!,'références '!$L$4:$L$15,0))/12,IF($S$2=#REF!+1,-#REF!,IF($S$2&gt;=#REF!,IF(SUM(#REF!)=0,0,R318-#REF!),0))))</f>
        <v>#REF!</v>
      </c>
      <c r="AR3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8" s="73" t="e">
        <f>SUM(AQ318:AT318)</f>
        <v>#REF!</v>
      </c>
      <c r="AV318" s="70"/>
      <c r="AW318" s="70"/>
      <c r="AX318" s="70"/>
      <c r="AY318" s="70"/>
      <c r="AZ318" s="70">
        <f>SUM(Tableau22[[#This Row],[nb postes A cumul 2021]:[nb postes apprentis cumul 2021]])</f>
        <v>0</v>
      </c>
      <c r="BA31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8" s="75">
        <f>Tableau22[[#This Row],[montant DM 2021]]</f>
        <v>0</v>
      </c>
      <c r="BC318" s="73">
        <f>IF($S$2=T318,IF(U318="janvier",#REF!,#REF!*(13-MATCH(U318,'références '!$L$4:$L$15,0))/12),IF($S$2=V318,-#REF!*(13-MATCH(W318,'références '!$L$4:$L$15,0))/12,IF($S$2=V318+1,-W318,IF($S$2&gt;=T318,IF(SUM(U318:V318)=0,0,#REF!-W318),0))))</f>
        <v>0</v>
      </c>
      <c r="BD318" s="73">
        <f>IF($S$2=T318,IF(U318="janvier",#REF!,#REF!*(13-MATCH(U318,'références '!$L$4:$L$15,0))/12),IF($S$2=V318,-#REF!*(13-MATCH(W318,'références '!$L$4:$L$15,0))/12,IF($S$2=V318+1,-W318,IF($S$2&gt;=T318,IF(SUM(U318:V318)=0,0,#REF!-W318),0))))</f>
        <v>0</v>
      </c>
      <c r="BE318" s="73">
        <f>IF($S$2=T318,IF(U318="janvier",#REF!,#REF!*(13-MATCH(U318,'références '!$L$4:$L$15,0))/12),IF($S$2=V318,-#REF!*(13-MATCH(W318,'références '!$L$4:$L$15,0))/12,IF($S$2=V318+1,-W318,IF($S$2&gt;=T318,IF(SUM(U318:V318)=0,0,#REF!-W318),0))))</f>
        <v>0</v>
      </c>
      <c r="BF318" s="73">
        <f>IF($S$2=T318,IF(U318="janvier",#REF!,#REF!*(13-MATCH(U318,'références '!$L$4:$L$15,0))/12),IF($S$2=V318,-#REF!*(13-MATCH(W318,'références '!$L$4:$L$15,0))/12,IF($S$2=V318+1,-W318,IF($S$2&gt;=T318,IF(SUM(U318:V318)=0,0,#REF!-W318),0))))</f>
        <v>0</v>
      </c>
      <c r="BG318" s="73">
        <f>SUM(BC318:BF318)</f>
        <v>0</v>
      </c>
      <c r="BH318" s="70"/>
      <c r="BI318" s="70"/>
      <c r="BJ318" s="70"/>
      <c r="BK318" s="70"/>
      <c r="BL318" s="70">
        <f>SUM(Tableau22[[#This Row],[nb postes A cumul 2021]:[nb postes apprentis cumul 2021]])</f>
        <v>0</v>
      </c>
      <c r="BM318" s="75">
        <f>IF($S$2=T318,IF(U318="janvier",#REF!,#REF!*(13-MATCH(U318,'références '!$L$4:$L$15,0))/12),IF($S$2=V318,-#REF!*(13-MATCH(W318,'références '!$L$4:$L$15,0))/12,IF($S$2=V318+1,-W318,IF($S$2&gt;=T318,IF(SUM(U318:V318)=0,0,#REF!-W318),0))))</f>
        <v>0</v>
      </c>
      <c r="BN318" s="75">
        <f>Tableau22[[#This Row],[montant DM 2021]]</f>
        <v>0</v>
      </c>
      <c r="BO318" s="73">
        <f>IF($S$2=AF318,IF(AG318="janvier",#REF!,#REF!*(13-MATCH(AG318,'références '!$L$4:$L$15,0))/12),IF($S$2=AH318,-#REF!*(13-MATCH(AI318,'références '!$L$4:$L$15,0))/12,IF($S$2=AH318+1,-AI318,IF($S$2&gt;=AF318,IF(SUM(AG318:AH318)=0,0,#REF!-AI318),0))))</f>
        <v>0</v>
      </c>
      <c r="BP318" s="73">
        <f>IF($S$2=AF318,IF(AG318="janvier",#REF!,#REF!*(13-MATCH(AG318,'références '!$L$4:$L$15,0))/12),IF($S$2=AH318,-#REF!*(13-MATCH(AI318,'références '!$L$4:$L$15,0))/12,IF($S$2=AH318+1,-AI318,IF($S$2&gt;=AF318,IF(SUM(AG318:AH318)=0,0,#REF!-AI318),0))))</f>
        <v>0</v>
      </c>
      <c r="BQ318" s="73">
        <f>IF($S$2=AF318,IF(AG318="janvier",#REF!,#REF!*(13-MATCH(AG318,'références '!$L$4:$L$15,0))/12),IF($S$2=AH318,-#REF!*(13-MATCH(AI318,'références '!$L$4:$L$15,0))/12,IF($S$2=AH318+1,-AI318,IF($S$2&gt;=AF318,IF(SUM(AG318:AH318)=0,0,#REF!-AI318),0))))</f>
        <v>0</v>
      </c>
      <c r="BR318" s="73">
        <f>IF($S$2=AF318,IF(AG318="janvier",#REF!,#REF!*(13-MATCH(AG318,'références '!$L$4:$L$15,0))/12),IF($S$2=AH318,-#REF!*(13-MATCH(AI318,'références '!$L$4:$L$15,0))/12,IF($S$2=AH318+1,-AI318,IF($S$2&gt;=AF318,IF(SUM(AG318:AH318)=0,0,#REF!-AI318),0))))</f>
        <v>0</v>
      </c>
      <c r="BS318" s="73">
        <f>SUM(BO318:BR318)</f>
        <v>0</v>
      </c>
      <c r="BT318" s="70"/>
      <c r="BU318" s="70"/>
      <c r="BV318" s="70"/>
      <c r="BW318" s="70"/>
      <c r="BX318" s="70">
        <f>SUM(Tableau22[[#This Row],[nb postes A cumul 2021]:[nb postes apprentis cumul 2021]])</f>
        <v>0</v>
      </c>
      <c r="BY318" s="75">
        <f>IF($S$2=AF318,IF(AG318="janvier",Z318,Z318*(13-MATCH(AG318,'références '!$L$4:$L$15,0))/12),IF($S$2=AH318,-Z318*(13-MATCH(AI318,'références '!$L$4:$L$15,0))/12,IF($S$2=AH318+1,-AI318,IF($S$2&gt;=AF318,IF(SUM(AG318:AH318)=0,0,Z318-AI318),0))))</f>
        <v>0</v>
      </c>
      <c r="BZ318" s="75">
        <f>Tableau22[[#This Row],[montant DM 2021]]</f>
        <v>0</v>
      </c>
      <c r="CA318" s="73" t="e">
        <f>IF($S$2=AR318,IF(AS318="janvier",X318,X318*(13-MATCH(AS318,'références '!$L$4:$L$15,0))/12),IF($S$2=AT318,-X318*(13-MATCH(AU318,'références '!$L$4:$L$15,0))/12,IF($S$2=AT318+1,-AU318,IF($S$2&gt;=AR318,IF(SUM(AS318:AT318)=0,0,X318-AU318),0))))</f>
        <v>#REF!</v>
      </c>
      <c r="CB318" s="73" t="e">
        <f>IF($S$2=AR318,IF(AS318="janvier",Y318,Y318*(13-MATCH(AS318,'références '!$L$4:$L$15,0))/12),IF($S$2=AT318,-Y318*(13-MATCH(AU318,'références '!$L$4:$L$15,0))/12,IF($S$2=AT318+1,-AU318,IF($S$2&gt;=AR318,IF(SUM(AS318:AT318)=0,0,Y318-AU318),0))))</f>
        <v>#REF!</v>
      </c>
      <c r="CC318" s="73" t="e">
        <f>IF($S$2=AR318,IF(AS318="janvier",Z318,Z318*(13-MATCH(AS318,'références '!$L$4:$L$15,0))/12),IF($S$2=AT318,-Z318*(13-MATCH(AU318,'références '!$L$4:$L$15,0))/12,IF($S$2=AT318+1,-AU318,IF($S$2&gt;=AR318,IF(SUM(AS318:AT318)=0,0,Z318-AU318),0))))</f>
        <v>#REF!</v>
      </c>
      <c r="CD318" s="73" t="e">
        <f>IF($S$2=AR318,IF(AS318="janvier",AA318,AA318*(13-MATCH(AS318,'références '!$L$4:$L$15,0))/12),IF($S$2=AT318,-AA318*(13-MATCH(AU318,'références '!$L$4:$L$15,0))/12,IF($S$2=AT318+1,-AU318,IF($S$2&gt;=AR318,IF(SUM(AS318:AT318)=0,0,AA318-AU318),0))))</f>
        <v>#REF!</v>
      </c>
      <c r="CE318" s="73" t="e">
        <f>SUM(CA318:CD318)</f>
        <v>#REF!</v>
      </c>
      <c r="CF318" s="70"/>
      <c r="CG318" s="70"/>
      <c r="CH318" s="70"/>
      <c r="CI318" s="70"/>
      <c r="CJ318" s="70">
        <f>SUM(Tableau22[[#This Row],[nb postes A cumul 2021]:[nb postes apprentis cumul 2021]])</f>
        <v>0</v>
      </c>
      <c r="CK318" s="75" t="e">
        <f>IF($S$2=AR318,IF(AS318="janvier",AL318,AL318*(13-MATCH(AS318,'références '!$L$4:$L$15,0))/12),IF($S$2=AT318,-AL318*(13-MATCH(AU318,'références '!$L$4:$L$15,0))/12,IF($S$2=AT318+1,-AU318,IF($S$2&gt;=AR318,IF(SUM(AS318:AT318)=0,0,AL318-AU318),0))))</f>
        <v>#REF!</v>
      </c>
      <c r="CL318" s="75">
        <f>Tableau22[[#This Row],[montant DM 2021]]</f>
        <v>0</v>
      </c>
      <c r="CM318" s="73">
        <f>IF($S$2=BD318,IF(BE318="janvier",AJ318,AJ318*(13-MATCH(BE318,'références '!$L$4:$L$15,0))/12),IF($S$2=BF318,-AJ318*(13-MATCH(BG318,'références '!$L$4:$L$15,0))/12,IF($S$2=BF318+1,-BG318,IF($S$2&gt;=BD318,IF(SUM(BE318:BF318)=0,0,AJ318-BG318),0))))</f>
        <v>0</v>
      </c>
      <c r="CN318" s="73">
        <f>IF($S$2=BD318,IF(BE318="janvier",AK318,AK318*(13-MATCH(BE318,'références '!$L$4:$L$15,0))/12),IF($S$2=BF318,-AK318*(13-MATCH(BG318,'références '!$L$4:$L$15,0))/12,IF($S$2=BF318+1,-BG318,IF($S$2&gt;=BD318,IF(SUM(BE318:BF318)=0,0,AK318-BG318),0))))</f>
        <v>0</v>
      </c>
      <c r="CO318" s="73">
        <f>IF($S$2=BD318,IF(BE318="janvier",AL318,AL318*(13-MATCH(BE318,'références '!$L$4:$L$15,0))/12),IF($S$2=BF318,-AL318*(13-MATCH(BG318,'références '!$L$4:$L$15,0))/12,IF($S$2=BF318+1,-BG318,IF($S$2&gt;=BD318,IF(SUM(BE318:BF318)=0,0,AL318-BG318),0))))</f>
        <v>0</v>
      </c>
      <c r="CP318" s="73">
        <f>IF($S$2=BD318,IF(BE318="janvier",AM318,AM318*(13-MATCH(BE318,'références '!$L$4:$L$15,0))/12),IF($S$2=BF318,-AM318*(13-MATCH(BG318,'références '!$L$4:$L$15,0))/12,IF($S$2=BF318+1,-BG318,IF($S$2&gt;=BD318,IF(SUM(BE318:BF318)=0,0,AM318-BG318),0))))</f>
        <v>0</v>
      </c>
      <c r="CQ318" s="73">
        <f>SUM(CM318:CP318)</f>
        <v>0</v>
      </c>
      <c r="CR318" s="70"/>
      <c r="CS318" s="70"/>
      <c r="CT318" s="70"/>
      <c r="CU318" s="70"/>
      <c r="CV318" s="70">
        <f>SUM(Tableau22[[#This Row],[nb postes A cumul 2021]:[nb postes apprentis cumul 2021]])</f>
        <v>0</v>
      </c>
      <c r="CW318" s="75">
        <f>IF($S$2=BD318,IF(BE318="janvier",AX318,AX318*(13-MATCH(BE318,'références '!$L$4:$L$15,0))/12),IF($S$2=BF318,-AX318*(13-MATCH(BG318,'références '!$L$4:$L$15,0))/12,IF($S$2=BF318+1,-BG318,IF($S$2&gt;=BD318,IF(SUM(BE318:BF318)=0,0,AX318-BG318),0))))</f>
        <v>0</v>
      </c>
      <c r="CX318" s="75">
        <f>Tableau22[[#This Row],[montant DM 2021]]</f>
        <v>0</v>
      </c>
    </row>
    <row r="319" spans="1:102" ht="45" customHeight="1" x14ac:dyDescent="0.25">
      <c r="A319" s="13"/>
      <c r="B319" s="13" t="s">
        <v>90</v>
      </c>
      <c r="C319" s="25"/>
      <c r="D319" s="25"/>
      <c r="E319" s="25"/>
      <c r="F319" s="25"/>
      <c r="G319" s="27"/>
      <c r="H319" s="25"/>
      <c r="I319" s="25"/>
      <c r="J319" s="26">
        <f>IF(H319="titulaire",IF(I319="technique",(C319*'références coût RH'!$C$2)+(D319*'références coût RH'!$C$3)+(E319*'références coût RH'!$C$4)+(F319*'références coût RH'!$B$5),
IF(I319="administrative",(C319*'références coût RH'!$D$2)+(D319*'références coût RH'!$D$3)+(E319*'références coût RH'!$D$4)+(F319*'références coût RH'!$B$5),
IF(I319="sanitaire",(C319*'références coût RH'!$E$2)+(D319*'références coût RH'!$E$3)+(E319*'références coût RH'!$E$4)+(F319*'références coût RH'!$B$5),
IF(I319="culturelle",(C319*'références coût RH'!$F$2)+(D319*'références coût RH'!$F$3)+(E319*'références coût RH'!$F$4)+(F319*'références coût RH'!$B$5),
IF(I319="sportive",(C319*'références coût RH'!$G$2)+(D319*'références coût RH'!$G$3)+(E319*'références coût RH'!$G$4)+(F319*'références coût RH'!$B$5),
IF(I319="animation",(C319*'références coût RH'!$H$2)+(D319*'références coût RH'!$H$3)+(E319*'références coût RH'!$H$4)+(F319*'références coût RH'!$B$5),
IF(I319="PM",(C319*'références coût RH'!$I$2)+(D319*'références coût RH'!$I$3)+(E319*'références coût RH'!$I$4)+(F319*'références coût RH'!$B$5),
IF(I319="",(C319*'références coût RH'!$B$2)+(D319*'références coût RH'!$B$3)+(E319*'références coût RH'!$B$4)+(F319*'références coût RH'!$B$5))))))))),
IF(I319="technique",(C319*'références coût RH'!$C$11)+(D319*'références coût RH'!$C$12)+(E319*'références coût RH'!$C$13)+(F319*'références coût RH'!$B$14),
IF(I319="administrative",(C319*'références coût RH'!$D$11)+(D319*'références coût RH'!$D$12)+(E319*'références coût RH'!$D$13)+(F319*'références coût RH'!$B$14),
IF(I319="sanitaire",(C319*'références coût RH'!$E$11)+(D319*'références coût RH'!$E$12)+(E319*'références coût RH'!$E$13)+(F319*'références coût RH'!$B$14),
IF(I319="culturelle",(C319*'références coût RH'!$F$11)+(D319*'références coût RH'!$F$12)+(E319*'références coût RH'!$F$13)+(F319*'références coût RH'!$B$14),
IF(I319="sportive",(C319*'références coût RH'!$BH$21)+(D319*'références coût RH'!$BH$22)+(E319*'références coût RH'!$BH$23)+(F319*'références coût RH'!$B$14),
IF(I319="animation",(C319*'références coût RH'!$H$11)+(D319*'références coût RH'!$H$12)+(E319*'références coût RH'!$H$13)+(F319*'références coût RH'!$B$14),
IF(I319="PM",(C319*'références coût RH'!$I$11)+(D319*'références coût RH'!$I$12)+(E319*'références coût RH'!$I$13)+(F319*'références coût RH'!$B$14),
IF(I319="",(C319*'références coût RH'!$B$11)+(D319*'références coût RH'!$B$12)+(E319*'références coût RH'!$B$13)+(F319*'références coût RH'!$B$14))))))))))</f>
        <v>0</v>
      </c>
      <c r="K319" s="26"/>
      <c r="L319" s="26"/>
      <c r="M319" s="26">
        <f>Tableau22[[#This Row],[montant estimé 012]]+Tableau22[[#This Row],[Montant estimé 011 et 65]]+Tableau22[[#This Row],[Montant estimé recettes]]</f>
        <v>0</v>
      </c>
      <c r="N319" s="49">
        <v>2025</v>
      </c>
      <c r="O319" s="13" t="s">
        <v>114</v>
      </c>
      <c r="P319" s="56"/>
      <c r="Q319" s="57"/>
      <c r="R319" s="13"/>
      <c r="S319" s="73">
        <f>IF($S$2=N319,IF(O319="janvier",C319,C319*(13-MATCH(O319,'références '!$L$4:$L$15,0))/12),IF($S$2=P319,-C319*(13-MATCH(Q319,'références '!$L$4:$L$15,0))/12,IF($S$2=P319+1,-Q319,IF($S$2&gt;=N319,IF(SUM(O319:P319)=0,0,C319-Q319),0))))</f>
        <v>0</v>
      </c>
      <c r="T319" s="73">
        <f>IF($S$2=N319,IF(O319="janvier",D319,D319*(13-MATCH(O319,'références '!$L$4:$L$15,0))/12),IF($S$2=P319,-D319*(13-MATCH(Q319,'références '!$L$4:$L$15,0))/12,IF($S$2=P319+1,-Q319,IF($S$2&gt;=N319,IF(SUM(O319:P319)=0,0,D319-Q319),0))))</f>
        <v>0</v>
      </c>
      <c r="U319" s="73">
        <f>IF($S$2=N319,IF(O319="janvier",E319,E319*(13-MATCH(O319,'références '!$L$4:$L$15,0))/12),IF($S$2=P319,-E319*(13-MATCH(Q319,'références '!$L$4:$L$15,0))/12,IF($S$2=P319+1,-Q319,IF($S$2&gt;=N319,IF(SUM(O319:P319)=0,0,E319-Q319),0))))</f>
        <v>0</v>
      </c>
      <c r="V319" s="73">
        <f>IF($S$2=N319,IF(O319="janvier",F319,F319*(13-MATCH(O319,'références '!$L$4:$L$15,0))/12),IF($S$2=P319,-F319*(13-MATCH(Q319,'références '!$L$4:$L$15,0))/12,IF($S$2=P319+1,-Q319,IF($S$2&gt;=N319,IF(SUM(O319:P319)=0,0,F319-Q319),0))))</f>
        <v>0</v>
      </c>
      <c r="W319" s="73">
        <f>SUM(S319:V319)</f>
        <v>0</v>
      </c>
      <c r="X319" s="70">
        <f>Tableau22[[#This Row],[nb postes A 2021]]</f>
        <v>0</v>
      </c>
      <c r="Y319" s="70">
        <f>Tableau22[[#This Row],[nb postes B 2021]]</f>
        <v>0</v>
      </c>
      <c r="Z319" s="70">
        <f>Tableau22[[#This Row],[nb postes C 2021]]</f>
        <v>0</v>
      </c>
      <c r="AA319" s="70">
        <f>Tableau22[[#This Row],[nb postes apprentis 2021]]</f>
        <v>0</v>
      </c>
      <c r="AB319" s="70">
        <f>SUM(Tableau22[[#This Row],[nb postes A cumul 2021]:[nb postes apprentis cumul 2021]])</f>
        <v>0</v>
      </c>
      <c r="AC319" s="75">
        <f>IF($S$2=N319,IF(O319="janvier",M319,M319*(13-MATCH(O319,'références '!$L$4:$L$15,0))/12),IF($S$2=P319,-M319*(13-MATCH(Q319,'références '!$L$4:$L$15,0))/12,IF($S$2=P319+1,-Q319,IF($S$2&gt;=N319,IF(SUM(O319:P319)=0,0,M319-Q319),0))))</f>
        <v>0</v>
      </c>
      <c r="AD319" s="75">
        <f>Tableau22[[#This Row],[montant DM 2021]]</f>
        <v>0</v>
      </c>
      <c r="AE319" s="73">
        <f>IF($AE$2=N319,IF(O319="janvier",C319,C319*(13-MATCH(O319,'références '!$L$4:$L$15,0))/12),IF($AE$2=P319,-C319*(13-MATCH(Q319,'références '!$L$4:$L$15,0))/12,IF($AE$2=P319+1,-Q319,IF($AE$2&gt;=N319,IF(SUM(O319:P319)=0,0,C319-X319),0))))</f>
        <v>0</v>
      </c>
      <c r="AF319" s="73">
        <f>IF($AE$2=N319,IF(O319="janvier",D319,D319*(13-MATCH(O319,'références '!$L$4:$L$15,0))/12),IF($AE$2=P319,-D319*(13-MATCH(Q319,'références '!$L$4:$L$15,0))/12,IF($AE$2=P319+1,-Q319,IF($AE$2&gt;=N319,IF(SUM(O319:P319)=0,0,D319-Y319),0))))</f>
        <v>0</v>
      </c>
      <c r="AG319" s="73">
        <f>IF($AE$2=N319,IF(O319="janvier",E319,E319*(13-MATCH(O319,'références '!$L$4:$L$15,0))/12),IF($AE$2=P319,-E319*(13-MATCH(Q319,'références '!$L$4:$L$15,0))/12,IF($AE$2=P319+1,-Q319,IF($AE$2&gt;=N319,IF(SUM(O319:P319)=0,0,E319-Z319),0))))</f>
        <v>0</v>
      </c>
      <c r="AH319" s="73">
        <f>IF($AE$2=N319,IF(O319="janvier",F319,F319*(13-MATCH(O319,'références '!$L$4:$L$15,0))/12),IF($AE$2=P319,-F319*(13-MATCH(Q319,'références '!$L$4:$L$15,0))/12,IF($AE$2=P319+1,-Q319,IF($AE$2&gt;=N319,IF(SUM(O319:P319)=0,0,F319-AA319),0))))</f>
        <v>0</v>
      </c>
      <c r="AI319" s="73">
        <f>SUM(AE319:AH319)</f>
        <v>0</v>
      </c>
      <c r="AJ319" s="70">
        <f>Tableau22[[#This Row],[nb postes A cumul 2021]]+Tableau22[[#This Row],[nb postes A 2022]]</f>
        <v>0</v>
      </c>
      <c r="AK319" s="70">
        <f>Tableau22[[#This Row],[nb postes B cumul 2021]]+Tableau22[[#This Row],[nb postes B 2022]]</f>
        <v>0</v>
      </c>
      <c r="AL319" s="70">
        <f>Tableau22[[#This Row],[nb postes C cumul 2021]]+Tableau22[[#This Row],[nb postes C 2022]]</f>
        <v>0</v>
      </c>
      <c r="AM319" s="70">
        <f>Tableau22[[#This Row],[nb postes apprentis cumul 2021]]+Tableau22[[#This Row],[nb postes apprentis 2022]]</f>
        <v>0</v>
      </c>
      <c r="AN319" s="70">
        <f>SUM(Tableau22[[#This Row],[nb postes A cumul 2021]:[nb postes apprentis cumul 2021]])</f>
        <v>0</v>
      </c>
      <c r="AO319" s="75">
        <f>IF($S$2=N319,IF(O319="janvier",M319,M319*(13-MATCH(O319,'références '!$L$4:$L$15,0))/12),IF($S$2=P319,-M319*(13-MATCH(Q319,'références '!$L$4:$L$15,0))/12,IF($S$2=P319+1,-Q319,IF($S$2&gt;=N319,IF(SUM(O319:P319)=0,0,M319-AC319),0))))</f>
        <v>0</v>
      </c>
      <c r="AP319" s="75">
        <f>Tableau22[[#This Row],[montant cumulé 2021]]+Tableau22[[#This Row],[montant BP 2022]]</f>
        <v>0</v>
      </c>
      <c r="AQ319" s="73" t="e">
        <f>IF($S$2=#REF!,IF(#REF!="janvier",R319,R319*(13-MATCH(#REF!,'références '!$L$4:$L$15,0))/12),IF($S$2=#REF!,-R319*(13-MATCH(#REF!,'références '!$L$4:$L$15,0))/12,IF($S$2=#REF!+1,-#REF!,IF($S$2&gt;=#REF!,IF(SUM(#REF!)=0,0,R319-#REF!),0))))</f>
        <v>#REF!</v>
      </c>
      <c r="AR3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1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19" s="73" t="e">
        <f>SUM(AQ319:AT319)</f>
        <v>#REF!</v>
      </c>
      <c r="AV319" s="70"/>
      <c r="AW319" s="70"/>
      <c r="AX319" s="70"/>
      <c r="AY319" s="70"/>
      <c r="AZ319" s="70">
        <f>SUM(Tableau22[[#This Row],[nb postes A cumul 2021]:[nb postes apprentis cumul 2021]])</f>
        <v>0</v>
      </c>
      <c r="BA31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19" s="75">
        <f>Tableau22[[#This Row],[montant DM 2021]]</f>
        <v>0</v>
      </c>
      <c r="BC319" s="73">
        <f>IF($S$2=T319,IF(U319="janvier",#REF!,#REF!*(13-MATCH(U319,'références '!$L$4:$L$15,0))/12),IF($S$2=V319,-#REF!*(13-MATCH(W319,'références '!$L$4:$L$15,0))/12,IF($S$2=V319+1,-W319,IF($S$2&gt;=T319,IF(SUM(U319:V319)=0,0,#REF!-W319),0))))</f>
        <v>0</v>
      </c>
      <c r="BD319" s="73">
        <f>IF($S$2=T319,IF(U319="janvier",#REF!,#REF!*(13-MATCH(U319,'références '!$L$4:$L$15,0))/12),IF($S$2=V319,-#REF!*(13-MATCH(W319,'références '!$L$4:$L$15,0))/12,IF($S$2=V319+1,-W319,IF($S$2&gt;=T319,IF(SUM(U319:V319)=0,0,#REF!-W319),0))))</f>
        <v>0</v>
      </c>
      <c r="BE319" s="73">
        <f>IF($S$2=T319,IF(U319="janvier",#REF!,#REF!*(13-MATCH(U319,'références '!$L$4:$L$15,0))/12),IF($S$2=V319,-#REF!*(13-MATCH(W319,'références '!$L$4:$L$15,0))/12,IF($S$2=V319+1,-W319,IF($S$2&gt;=T319,IF(SUM(U319:V319)=0,0,#REF!-W319),0))))</f>
        <v>0</v>
      </c>
      <c r="BF319" s="73">
        <f>IF($S$2=T319,IF(U319="janvier",#REF!,#REF!*(13-MATCH(U319,'références '!$L$4:$L$15,0))/12),IF($S$2=V319,-#REF!*(13-MATCH(W319,'références '!$L$4:$L$15,0))/12,IF($S$2=V319+1,-W319,IF($S$2&gt;=T319,IF(SUM(U319:V319)=0,0,#REF!-W319),0))))</f>
        <v>0</v>
      </c>
      <c r="BG319" s="73">
        <f>SUM(BC319:BF319)</f>
        <v>0</v>
      </c>
      <c r="BH319" s="70"/>
      <c r="BI319" s="70"/>
      <c r="BJ319" s="70"/>
      <c r="BK319" s="70"/>
      <c r="BL319" s="70">
        <f>SUM(Tableau22[[#This Row],[nb postes A cumul 2021]:[nb postes apprentis cumul 2021]])</f>
        <v>0</v>
      </c>
      <c r="BM319" s="75">
        <f>IF($S$2=T319,IF(U319="janvier",#REF!,#REF!*(13-MATCH(U319,'références '!$L$4:$L$15,0))/12),IF($S$2=V319,-#REF!*(13-MATCH(W319,'références '!$L$4:$L$15,0))/12,IF($S$2=V319+1,-W319,IF($S$2&gt;=T319,IF(SUM(U319:V319)=0,0,#REF!-W319),0))))</f>
        <v>0</v>
      </c>
      <c r="BN319" s="75">
        <f>Tableau22[[#This Row],[montant DM 2021]]</f>
        <v>0</v>
      </c>
      <c r="BO319" s="73">
        <f>IF($S$2=AF319,IF(AG319="janvier",#REF!,#REF!*(13-MATCH(AG319,'références '!$L$4:$L$15,0))/12),IF($S$2=AH319,-#REF!*(13-MATCH(AI319,'références '!$L$4:$L$15,0))/12,IF($S$2=AH319+1,-AI319,IF($S$2&gt;=AF319,IF(SUM(AG319:AH319)=0,0,#REF!-AI319),0))))</f>
        <v>0</v>
      </c>
      <c r="BP319" s="73">
        <f>IF($S$2=AF319,IF(AG319="janvier",#REF!,#REF!*(13-MATCH(AG319,'références '!$L$4:$L$15,0))/12),IF($S$2=AH319,-#REF!*(13-MATCH(AI319,'références '!$L$4:$L$15,0))/12,IF($S$2=AH319+1,-AI319,IF($S$2&gt;=AF319,IF(SUM(AG319:AH319)=0,0,#REF!-AI319),0))))</f>
        <v>0</v>
      </c>
      <c r="BQ319" s="73">
        <f>IF($S$2=AF319,IF(AG319="janvier",#REF!,#REF!*(13-MATCH(AG319,'références '!$L$4:$L$15,0))/12),IF($S$2=AH319,-#REF!*(13-MATCH(AI319,'références '!$L$4:$L$15,0))/12,IF($S$2=AH319+1,-AI319,IF($S$2&gt;=AF319,IF(SUM(AG319:AH319)=0,0,#REF!-AI319),0))))</f>
        <v>0</v>
      </c>
      <c r="BR319" s="73">
        <f>IF($S$2=AF319,IF(AG319="janvier",#REF!,#REF!*(13-MATCH(AG319,'références '!$L$4:$L$15,0))/12),IF($S$2=AH319,-#REF!*(13-MATCH(AI319,'références '!$L$4:$L$15,0))/12,IF($S$2=AH319+1,-AI319,IF($S$2&gt;=AF319,IF(SUM(AG319:AH319)=0,0,#REF!-AI319),0))))</f>
        <v>0</v>
      </c>
      <c r="BS319" s="73">
        <f>SUM(BO319:BR319)</f>
        <v>0</v>
      </c>
      <c r="BT319" s="70"/>
      <c r="BU319" s="70"/>
      <c r="BV319" s="70"/>
      <c r="BW319" s="70"/>
      <c r="BX319" s="70">
        <f>SUM(Tableau22[[#This Row],[nb postes A cumul 2021]:[nb postes apprentis cumul 2021]])</f>
        <v>0</v>
      </c>
      <c r="BY319" s="75">
        <f>IF($S$2=AF319,IF(AG319="janvier",Z319,Z319*(13-MATCH(AG319,'références '!$L$4:$L$15,0))/12),IF($S$2=AH319,-Z319*(13-MATCH(AI319,'références '!$L$4:$L$15,0))/12,IF($S$2=AH319+1,-AI319,IF($S$2&gt;=AF319,IF(SUM(AG319:AH319)=0,0,Z319-AI319),0))))</f>
        <v>0</v>
      </c>
      <c r="BZ319" s="75">
        <f>Tableau22[[#This Row],[montant DM 2021]]</f>
        <v>0</v>
      </c>
      <c r="CA319" s="73" t="e">
        <f>IF($S$2=AR319,IF(AS319="janvier",X319,X319*(13-MATCH(AS319,'références '!$L$4:$L$15,0))/12),IF($S$2=AT319,-X319*(13-MATCH(AU319,'références '!$L$4:$L$15,0))/12,IF($S$2=AT319+1,-AU319,IF($S$2&gt;=AR319,IF(SUM(AS319:AT319)=0,0,X319-AU319),0))))</f>
        <v>#REF!</v>
      </c>
      <c r="CB319" s="73" t="e">
        <f>IF($S$2=AR319,IF(AS319="janvier",Y319,Y319*(13-MATCH(AS319,'références '!$L$4:$L$15,0))/12),IF($S$2=AT319,-Y319*(13-MATCH(AU319,'références '!$L$4:$L$15,0))/12,IF($S$2=AT319+1,-AU319,IF($S$2&gt;=AR319,IF(SUM(AS319:AT319)=0,0,Y319-AU319),0))))</f>
        <v>#REF!</v>
      </c>
      <c r="CC319" s="73" t="e">
        <f>IF($S$2=AR319,IF(AS319="janvier",Z319,Z319*(13-MATCH(AS319,'références '!$L$4:$L$15,0))/12),IF($S$2=AT319,-Z319*(13-MATCH(AU319,'références '!$L$4:$L$15,0))/12,IF($S$2=AT319+1,-AU319,IF($S$2&gt;=AR319,IF(SUM(AS319:AT319)=0,0,Z319-AU319),0))))</f>
        <v>#REF!</v>
      </c>
      <c r="CD319" s="73" t="e">
        <f>IF($S$2=AR319,IF(AS319="janvier",AA319,AA319*(13-MATCH(AS319,'références '!$L$4:$L$15,0))/12),IF($S$2=AT319,-AA319*(13-MATCH(AU319,'références '!$L$4:$L$15,0))/12,IF($S$2=AT319+1,-AU319,IF($S$2&gt;=AR319,IF(SUM(AS319:AT319)=0,0,AA319-AU319),0))))</f>
        <v>#REF!</v>
      </c>
      <c r="CE319" s="73" t="e">
        <f>SUM(CA319:CD319)</f>
        <v>#REF!</v>
      </c>
      <c r="CF319" s="70"/>
      <c r="CG319" s="70"/>
      <c r="CH319" s="70"/>
      <c r="CI319" s="70"/>
      <c r="CJ319" s="70">
        <f>SUM(Tableau22[[#This Row],[nb postes A cumul 2021]:[nb postes apprentis cumul 2021]])</f>
        <v>0</v>
      </c>
      <c r="CK319" s="75" t="e">
        <f>IF($S$2=AR319,IF(AS319="janvier",AL319,AL319*(13-MATCH(AS319,'références '!$L$4:$L$15,0))/12),IF($S$2=AT319,-AL319*(13-MATCH(AU319,'références '!$L$4:$L$15,0))/12,IF($S$2=AT319+1,-AU319,IF($S$2&gt;=AR319,IF(SUM(AS319:AT319)=0,0,AL319-AU319),0))))</f>
        <v>#REF!</v>
      </c>
      <c r="CL319" s="75">
        <f>Tableau22[[#This Row],[montant DM 2021]]</f>
        <v>0</v>
      </c>
      <c r="CM319" s="73">
        <f>IF($S$2=BD319,IF(BE319="janvier",AJ319,AJ319*(13-MATCH(BE319,'références '!$L$4:$L$15,0))/12),IF($S$2=BF319,-AJ319*(13-MATCH(BG319,'références '!$L$4:$L$15,0))/12,IF($S$2=BF319+1,-BG319,IF($S$2&gt;=BD319,IF(SUM(BE319:BF319)=0,0,AJ319-BG319),0))))</f>
        <v>0</v>
      </c>
      <c r="CN319" s="73">
        <f>IF($S$2=BD319,IF(BE319="janvier",AK319,AK319*(13-MATCH(BE319,'références '!$L$4:$L$15,0))/12),IF($S$2=BF319,-AK319*(13-MATCH(BG319,'références '!$L$4:$L$15,0))/12,IF($S$2=BF319+1,-BG319,IF($S$2&gt;=BD319,IF(SUM(BE319:BF319)=0,0,AK319-BG319),0))))</f>
        <v>0</v>
      </c>
      <c r="CO319" s="73">
        <f>IF($S$2=BD319,IF(BE319="janvier",AL319,AL319*(13-MATCH(BE319,'références '!$L$4:$L$15,0))/12),IF($S$2=BF319,-AL319*(13-MATCH(BG319,'références '!$L$4:$L$15,0))/12,IF($S$2=BF319+1,-BG319,IF($S$2&gt;=BD319,IF(SUM(BE319:BF319)=0,0,AL319-BG319),0))))</f>
        <v>0</v>
      </c>
      <c r="CP319" s="73">
        <f>IF($S$2=BD319,IF(BE319="janvier",AM319,AM319*(13-MATCH(BE319,'références '!$L$4:$L$15,0))/12),IF($S$2=BF319,-AM319*(13-MATCH(BG319,'références '!$L$4:$L$15,0))/12,IF($S$2=BF319+1,-BG319,IF($S$2&gt;=BD319,IF(SUM(BE319:BF319)=0,0,AM319-BG319),0))))</f>
        <v>0</v>
      </c>
      <c r="CQ319" s="73">
        <f>SUM(CM319:CP319)</f>
        <v>0</v>
      </c>
      <c r="CR319" s="70"/>
      <c r="CS319" s="70"/>
      <c r="CT319" s="70"/>
      <c r="CU319" s="70"/>
      <c r="CV319" s="70">
        <f>SUM(Tableau22[[#This Row],[nb postes A cumul 2021]:[nb postes apprentis cumul 2021]])</f>
        <v>0</v>
      </c>
      <c r="CW319" s="75">
        <f>IF($S$2=BD319,IF(BE319="janvier",AX319,AX319*(13-MATCH(BE319,'références '!$L$4:$L$15,0))/12),IF($S$2=BF319,-AX319*(13-MATCH(BG319,'références '!$L$4:$L$15,0))/12,IF($S$2=BF319+1,-BG319,IF($S$2&gt;=BD319,IF(SUM(BE319:BF319)=0,0,AX319-BG319),0))))</f>
        <v>0</v>
      </c>
      <c r="CX319" s="75">
        <f>Tableau22[[#This Row],[montant DM 2021]]</f>
        <v>0</v>
      </c>
    </row>
    <row r="320" spans="1:102" ht="45" customHeight="1" x14ac:dyDescent="0.25">
      <c r="A320" s="13"/>
      <c r="B320" s="13" t="s">
        <v>90</v>
      </c>
      <c r="C320" s="25"/>
      <c r="D320" s="25"/>
      <c r="E320" s="25"/>
      <c r="F320" s="25"/>
      <c r="G320" s="27"/>
      <c r="H320" s="18"/>
      <c r="I320" s="13"/>
      <c r="J320" s="26">
        <f>IF(H320="titulaire",IF(I320="technique",(C320*'références coût RH'!$C$2)+(D320*'références coût RH'!$C$3)+(E320*'références coût RH'!$C$4)+(F320*'références coût RH'!$B$5),
IF(I320="administrative",(C320*'références coût RH'!$D$2)+(D320*'références coût RH'!$D$3)+(E320*'références coût RH'!$D$4)+(F320*'références coût RH'!$B$5),
IF(I320="sanitaire",(C320*'références coût RH'!$E$2)+(D320*'références coût RH'!$E$3)+(E320*'références coût RH'!$E$4)+(F320*'références coût RH'!$B$5),
IF(I320="culturelle",(C320*'références coût RH'!$F$2)+(D320*'références coût RH'!$F$3)+(E320*'références coût RH'!$F$4)+(F320*'références coût RH'!$B$5),
IF(I320="sportive",(C320*'références coût RH'!$G$2)+(D320*'références coût RH'!$G$3)+(E320*'références coût RH'!$G$4)+(F320*'références coût RH'!$B$5),
IF(I320="animation",(C320*'références coût RH'!$H$2)+(D320*'références coût RH'!$H$3)+(E320*'références coût RH'!$H$4)+(F320*'références coût RH'!$B$5),
IF(I320="PM",(C320*'références coût RH'!$I$2)+(D320*'références coût RH'!$I$3)+(E320*'références coût RH'!$I$4)+(F320*'références coût RH'!$B$5),
IF(I320="",(C320*'références coût RH'!$B$2)+(D320*'références coût RH'!$B$3)+(E320*'références coût RH'!$B$4)+(F320*'références coût RH'!$B$5))))))))),
IF(I320="technique",(C320*'références coût RH'!$C$11)+(D320*'références coût RH'!$C$12)+(E320*'références coût RH'!$C$13)+(F320*'références coût RH'!$B$14),
IF(I320="administrative",(C320*'références coût RH'!$D$11)+(D320*'références coût RH'!$D$12)+(E320*'références coût RH'!$D$13)+(F320*'références coût RH'!$B$14),
IF(I320="sanitaire",(C320*'références coût RH'!$E$11)+(D320*'références coût RH'!$E$12)+(E320*'références coût RH'!$E$13)+(F320*'références coût RH'!$B$14),
IF(I320="culturelle",(C320*'références coût RH'!$F$11)+(D320*'références coût RH'!$F$12)+(E320*'références coût RH'!$F$13)+(F320*'références coût RH'!$B$14),
IF(I320="sportive",(C320*'références coût RH'!$BH$21)+(D320*'références coût RH'!$BH$22)+(E320*'références coût RH'!$BH$23)+(F320*'références coût RH'!$B$14),
IF(I320="animation",(C320*'références coût RH'!$H$11)+(D320*'références coût RH'!$H$12)+(E320*'références coût RH'!$H$13)+(F320*'références coût RH'!$B$14),
IF(I320="PM",(C320*'références coût RH'!$I$11)+(D320*'références coût RH'!$I$12)+(E320*'références coût RH'!$I$13)+(F320*'références coût RH'!$B$14),
IF(I320="",(C320*'références coût RH'!$B$11)+(D320*'références coût RH'!$B$12)+(E320*'références coût RH'!$B$13)+(F320*'références coût RH'!$B$14))))))))))</f>
        <v>0</v>
      </c>
      <c r="K320" s="26"/>
      <c r="L320" s="26"/>
      <c r="M320" s="26">
        <f>Tableau22[[#This Row],[montant estimé 012]]+Tableau22[[#This Row],[Montant estimé 011 et 65]]+Tableau22[[#This Row],[Montant estimé recettes]]</f>
        <v>0</v>
      </c>
      <c r="N320" s="49">
        <v>2025</v>
      </c>
      <c r="O320" s="13" t="s">
        <v>114</v>
      </c>
      <c r="P320" s="56"/>
      <c r="Q320" s="57"/>
      <c r="R320" s="13"/>
      <c r="S320" s="73">
        <f>IF($S$2=N320,IF(O320="janvier",C320,C320*(13-MATCH(O320,'références '!$L$4:$L$15,0))/12),IF($S$2=P320,-C320*(13-MATCH(Q320,'références '!$L$4:$L$15,0))/12,IF($S$2=P320+1,-Q320,IF($S$2&gt;=N320,IF(SUM(O320:P320)=0,0,C320-Q320),0))))</f>
        <v>0</v>
      </c>
      <c r="T320" s="73">
        <f>IF($S$2=N320,IF(O320="janvier",D320,D320*(13-MATCH(O320,'références '!$L$4:$L$15,0))/12),IF($S$2=P320,-D320*(13-MATCH(Q320,'références '!$L$4:$L$15,0))/12,IF($S$2=P320+1,-Q320,IF($S$2&gt;=N320,IF(SUM(O320:P320)=0,0,D320-Q320),0))))</f>
        <v>0</v>
      </c>
      <c r="U320" s="73">
        <f>IF($S$2=N320,IF(O320="janvier",E320,E320*(13-MATCH(O320,'références '!$L$4:$L$15,0))/12),IF($S$2=P320,-E320*(13-MATCH(Q320,'références '!$L$4:$L$15,0))/12,IF($S$2=P320+1,-Q320,IF($S$2&gt;=N320,IF(SUM(O320:P320)=0,0,E320-Q320),0))))</f>
        <v>0</v>
      </c>
      <c r="V320" s="73">
        <f>IF($S$2=N320,IF(O320="janvier",F320,F320*(13-MATCH(O320,'références '!$L$4:$L$15,0))/12),IF($S$2=P320,-F320*(13-MATCH(Q320,'références '!$L$4:$L$15,0))/12,IF($S$2=P320+1,-Q320,IF($S$2&gt;=N320,IF(SUM(O320:P320)=0,0,F320-Q320),0))))</f>
        <v>0</v>
      </c>
      <c r="W320" s="73">
        <f>SUM(S320:V320)</f>
        <v>0</v>
      </c>
      <c r="X320" s="70">
        <f>Tableau22[[#This Row],[nb postes A 2021]]</f>
        <v>0</v>
      </c>
      <c r="Y320" s="70">
        <f>Tableau22[[#This Row],[nb postes B 2021]]</f>
        <v>0</v>
      </c>
      <c r="Z320" s="70">
        <f>Tableau22[[#This Row],[nb postes C 2021]]</f>
        <v>0</v>
      </c>
      <c r="AA320" s="70">
        <f>Tableau22[[#This Row],[nb postes apprentis 2021]]</f>
        <v>0</v>
      </c>
      <c r="AB320" s="70">
        <f>SUM(Tableau22[[#This Row],[nb postes A cumul 2021]:[nb postes apprentis cumul 2021]])</f>
        <v>0</v>
      </c>
      <c r="AC320" s="75">
        <f>IF($S$2=N320,IF(O320="janvier",M320,M320*(13-MATCH(O320,'références '!$L$4:$L$15,0))/12),IF($S$2=P320,-M320*(13-MATCH(Q320,'références '!$L$4:$L$15,0))/12,IF($S$2=P320+1,-Q320,IF($S$2&gt;=N320,IF(SUM(O320:P320)=0,0,M320-Q320),0))))</f>
        <v>0</v>
      </c>
      <c r="AD320" s="75">
        <f>Tableau22[[#This Row],[montant DM 2021]]</f>
        <v>0</v>
      </c>
      <c r="AE320" s="73">
        <f>IF($AE$2=N320,IF(O320="janvier",C320,C320*(13-MATCH(O320,'références '!$L$4:$L$15,0))/12),IF($AE$2=P320,-C320*(13-MATCH(Q320,'références '!$L$4:$L$15,0))/12,IF($AE$2=P320+1,-Q320,IF($AE$2&gt;=N320,IF(SUM(O320:P320)=0,0,C320-X320),0))))</f>
        <v>0</v>
      </c>
      <c r="AF320" s="73">
        <f>IF($AE$2=N320,IF(O320="janvier",D320,D320*(13-MATCH(O320,'références '!$L$4:$L$15,0))/12),IF($AE$2=P320,-D320*(13-MATCH(Q320,'références '!$L$4:$L$15,0))/12,IF($AE$2=P320+1,-Q320,IF($AE$2&gt;=N320,IF(SUM(O320:P320)=0,0,D320-Y320),0))))</f>
        <v>0</v>
      </c>
      <c r="AG320" s="73">
        <f>IF($AE$2=N320,IF(O320="janvier",E320,E320*(13-MATCH(O320,'références '!$L$4:$L$15,0))/12),IF($AE$2=P320,-E320*(13-MATCH(Q320,'références '!$L$4:$L$15,0))/12,IF($AE$2=P320+1,-Q320,IF($AE$2&gt;=N320,IF(SUM(O320:P320)=0,0,E320-Z320),0))))</f>
        <v>0</v>
      </c>
      <c r="AH320" s="73">
        <f>IF($AE$2=N320,IF(O320="janvier",F320,F320*(13-MATCH(O320,'références '!$L$4:$L$15,0))/12),IF($AE$2=P320,-F320*(13-MATCH(Q320,'références '!$L$4:$L$15,0))/12,IF($AE$2=P320+1,-Q320,IF($AE$2&gt;=N320,IF(SUM(O320:P320)=0,0,F320-AA320),0))))</f>
        <v>0</v>
      </c>
      <c r="AI320" s="73">
        <f>SUM(AE320:AH320)</f>
        <v>0</v>
      </c>
      <c r="AJ320" s="70">
        <f>Tableau22[[#This Row],[nb postes A cumul 2021]]+Tableau22[[#This Row],[nb postes A 2022]]</f>
        <v>0</v>
      </c>
      <c r="AK320" s="70">
        <f>Tableau22[[#This Row],[nb postes B cumul 2021]]+Tableau22[[#This Row],[nb postes B 2022]]</f>
        <v>0</v>
      </c>
      <c r="AL320" s="70">
        <f>Tableau22[[#This Row],[nb postes C cumul 2021]]+Tableau22[[#This Row],[nb postes C 2022]]</f>
        <v>0</v>
      </c>
      <c r="AM320" s="70">
        <f>Tableau22[[#This Row],[nb postes apprentis cumul 2021]]+Tableau22[[#This Row],[nb postes apprentis 2022]]</f>
        <v>0</v>
      </c>
      <c r="AN320" s="70">
        <f>SUM(Tableau22[[#This Row],[nb postes A cumul 2021]:[nb postes apprentis cumul 2021]])</f>
        <v>0</v>
      </c>
      <c r="AO320" s="75">
        <f>IF($S$2=N320,IF(O320="janvier",M320,M320*(13-MATCH(O320,'références '!$L$4:$L$15,0))/12),IF($S$2=P320,-M320*(13-MATCH(Q320,'références '!$L$4:$L$15,0))/12,IF($S$2=P320+1,-Q320,IF($S$2&gt;=N320,IF(SUM(O320:P320)=0,0,M320-AC320),0))))</f>
        <v>0</v>
      </c>
      <c r="AP320" s="75">
        <f>Tableau22[[#This Row],[montant cumulé 2021]]+Tableau22[[#This Row],[montant BP 2022]]</f>
        <v>0</v>
      </c>
      <c r="AQ320" s="73" t="e">
        <f>IF($S$2=#REF!,IF(#REF!="janvier",R320,R320*(13-MATCH(#REF!,'références '!$L$4:$L$15,0))/12),IF($S$2=#REF!,-R320*(13-MATCH(#REF!,'références '!$L$4:$L$15,0))/12,IF($S$2=#REF!+1,-#REF!,IF($S$2&gt;=#REF!,IF(SUM(#REF!)=0,0,R320-#REF!),0))))</f>
        <v>#REF!</v>
      </c>
      <c r="AR3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0" s="73" t="e">
        <f>SUM(AQ320:AT320)</f>
        <v>#REF!</v>
      </c>
      <c r="AV320" s="70"/>
      <c r="AW320" s="70"/>
      <c r="AX320" s="70"/>
      <c r="AY320" s="70"/>
      <c r="AZ320" s="70">
        <f>SUM(Tableau22[[#This Row],[nb postes A cumul 2021]:[nb postes apprentis cumul 2021]])</f>
        <v>0</v>
      </c>
      <c r="BA32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0" s="75">
        <f>Tableau22[[#This Row],[montant DM 2021]]</f>
        <v>0</v>
      </c>
      <c r="BC320" s="73">
        <f>IF($S$2=T320,IF(U320="janvier",#REF!,#REF!*(13-MATCH(U320,'références '!$L$4:$L$15,0))/12),IF($S$2=V320,-#REF!*(13-MATCH(W320,'références '!$L$4:$L$15,0))/12,IF($S$2=V320+1,-W320,IF($S$2&gt;=T320,IF(SUM(U320:V320)=0,0,#REF!-W320),0))))</f>
        <v>0</v>
      </c>
      <c r="BD320" s="73">
        <f>IF($S$2=T320,IF(U320="janvier",#REF!,#REF!*(13-MATCH(U320,'références '!$L$4:$L$15,0))/12),IF($S$2=V320,-#REF!*(13-MATCH(W320,'références '!$L$4:$L$15,0))/12,IF($S$2=V320+1,-W320,IF($S$2&gt;=T320,IF(SUM(U320:V320)=0,0,#REF!-W320),0))))</f>
        <v>0</v>
      </c>
      <c r="BE320" s="73">
        <f>IF($S$2=T320,IF(U320="janvier",#REF!,#REF!*(13-MATCH(U320,'références '!$L$4:$L$15,0))/12),IF($S$2=V320,-#REF!*(13-MATCH(W320,'références '!$L$4:$L$15,0))/12,IF($S$2=V320+1,-W320,IF($S$2&gt;=T320,IF(SUM(U320:V320)=0,0,#REF!-W320),0))))</f>
        <v>0</v>
      </c>
      <c r="BF320" s="73">
        <f>IF($S$2=T320,IF(U320="janvier",#REF!,#REF!*(13-MATCH(U320,'références '!$L$4:$L$15,0))/12),IF($S$2=V320,-#REF!*(13-MATCH(W320,'références '!$L$4:$L$15,0))/12,IF($S$2=V320+1,-W320,IF($S$2&gt;=T320,IF(SUM(U320:V320)=0,0,#REF!-W320),0))))</f>
        <v>0</v>
      </c>
      <c r="BG320" s="73">
        <f>SUM(BC320:BF320)</f>
        <v>0</v>
      </c>
      <c r="BH320" s="70"/>
      <c r="BI320" s="70"/>
      <c r="BJ320" s="70"/>
      <c r="BK320" s="70"/>
      <c r="BL320" s="70">
        <f>SUM(Tableau22[[#This Row],[nb postes A cumul 2021]:[nb postes apprentis cumul 2021]])</f>
        <v>0</v>
      </c>
      <c r="BM320" s="75">
        <f>IF($S$2=T320,IF(U320="janvier",#REF!,#REF!*(13-MATCH(U320,'références '!$L$4:$L$15,0))/12),IF($S$2=V320,-#REF!*(13-MATCH(W320,'références '!$L$4:$L$15,0))/12,IF($S$2=V320+1,-W320,IF($S$2&gt;=T320,IF(SUM(U320:V320)=0,0,#REF!-W320),0))))</f>
        <v>0</v>
      </c>
      <c r="BN320" s="75">
        <f>Tableau22[[#This Row],[montant DM 2021]]</f>
        <v>0</v>
      </c>
      <c r="BO320" s="73">
        <f>IF($S$2=AF320,IF(AG320="janvier",#REF!,#REF!*(13-MATCH(AG320,'références '!$L$4:$L$15,0))/12),IF($S$2=AH320,-#REF!*(13-MATCH(AI320,'références '!$L$4:$L$15,0))/12,IF($S$2=AH320+1,-AI320,IF($S$2&gt;=AF320,IF(SUM(AG320:AH320)=0,0,#REF!-AI320),0))))</f>
        <v>0</v>
      </c>
      <c r="BP320" s="73">
        <f>IF($S$2=AF320,IF(AG320="janvier",#REF!,#REF!*(13-MATCH(AG320,'références '!$L$4:$L$15,0))/12),IF($S$2=AH320,-#REF!*(13-MATCH(AI320,'références '!$L$4:$L$15,0))/12,IF($S$2=AH320+1,-AI320,IF($S$2&gt;=AF320,IF(SUM(AG320:AH320)=0,0,#REF!-AI320),0))))</f>
        <v>0</v>
      </c>
      <c r="BQ320" s="73">
        <f>IF($S$2=AF320,IF(AG320="janvier",#REF!,#REF!*(13-MATCH(AG320,'références '!$L$4:$L$15,0))/12),IF($S$2=AH320,-#REF!*(13-MATCH(AI320,'références '!$L$4:$L$15,0))/12,IF($S$2=AH320+1,-AI320,IF($S$2&gt;=AF320,IF(SUM(AG320:AH320)=0,0,#REF!-AI320),0))))</f>
        <v>0</v>
      </c>
      <c r="BR320" s="73">
        <f>IF($S$2=AF320,IF(AG320="janvier",#REF!,#REF!*(13-MATCH(AG320,'références '!$L$4:$L$15,0))/12),IF($S$2=AH320,-#REF!*(13-MATCH(AI320,'références '!$L$4:$L$15,0))/12,IF($S$2=AH320+1,-AI320,IF($S$2&gt;=AF320,IF(SUM(AG320:AH320)=0,0,#REF!-AI320),0))))</f>
        <v>0</v>
      </c>
      <c r="BS320" s="73">
        <f>SUM(BO320:BR320)</f>
        <v>0</v>
      </c>
      <c r="BT320" s="70"/>
      <c r="BU320" s="70"/>
      <c r="BV320" s="70"/>
      <c r="BW320" s="70"/>
      <c r="BX320" s="70">
        <f>SUM(Tableau22[[#This Row],[nb postes A cumul 2021]:[nb postes apprentis cumul 2021]])</f>
        <v>0</v>
      </c>
      <c r="BY320" s="75">
        <f>IF($S$2=AF320,IF(AG320="janvier",Z320,Z320*(13-MATCH(AG320,'références '!$L$4:$L$15,0))/12),IF($S$2=AH320,-Z320*(13-MATCH(AI320,'références '!$L$4:$L$15,0))/12,IF($S$2=AH320+1,-AI320,IF($S$2&gt;=AF320,IF(SUM(AG320:AH320)=0,0,Z320-AI320),0))))</f>
        <v>0</v>
      </c>
      <c r="BZ320" s="75">
        <f>Tableau22[[#This Row],[montant DM 2021]]</f>
        <v>0</v>
      </c>
      <c r="CA320" s="73" t="e">
        <f>IF($S$2=AR320,IF(AS320="janvier",X320,X320*(13-MATCH(AS320,'références '!$L$4:$L$15,0))/12),IF($S$2=AT320,-X320*(13-MATCH(AU320,'références '!$L$4:$L$15,0))/12,IF($S$2=AT320+1,-AU320,IF($S$2&gt;=AR320,IF(SUM(AS320:AT320)=0,0,X320-AU320),0))))</f>
        <v>#REF!</v>
      </c>
      <c r="CB320" s="73" t="e">
        <f>IF($S$2=AR320,IF(AS320="janvier",Y320,Y320*(13-MATCH(AS320,'références '!$L$4:$L$15,0))/12),IF($S$2=AT320,-Y320*(13-MATCH(AU320,'références '!$L$4:$L$15,0))/12,IF($S$2=AT320+1,-AU320,IF($S$2&gt;=AR320,IF(SUM(AS320:AT320)=0,0,Y320-AU320),0))))</f>
        <v>#REF!</v>
      </c>
      <c r="CC320" s="73" t="e">
        <f>IF($S$2=AR320,IF(AS320="janvier",Z320,Z320*(13-MATCH(AS320,'références '!$L$4:$L$15,0))/12),IF($S$2=AT320,-Z320*(13-MATCH(AU320,'références '!$L$4:$L$15,0))/12,IF($S$2=AT320+1,-AU320,IF($S$2&gt;=AR320,IF(SUM(AS320:AT320)=0,0,Z320-AU320),0))))</f>
        <v>#REF!</v>
      </c>
      <c r="CD320" s="73" t="e">
        <f>IF($S$2=AR320,IF(AS320="janvier",AA320,AA320*(13-MATCH(AS320,'références '!$L$4:$L$15,0))/12),IF($S$2=AT320,-AA320*(13-MATCH(AU320,'références '!$L$4:$L$15,0))/12,IF($S$2=AT320+1,-AU320,IF($S$2&gt;=AR320,IF(SUM(AS320:AT320)=0,0,AA320-AU320),0))))</f>
        <v>#REF!</v>
      </c>
      <c r="CE320" s="73" t="e">
        <f>SUM(CA320:CD320)</f>
        <v>#REF!</v>
      </c>
      <c r="CF320" s="70"/>
      <c r="CG320" s="70"/>
      <c r="CH320" s="70"/>
      <c r="CI320" s="70"/>
      <c r="CJ320" s="70">
        <f>SUM(Tableau22[[#This Row],[nb postes A cumul 2021]:[nb postes apprentis cumul 2021]])</f>
        <v>0</v>
      </c>
      <c r="CK320" s="75" t="e">
        <f>IF($S$2=AR320,IF(AS320="janvier",AL320,AL320*(13-MATCH(AS320,'références '!$L$4:$L$15,0))/12),IF($S$2=AT320,-AL320*(13-MATCH(AU320,'références '!$L$4:$L$15,0))/12,IF($S$2=AT320+1,-AU320,IF($S$2&gt;=AR320,IF(SUM(AS320:AT320)=0,0,AL320-AU320),0))))</f>
        <v>#REF!</v>
      </c>
      <c r="CL320" s="75">
        <f>Tableau22[[#This Row],[montant DM 2021]]</f>
        <v>0</v>
      </c>
      <c r="CM320" s="73">
        <f>IF($S$2=BD320,IF(BE320="janvier",AJ320,AJ320*(13-MATCH(BE320,'références '!$L$4:$L$15,0))/12),IF($S$2=BF320,-AJ320*(13-MATCH(BG320,'références '!$L$4:$L$15,0))/12,IF($S$2=BF320+1,-BG320,IF($S$2&gt;=BD320,IF(SUM(BE320:BF320)=0,0,AJ320-BG320),0))))</f>
        <v>0</v>
      </c>
      <c r="CN320" s="73">
        <f>IF($S$2=BD320,IF(BE320="janvier",AK320,AK320*(13-MATCH(BE320,'références '!$L$4:$L$15,0))/12),IF($S$2=BF320,-AK320*(13-MATCH(BG320,'références '!$L$4:$L$15,0))/12,IF($S$2=BF320+1,-BG320,IF($S$2&gt;=BD320,IF(SUM(BE320:BF320)=0,0,AK320-BG320),0))))</f>
        <v>0</v>
      </c>
      <c r="CO320" s="73">
        <f>IF($S$2=BD320,IF(BE320="janvier",AL320,AL320*(13-MATCH(BE320,'références '!$L$4:$L$15,0))/12),IF($S$2=BF320,-AL320*(13-MATCH(BG320,'références '!$L$4:$L$15,0))/12,IF($S$2=BF320+1,-BG320,IF($S$2&gt;=BD320,IF(SUM(BE320:BF320)=0,0,AL320-BG320),0))))</f>
        <v>0</v>
      </c>
      <c r="CP320" s="73">
        <f>IF($S$2=BD320,IF(BE320="janvier",AM320,AM320*(13-MATCH(BE320,'références '!$L$4:$L$15,0))/12),IF($S$2=BF320,-AM320*(13-MATCH(BG320,'références '!$L$4:$L$15,0))/12,IF($S$2=BF320+1,-BG320,IF($S$2&gt;=BD320,IF(SUM(BE320:BF320)=0,0,AM320-BG320),0))))</f>
        <v>0</v>
      </c>
      <c r="CQ320" s="73">
        <f>SUM(CM320:CP320)</f>
        <v>0</v>
      </c>
      <c r="CR320" s="70"/>
      <c r="CS320" s="70"/>
      <c r="CT320" s="70"/>
      <c r="CU320" s="70"/>
      <c r="CV320" s="70">
        <f>SUM(Tableau22[[#This Row],[nb postes A cumul 2021]:[nb postes apprentis cumul 2021]])</f>
        <v>0</v>
      </c>
      <c r="CW320" s="75">
        <f>IF($S$2=BD320,IF(BE320="janvier",AX320,AX320*(13-MATCH(BE320,'références '!$L$4:$L$15,0))/12),IF($S$2=BF320,-AX320*(13-MATCH(BG320,'références '!$L$4:$L$15,0))/12,IF($S$2=BF320+1,-BG320,IF($S$2&gt;=BD320,IF(SUM(BE320:BF320)=0,0,AX320-BG320),0))))</f>
        <v>0</v>
      </c>
      <c r="CX320" s="75">
        <f>Tableau22[[#This Row],[montant DM 2021]]</f>
        <v>0</v>
      </c>
    </row>
    <row r="321" spans="1:102" ht="60" customHeight="1" x14ac:dyDescent="0.25">
      <c r="A321" s="23"/>
      <c r="B321" s="23" t="s">
        <v>90</v>
      </c>
      <c r="C321" s="25"/>
      <c r="D321" s="25"/>
      <c r="E321" s="25"/>
      <c r="F321" s="25"/>
      <c r="G321" s="25">
        <f>SUM(C321:F321)</f>
        <v>0</v>
      </c>
      <c r="H321" s="25"/>
      <c r="I321" s="25"/>
      <c r="J321" s="26">
        <f>IF(H321="titulaire",IF(I321="technique",(C321*'références coût RH'!$C$2)+(D321*'références coût RH'!$C$3)+(E321*'références coût RH'!$C$4)+(F321*'références coût RH'!$B$5),
IF(I321="administrative",(C321*'références coût RH'!$D$2)+(D321*'références coût RH'!$D$3)+(E321*'références coût RH'!$D$4)+(F321*'références coût RH'!$B$5),
IF(I321="sanitaire",(C321*'références coût RH'!$E$2)+(D321*'références coût RH'!$E$3)+(E321*'références coût RH'!$E$4)+(F321*'références coût RH'!$B$5),
IF(I321="culturelle",(C321*'références coût RH'!$F$2)+(D321*'références coût RH'!$F$3)+(E321*'références coût RH'!$F$4)+(F321*'références coût RH'!$B$5),
IF(I321="sportive",(C321*'références coût RH'!$G$2)+(D321*'références coût RH'!$G$3)+(E321*'références coût RH'!$G$4)+(F321*'références coût RH'!$B$5),
IF(I321="animation",(C321*'références coût RH'!$H$2)+(D321*'références coût RH'!$H$3)+(E321*'références coût RH'!$H$4)+(F321*'références coût RH'!$B$5),
IF(I321="PM",(C321*'références coût RH'!$I$2)+(D321*'références coût RH'!$I$3)+(E321*'références coût RH'!$I$4)+(F321*'références coût RH'!$B$5),
IF(I321="",(C321*'références coût RH'!$B$2)+(D321*'références coût RH'!$B$3)+(E321*'références coût RH'!$B$4)+(F321*'références coût RH'!$B$5))))))))),
IF(I321="technique",(C321*'références coût RH'!$C$11)+(D321*'références coût RH'!$C$12)+(E321*'références coût RH'!$C$13)+(F321*'références coût RH'!$B$14),
IF(I321="administrative",(C321*'références coût RH'!$D$11)+(D321*'références coût RH'!$D$12)+(E321*'références coût RH'!$D$13)+(F321*'références coût RH'!$B$14),
IF(I321="sanitaire",(C321*'références coût RH'!$E$11)+(D321*'références coût RH'!$E$12)+(E321*'références coût RH'!$E$13)+(F321*'références coût RH'!$B$14),
IF(I321="culturelle",(C321*'références coût RH'!$F$11)+(D321*'références coût RH'!$F$12)+(E321*'références coût RH'!$F$13)+(F321*'références coût RH'!$B$14),
IF(I321="sportive",(C321*'références coût RH'!$BH$21)+(D321*'références coût RH'!$BH$22)+(E321*'références coût RH'!$BH$23)+(F321*'références coût RH'!$B$14),
IF(I321="animation",(C321*'références coût RH'!$H$11)+(D321*'références coût RH'!$H$12)+(E321*'références coût RH'!$H$13)+(F321*'références coût RH'!$B$14),
IF(I321="PM",(C321*'références coût RH'!$I$11)+(D321*'références coût RH'!$I$12)+(E321*'références coût RH'!$I$13)+(F321*'références coût RH'!$B$14),
IF(I321="",(C321*'références coût RH'!$B$11)+(D321*'références coût RH'!$B$12)+(E321*'références coût RH'!$B$13)+(F321*'références coût RH'!$B$14))))))))))</f>
        <v>0</v>
      </c>
      <c r="K321" s="26"/>
      <c r="L321" s="26"/>
      <c r="M321" s="26">
        <f>Tableau22[[#This Row],[montant estimé 012]]+Tableau22[[#This Row],[Montant estimé 011 et 65]]+Tableau22[[#This Row],[Montant estimé recettes]]</f>
        <v>0</v>
      </c>
      <c r="N321" s="50">
        <v>2024</v>
      </c>
      <c r="O321" s="23" t="s">
        <v>114</v>
      </c>
      <c r="P321" s="56"/>
      <c r="Q321" s="56"/>
      <c r="R321" s="63"/>
      <c r="S321" s="73">
        <f>IF($S$2=N321,IF(O321="janvier",C321,C321*(13-MATCH(O321,'références '!$L$4:$L$15,0))/12),IF($S$2=P321,-C321*(13-MATCH(Q321,'références '!$L$4:$L$15,0))/12,IF($S$2=P321+1,-Q321,IF($S$2&gt;=N321,IF(SUM(O321:P321)=0,0,C321-Q321),0))))</f>
        <v>0</v>
      </c>
      <c r="T321" s="73">
        <f>IF($S$2=N321,IF(O321="janvier",D321,D321*(13-MATCH(O321,'références '!$L$4:$L$15,0))/12),IF($S$2=P321,-D321*(13-MATCH(Q321,'références '!$L$4:$L$15,0))/12,IF($S$2=P321+1,-Q321,IF($S$2&gt;=N321,IF(SUM(O321:P321)=0,0,D321-Q321),0))))</f>
        <v>0</v>
      </c>
      <c r="U321" s="73">
        <f>IF($S$2=N321,IF(O321="janvier",E321,E321*(13-MATCH(O321,'références '!$L$4:$L$15,0))/12),IF($S$2=P321,-E321*(13-MATCH(Q321,'références '!$L$4:$L$15,0))/12,IF($S$2=P321+1,-Q321,IF($S$2&gt;=N321,IF(SUM(O321:P321)=0,0,E321-Q321),0))))</f>
        <v>0</v>
      </c>
      <c r="V321" s="73">
        <f>IF($S$2=N321,IF(O321="janvier",F321,F321*(13-MATCH(O321,'références '!$L$4:$L$15,0))/12),IF($S$2=P321,-F321*(13-MATCH(Q321,'références '!$L$4:$L$15,0))/12,IF($S$2=P321+1,-Q321,IF($S$2&gt;=N321,IF(SUM(O321:P321)=0,0,F321-Q321),0))))</f>
        <v>0</v>
      </c>
      <c r="W321" s="73">
        <f>SUM(S321:V321)</f>
        <v>0</v>
      </c>
      <c r="X321" s="70">
        <f>Tableau22[[#This Row],[nb postes A 2021]]</f>
        <v>0</v>
      </c>
      <c r="Y321" s="70">
        <f>Tableau22[[#This Row],[nb postes B 2021]]</f>
        <v>0</v>
      </c>
      <c r="Z321" s="70">
        <f>Tableau22[[#This Row],[nb postes C 2021]]</f>
        <v>0</v>
      </c>
      <c r="AA321" s="70">
        <f>Tableau22[[#This Row],[nb postes apprentis 2021]]</f>
        <v>0</v>
      </c>
      <c r="AB321" s="70">
        <f>SUM(Tableau22[[#This Row],[nb postes A cumul 2021]:[nb postes apprentis cumul 2021]])</f>
        <v>0</v>
      </c>
      <c r="AC321" s="75">
        <f>IF($S$2=N321,IF(O321="janvier",M321,M321*(13-MATCH(O321,'références '!$L$4:$L$15,0))/12),IF($S$2=P321,-M321*(13-MATCH(Q321,'références '!$L$4:$L$15,0))/12,IF($S$2=P321+1,-Q321,IF($S$2&gt;=N321,IF(SUM(O321:P321)=0,0,M321-Q321),0))))</f>
        <v>0</v>
      </c>
      <c r="AD321" s="75">
        <f>Tableau22[[#This Row],[montant DM 2021]]</f>
        <v>0</v>
      </c>
      <c r="AE321" s="73">
        <f>IF($AE$2=N321,IF(O321="janvier",C321,C321*(13-MATCH(O321,'références '!$L$4:$L$15,0))/12),IF($AE$2=P321,-C321*(13-MATCH(Q321,'références '!$L$4:$L$15,0))/12,IF($AE$2=P321+1,-Q321,IF($AE$2&gt;=N321,IF(SUM(O321:P321)=0,0,C321-X321),0))))</f>
        <v>0</v>
      </c>
      <c r="AF321" s="73">
        <f>IF($AE$2=N321,IF(O321="janvier",D321,D321*(13-MATCH(O321,'références '!$L$4:$L$15,0))/12),IF($AE$2=P321,-D321*(13-MATCH(Q321,'références '!$L$4:$L$15,0))/12,IF($AE$2=P321+1,-Q321,IF($AE$2&gt;=N321,IF(SUM(O321:P321)=0,0,D321-Y321),0))))</f>
        <v>0</v>
      </c>
      <c r="AG321" s="73">
        <f>IF($AE$2=N321,IF(O321="janvier",E321,E321*(13-MATCH(O321,'références '!$L$4:$L$15,0))/12),IF($AE$2=P321,-E321*(13-MATCH(Q321,'références '!$L$4:$L$15,0))/12,IF($AE$2=P321+1,-Q321,IF($AE$2&gt;=N321,IF(SUM(O321:P321)=0,0,E321-Z321),0))))</f>
        <v>0</v>
      </c>
      <c r="AH321" s="73">
        <f>IF($AE$2=N321,IF(O321="janvier",F321,F321*(13-MATCH(O321,'références '!$L$4:$L$15,0))/12),IF($AE$2=P321,-F321*(13-MATCH(Q321,'références '!$L$4:$L$15,0))/12,IF($AE$2=P321+1,-Q321,IF($AE$2&gt;=N321,IF(SUM(O321:P321)=0,0,F321-AA321),0))))</f>
        <v>0</v>
      </c>
      <c r="AI321" s="73">
        <f>SUM(AE321:AH321)</f>
        <v>0</v>
      </c>
      <c r="AJ321" s="70">
        <f>Tableau22[[#This Row],[nb postes A cumul 2021]]+Tableau22[[#This Row],[nb postes A 2022]]</f>
        <v>0</v>
      </c>
      <c r="AK321" s="70">
        <f>Tableau22[[#This Row],[nb postes B cumul 2021]]+Tableau22[[#This Row],[nb postes B 2022]]</f>
        <v>0</v>
      </c>
      <c r="AL321" s="70">
        <f>Tableau22[[#This Row],[nb postes C cumul 2021]]+Tableau22[[#This Row],[nb postes C 2022]]</f>
        <v>0</v>
      </c>
      <c r="AM321" s="70">
        <f>Tableau22[[#This Row],[nb postes apprentis cumul 2021]]+Tableau22[[#This Row],[nb postes apprentis 2022]]</f>
        <v>0</v>
      </c>
      <c r="AN321" s="70">
        <f>SUM(Tableau22[[#This Row],[nb postes A cumul 2021]:[nb postes apprentis cumul 2021]])</f>
        <v>0</v>
      </c>
      <c r="AO321" s="75">
        <f>IF($S$2=N321,IF(O321="janvier",M321,M321*(13-MATCH(O321,'références '!$L$4:$L$15,0))/12),IF($S$2=P321,-M321*(13-MATCH(Q321,'références '!$L$4:$L$15,0))/12,IF($S$2=P321+1,-Q321,IF($S$2&gt;=N321,IF(SUM(O321:P321)=0,0,M321-AC321),0))))</f>
        <v>0</v>
      </c>
      <c r="AP321" s="75">
        <f>Tableau22[[#This Row],[montant cumulé 2021]]+Tableau22[[#This Row],[montant BP 2022]]</f>
        <v>0</v>
      </c>
      <c r="AQ321" s="73" t="e">
        <f>IF($S$2=#REF!,IF(#REF!="janvier",R321,R321*(13-MATCH(#REF!,'références '!$L$4:$L$15,0))/12),IF($S$2=#REF!,-R321*(13-MATCH(#REF!,'références '!$L$4:$L$15,0))/12,IF($S$2=#REF!+1,-#REF!,IF($S$2&gt;=#REF!,IF(SUM(#REF!)=0,0,R321-#REF!),0))))</f>
        <v>#REF!</v>
      </c>
      <c r="AR3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1" s="73" t="e">
        <f>SUM(AQ321:AT321)</f>
        <v>#REF!</v>
      </c>
      <c r="AV321" s="70"/>
      <c r="AW321" s="70"/>
      <c r="AX321" s="70"/>
      <c r="AY321" s="70"/>
      <c r="AZ321" s="70">
        <f>SUM(Tableau22[[#This Row],[nb postes A cumul 2021]:[nb postes apprentis cumul 2021]])</f>
        <v>0</v>
      </c>
      <c r="BA32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1" s="75">
        <f>Tableau22[[#This Row],[montant DM 2021]]</f>
        <v>0</v>
      </c>
      <c r="BC321" s="73">
        <f>IF($S$2=T321,IF(U321="janvier",#REF!,#REF!*(13-MATCH(U321,'références '!$L$4:$L$15,0))/12),IF($S$2=V321,-#REF!*(13-MATCH(W321,'références '!$L$4:$L$15,0))/12,IF($S$2=V321+1,-W321,IF($S$2&gt;=T321,IF(SUM(U321:V321)=0,0,#REF!-W321),0))))</f>
        <v>0</v>
      </c>
      <c r="BD321" s="73">
        <f>IF($S$2=T321,IF(U321="janvier",#REF!,#REF!*(13-MATCH(U321,'références '!$L$4:$L$15,0))/12),IF($S$2=V321,-#REF!*(13-MATCH(W321,'références '!$L$4:$L$15,0))/12,IF($S$2=V321+1,-W321,IF($S$2&gt;=T321,IF(SUM(U321:V321)=0,0,#REF!-W321),0))))</f>
        <v>0</v>
      </c>
      <c r="BE321" s="73">
        <f>IF($S$2=T321,IF(U321="janvier",#REF!,#REF!*(13-MATCH(U321,'références '!$L$4:$L$15,0))/12),IF($S$2=V321,-#REF!*(13-MATCH(W321,'références '!$L$4:$L$15,0))/12,IF($S$2=V321+1,-W321,IF($S$2&gt;=T321,IF(SUM(U321:V321)=0,0,#REF!-W321),0))))</f>
        <v>0</v>
      </c>
      <c r="BF321" s="73">
        <f>IF($S$2=T321,IF(U321="janvier",#REF!,#REF!*(13-MATCH(U321,'références '!$L$4:$L$15,0))/12),IF($S$2=V321,-#REF!*(13-MATCH(W321,'références '!$L$4:$L$15,0))/12,IF($S$2=V321+1,-W321,IF($S$2&gt;=T321,IF(SUM(U321:V321)=0,0,#REF!-W321),0))))</f>
        <v>0</v>
      </c>
      <c r="BG321" s="73">
        <f>SUM(BC321:BF321)</f>
        <v>0</v>
      </c>
      <c r="BH321" s="70"/>
      <c r="BI321" s="70"/>
      <c r="BJ321" s="70"/>
      <c r="BK321" s="70"/>
      <c r="BL321" s="70">
        <f>SUM(Tableau22[[#This Row],[nb postes A cumul 2021]:[nb postes apprentis cumul 2021]])</f>
        <v>0</v>
      </c>
      <c r="BM321" s="75">
        <f>IF($S$2=T321,IF(U321="janvier",#REF!,#REF!*(13-MATCH(U321,'références '!$L$4:$L$15,0))/12),IF($S$2=V321,-#REF!*(13-MATCH(W321,'références '!$L$4:$L$15,0))/12,IF($S$2=V321+1,-W321,IF($S$2&gt;=T321,IF(SUM(U321:V321)=0,0,#REF!-W321),0))))</f>
        <v>0</v>
      </c>
      <c r="BN321" s="75">
        <f>Tableau22[[#This Row],[montant DM 2021]]</f>
        <v>0</v>
      </c>
      <c r="BO321" s="73">
        <f>IF($S$2=AF321,IF(AG321="janvier",#REF!,#REF!*(13-MATCH(AG321,'références '!$L$4:$L$15,0))/12),IF($S$2=AH321,-#REF!*(13-MATCH(AI321,'références '!$L$4:$L$15,0))/12,IF($S$2=AH321+1,-AI321,IF($S$2&gt;=AF321,IF(SUM(AG321:AH321)=0,0,#REF!-AI321),0))))</f>
        <v>0</v>
      </c>
      <c r="BP321" s="73">
        <f>IF($S$2=AF321,IF(AG321="janvier",#REF!,#REF!*(13-MATCH(AG321,'références '!$L$4:$L$15,0))/12),IF($S$2=AH321,-#REF!*(13-MATCH(AI321,'références '!$L$4:$L$15,0))/12,IF($S$2=AH321+1,-AI321,IF($S$2&gt;=AF321,IF(SUM(AG321:AH321)=0,0,#REF!-AI321),0))))</f>
        <v>0</v>
      </c>
      <c r="BQ321" s="73">
        <f>IF($S$2=AF321,IF(AG321="janvier",#REF!,#REF!*(13-MATCH(AG321,'références '!$L$4:$L$15,0))/12),IF($S$2=AH321,-#REF!*(13-MATCH(AI321,'références '!$L$4:$L$15,0))/12,IF($S$2=AH321+1,-AI321,IF($S$2&gt;=AF321,IF(SUM(AG321:AH321)=0,0,#REF!-AI321),0))))</f>
        <v>0</v>
      </c>
      <c r="BR321" s="73">
        <f>IF($S$2=AF321,IF(AG321="janvier",#REF!,#REF!*(13-MATCH(AG321,'références '!$L$4:$L$15,0))/12),IF($S$2=AH321,-#REF!*(13-MATCH(AI321,'références '!$L$4:$L$15,0))/12,IF($S$2=AH321+1,-AI321,IF($S$2&gt;=AF321,IF(SUM(AG321:AH321)=0,0,#REF!-AI321),0))))</f>
        <v>0</v>
      </c>
      <c r="BS321" s="73">
        <f>SUM(BO321:BR321)</f>
        <v>0</v>
      </c>
      <c r="BT321" s="70"/>
      <c r="BU321" s="70"/>
      <c r="BV321" s="70"/>
      <c r="BW321" s="70"/>
      <c r="BX321" s="70">
        <f>SUM(Tableau22[[#This Row],[nb postes A cumul 2021]:[nb postes apprentis cumul 2021]])</f>
        <v>0</v>
      </c>
      <c r="BY321" s="75">
        <f>IF($S$2=AF321,IF(AG321="janvier",Z321,Z321*(13-MATCH(AG321,'références '!$L$4:$L$15,0))/12),IF($S$2=AH321,-Z321*(13-MATCH(AI321,'références '!$L$4:$L$15,0))/12,IF($S$2=AH321+1,-AI321,IF($S$2&gt;=AF321,IF(SUM(AG321:AH321)=0,0,Z321-AI321),0))))</f>
        <v>0</v>
      </c>
      <c r="BZ321" s="75">
        <f>Tableau22[[#This Row],[montant DM 2021]]</f>
        <v>0</v>
      </c>
      <c r="CA321" s="73" t="e">
        <f>IF($S$2=AR321,IF(AS321="janvier",X321,X321*(13-MATCH(AS321,'références '!$L$4:$L$15,0))/12),IF($S$2=AT321,-X321*(13-MATCH(AU321,'références '!$L$4:$L$15,0))/12,IF($S$2=AT321+1,-AU321,IF($S$2&gt;=AR321,IF(SUM(AS321:AT321)=0,0,X321-AU321),0))))</f>
        <v>#REF!</v>
      </c>
      <c r="CB321" s="73" t="e">
        <f>IF($S$2=AR321,IF(AS321="janvier",Y321,Y321*(13-MATCH(AS321,'références '!$L$4:$L$15,0))/12),IF($S$2=AT321,-Y321*(13-MATCH(AU321,'références '!$L$4:$L$15,0))/12,IF($S$2=AT321+1,-AU321,IF($S$2&gt;=AR321,IF(SUM(AS321:AT321)=0,0,Y321-AU321),0))))</f>
        <v>#REF!</v>
      </c>
      <c r="CC321" s="73" t="e">
        <f>IF($S$2=AR321,IF(AS321="janvier",Z321,Z321*(13-MATCH(AS321,'références '!$L$4:$L$15,0))/12),IF($S$2=AT321,-Z321*(13-MATCH(AU321,'références '!$L$4:$L$15,0))/12,IF($S$2=AT321+1,-AU321,IF($S$2&gt;=AR321,IF(SUM(AS321:AT321)=0,0,Z321-AU321),0))))</f>
        <v>#REF!</v>
      </c>
      <c r="CD321" s="73" t="e">
        <f>IF($S$2=AR321,IF(AS321="janvier",AA321,AA321*(13-MATCH(AS321,'références '!$L$4:$L$15,0))/12),IF($S$2=AT321,-AA321*(13-MATCH(AU321,'références '!$L$4:$L$15,0))/12,IF($S$2=AT321+1,-AU321,IF($S$2&gt;=AR321,IF(SUM(AS321:AT321)=0,0,AA321-AU321),0))))</f>
        <v>#REF!</v>
      </c>
      <c r="CE321" s="73" t="e">
        <f>SUM(CA321:CD321)</f>
        <v>#REF!</v>
      </c>
      <c r="CF321" s="70"/>
      <c r="CG321" s="70"/>
      <c r="CH321" s="70"/>
      <c r="CI321" s="70"/>
      <c r="CJ321" s="70">
        <f>SUM(Tableau22[[#This Row],[nb postes A cumul 2021]:[nb postes apprentis cumul 2021]])</f>
        <v>0</v>
      </c>
      <c r="CK321" s="75" t="e">
        <f>IF($S$2=AR321,IF(AS321="janvier",AL321,AL321*(13-MATCH(AS321,'références '!$L$4:$L$15,0))/12),IF($S$2=AT321,-AL321*(13-MATCH(AU321,'références '!$L$4:$L$15,0))/12,IF($S$2=AT321+1,-AU321,IF($S$2&gt;=AR321,IF(SUM(AS321:AT321)=0,0,AL321-AU321),0))))</f>
        <v>#REF!</v>
      </c>
      <c r="CL321" s="75">
        <f>Tableau22[[#This Row],[montant DM 2021]]</f>
        <v>0</v>
      </c>
      <c r="CM321" s="73">
        <f>IF($S$2=BD321,IF(BE321="janvier",AJ321,AJ321*(13-MATCH(BE321,'références '!$L$4:$L$15,0))/12),IF($S$2=BF321,-AJ321*(13-MATCH(BG321,'références '!$L$4:$L$15,0))/12,IF($S$2=BF321+1,-BG321,IF($S$2&gt;=BD321,IF(SUM(BE321:BF321)=0,0,AJ321-BG321),0))))</f>
        <v>0</v>
      </c>
      <c r="CN321" s="73">
        <f>IF($S$2=BD321,IF(BE321="janvier",AK321,AK321*(13-MATCH(BE321,'références '!$L$4:$L$15,0))/12),IF($S$2=BF321,-AK321*(13-MATCH(BG321,'références '!$L$4:$L$15,0))/12,IF($S$2=BF321+1,-BG321,IF($S$2&gt;=BD321,IF(SUM(BE321:BF321)=0,0,AK321-BG321),0))))</f>
        <v>0</v>
      </c>
      <c r="CO321" s="73">
        <f>IF($S$2=BD321,IF(BE321="janvier",AL321,AL321*(13-MATCH(BE321,'références '!$L$4:$L$15,0))/12),IF($S$2=BF321,-AL321*(13-MATCH(BG321,'références '!$L$4:$L$15,0))/12,IF($S$2=BF321+1,-BG321,IF($S$2&gt;=BD321,IF(SUM(BE321:BF321)=0,0,AL321-BG321),0))))</f>
        <v>0</v>
      </c>
      <c r="CP321" s="73">
        <f>IF($S$2=BD321,IF(BE321="janvier",AM321,AM321*(13-MATCH(BE321,'références '!$L$4:$L$15,0))/12),IF($S$2=BF321,-AM321*(13-MATCH(BG321,'références '!$L$4:$L$15,0))/12,IF($S$2=BF321+1,-BG321,IF($S$2&gt;=BD321,IF(SUM(BE321:BF321)=0,0,AM321-BG321),0))))</f>
        <v>0</v>
      </c>
      <c r="CQ321" s="73">
        <f>SUM(CM321:CP321)</f>
        <v>0</v>
      </c>
      <c r="CR321" s="70"/>
      <c r="CS321" s="70"/>
      <c r="CT321" s="70"/>
      <c r="CU321" s="70"/>
      <c r="CV321" s="70">
        <f>SUM(Tableau22[[#This Row],[nb postes A cumul 2021]:[nb postes apprentis cumul 2021]])</f>
        <v>0</v>
      </c>
      <c r="CW321" s="75">
        <f>IF($S$2=BD321,IF(BE321="janvier",AX321,AX321*(13-MATCH(BE321,'références '!$L$4:$L$15,0))/12),IF($S$2=BF321,-AX321*(13-MATCH(BG321,'références '!$L$4:$L$15,0))/12,IF($S$2=BF321+1,-BG321,IF($S$2&gt;=BD321,IF(SUM(BE321:BF321)=0,0,AX321-BG321),0))))</f>
        <v>0</v>
      </c>
      <c r="CX321" s="75">
        <f>Tableau22[[#This Row],[montant DM 2021]]</f>
        <v>0</v>
      </c>
    </row>
    <row r="322" spans="1:102" ht="92.25" customHeight="1" x14ac:dyDescent="0.25">
      <c r="A322" s="13"/>
      <c r="B322" s="13" t="s">
        <v>90</v>
      </c>
      <c r="C322" s="25"/>
      <c r="D322" s="25"/>
      <c r="E322" s="25"/>
      <c r="F322" s="25"/>
      <c r="G322" s="25">
        <f>SUM(C322:F322)</f>
        <v>0</v>
      </c>
      <c r="H322" s="18"/>
      <c r="I322" s="13"/>
      <c r="J322" s="26">
        <f>IF(H322="titulaire",IF(I322="technique",(C322*'références coût RH'!$C$2)+(D322*'références coût RH'!$C$3)+(E322*'références coût RH'!$C$4)+(F322*'références coût RH'!$B$5),
IF(I322="administrative",(C322*'références coût RH'!$D$2)+(D322*'références coût RH'!$D$3)+(E322*'références coût RH'!$D$4)+(F322*'références coût RH'!$B$5),
IF(I322="sanitaire",(C322*'références coût RH'!$E$2)+(D322*'références coût RH'!$E$3)+(E322*'références coût RH'!$E$4)+(F322*'références coût RH'!$B$5),
IF(I322="culturelle",(C322*'références coût RH'!$F$2)+(D322*'références coût RH'!$F$3)+(E322*'références coût RH'!$F$4)+(F322*'références coût RH'!$B$5),
IF(I322="sportive",(C322*'références coût RH'!$G$2)+(D322*'références coût RH'!$G$3)+(E322*'références coût RH'!$G$4)+(F322*'références coût RH'!$B$5),
IF(I322="animation",(C322*'références coût RH'!$H$2)+(D322*'références coût RH'!$H$3)+(E322*'références coût RH'!$H$4)+(F322*'références coût RH'!$B$5),
IF(I322="PM",(C322*'références coût RH'!$I$2)+(D322*'références coût RH'!$I$3)+(E322*'références coût RH'!$I$4)+(F322*'références coût RH'!$B$5),
IF(I322="",(C322*'références coût RH'!$B$2)+(D322*'références coût RH'!$B$3)+(E322*'références coût RH'!$B$4)+(F322*'références coût RH'!$B$5))))))))),
IF(I322="technique",(C322*'références coût RH'!$C$11)+(D322*'références coût RH'!$C$12)+(E322*'références coût RH'!$C$13)+(F322*'références coût RH'!$B$14),
IF(I322="administrative",(C322*'références coût RH'!$D$11)+(D322*'références coût RH'!$D$12)+(E322*'références coût RH'!$D$13)+(F322*'références coût RH'!$B$14),
IF(I322="sanitaire",(C322*'références coût RH'!$E$11)+(D322*'références coût RH'!$E$12)+(E322*'références coût RH'!$E$13)+(F322*'références coût RH'!$B$14),
IF(I322="culturelle",(C322*'références coût RH'!$F$11)+(D322*'références coût RH'!$F$12)+(E322*'références coût RH'!$F$13)+(F322*'références coût RH'!$B$14),
IF(I322="sportive",(C322*'références coût RH'!$BH$21)+(D322*'références coût RH'!$BH$22)+(E322*'références coût RH'!$BH$23)+(F322*'références coût RH'!$B$14),
IF(I322="animation",(C322*'références coût RH'!$H$11)+(D322*'références coût RH'!$H$12)+(E322*'références coût RH'!$H$13)+(F322*'références coût RH'!$B$14),
IF(I322="PM",(C322*'références coût RH'!$I$11)+(D322*'références coût RH'!$I$12)+(E322*'références coût RH'!$I$13)+(F322*'références coût RH'!$B$14),
IF(I322="",(C322*'références coût RH'!$B$11)+(D322*'références coût RH'!$B$12)+(E322*'références coût RH'!$B$13)+(F322*'références coût RH'!$B$14))))))))))</f>
        <v>0</v>
      </c>
      <c r="K322" s="26">
        <v>5000</v>
      </c>
      <c r="L322" s="26"/>
      <c r="M322" s="26">
        <f>Tableau22[[#This Row],[montant estimé 012]]+Tableau22[[#This Row],[Montant estimé 011 et 65]]+Tableau22[[#This Row],[Montant estimé recettes]]</f>
        <v>5000</v>
      </c>
      <c r="N322" s="49">
        <v>2024</v>
      </c>
      <c r="O322" s="13" t="s">
        <v>122</v>
      </c>
      <c r="P322" s="56"/>
      <c r="Q322" s="56"/>
      <c r="R322" s="13"/>
      <c r="S322" s="73">
        <f>IF($S$2=N322,IF(O322="janvier",C322,C322*(13-MATCH(O322,'références '!$L$4:$L$15,0))/12),IF($S$2=P322,-C322*(13-MATCH(Q322,'références '!$L$4:$L$15,0))/12,IF($S$2=P322+1,-Q322,IF($S$2&gt;=N322,IF(SUM(O322:P322)=0,0,C322-Q322),0))))</f>
        <v>0</v>
      </c>
      <c r="T322" s="73">
        <f>IF($S$2=N322,IF(O322="janvier",D322,D322*(13-MATCH(O322,'références '!$L$4:$L$15,0))/12),IF($S$2=P322,-D322*(13-MATCH(Q322,'références '!$L$4:$L$15,0))/12,IF($S$2=P322+1,-Q322,IF($S$2&gt;=N322,IF(SUM(O322:P322)=0,0,D322-Q322),0))))</f>
        <v>0</v>
      </c>
      <c r="U322" s="73">
        <f>IF($S$2=N322,IF(O322="janvier",E322,E322*(13-MATCH(O322,'références '!$L$4:$L$15,0))/12),IF($S$2=P322,-E322*(13-MATCH(Q322,'références '!$L$4:$L$15,0))/12,IF($S$2=P322+1,-Q322,IF($S$2&gt;=N322,IF(SUM(O322:P322)=0,0,E322-Q322),0))))</f>
        <v>0</v>
      </c>
      <c r="V322" s="73">
        <f>IF($S$2=N322,IF(O322="janvier",F322,F322*(13-MATCH(O322,'références '!$L$4:$L$15,0))/12),IF($S$2=P322,-F322*(13-MATCH(Q322,'références '!$L$4:$L$15,0))/12,IF($S$2=P322+1,-Q322,IF($S$2&gt;=N322,IF(SUM(O322:P322)=0,0,F322-Q322),0))))</f>
        <v>0</v>
      </c>
      <c r="W322" s="73">
        <f>SUM(S322:V322)</f>
        <v>0</v>
      </c>
      <c r="X322" s="70">
        <f>Tableau22[[#This Row],[nb postes A 2021]]</f>
        <v>0</v>
      </c>
      <c r="Y322" s="70">
        <f>Tableau22[[#This Row],[nb postes B 2021]]</f>
        <v>0</v>
      </c>
      <c r="Z322" s="70">
        <f>Tableau22[[#This Row],[nb postes C 2021]]</f>
        <v>0</v>
      </c>
      <c r="AA322" s="70">
        <f>Tableau22[[#This Row],[nb postes apprentis 2021]]</f>
        <v>0</v>
      </c>
      <c r="AB322" s="70">
        <f>SUM(Tableau22[[#This Row],[nb postes A cumul 2021]:[nb postes apprentis cumul 2021]])</f>
        <v>0</v>
      </c>
      <c r="AC322" s="75">
        <f>IF($S$2=N322,IF(O322="janvier",M322,M322*(13-MATCH(O322,'références '!$L$4:$L$15,0))/12),IF($S$2=P322,-M322*(13-MATCH(Q322,'références '!$L$4:$L$15,0))/12,IF($S$2=P322+1,-Q322,IF($S$2&gt;=N322,IF(SUM(O322:P322)=0,0,M322-Q322),0))))</f>
        <v>0</v>
      </c>
      <c r="AD322" s="75">
        <f>Tableau22[[#This Row],[montant DM 2021]]</f>
        <v>0</v>
      </c>
      <c r="AE322" s="73">
        <f>IF($AE$2=N322,IF(O322="janvier",C322,C322*(13-MATCH(O322,'références '!$L$4:$L$15,0))/12),IF($AE$2=P322,-C322*(13-MATCH(Q322,'références '!$L$4:$L$15,0))/12,IF($AE$2=P322+1,-Q322,IF($AE$2&gt;=N322,IF(SUM(O322:P322)=0,0,C322-X322),0))))</f>
        <v>0</v>
      </c>
      <c r="AF322" s="73">
        <f>IF($AE$2=N322,IF(O322="janvier",D322,D322*(13-MATCH(O322,'références '!$L$4:$L$15,0))/12),IF($AE$2=P322,-D322*(13-MATCH(Q322,'références '!$L$4:$L$15,0))/12,IF($AE$2=P322+1,-Q322,IF($AE$2&gt;=N322,IF(SUM(O322:P322)=0,0,D322-Y322),0))))</f>
        <v>0</v>
      </c>
      <c r="AG322" s="73">
        <f>IF($AE$2=N322,IF(O322="janvier",E322,E322*(13-MATCH(O322,'références '!$L$4:$L$15,0))/12),IF($AE$2=P322,-E322*(13-MATCH(Q322,'références '!$L$4:$L$15,0))/12,IF($AE$2=P322+1,-Q322,IF($AE$2&gt;=N322,IF(SUM(O322:P322)=0,0,E322-Z322),0))))</f>
        <v>0</v>
      </c>
      <c r="AH322" s="73">
        <f>IF($AE$2=N322,IF(O322="janvier",F322,F322*(13-MATCH(O322,'références '!$L$4:$L$15,0))/12),IF($AE$2=P322,-F322*(13-MATCH(Q322,'références '!$L$4:$L$15,0))/12,IF($AE$2=P322+1,-Q322,IF($AE$2&gt;=N322,IF(SUM(O322:P322)=0,0,F322-AA322),0))))</f>
        <v>0</v>
      </c>
      <c r="AI322" s="73">
        <f>SUM(AE322:AH322)</f>
        <v>0</v>
      </c>
      <c r="AJ322" s="70">
        <f>Tableau22[[#This Row],[nb postes A cumul 2021]]+Tableau22[[#This Row],[nb postes A 2022]]</f>
        <v>0</v>
      </c>
      <c r="AK322" s="70">
        <f>Tableau22[[#This Row],[nb postes B cumul 2021]]+Tableau22[[#This Row],[nb postes B 2022]]</f>
        <v>0</v>
      </c>
      <c r="AL322" s="70">
        <f>Tableau22[[#This Row],[nb postes C cumul 2021]]+Tableau22[[#This Row],[nb postes C 2022]]</f>
        <v>0</v>
      </c>
      <c r="AM322" s="70">
        <f>Tableau22[[#This Row],[nb postes apprentis cumul 2021]]+Tableau22[[#This Row],[nb postes apprentis 2022]]</f>
        <v>0</v>
      </c>
      <c r="AN322" s="70">
        <f>SUM(Tableau22[[#This Row],[nb postes A cumul 2021]:[nb postes apprentis cumul 2021]])</f>
        <v>0</v>
      </c>
      <c r="AO322" s="75">
        <f>IF($S$2=N322,IF(O322="janvier",M322,M322*(13-MATCH(O322,'références '!$L$4:$L$15,0))/12),IF($S$2=P322,-M322*(13-MATCH(Q322,'références '!$L$4:$L$15,0))/12,IF($S$2=P322+1,-Q322,IF($S$2&gt;=N322,IF(SUM(O322:P322)=0,0,M322-AC322),0))))</f>
        <v>0</v>
      </c>
      <c r="AP322" s="75">
        <f>Tableau22[[#This Row],[montant cumulé 2021]]+Tableau22[[#This Row],[montant BP 2022]]</f>
        <v>0</v>
      </c>
      <c r="AQ322" s="73" t="e">
        <f>IF($S$2=#REF!,IF(#REF!="janvier",R322,R322*(13-MATCH(#REF!,'références '!$L$4:$L$15,0))/12),IF($S$2=#REF!,-R322*(13-MATCH(#REF!,'références '!$L$4:$L$15,0))/12,IF($S$2=#REF!+1,-#REF!,IF($S$2&gt;=#REF!,IF(SUM(#REF!)=0,0,R322-#REF!),0))))</f>
        <v>#REF!</v>
      </c>
      <c r="AR3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2" s="73" t="e">
        <f>SUM(AQ322:AT322)</f>
        <v>#REF!</v>
      </c>
      <c r="AV322" s="70"/>
      <c r="AW322" s="70"/>
      <c r="AX322" s="70"/>
      <c r="AY322" s="70"/>
      <c r="AZ322" s="70">
        <f>SUM(Tableau22[[#This Row],[nb postes A cumul 2021]:[nb postes apprentis cumul 2021]])</f>
        <v>0</v>
      </c>
      <c r="BA32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2" s="75">
        <f>Tableau22[[#This Row],[montant DM 2021]]</f>
        <v>0</v>
      </c>
      <c r="BC322" s="73">
        <f>IF($S$2=T322,IF(U322="janvier",#REF!,#REF!*(13-MATCH(U322,'références '!$L$4:$L$15,0))/12),IF($S$2=V322,-#REF!*(13-MATCH(W322,'références '!$L$4:$L$15,0))/12,IF($S$2=V322+1,-W322,IF($S$2&gt;=T322,IF(SUM(U322:V322)=0,0,#REF!-W322),0))))</f>
        <v>0</v>
      </c>
      <c r="BD322" s="73">
        <f>IF($S$2=T322,IF(U322="janvier",#REF!,#REF!*(13-MATCH(U322,'références '!$L$4:$L$15,0))/12),IF($S$2=V322,-#REF!*(13-MATCH(W322,'références '!$L$4:$L$15,0))/12,IF($S$2=V322+1,-W322,IF($S$2&gt;=T322,IF(SUM(U322:V322)=0,0,#REF!-W322),0))))</f>
        <v>0</v>
      </c>
      <c r="BE322" s="73">
        <f>IF($S$2=T322,IF(U322="janvier",#REF!,#REF!*(13-MATCH(U322,'références '!$L$4:$L$15,0))/12),IF($S$2=V322,-#REF!*(13-MATCH(W322,'références '!$L$4:$L$15,0))/12,IF($S$2=V322+1,-W322,IF($S$2&gt;=T322,IF(SUM(U322:V322)=0,0,#REF!-W322),0))))</f>
        <v>0</v>
      </c>
      <c r="BF322" s="73">
        <f>IF($S$2=T322,IF(U322="janvier",#REF!,#REF!*(13-MATCH(U322,'références '!$L$4:$L$15,0))/12),IF($S$2=V322,-#REF!*(13-MATCH(W322,'références '!$L$4:$L$15,0))/12,IF($S$2=V322+1,-W322,IF($S$2&gt;=T322,IF(SUM(U322:V322)=0,0,#REF!-W322),0))))</f>
        <v>0</v>
      </c>
      <c r="BG322" s="73">
        <f>SUM(BC322:BF322)</f>
        <v>0</v>
      </c>
      <c r="BH322" s="70"/>
      <c r="BI322" s="70"/>
      <c r="BJ322" s="70"/>
      <c r="BK322" s="70"/>
      <c r="BL322" s="70">
        <f>SUM(Tableau22[[#This Row],[nb postes A cumul 2021]:[nb postes apprentis cumul 2021]])</f>
        <v>0</v>
      </c>
      <c r="BM322" s="75">
        <f>IF($S$2=T322,IF(U322="janvier",#REF!,#REF!*(13-MATCH(U322,'références '!$L$4:$L$15,0))/12),IF($S$2=V322,-#REF!*(13-MATCH(W322,'références '!$L$4:$L$15,0))/12,IF($S$2=V322+1,-W322,IF($S$2&gt;=T322,IF(SUM(U322:V322)=0,0,#REF!-W322),0))))</f>
        <v>0</v>
      </c>
      <c r="BN322" s="75">
        <f>Tableau22[[#This Row],[montant DM 2021]]</f>
        <v>0</v>
      </c>
      <c r="BO322" s="73">
        <f>IF($S$2=AF322,IF(AG322="janvier",#REF!,#REF!*(13-MATCH(AG322,'références '!$L$4:$L$15,0))/12),IF($S$2=AH322,-#REF!*(13-MATCH(AI322,'références '!$L$4:$L$15,0))/12,IF($S$2=AH322+1,-AI322,IF($S$2&gt;=AF322,IF(SUM(AG322:AH322)=0,0,#REF!-AI322),0))))</f>
        <v>0</v>
      </c>
      <c r="BP322" s="73">
        <f>IF($S$2=AF322,IF(AG322="janvier",#REF!,#REF!*(13-MATCH(AG322,'références '!$L$4:$L$15,0))/12),IF($S$2=AH322,-#REF!*(13-MATCH(AI322,'références '!$L$4:$L$15,0))/12,IF($S$2=AH322+1,-AI322,IF($S$2&gt;=AF322,IF(SUM(AG322:AH322)=0,0,#REF!-AI322),0))))</f>
        <v>0</v>
      </c>
      <c r="BQ322" s="73">
        <f>IF($S$2=AF322,IF(AG322="janvier",#REF!,#REF!*(13-MATCH(AG322,'références '!$L$4:$L$15,0))/12),IF($S$2=AH322,-#REF!*(13-MATCH(AI322,'références '!$L$4:$L$15,0))/12,IF($S$2=AH322+1,-AI322,IF($S$2&gt;=AF322,IF(SUM(AG322:AH322)=0,0,#REF!-AI322),0))))</f>
        <v>0</v>
      </c>
      <c r="BR322" s="73">
        <f>IF($S$2=AF322,IF(AG322="janvier",#REF!,#REF!*(13-MATCH(AG322,'références '!$L$4:$L$15,0))/12),IF($S$2=AH322,-#REF!*(13-MATCH(AI322,'références '!$L$4:$L$15,0))/12,IF($S$2=AH322+1,-AI322,IF($S$2&gt;=AF322,IF(SUM(AG322:AH322)=0,0,#REF!-AI322),0))))</f>
        <v>0</v>
      </c>
      <c r="BS322" s="73">
        <f>SUM(BO322:BR322)</f>
        <v>0</v>
      </c>
      <c r="BT322" s="70"/>
      <c r="BU322" s="70"/>
      <c r="BV322" s="70"/>
      <c r="BW322" s="70"/>
      <c r="BX322" s="70">
        <f>SUM(Tableau22[[#This Row],[nb postes A cumul 2021]:[nb postes apprentis cumul 2021]])</f>
        <v>0</v>
      </c>
      <c r="BY322" s="75">
        <f>IF($S$2=AF322,IF(AG322="janvier",Z322,Z322*(13-MATCH(AG322,'références '!$L$4:$L$15,0))/12),IF($S$2=AH322,-Z322*(13-MATCH(AI322,'références '!$L$4:$L$15,0))/12,IF($S$2=AH322+1,-AI322,IF($S$2&gt;=AF322,IF(SUM(AG322:AH322)=0,0,Z322-AI322),0))))</f>
        <v>0</v>
      </c>
      <c r="BZ322" s="75">
        <f>Tableau22[[#This Row],[montant DM 2021]]</f>
        <v>0</v>
      </c>
      <c r="CA322" s="73" t="e">
        <f>IF($S$2=AR322,IF(AS322="janvier",X322,X322*(13-MATCH(AS322,'références '!$L$4:$L$15,0))/12),IF($S$2=AT322,-X322*(13-MATCH(AU322,'références '!$L$4:$L$15,0))/12,IF($S$2=AT322+1,-AU322,IF($S$2&gt;=AR322,IF(SUM(AS322:AT322)=0,0,X322-AU322),0))))</f>
        <v>#REF!</v>
      </c>
      <c r="CB322" s="73" t="e">
        <f>IF($S$2=AR322,IF(AS322="janvier",Y322,Y322*(13-MATCH(AS322,'références '!$L$4:$L$15,0))/12),IF($S$2=AT322,-Y322*(13-MATCH(AU322,'références '!$L$4:$L$15,0))/12,IF($S$2=AT322+1,-AU322,IF($S$2&gt;=AR322,IF(SUM(AS322:AT322)=0,0,Y322-AU322),0))))</f>
        <v>#REF!</v>
      </c>
      <c r="CC322" s="73" t="e">
        <f>IF($S$2=AR322,IF(AS322="janvier",Z322,Z322*(13-MATCH(AS322,'références '!$L$4:$L$15,0))/12),IF($S$2=AT322,-Z322*(13-MATCH(AU322,'références '!$L$4:$L$15,0))/12,IF($S$2=AT322+1,-AU322,IF($S$2&gt;=AR322,IF(SUM(AS322:AT322)=0,0,Z322-AU322),0))))</f>
        <v>#REF!</v>
      </c>
      <c r="CD322" s="73" t="e">
        <f>IF($S$2=AR322,IF(AS322="janvier",AA322,AA322*(13-MATCH(AS322,'références '!$L$4:$L$15,0))/12),IF($S$2=AT322,-AA322*(13-MATCH(AU322,'références '!$L$4:$L$15,0))/12,IF($S$2=AT322+1,-AU322,IF($S$2&gt;=AR322,IF(SUM(AS322:AT322)=0,0,AA322-AU322),0))))</f>
        <v>#REF!</v>
      </c>
      <c r="CE322" s="73" t="e">
        <f>SUM(CA322:CD322)</f>
        <v>#REF!</v>
      </c>
      <c r="CF322" s="70"/>
      <c r="CG322" s="70"/>
      <c r="CH322" s="70"/>
      <c r="CI322" s="70"/>
      <c r="CJ322" s="70">
        <f>SUM(Tableau22[[#This Row],[nb postes A cumul 2021]:[nb postes apprentis cumul 2021]])</f>
        <v>0</v>
      </c>
      <c r="CK322" s="75" t="e">
        <f>IF($S$2=AR322,IF(AS322="janvier",AL322,AL322*(13-MATCH(AS322,'références '!$L$4:$L$15,0))/12),IF($S$2=AT322,-AL322*(13-MATCH(AU322,'références '!$L$4:$L$15,0))/12,IF($S$2=AT322+1,-AU322,IF($S$2&gt;=AR322,IF(SUM(AS322:AT322)=0,0,AL322-AU322),0))))</f>
        <v>#REF!</v>
      </c>
      <c r="CL322" s="75">
        <f>Tableau22[[#This Row],[montant DM 2021]]</f>
        <v>0</v>
      </c>
      <c r="CM322" s="73">
        <f>IF($S$2=BD322,IF(BE322="janvier",AJ322,AJ322*(13-MATCH(BE322,'références '!$L$4:$L$15,0))/12),IF($S$2=BF322,-AJ322*(13-MATCH(BG322,'références '!$L$4:$L$15,0))/12,IF($S$2=BF322+1,-BG322,IF($S$2&gt;=BD322,IF(SUM(BE322:BF322)=0,0,AJ322-BG322),0))))</f>
        <v>0</v>
      </c>
      <c r="CN322" s="73">
        <f>IF($S$2=BD322,IF(BE322="janvier",AK322,AK322*(13-MATCH(BE322,'références '!$L$4:$L$15,0))/12),IF($S$2=BF322,-AK322*(13-MATCH(BG322,'références '!$L$4:$L$15,0))/12,IF($S$2=BF322+1,-BG322,IF($S$2&gt;=BD322,IF(SUM(BE322:BF322)=0,0,AK322-BG322),0))))</f>
        <v>0</v>
      </c>
      <c r="CO322" s="73">
        <f>IF($S$2=BD322,IF(BE322="janvier",AL322,AL322*(13-MATCH(BE322,'références '!$L$4:$L$15,0))/12),IF($S$2=BF322,-AL322*(13-MATCH(BG322,'références '!$L$4:$L$15,0))/12,IF($S$2=BF322+1,-BG322,IF($S$2&gt;=BD322,IF(SUM(BE322:BF322)=0,0,AL322-BG322),0))))</f>
        <v>0</v>
      </c>
      <c r="CP322" s="73">
        <f>IF($S$2=BD322,IF(BE322="janvier",AM322,AM322*(13-MATCH(BE322,'références '!$L$4:$L$15,0))/12),IF($S$2=BF322,-AM322*(13-MATCH(BG322,'références '!$L$4:$L$15,0))/12,IF($S$2=BF322+1,-BG322,IF($S$2&gt;=BD322,IF(SUM(BE322:BF322)=0,0,AM322-BG322),0))))</f>
        <v>0</v>
      </c>
      <c r="CQ322" s="73">
        <f>SUM(CM322:CP322)</f>
        <v>0</v>
      </c>
      <c r="CR322" s="70"/>
      <c r="CS322" s="70"/>
      <c r="CT322" s="70"/>
      <c r="CU322" s="70"/>
      <c r="CV322" s="70">
        <f>SUM(Tableau22[[#This Row],[nb postes A cumul 2021]:[nb postes apprentis cumul 2021]])</f>
        <v>0</v>
      </c>
      <c r="CW322" s="75">
        <f>IF($S$2=BD322,IF(BE322="janvier",AX322,AX322*(13-MATCH(BE322,'références '!$L$4:$L$15,0))/12),IF($S$2=BF322,-AX322*(13-MATCH(BG322,'références '!$L$4:$L$15,0))/12,IF($S$2=BF322+1,-BG322,IF($S$2&gt;=BD322,IF(SUM(BE322:BF322)=0,0,AX322-BG322),0))))</f>
        <v>0</v>
      </c>
      <c r="CX322" s="75">
        <f>Tableau22[[#This Row],[montant DM 2021]]</f>
        <v>0</v>
      </c>
    </row>
    <row r="323" spans="1:102" ht="75.75" customHeight="1" x14ac:dyDescent="0.25">
      <c r="A323" s="13"/>
      <c r="B323" s="13" t="s">
        <v>90</v>
      </c>
      <c r="C323" s="25"/>
      <c r="D323" s="25"/>
      <c r="E323" s="25"/>
      <c r="F323" s="25"/>
      <c r="G323" s="25">
        <f>SUM(C323:F323)</f>
        <v>0</v>
      </c>
      <c r="H323" s="18"/>
      <c r="I323" s="13"/>
      <c r="J323" s="26">
        <f>IF(H323="titulaire",IF(I323="technique",(C323*'références coût RH'!$C$2)+(D323*'références coût RH'!$C$3)+(E323*'références coût RH'!$C$4)+(F323*'références coût RH'!$B$5),
IF(I323="administrative",(C323*'références coût RH'!$D$2)+(D323*'références coût RH'!$D$3)+(E323*'références coût RH'!$D$4)+(F323*'références coût RH'!$B$5),
IF(I323="sanitaire",(C323*'références coût RH'!$E$2)+(D323*'références coût RH'!$E$3)+(E323*'références coût RH'!$E$4)+(F323*'références coût RH'!$B$5),
IF(I323="culturelle",(C323*'références coût RH'!$F$2)+(D323*'références coût RH'!$F$3)+(E323*'références coût RH'!$F$4)+(F323*'références coût RH'!$B$5),
IF(I323="sportive",(C323*'références coût RH'!$G$2)+(D323*'références coût RH'!$G$3)+(E323*'références coût RH'!$G$4)+(F323*'références coût RH'!$B$5),
IF(I323="animation",(C323*'références coût RH'!$H$2)+(D323*'références coût RH'!$H$3)+(E323*'références coût RH'!$H$4)+(F323*'références coût RH'!$B$5),
IF(I323="PM",(C323*'références coût RH'!$I$2)+(D323*'références coût RH'!$I$3)+(E323*'références coût RH'!$I$4)+(F323*'références coût RH'!$B$5),
IF(I323="",(C323*'références coût RH'!$B$2)+(D323*'références coût RH'!$B$3)+(E323*'références coût RH'!$B$4)+(F323*'références coût RH'!$B$5))))))))),
IF(I323="technique",(C323*'références coût RH'!$C$11)+(D323*'références coût RH'!$C$12)+(E323*'références coût RH'!$C$13)+(F323*'références coût RH'!$B$14),
IF(I323="administrative",(C323*'références coût RH'!$D$11)+(D323*'références coût RH'!$D$12)+(E323*'références coût RH'!$D$13)+(F323*'références coût RH'!$B$14),
IF(I323="sanitaire",(C323*'références coût RH'!$E$11)+(D323*'références coût RH'!$E$12)+(E323*'références coût RH'!$E$13)+(F323*'références coût RH'!$B$14),
IF(I323="culturelle",(C323*'références coût RH'!$F$11)+(D323*'références coût RH'!$F$12)+(E323*'références coût RH'!$F$13)+(F323*'références coût RH'!$B$14),
IF(I323="sportive",(C323*'références coût RH'!$BH$21)+(D323*'références coût RH'!$BH$22)+(E323*'références coût RH'!$BH$23)+(F323*'références coût RH'!$B$14),
IF(I323="animation",(C323*'références coût RH'!$H$11)+(D323*'références coût RH'!$H$12)+(E323*'références coût RH'!$H$13)+(F323*'références coût RH'!$B$14),
IF(I323="PM",(C323*'références coût RH'!$I$11)+(D323*'références coût RH'!$I$12)+(E323*'références coût RH'!$I$13)+(F323*'références coût RH'!$B$14),
IF(I323="",(C323*'références coût RH'!$B$11)+(D323*'références coût RH'!$B$12)+(E323*'références coût RH'!$B$13)+(F323*'références coût RH'!$B$14))))))))))</f>
        <v>0</v>
      </c>
      <c r="K323" s="26">
        <v>15000</v>
      </c>
      <c r="L323" s="26"/>
      <c r="M323" s="26">
        <f>Tableau22[[#This Row],[montant estimé 012]]+Tableau22[[#This Row],[Montant estimé 011 et 65]]+Tableau22[[#This Row],[Montant estimé recettes]]</f>
        <v>15000</v>
      </c>
      <c r="N323" s="49">
        <v>2025</v>
      </c>
      <c r="O323" s="13" t="s">
        <v>114</v>
      </c>
      <c r="P323" s="56"/>
      <c r="Q323" s="56"/>
      <c r="R323" s="13"/>
      <c r="S323" s="73">
        <f>IF($S$2=N323,IF(O323="janvier",C323,C323*(13-MATCH(O323,'références '!$L$4:$L$15,0))/12),IF($S$2=P323,-C323*(13-MATCH(Q323,'références '!$L$4:$L$15,0))/12,IF($S$2=P323+1,-Q323,IF($S$2&gt;=N323,IF(SUM(O323:P323)=0,0,C323-Q323),0))))</f>
        <v>0</v>
      </c>
      <c r="T323" s="73">
        <f>IF($S$2=N323,IF(O323="janvier",D323,D323*(13-MATCH(O323,'références '!$L$4:$L$15,0))/12),IF($S$2=P323,-D323*(13-MATCH(Q323,'références '!$L$4:$L$15,0))/12,IF($S$2=P323+1,-Q323,IF($S$2&gt;=N323,IF(SUM(O323:P323)=0,0,D323-Q323),0))))</f>
        <v>0</v>
      </c>
      <c r="U323" s="73">
        <f>IF($S$2=N323,IF(O323="janvier",E323,E323*(13-MATCH(O323,'références '!$L$4:$L$15,0))/12),IF($S$2=P323,-E323*(13-MATCH(Q323,'références '!$L$4:$L$15,0))/12,IF($S$2=P323+1,-Q323,IF($S$2&gt;=N323,IF(SUM(O323:P323)=0,0,E323-Q323),0))))</f>
        <v>0</v>
      </c>
      <c r="V323" s="73">
        <f>IF($S$2=N323,IF(O323="janvier",F323,F323*(13-MATCH(O323,'références '!$L$4:$L$15,0))/12),IF($S$2=P323,-F323*(13-MATCH(Q323,'références '!$L$4:$L$15,0))/12,IF($S$2=P323+1,-Q323,IF($S$2&gt;=N323,IF(SUM(O323:P323)=0,0,F323-Q323),0))))</f>
        <v>0</v>
      </c>
      <c r="W323" s="73">
        <f>SUM(S323:V323)</f>
        <v>0</v>
      </c>
      <c r="X323" s="70">
        <f>Tableau22[[#This Row],[nb postes A 2021]]</f>
        <v>0</v>
      </c>
      <c r="Y323" s="70">
        <f>Tableau22[[#This Row],[nb postes B 2021]]</f>
        <v>0</v>
      </c>
      <c r="Z323" s="70">
        <f>Tableau22[[#This Row],[nb postes C 2021]]</f>
        <v>0</v>
      </c>
      <c r="AA323" s="70">
        <f>Tableau22[[#This Row],[nb postes apprentis 2021]]</f>
        <v>0</v>
      </c>
      <c r="AB323" s="70">
        <f>SUM(Tableau22[[#This Row],[nb postes A cumul 2021]:[nb postes apprentis cumul 2021]])</f>
        <v>0</v>
      </c>
      <c r="AC323" s="75">
        <f>IF($S$2=N323,IF(O323="janvier",M323,M323*(13-MATCH(O323,'références '!$L$4:$L$15,0))/12),IF($S$2=P323,-M323*(13-MATCH(Q323,'références '!$L$4:$L$15,0))/12,IF($S$2=P323+1,-Q323,IF($S$2&gt;=N323,IF(SUM(O323:P323)=0,0,M323-Q323),0))))</f>
        <v>0</v>
      </c>
      <c r="AD323" s="75">
        <f>Tableau22[[#This Row],[montant DM 2021]]</f>
        <v>0</v>
      </c>
      <c r="AE323" s="73">
        <f>IF($AE$2=N323,IF(O323="janvier",C323,C323*(13-MATCH(O323,'références '!$L$4:$L$15,0))/12),IF($AE$2=P323,-C323*(13-MATCH(Q323,'références '!$L$4:$L$15,0))/12,IF($AE$2=P323+1,-Q323,IF($AE$2&gt;=N323,IF(SUM(O323:P323)=0,0,C323-X323),0))))</f>
        <v>0</v>
      </c>
      <c r="AF323" s="73">
        <f>IF($AE$2=N323,IF(O323="janvier",D323,D323*(13-MATCH(O323,'références '!$L$4:$L$15,0))/12),IF($AE$2=P323,-D323*(13-MATCH(Q323,'références '!$L$4:$L$15,0))/12,IF($AE$2=P323+1,-Q323,IF($AE$2&gt;=N323,IF(SUM(O323:P323)=0,0,D323-Y323),0))))</f>
        <v>0</v>
      </c>
      <c r="AG323" s="73">
        <f>IF($AE$2=N323,IF(O323="janvier",E323,E323*(13-MATCH(O323,'références '!$L$4:$L$15,0))/12),IF($AE$2=P323,-E323*(13-MATCH(Q323,'références '!$L$4:$L$15,0))/12,IF($AE$2=P323+1,-Q323,IF($AE$2&gt;=N323,IF(SUM(O323:P323)=0,0,E323-Z323),0))))</f>
        <v>0</v>
      </c>
      <c r="AH323" s="73">
        <f>IF($AE$2=N323,IF(O323="janvier",F323,F323*(13-MATCH(O323,'références '!$L$4:$L$15,0))/12),IF($AE$2=P323,-F323*(13-MATCH(Q323,'références '!$L$4:$L$15,0))/12,IF($AE$2=P323+1,-Q323,IF($AE$2&gt;=N323,IF(SUM(O323:P323)=0,0,F323-AA323),0))))</f>
        <v>0</v>
      </c>
      <c r="AI323" s="73">
        <f>SUM(AE323:AH323)</f>
        <v>0</v>
      </c>
      <c r="AJ323" s="70">
        <f>Tableau22[[#This Row],[nb postes A cumul 2021]]+Tableau22[[#This Row],[nb postes A 2022]]</f>
        <v>0</v>
      </c>
      <c r="AK323" s="70">
        <f>Tableau22[[#This Row],[nb postes B cumul 2021]]+Tableau22[[#This Row],[nb postes B 2022]]</f>
        <v>0</v>
      </c>
      <c r="AL323" s="70">
        <f>Tableau22[[#This Row],[nb postes C cumul 2021]]+Tableau22[[#This Row],[nb postes C 2022]]</f>
        <v>0</v>
      </c>
      <c r="AM323" s="70">
        <f>Tableau22[[#This Row],[nb postes apprentis cumul 2021]]+Tableau22[[#This Row],[nb postes apprentis 2022]]</f>
        <v>0</v>
      </c>
      <c r="AN323" s="70">
        <f>SUM(Tableau22[[#This Row],[nb postes A cumul 2021]:[nb postes apprentis cumul 2021]])</f>
        <v>0</v>
      </c>
      <c r="AO323" s="75">
        <f>IF($S$2=N323,IF(O323="janvier",M323,M323*(13-MATCH(O323,'références '!$L$4:$L$15,0))/12),IF($S$2=P323,-M323*(13-MATCH(Q323,'références '!$L$4:$L$15,0))/12,IF($S$2=P323+1,-Q323,IF($S$2&gt;=N323,IF(SUM(O323:P323)=0,0,M323-AC323),0))))</f>
        <v>0</v>
      </c>
      <c r="AP323" s="75">
        <f>Tableau22[[#This Row],[montant cumulé 2021]]+Tableau22[[#This Row],[montant BP 2022]]</f>
        <v>0</v>
      </c>
      <c r="AQ323" s="73" t="e">
        <f>IF($S$2=#REF!,IF(#REF!="janvier",R323,R323*(13-MATCH(#REF!,'références '!$L$4:$L$15,0))/12),IF($S$2=#REF!,-R323*(13-MATCH(#REF!,'références '!$L$4:$L$15,0))/12,IF($S$2=#REF!+1,-#REF!,IF($S$2&gt;=#REF!,IF(SUM(#REF!)=0,0,R323-#REF!),0))))</f>
        <v>#REF!</v>
      </c>
      <c r="AR3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3" s="73" t="e">
        <f>SUM(AQ323:AT323)</f>
        <v>#REF!</v>
      </c>
      <c r="AV323" s="70"/>
      <c r="AW323" s="70"/>
      <c r="AX323" s="70"/>
      <c r="AY323" s="70"/>
      <c r="AZ323" s="70">
        <f>SUM(Tableau22[[#This Row],[nb postes A cumul 2021]:[nb postes apprentis cumul 2021]])</f>
        <v>0</v>
      </c>
      <c r="BA32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3" s="75">
        <f>Tableau22[[#This Row],[montant DM 2021]]</f>
        <v>0</v>
      </c>
      <c r="BC323" s="73">
        <f>IF($S$2=T323,IF(U323="janvier",#REF!,#REF!*(13-MATCH(U323,'références '!$L$4:$L$15,0))/12),IF($S$2=V323,-#REF!*(13-MATCH(W323,'références '!$L$4:$L$15,0))/12,IF($S$2=V323+1,-W323,IF($S$2&gt;=T323,IF(SUM(U323:V323)=0,0,#REF!-W323),0))))</f>
        <v>0</v>
      </c>
      <c r="BD323" s="73">
        <f>IF($S$2=T323,IF(U323="janvier",#REF!,#REF!*(13-MATCH(U323,'références '!$L$4:$L$15,0))/12),IF($S$2=V323,-#REF!*(13-MATCH(W323,'références '!$L$4:$L$15,0))/12,IF($S$2=V323+1,-W323,IF($S$2&gt;=T323,IF(SUM(U323:V323)=0,0,#REF!-W323),0))))</f>
        <v>0</v>
      </c>
      <c r="BE323" s="73">
        <f>IF($S$2=T323,IF(U323="janvier",#REF!,#REF!*(13-MATCH(U323,'références '!$L$4:$L$15,0))/12),IF($S$2=V323,-#REF!*(13-MATCH(W323,'références '!$L$4:$L$15,0))/12,IF($S$2=V323+1,-W323,IF($S$2&gt;=T323,IF(SUM(U323:V323)=0,0,#REF!-W323),0))))</f>
        <v>0</v>
      </c>
      <c r="BF323" s="73">
        <f>IF($S$2=T323,IF(U323="janvier",#REF!,#REF!*(13-MATCH(U323,'références '!$L$4:$L$15,0))/12),IF($S$2=V323,-#REF!*(13-MATCH(W323,'références '!$L$4:$L$15,0))/12,IF($S$2=V323+1,-W323,IF($S$2&gt;=T323,IF(SUM(U323:V323)=0,0,#REF!-W323),0))))</f>
        <v>0</v>
      </c>
      <c r="BG323" s="73">
        <f>SUM(BC323:BF323)</f>
        <v>0</v>
      </c>
      <c r="BH323" s="70"/>
      <c r="BI323" s="70"/>
      <c r="BJ323" s="70"/>
      <c r="BK323" s="70"/>
      <c r="BL323" s="70">
        <f>SUM(Tableau22[[#This Row],[nb postes A cumul 2021]:[nb postes apprentis cumul 2021]])</f>
        <v>0</v>
      </c>
      <c r="BM323" s="75">
        <f>IF($S$2=T323,IF(U323="janvier",#REF!,#REF!*(13-MATCH(U323,'références '!$L$4:$L$15,0))/12),IF($S$2=V323,-#REF!*(13-MATCH(W323,'références '!$L$4:$L$15,0))/12,IF($S$2=V323+1,-W323,IF($S$2&gt;=T323,IF(SUM(U323:V323)=0,0,#REF!-W323),0))))</f>
        <v>0</v>
      </c>
      <c r="BN323" s="75">
        <f>Tableau22[[#This Row],[montant DM 2021]]</f>
        <v>0</v>
      </c>
      <c r="BO323" s="73">
        <f>IF($S$2=AF323,IF(AG323="janvier",#REF!,#REF!*(13-MATCH(AG323,'références '!$L$4:$L$15,0))/12),IF($S$2=AH323,-#REF!*(13-MATCH(AI323,'références '!$L$4:$L$15,0))/12,IF($S$2=AH323+1,-AI323,IF($S$2&gt;=AF323,IF(SUM(AG323:AH323)=0,0,#REF!-AI323),0))))</f>
        <v>0</v>
      </c>
      <c r="BP323" s="73">
        <f>IF($S$2=AF323,IF(AG323="janvier",#REF!,#REF!*(13-MATCH(AG323,'références '!$L$4:$L$15,0))/12),IF($S$2=AH323,-#REF!*(13-MATCH(AI323,'références '!$L$4:$L$15,0))/12,IF($S$2=AH323+1,-AI323,IF($S$2&gt;=AF323,IF(SUM(AG323:AH323)=0,0,#REF!-AI323),0))))</f>
        <v>0</v>
      </c>
      <c r="BQ323" s="73">
        <f>IF($S$2=AF323,IF(AG323="janvier",#REF!,#REF!*(13-MATCH(AG323,'références '!$L$4:$L$15,0))/12),IF($S$2=AH323,-#REF!*(13-MATCH(AI323,'références '!$L$4:$L$15,0))/12,IF($S$2=AH323+1,-AI323,IF($S$2&gt;=AF323,IF(SUM(AG323:AH323)=0,0,#REF!-AI323),0))))</f>
        <v>0</v>
      </c>
      <c r="BR323" s="73">
        <f>IF($S$2=AF323,IF(AG323="janvier",#REF!,#REF!*(13-MATCH(AG323,'références '!$L$4:$L$15,0))/12),IF($S$2=AH323,-#REF!*(13-MATCH(AI323,'références '!$L$4:$L$15,0))/12,IF($S$2=AH323+1,-AI323,IF($S$2&gt;=AF323,IF(SUM(AG323:AH323)=0,0,#REF!-AI323),0))))</f>
        <v>0</v>
      </c>
      <c r="BS323" s="73">
        <f>SUM(BO323:BR323)</f>
        <v>0</v>
      </c>
      <c r="BT323" s="70"/>
      <c r="BU323" s="70"/>
      <c r="BV323" s="70"/>
      <c r="BW323" s="70"/>
      <c r="BX323" s="70">
        <f>SUM(Tableau22[[#This Row],[nb postes A cumul 2021]:[nb postes apprentis cumul 2021]])</f>
        <v>0</v>
      </c>
      <c r="BY323" s="75">
        <f>IF($S$2=AF323,IF(AG323="janvier",Z323,Z323*(13-MATCH(AG323,'références '!$L$4:$L$15,0))/12),IF($S$2=AH323,-Z323*(13-MATCH(AI323,'références '!$L$4:$L$15,0))/12,IF($S$2=AH323+1,-AI323,IF($S$2&gt;=AF323,IF(SUM(AG323:AH323)=0,0,Z323-AI323),0))))</f>
        <v>0</v>
      </c>
      <c r="BZ323" s="75">
        <f>Tableau22[[#This Row],[montant DM 2021]]</f>
        <v>0</v>
      </c>
      <c r="CA323" s="73" t="e">
        <f>IF($S$2=AR323,IF(AS323="janvier",X323,X323*(13-MATCH(AS323,'références '!$L$4:$L$15,0))/12),IF($S$2=AT323,-X323*(13-MATCH(AU323,'références '!$L$4:$L$15,0))/12,IF($S$2=AT323+1,-AU323,IF($S$2&gt;=AR323,IF(SUM(AS323:AT323)=0,0,X323-AU323),0))))</f>
        <v>#REF!</v>
      </c>
      <c r="CB323" s="73" t="e">
        <f>IF($S$2=AR323,IF(AS323="janvier",Y323,Y323*(13-MATCH(AS323,'références '!$L$4:$L$15,0))/12),IF($S$2=AT323,-Y323*(13-MATCH(AU323,'références '!$L$4:$L$15,0))/12,IF($S$2=AT323+1,-AU323,IF($S$2&gt;=AR323,IF(SUM(AS323:AT323)=0,0,Y323-AU323),0))))</f>
        <v>#REF!</v>
      </c>
      <c r="CC323" s="73" t="e">
        <f>IF($S$2=AR323,IF(AS323="janvier",Z323,Z323*(13-MATCH(AS323,'références '!$L$4:$L$15,0))/12),IF($S$2=AT323,-Z323*(13-MATCH(AU323,'références '!$L$4:$L$15,0))/12,IF($S$2=AT323+1,-AU323,IF($S$2&gt;=AR323,IF(SUM(AS323:AT323)=0,0,Z323-AU323),0))))</f>
        <v>#REF!</v>
      </c>
      <c r="CD323" s="73" t="e">
        <f>IF($S$2=AR323,IF(AS323="janvier",AA323,AA323*(13-MATCH(AS323,'références '!$L$4:$L$15,0))/12),IF($S$2=AT323,-AA323*(13-MATCH(AU323,'références '!$L$4:$L$15,0))/12,IF($S$2=AT323+1,-AU323,IF($S$2&gt;=AR323,IF(SUM(AS323:AT323)=0,0,AA323-AU323),0))))</f>
        <v>#REF!</v>
      </c>
      <c r="CE323" s="73" t="e">
        <f>SUM(CA323:CD323)</f>
        <v>#REF!</v>
      </c>
      <c r="CF323" s="70"/>
      <c r="CG323" s="70"/>
      <c r="CH323" s="70"/>
      <c r="CI323" s="70"/>
      <c r="CJ323" s="70">
        <f>SUM(Tableau22[[#This Row],[nb postes A cumul 2021]:[nb postes apprentis cumul 2021]])</f>
        <v>0</v>
      </c>
      <c r="CK323" s="75" t="e">
        <f>IF($S$2=AR323,IF(AS323="janvier",AL323,AL323*(13-MATCH(AS323,'références '!$L$4:$L$15,0))/12),IF($S$2=AT323,-AL323*(13-MATCH(AU323,'références '!$L$4:$L$15,0))/12,IF($S$2=AT323+1,-AU323,IF($S$2&gt;=AR323,IF(SUM(AS323:AT323)=0,0,AL323-AU323),0))))</f>
        <v>#REF!</v>
      </c>
      <c r="CL323" s="75">
        <f>Tableau22[[#This Row],[montant DM 2021]]</f>
        <v>0</v>
      </c>
      <c r="CM323" s="73">
        <f>IF($S$2=BD323,IF(BE323="janvier",AJ323,AJ323*(13-MATCH(BE323,'références '!$L$4:$L$15,0))/12),IF($S$2=BF323,-AJ323*(13-MATCH(BG323,'références '!$L$4:$L$15,0))/12,IF($S$2=BF323+1,-BG323,IF($S$2&gt;=BD323,IF(SUM(BE323:BF323)=0,0,AJ323-BG323),0))))</f>
        <v>0</v>
      </c>
      <c r="CN323" s="73">
        <f>IF($S$2=BD323,IF(BE323="janvier",AK323,AK323*(13-MATCH(BE323,'références '!$L$4:$L$15,0))/12),IF($S$2=BF323,-AK323*(13-MATCH(BG323,'références '!$L$4:$L$15,0))/12,IF($S$2=BF323+1,-BG323,IF($S$2&gt;=BD323,IF(SUM(BE323:BF323)=0,0,AK323-BG323),0))))</f>
        <v>0</v>
      </c>
      <c r="CO323" s="73">
        <f>IF($S$2=BD323,IF(BE323="janvier",AL323,AL323*(13-MATCH(BE323,'références '!$L$4:$L$15,0))/12),IF($S$2=BF323,-AL323*(13-MATCH(BG323,'références '!$L$4:$L$15,0))/12,IF($S$2=BF323+1,-BG323,IF($S$2&gt;=BD323,IF(SUM(BE323:BF323)=0,0,AL323-BG323),0))))</f>
        <v>0</v>
      </c>
      <c r="CP323" s="73">
        <f>IF($S$2=BD323,IF(BE323="janvier",AM323,AM323*(13-MATCH(BE323,'références '!$L$4:$L$15,0))/12),IF($S$2=BF323,-AM323*(13-MATCH(BG323,'références '!$L$4:$L$15,0))/12,IF($S$2=BF323+1,-BG323,IF($S$2&gt;=BD323,IF(SUM(BE323:BF323)=0,0,AM323-BG323),0))))</f>
        <v>0</v>
      </c>
      <c r="CQ323" s="73">
        <f>SUM(CM323:CP323)</f>
        <v>0</v>
      </c>
      <c r="CR323" s="70"/>
      <c r="CS323" s="70"/>
      <c r="CT323" s="70"/>
      <c r="CU323" s="70"/>
      <c r="CV323" s="70">
        <f>SUM(Tableau22[[#This Row],[nb postes A cumul 2021]:[nb postes apprentis cumul 2021]])</f>
        <v>0</v>
      </c>
      <c r="CW323" s="75">
        <f>IF($S$2=BD323,IF(BE323="janvier",AX323,AX323*(13-MATCH(BE323,'références '!$L$4:$L$15,0))/12),IF($S$2=BF323,-AX323*(13-MATCH(BG323,'références '!$L$4:$L$15,0))/12,IF($S$2=BF323+1,-BG323,IF($S$2&gt;=BD323,IF(SUM(BE323:BF323)=0,0,AX323-BG323),0))))</f>
        <v>0</v>
      </c>
      <c r="CX323" s="75">
        <f>Tableau22[[#This Row],[montant DM 2021]]</f>
        <v>0</v>
      </c>
    </row>
    <row r="324" spans="1:102" ht="90" customHeight="1" x14ac:dyDescent="0.25">
      <c r="A324" s="13"/>
      <c r="B324" s="13" t="s">
        <v>90</v>
      </c>
      <c r="C324" s="25"/>
      <c r="D324" s="25"/>
      <c r="E324" s="25"/>
      <c r="F324" s="25"/>
      <c r="G324" s="25">
        <f>SUM(C324:F324)</f>
        <v>0</v>
      </c>
      <c r="H324" s="18"/>
      <c r="I324" s="13"/>
      <c r="J324" s="26">
        <f>IF(H324="titulaire",IF(I324="technique",(C324*'références coût RH'!$C$2)+(D324*'références coût RH'!$C$3)+(E324*'références coût RH'!$C$4)+(F324*'références coût RH'!$B$5),
IF(I324="administrative",(C324*'références coût RH'!$D$2)+(D324*'références coût RH'!$D$3)+(E324*'références coût RH'!$D$4)+(F324*'références coût RH'!$B$5),
IF(I324="sanitaire",(C324*'références coût RH'!$E$2)+(D324*'références coût RH'!$E$3)+(E324*'références coût RH'!$E$4)+(F324*'références coût RH'!$B$5),
IF(I324="culturelle",(C324*'références coût RH'!$F$2)+(D324*'références coût RH'!$F$3)+(E324*'références coût RH'!$F$4)+(F324*'références coût RH'!$B$5),
IF(I324="sportive",(C324*'références coût RH'!$G$2)+(D324*'références coût RH'!$G$3)+(E324*'références coût RH'!$G$4)+(F324*'références coût RH'!$B$5),
IF(I324="animation",(C324*'références coût RH'!$H$2)+(D324*'références coût RH'!$H$3)+(E324*'références coût RH'!$H$4)+(F324*'références coût RH'!$B$5),
IF(I324="PM",(C324*'références coût RH'!$I$2)+(D324*'références coût RH'!$I$3)+(E324*'références coût RH'!$I$4)+(F324*'références coût RH'!$B$5),
IF(I324="",(C324*'références coût RH'!$B$2)+(D324*'références coût RH'!$B$3)+(E324*'références coût RH'!$B$4)+(F324*'références coût RH'!$B$5))))))))),
IF(I324="technique",(C324*'références coût RH'!$C$11)+(D324*'références coût RH'!$C$12)+(E324*'références coût RH'!$C$13)+(F324*'références coût RH'!$B$14),
IF(I324="administrative",(C324*'références coût RH'!$D$11)+(D324*'références coût RH'!$D$12)+(E324*'références coût RH'!$D$13)+(F324*'références coût RH'!$B$14),
IF(I324="sanitaire",(C324*'références coût RH'!$E$11)+(D324*'références coût RH'!$E$12)+(E324*'références coût RH'!$E$13)+(F324*'références coût RH'!$B$14),
IF(I324="culturelle",(C324*'références coût RH'!$F$11)+(D324*'références coût RH'!$F$12)+(E324*'références coût RH'!$F$13)+(F324*'références coût RH'!$B$14),
IF(I324="sportive",(C324*'références coût RH'!$BH$21)+(D324*'références coût RH'!$BH$22)+(E324*'références coût RH'!$BH$23)+(F324*'références coût RH'!$B$14),
IF(I324="animation",(C324*'références coût RH'!$H$11)+(D324*'références coût RH'!$H$12)+(E324*'références coût RH'!$H$13)+(F324*'références coût RH'!$B$14),
IF(I324="PM",(C324*'références coût RH'!$I$11)+(D324*'références coût RH'!$I$12)+(E324*'références coût RH'!$I$13)+(F324*'références coût RH'!$B$14),
IF(I324="",(C324*'références coût RH'!$B$11)+(D324*'références coût RH'!$B$12)+(E324*'références coût RH'!$B$13)+(F324*'références coût RH'!$B$14))))))))))</f>
        <v>0</v>
      </c>
      <c r="K324" s="26">
        <v>5000</v>
      </c>
      <c r="L324" s="26"/>
      <c r="M324" s="26">
        <f>Tableau22[[#This Row],[montant estimé 012]]+Tableau22[[#This Row],[Montant estimé 011 et 65]]+Tableau22[[#This Row],[Montant estimé recettes]]</f>
        <v>5000</v>
      </c>
      <c r="N324" s="49">
        <v>2022</v>
      </c>
      <c r="O324" s="13" t="s">
        <v>122</v>
      </c>
      <c r="P324" s="56"/>
      <c r="Q324" s="56"/>
      <c r="R324" s="13"/>
      <c r="S324" s="73">
        <f>IF($S$2=N324,IF(O324="janvier",C324,C324*(13-MATCH(O324,'références '!$L$4:$L$15,0))/12),IF($S$2=P324,-C324*(13-MATCH(Q324,'références '!$L$4:$L$15,0))/12,IF($S$2=P324+1,-Q324,IF($S$2&gt;=N324,IF(SUM(O324:P324)=0,0,C324-Q324),0))))</f>
        <v>0</v>
      </c>
      <c r="T324" s="73">
        <f>IF($S$2=N324,IF(O324="janvier",D324,D324*(13-MATCH(O324,'références '!$L$4:$L$15,0))/12),IF($S$2=P324,-D324*(13-MATCH(Q324,'références '!$L$4:$L$15,0))/12,IF($S$2=P324+1,-Q324,IF($S$2&gt;=N324,IF(SUM(O324:P324)=0,0,D324-Q324),0))))</f>
        <v>0</v>
      </c>
      <c r="U324" s="73">
        <f>IF($S$2=N324,IF(O324="janvier",E324,E324*(13-MATCH(O324,'références '!$L$4:$L$15,0))/12),IF($S$2=P324,-E324*(13-MATCH(Q324,'références '!$L$4:$L$15,0))/12,IF($S$2=P324+1,-Q324,IF($S$2&gt;=N324,IF(SUM(O324:P324)=0,0,E324-Q324),0))))</f>
        <v>0</v>
      </c>
      <c r="V324" s="73">
        <f>IF($S$2=N324,IF(O324="janvier",F324,F324*(13-MATCH(O324,'références '!$L$4:$L$15,0))/12),IF($S$2=P324,-F324*(13-MATCH(Q324,'références '!$L$4:$L$15,0))/12,IF($S$2=P324+1,-Q324,IF($S$2&gt;=N324,IF(SUM(O324:P324)=0,0,F324-Q324),0))))</f>
        <v>0</v>
      </c>
      <c r="W324" s="73">
        <f>SUM(S324:V324)</f>
        <v>0</v>
      </c>
      <c r="X324" s="70">
        <f>Tableau22[[#This Row],[nb postes A 2021]]</f>
        <v>0</v>
      </c>
      <c r="Y324" s="70">
        <f>Tableau22[[#This Row],[nb postes B 2021]]</f>
        <v>0</v>
      </c>
      <c r="Z324" s="70">
        <f>Tableau22[[#This Row],[nb postes C 2021]]</f>
        <v>0</v>
      </c>
      <c r="AA324" s="70">
        <f>Tableau22[[#This Row],[nb postes apprentis 2021]]</f>
        <v>0</v>
      </c>
      <c r="AB324" s="70">
        <f>SUM(Tableau22[[#This Row],[nb postes A cumul 2021]:[nb postes apprentis cumul 2021]])</f>
        <v>0</v>
      </c>
      <c r="AC324" s="75">
        <f>IF($S$2=N324,IF(O324="janvier",M324,M324*(13-MATCH(O324,'références '!$L$4:$L$15,0))/12),IF($S$2=P324,-M324*(13-MATCH(Q324,'références '!$L$4:$L$15,0))/12,IF($S$2=P324+1,-Q324,IF($S$2&gt;=N324,IF(SUM(O324:P324)=0,0,M324-Q324),0))))</f>
        <v>0</v>
      </c>
      <c r="AD324" s="75">
        <f>Tableau22[[#This Row],[montant DM 2021]]</f>
        <v>0</v>
      </c>
      <c r="AE324" s="73">
        <f>IF($AE$2=N324,IF(O324="janvier",C324,C324*(13-MATCH(O324,'références '!$L$4:$L$15,0))/12),IF($AE$2=P324,-C324*(13-MATCH(Q324,'références '!$L$4:$L$15,0))/12,IF($AE$2=P324+1,-Q324,IF($AE$2&gt;=N324,IF(SUM(O324:P324)=0,0,C324-X324),0))))</f>
        <v>0</v>
      </c>
      <c r="AF324" s="73">
        <f>IF($AE$2=N324,IF(O324="janvier",D324,D324*(13-MATCH(O324,'références '!$L$4:$L$15,0))/12),IF($AE$2=P324,-D324*(13-MATCH(Q324,'références '!$L$4:$L$15,0))/12,IF($AE$2=P324+1,-Q324,IF($AE$2&gt;=N324,IF(SUM(O324:P324)=0,0,D324-Y324),0))))</f>
        <v>0</v>
      </c>
      <c r="AG324" s="73">
        <f>IF($AE$2=N324,IF(O324="janvier",E324,E324*(13-MATCH(O324,'références '!$L$4:$L$15,0))/12),IF($AE$2=P324,-E324*(13-MATCH(Q324,'références '!$L$4:$L$15,0))/12,IF($AE$2=P324+1,-Q324,IF($AE$2&gt;=N324,IF(SUM(O324:P324)=0,0,E324-Z324),0))))</f>
        <v>0</v>
      </c>
      <c r="AH324" s="73">
        <f>IF($AE$2=N324,IF(O324="janvier",F324,F324*(13-MATCH(O324,'références '!$L$4:$L$15,0))/12),IF($AE$2=P324,-F324*(13-MATCH(Q324,'références '!$L$4:$L$15,0))/12,IF($AE$2=P324+1,-Q324,IF($AE$2&gt;=N324,IF(SUM(O324:P324)=0,0,F324-AA324),0))))</f>
        <v>0</v>
      </c>
      <c r="AI324" s="73">
        <f>SUM(AE324:AH324)</f>
        <v>0</v>
      </c>
      <c r="AJ324" s="70">
        <f>Tableau22[[#This Row],[nb postes A cumul 2021]]+Tableau22[[#This Row],[nb postes A 2022]]</f>
        <v>0</v>
      </c>
      <c r="AK324" s="70">
        <f>Tableau22[[#This Row],[nb postes B cumul 2021]]+Tableau22[[#This Row],[nb postes B 2022]]</f>
        <v>0</v>
      </c>
      <c r="AL324" s="70">
        <f>Tableau22[[#This Row],[nb postes C cumul 2021]]+Tableau22[[#This Row],[nb postes C 2022]]</f>
        <v>0</v>
      </c>
      <c r="AM324" s="70">
        <f>Tableau22[[#This Row],[nb postes apprentis cumul 2021]]+Tableau22[[#This Row],[nb postes apprentis 2022]]</f>
        <v>0</v>
      </c>
      <c r="AN324" s="70">
        <f>SUM(Tableau22[[#This Row],[nb postes A cumul 2021]:[nb postes apprentis cumul 2021]])</f>
        <v>0</v>
      </c>
      <c r="AO324" s="75">
        <f>IF($S$2=N324,IF(O324="janvier",M324,M324*(13-MATCH(O324,'références '!$L$4:$L$15,0))/12),IF($S$2=P324,-M324*(13-MATCH(Q324,'références '!$L$4:$L$15,0))/12,IF($S$2=P324+1,-Q324,IF($S$2&gt;=N324,IF(SUM(O324:P324)=0,0,M324-AC324),0))))</f>
        <v>0</v>
      </c>
      <c r="AP324" s="75">
        <f>Tableau22[[#This Row],[montant cumulé 2021]]+Tableau22[[#This Row],[montant BP 2022]]</f>
        <v>0</v>
      </c>
      <c r="AQ324" s="73" t="e">
        <f>IF($S$2=#REF!,IF(#REF!="janvier",R324,R324*(13-MATCH(#REF!,'références '!$L$4:$L$15,0))/12),IF($S$2=#REF!,-R324*(13-MATCH(#REF!,'références '!$L$4:$L$15,0))/12,IF($S$2=#REF!+1,-#REF!,IF($S$2&gt;=#REF!,IF(SUM(#REF!)=0,0,R324-#REF!),0))))</f>
        <v>#REF!</v>
      </c>
      <c r="AR3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4" s="73" t="e">
        <f>SUM(AQ324:AT324)</f>
        <v>#REF!</v>
      </c>
      <c r="AV324" s="70"/>
      <c r="AW324" s="70"/>
      <c r="AX324" s="70"/>
      <c r="AY324" s="70"/>
      <c r="AZ324" s="70">
        <f>SUM(Tableau22[[#This Row],[nb postes A cumul 2021]:[nb postes apprentis cumul 2021]])</f>
        <v>0</v>
      </c>
      <c r="BA32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4" s="75">
        <f>Tableau22[[#This Row],[montant DM 2021]]</f>
        <v>0</v>
      </c>
      <c r="BC324" s="73">
        <f>IF($S$2=T324,IF(U324="janvier",#REF!,#REF!*(13-MATCH(U324,'références '!$L$4:$L$15,0))/12),IF($S$2=V324,-#REF!*(13-MATCH(W324,'références '!$L$4:$L$15,0))/12,IF($S$2=V324+1,-W324,IF($S$2&gt;=T324,IF(SUM(U324:V324)=0,0,#REF!-W324),0))))</f>
        <v>0</v>
      </c>
      <c r="BD324" s="73">
        <f>IF($S$2=T324,IF(U324="janvier",#REF!,#REF!*(13-MATCH(U324,'références '!$L$4:$L$15,0))/12),IF($S$2=V324,-#REF!*(13-MATCH(W324,'références '!$L$4:$L$15,0))/12,IF($S$2=V324+1,-W324,IF($S$2&gt;=T324,IF(SUM(U324:V324)=0,0,#REF!-W324),0))))</f>
        <v>0</v>
      </c>
      <c r="BE324" s="73">
        <f>IF($S$2=T324,IF(U324="janvier",#REF!,#REF!*(13-MATCH(U324,'références '!$L$4:$L$15,0))/12),IF($S$2=V324,-#REF!*(13-MATCH(W324,'références '!$L$4:$L$15,0))/12,IF($S$2=V324+1,-W324,IF($S$2&gt;=T324,IF(SUM(U324:V324)=0,0,#REF!-W324),0))))</f>
        <v>0</v>
      </c>
      <c r="BF324" s="73">
        <f>IF($S$2=T324,IF(U324="janvier",#REF!,#REF!*(13-MATCH(U324,'références '!$L$4:$L$15,0))/12),IF($S$2=V324,-#REF!*(13-MATCH(W324,'références '!$L$4:$L$15,0))/12,IF($S$2=V324+1,-W324,IF($S$2&gt;=T324,IF(SUM(U324:V324)=0,0,#REF!-W324),0))))</f>
        <v>0</v>
      </c>
      <c r="BG324" s="73">
        <f>SUM(BC324:BF324)</f>
        <v>0</v>
      </c>
      <c r="BH324" s="70"/>
      <c r="BI324" s="70"/>
      <c r="BJ324" s="70"/>
      <c r="BK324" s="70"/>
      <c r="BL324" s="70">
        <f>SUM(Tableau22[[#This Row],[nb postes A cumul 2021]:[nb postes apprentis cumul 2021]])</f>
        <v>0</v>
      </c>
      <c r="BM324" s="75">
        <f>IF($S$2=T324,IF(U324="janvier",#REF!,#REF!*(13-MATCH(U324,'références '!$L$4:$L$15,0))/12),IF($S$2=V324,-#REF!*(13-MATCH(W324,'références '!$L$4:$L$15,0))/12,IF($S$2=V324+1,-W324,IF($S$2&gt;=T324,IF(SUM(U324:V324)=0,0,#REF!-W324),0))))</f>
        <v>0</v>
      </c>
      <c r="BN324" s="75">
        <f>Tableau22[[#This Row],[montant DM 2021]]</f>
        <v>0</v>
      </c>
      <c r="BO324" s="73">
        <f>IF($S$2=AF324,IF(AG324="janvier",#REF!,#REF!*(13-MATCH(AG324,'références '!$L$4:$L$15,0))/12),IF($S$2=AH324,-#REF!*(13-MATCH(AI324,'références '!$L$4:$L$15,0))/12,IF($S$2=AH324+1,-AI324,IF($S$2&gt;=AF324,IF(SUM(AG324:AH324)=0,0,#REF!-AI324),0))))</f>
        <v>0</v>
      </c>
      <c r="BP324" s="73">
        <f>IF($S$2=AF324,IF(AG324="janvier",#REF!,#REF!*(13-MATCH(AG324,'références '!$L$4:$L$15,0))/12),IF($S$2=AH324,-#REF!*(13-MATCH(AI324,'références '!$L$4:$L$15,0))/12,IF($S$2=AH324+1,-AI324,IF($S$2&gt;=AF324,IF(SUM(AG324:AH324)=0,0,#REF!-AI324),0))))</f>
        <v>0</v>
      </c>
      <c r="BQ324" s="73">
        <f>IF($S$2=AF324,IF(AG324="janvier",#REF!,#REF!*(13-MATCH(AG324,'références '!$L$4:$L$15,0))/12),IF($S$2=AH324,-#REF!*(13-MATCH(AI324,'références '!$L$4:$L$15,0))/12,IF($S$2=AH324+1,-AI324,IF($S$2&gt;=AF324,IF(SUM(AG324:AH324)=0,0,#REF!-AI324),0))))</f>
        <v>0</v>
      </c>
      <c r="BR324" s="73">
        <f>IF($S$2=AF324,IF(AG324="janvier",#REF!,#REF!*(13-MATCH(AG324,'références '!$L$4:$L$15,0))/12),IF($S$2=AH324,-#REF!*(13-MATCH(AI324,'références '!$L$4:$L$15,0))/12,IF($S$2=AH324+1,-AI324,IF($S$2&gt;=AF324,IF(SUM(AG324:AH324)=0,0,#REF!-AI324),0))))</f>
        <v>0</v>
      </c>
      <c r="BS324" s="73">
        <f>SUM(BO324:BR324)</f>
        <v>0</v>
      </c>
      <c r="BT324" s="70"/>
      <c r="BU324" s="70"/>
      <c r="BV324" s="70"/>
      <c r="BW324" s="70"/>
      <c r="BX324" s="70">
        <f>SUM(Tableau22[[#This Row],[nb postes A cumul 2021]:[nb postes apprentis cumul 2021]])</f>
        <v>0</v>
      </c>
      <c r="BY324" s="75">
        <f>IF($S$2=AF324,IF(AG324="janvier",Z324,Z324*(13-MATCH(AG324,'références '!$L$4:$L$15,0))/12),IF($S$2=AH324,-Z324*(13-MATCH(AI324,'références '!$L$4:$L$15,0))/12,IF($S$2=AH324+1,-AI324,IF($S$2&gt;=AF324,IF(SUM(AG324:AH324)=0,0,Z324-AI324),0))))</f>
        <v>0</v>
      </c>
      <c r="BZ324" s="75">
        <f>Tableau22[[#This Row],[montant DM 2021]]</f>
        <v>0</v>
      </c>
      <c r="CA324" s="73" t="e">
        <f>IF($S$2=AR324,IF(AS324="janvier",X324,X324*(13-MATCH(AS324,'références '!$L$4:$L$15,0))/12),IF($S$2=AT324,-X324*(13-MATCH(AU324,'références '!$L$4:$L$15,0))/12,IF($S$2=AT324+1,-AU324,IF($S$2&gt;=AR324,IF(SUM(AS324:AT324)=0,0,X324-AU324),0))))</f>
        <v>#REF!</v>
      </c>
      <c r="CB324" s="73" t="e">
        <f>IF($S$2=AR324,IF(AS324="janvier",Y324,Y324*(13-MATCH(AS324,'références '!$L$4:$L$15,0))/12),IF($S$2=AT324,-Y324*(13-MATCH(AU324,'références '!$L$4:$L$15,0))/12,IF($S$2=AT324+1,-AU324,IF($S$2&gt;=AR324,IF(SUM(AS324:AT324)=0,0,Y324-AU324),0))))</f>
        <v>#REF!</v>
      </c>
      <c r="CC324" s="73" t="e">
        <f>IF($S$2=AR324,IF(AS324="janvier",Z324,Z324*(13-MATCH(AS324,'références '!$L$4:$L$15,0))/12),IF($S$2=AT324,-Z324*(13-MATCH(AU324,'références '!$L$4:$L$15,0))/12,IF($S$2=AT324+1,-AU324,IF($S$2&gt;=AR324,IF(SUM(AS324:AT324)=0,0,Z324-AU324),0))))</f>
        <v>#REF!</v>
      </c>
      <c r="CD324" s="73" t="e">
        <f>IF($S$2=AR324,IF(AS324="janvier",AA324,AA324*(13-MATCH(AS324,'références '!$L$4:$L$15,0))/12),IF($S$2=AT324,-AA324*(13-MATCH(AU324,'références '!$L$4:$L$15,0))/12,IF($S$2=AT324+1,-AU324,IF($S$2&gt;=AR324,IF(SUM(AS324:AT324)=0,0,AA324-AU324),0))))</f>
        <v>#REF!</v>
      </c>
      <c r="CE324" s="73" t="e">
        <f>SUM(CA324:CD324)</f>
        <v>#REF!</v>
      </c>
      <c r="CF324" s="70"/>
      <c r="CG324" s="70"/>
      <c r="CH324" s="70"/>
      <c r="CI324" s="70"/>
      <c r="CJ324" s="70">
        <f>SUM(Tableau22[[#This Row],[nb postes A cumul 2021]:[nb postes apprentis cumul 2021]])</f>
        <v>0</v>
      </c>
      <c r="CK324" s="75" t="e">
        <f>IF($S$2=AR324,IF(AS324="janvier",AL324,AL324*(13-MATCH(AS324,'références '!$L$4:$L$15,0))/12),IF($S$2=AT324,-AL324*(13-MATCH(AU324,'références '!$L$4:$L$15,0))/12,IF($S$2=AT324+1,-AU324,IF($S$2&gt;=AR324,IF(SUM(AS324:AT324)=0,0,AL324-AU324),0))))</f>
        <v>#REF!</v>
      </c>
      <c r="CL324" s="75">
        <f>Tableau22[[#This Row],[montant DM 2021]]</f>
        <v>0</v>
      </c>
      <c r="CM324" s="73">
        <f>IF($S$2=BD324,IF(BE324="janvier",AJ324,AJ324*(13-MATCH(BE324,'références '!$L$4:$L$15,0))/12),IF($S$2=BF324,-AJ324*(13-MATCH(BG324,'références '!$L$4:$L$15,0))/12,IF($S$2=BF324+1,-BG324,IF($S$2&gt;=BD324,IF(SUM(BE324:BF324)=0,0,AJ324-BG324),0))))</f>
        <v>0</v>
      </c>
      <c r="CN324" s="73">
        <f>IF($S$2=BD324,IF(BE324="janvier",AK324,AK324*(13-MATCH(BE324,'références '!$L$4:$L$15,0))/12),IF($S$2=BF324,-AK324*(13-MATCH(BG324,'références '!$L$4:$L$15,0))/12,IF($S$2=BF324+1,-BG324,IF($S$2&gt;=BD324,IF(SUM(BE324:BF324)=0,0,AK324-BG324),0))))</f>
        <v>0</v>
      </c>
      <c r="CO324" s="73">
        <f>IF($S$2=BD324,IF(BE324="janvier",AL324,AL324*(13-MATCH(BE324,'références '!$L$4:$L$15,0))/12),IF($S$2=BF324,-AL324*(13-MATCH(BG324,'références '!$L$4:$L$15,0))/12,IF($S$2=BF324+1,-BG324,IF($S$2&gt;=BD324,IF(SUM(BE324:BF324)=0,0,AL324-BG324),0))))</f>
        <v>0</v>
      </c>
      <c r="CP324" s="73">
        <f>IF($S$2=BD324,IF(BE324="janvier",AM324,AM324*(13-MATCH(BE324,'références '!$L$4:$L$15,0))/12),IF($S$2=BF324,-AM324*(13-MATCH(BG324,'références '!$L$4:$L$15,0))/12,IF($S$2=BF324+1,-BG324,IF($S$2&gt;=BD324,IF(SUM(BE324:BF324)=0,0,AM324-BG324),0))))</f>
        <v>0</v>
      </c>
      <c r="CQ324" s="73">
        <f>SUM(CM324:CP324)</f>
        <v>0</v>
      </c>
      <c r="CR324" s="70"/>
      <c r="CS324" s="70"/>
      <c r="CT324" s="70"/>
      <c r="CU324" s="70"/>
      <c r="CV324" s="70">
        <f>SUM(Tableau22[[#This Row],[nb postes A cumul 2021]:[nb postes apprentis cumul 2021]])</f>
        <v>0</v>
      </c>
      <c r="CW324" s="75">
        <f>IF($S$2=BD324,IF(BE324="janvier",AX324,AX324*(13-MATCH(BE324,'références '!$L$4:$L$15,0))/12),IF($S$2=BF324,-AX324*(13-MATCH(BG324,'références '!$L$4:$L$15,0))/12,IF($S$2=BF324+1,-BG324,IF($S$2&gt;=BD324,IF(SUM(BE324:BF324)=0,0,AX324-BG324),0))))</f>
        <v>0</v>
      </c>
      <c r="CX324" s="75">
        <f>Tableau22[[#This Row],[montant DM 2021]]</f>
        <v>0</v>
      </c>
    </row>
    <row r="325" spans="1:102" x14ac:dyDescent="0.25">
      <c r="A325" s="13"/>
      <c r="B325" s="13" t="s">
        <v>90</v>
      </c>
      <c r="C325" s="25"/>
      <c r="D325" s="25"/>
      <c r="E325" s="25"/>
      <c r="F325" s="25"/>
      <c r="G325" s="25">
        <f>SUM(C325:F325)</f>
        <v>0</v>
      </c>
      <c r="H325" s="18"/>
      <c r="I325" s="13"/>
      <c r="J325" s="26">
        <f>IF(H325="titulaire",IF(I325="technique",(C325*'références coût RH'!$C$2)+(D325*'références coût RH'!$C$3)+(E325*'références coût RH'!$C$4)+(F325*'références coût RH'!$B$5),
IF(I325="administrative",(C325*'références coût RH'!$D$2)+(D325*'références coût RH'!$D$3)+(E325*'références coût RH'!$D$4)+(F325*'références coût RH'!$B$5),
IF(I325="sanitaire",(C325*'références coût RH'!$E$2)+(D325*'références coût RH'!$E$3)+(E325*'références coût RH'!$E$4)+(F325*'références coût RH'!$B$5),
IF(I325="culturelle",(C325*'références coût RH'!$F$2)+(D325*'références coût RH'!$F$3)+(E325*'références coût RH'!$F$4)+(F325*'références coût RH'!$B$5),
IF(I325="sportive",(C325*'références coût RH'!$G$2)+(D325*'références coût RH'!$G$3)+(E325*'références coût RH'!$G$4)+(F325*'références coût RH'!$B$5),
IF(I325="animation",(C325*'références coût RH'!$H$2)+(D325*'références coût RH'!$H$3)+(E325*'références coût RH'!$H$4)+(F325*'références coût RH'!$B$5),
IF(I325="PM",(C325*'références coût RH'!$I$2)+(D325*'références coût RH'!$I$3)+(E325*'références coût RH'!$I$4)+(F325*'références coût RH'!$B$5),
IF(I325="",(C325*'références coût RH'!$B$2)+(D325*'références coût RH'!$B$3)+(E325*'références coût RH'!$B$4)+(F325*'références coût RH'!$B$5))))))))),
IF(I325="technique",(C325*'références coût RH'!$C$11)+(D325*'références coût RH'!$C$12)+(E325*'références coût RH'!$C$13)+(F325*'références coût RH'!$B$14),
IF(I325="administrative",(C325*'références coût RH'!$D$11)+(D325*'références coût RH'!$D$12)+(E325*'références coût RH'!$D$13)+(F325*'références coût RH'!$B$14),
IF(I325="sanitaire",(C325*'références coût RH'!$E$11)+(D325*'références coût RH'!$E$12)+(E325*'références coût RH'!$E$13)+(F325*'références coût RH'!$B$14),
IF(I325="culturelle",(C325*'références coût RH'!$F$11)+(D325*'références coût RH'!$F$12)+(E325*'références coût RH'!$F$13)+(F325*'références coût RH'!$B$14),
IF(I325="sportive",(C325*'références coût RH'!$BH$21)+(D325*'références coût RH'!$BH$22)+(E325*'références coût RH'!$BH$23)+(F325*'références coût RH'!$B$14),
IF(I325="animation",(C325*'références coût RH'!$H$11)+(D325*'références coût RH'!$H$12)+(E325*'références coût RH'!$H$13)+(F325*'références coût RH'!$B$14),
IF(I325="PM",(C325*'références coût RH'!$I$11)+(D325*'références coût RH'!$I$12)+(E325*'références coût RH'!$I$13)+(F325*'références coût RH'!$B$14),
IF(I325="",(C325*'références coût RH'!$B$11)+(D325*'références coût RH'!$B$12)+(E325*'références coût RH'!$B$13)+(F325*'références coût RH'!$B$14))))))))))</f>
        <v>0</v>
      </c>
      <c r="K325" s="26">
        <v>15000</v>
      </c>
      <c r="L325" s="26"/>
      <c r="M325" s="26">
        <f>Tableau22[[#This Row],[montant estimé 012]]+Tableau22[[#This Row],[Montant estimé 011 et 65]]+Tableau22[[#This Row],[Montant estimé recettes]]</f>
        <v>15000</v>
      </c>
      <c r="N325" s="49">
        <v>2023</v>
      </c>
      <c r="O325" s="13" t="s">
        <v>114</v>
      </c>
      <c r="P325" s="56"/>
      <c r="Q325" s="56"/>
      <c r="R325" s="13"/>
      <c r="S325" s="73">
        <f>IF($S$2=N325,IF(O325="janvier",C325,C325*(13-MATCH(O325,'références '!$L$4:$L$15,0))/12),IF($S$2=P325,-C325*(13-MATCH(Q325,'références '!$L$4:$L$15,0))/12,IF($S$2=P325+1,-Q325,IF($S$2&gt;=N325,IF(SUM(O325:P325)=0,0,C325-Q325),0))))</f>
        <v>0</v>
      </c>
      <c r="T325" s="73">
        <f>IF($S$2=N325,IF(O325="janvier",D325,D325*(13-MATCH(O325,'références '!$L$4:$L$15,0))/12),IF($S$2=P325,-D325*(13-MATCH(Q325,'références '!$L$4:$L$15,0))/12,IF($S$2=P325+1,-Q325,IF($S$2&gt;=N325,IF(SUM(O325:P325)=0,0,D325-Q325),0))))</f>
        <v>0</v>
      </c>
      <c r="U325" s="73">
        <f>IF($S$2=N325,IF(O325="janvier",E325,E325*(13-MATCH(O325,'références '!$L$4:$L$15,0))/12),IF($S$2=P325,-E325*(13-MATCH(Q325,'références '!$L$4:$L$15,0))/12,IF($S$2=P325+1,-Q325,IF($S$2&gt;=N325,IF(SUM(O325:P325)=0,0,E325-Q325),0))))</f>
        <v>0</v>
      </c>
      <c r="V325" s="73">
        <f>IF($S$2=N325,IF(O325="janvier",F325,F325*(13-MATCH(O325,'références '!$L$4:$L$15,0))/12),IF($S$2=P325,-F325*(13-MATCH(Q325,'références '!$L$4:$L$15,0))/12,IF($S$2=P325+1,-Q325,IF($S$2&gt;=N325,IF(SUM(O325:P325)=0,0,F325-Q325),0))))</f>
        <v>0</v>
      </c>
      <c r="W325" s="73">
        <f>SUM(S325:V325)</f>
        <v>0</v>
      </c>
      <c r="X325" s="70">
        <f>Tableau22[[#This Row],[nb postes A 2021]]</f>
        <v>0</v>
      </c>
      <c r="Y325" s="70">
        <f>Tableau22[[#This Row],[nb postes B 2021]]</f>
        <v>0</v>
      </c>
      <c r="Z325" s="70">
        <f>Tableau22[[#This Row],[nb postes C 2021]]</f>
        <v>0</v>
      </c>
      <c r="AA325" s="70">
        <f>Tableau22[[#This Row],[nb postes apprentis 2021]]</f>
        <v>0</v>
      </c>
      <c r="AB325" s="70">
        <f>SUM(Tableau22[[#This Row],[nb postes A cumul 2021]:[nb postes apprentis cumul 2021]])</f>
        <v>0</v>
      </c>
      <c r="AC325" s="75">
        <f>IF($S$2=N325,IF(O325="janvier",M325,M325*(13-MATCH(O325,'références '!$L$4:$L$15,0))/12),IF($S$2=P325,-M325*(13-MATCH(Q325,'références '!$L$4:$L$15,0))/12,IF($S$2=P325+1,-Q325,IF($S$2&gt;=N325,IF(SUM(O325:P325)=0,0,M325-Q325),0))))</f>
        <v>0</v>
      </c>
      <c r="AD325" s="75">
        <f>Tableau22[[#This Row],[montant DM 2021]]</f>
        <v>0</v>
      </c>
      <c r="AE325" s="73">
        <f>IF($AE$2=N325,IF(O325="janvier",C325,C325*(13-MATCH(O325,'références '!$L$4:$L$15,0))/12),IF($AE$2=P325,-C325*(13-MATCH(Q325,'références '!$L$4:$L$15,0))/12,IF($AE$2=P325+1,-Q325,IF($AE$2&gt;=N325,IF(SUM(O325:P325)=0,0,C325-X325),0))))</f>
        <v>0</v>
      </c>
      <c r="AF325" s="73">
        <f>IF($AE$2=N325,IF(O325="janvier",D325,D325*(13-MATCH(O325,'références '!$L$4:$L$15,0))/12),IF($AE$2=P325,-D325*(13-MATCH(Q325,'références '!$L$4:$L$15,0))/12,IF($AE$2=P325+1,-Q325,IF($AE$2&gt;=N325,IF(SUM(O325:P325)=0,0,D325-Y325),0))))</f>
        <v>0</v>
      </c>
      <c r="AG325" s="73">
        <f>IF($AE$2=N325,IF(O325="janvier",E325,E325*(13-MATCH(O325,'références '!$L$4:$L$15,0))/12),IF($AE$2=P325,-E325*(13-MATCH(Q325,'références '!$L$4:$L$15,0))/12,IF($AE$2=P325+1,-Q325,IF($AE$2&gt;=N325,IF(SUM(O325:P325)=0,0,E325-Z325),0))))</f>
        <v>0</v>
      </c>
      <c r="AH325" s="73">
        <f>IF($AE$2=N325,IF(O325="janvier",F325,F325*(13-MATCH(O325,'références '!$L$4:$L$15,0))/12),IF($AE$2=P325,-F325*(13-MATCH(Q325,'références '!$L$4:$L$15,0))/12,IF($AE$2=P325+1,-Q325,IF($AE$2&gt;=N325,IF(SUM(O325:P325)=0,0,F325-AA325),0))))</f>
        <v>0</v>
      </c>
      <c r="AI325" s="73">
        <f>SUM(AE325:AH325)</f>
        <v>0</v>
      </c>
      <c r="AJ325" s="70">
        <f>Tableau22[[#This Row],[nb postes A cumul 2021]]+Tableau22[[#This Row],[nb postes A 2022]]</f>
        <v>0</v>
      </c>
      <c r="AK325" s="70">
        <f>Tableau22[[#This Row],[nb postes B cumul 2021]]+Tableau22[[#This Row],[nb postes B 2022]]</f>
        <v>0</v>
      </c>
      <c r="AL325" s="70">
        <f>Tableau22[[#This Row],[nb postes C cumul 2021]]+Tableau22[[#This Row],[nb postes C 2022]]</f>
        <v>0</v>
      </c>
      <c r="AM325" s="70">
        <f>Tableau22[[#This Row],[nb postes apprentis cumul 2021]]+Tableau22[[#This Row],[nb postes apprentis 2022]]</f>
        <v>0</v>
      </c>
      <c r="AN325" s="70">
        <f>SUM(Tableau22[[#This Row],[nb postes A cumul 2021]:[nb postes apprentis cumul 2021]])</f>
        <v>0</v>
      </c>
      <c r="AO325" s="75">
        <f>IF($S$2=N325,IF(O325="janvier",M325,M325*(13-MATCH(O325,'références '!$L$4:$L$15,0))/12),IF($S$2=P325,-M325*(13-MATCH(Q325,'références '!$L$4:$L$15,0))/12,IF($S$2=P325+1,-Q325,IF($S$2&gt;=N325,IF(SUM(O325:P325)=0,0,M325-AC325),0))))</f>
        <v>0</v>
      </c>
      <c r="AP325" s="75">
        <f>Tableau22[[#This Row],[montant cumulé 2021]]+Tableau22[[#This Row],[montant BP 2022]]</f>
        <v>0</v>
      </c>
      <c r="AQ325" s="73" t="e">
        <f>IF($S$2=#REF!,IF(#REF!="janvier",R325,R325*(13-MATCH(#REF!,'références '!$L$4:$L$15,0))/12),IF($S$2=#REF!,-R325*(13-MATCH(#REF!,'références '!$L$4:$L$15,0))/12,IF($S$2=#REF!+1,-#REF!,IF($S$2&gt;=#REF!,IF(SUM(#REF!)=0,0,R325-#REF!),0))))</f>
        <v>#REF!</v>
      </c>
      <c r="AR3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5" s="73" t="e">
        <f>SUM(AQ325:AT325)</f>
        <v>#REF!</v>
      </c>
      <c r="AV325" s="70"/>
      <c r="AW325" s="70"/>
      <c r="AX325" s="70"/>
      <c r="AY325" s="70"/>
      <c r="AZ325" s="70">
        <f>SUM(Tableau22[[#This Row],[nb postes A cumul 2021]:[nb postes apprentis cumul 2021]])</f>
        <v>0</v>
      </c>
      <c r="BA32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5" s="75">
        <f>Tableau22[[#This Row],[montant DM 2021]]</f>
        <v>0</v>
      </c>
      <c r="BC325" s="73">
        <f>IF($S$2=T325,IF(U325="janvier",#REF!,#REF!*(13-MATCH(U325,'références '!$L$4:$L$15,0))/12),IF($S$2=V325,-#REF!*(13-MATCH(W325,'références '!$L$4:$L$15,0))/12,IF($S$2=V325+1,-W325,IF($S$2&gt;=T325,IF(SUM(U325:V325)=0,0,#REF!-W325),0))))</f>
        <v>0</v>
      </c>
      <c r="BD325" s="73">
        <f>IF($S$2=T325,IF(U325="janvier",#REF!,#REF!*(13-MATCH(U325,'références '!$L$4:$L$15,0))/12),IF($S$2=V325,-#REF!*(13-MATCH(W325,'références '!$L$4:$L$15,0))/12,IF($S$2=V325+1,-W325,IF($S$2&gt;=T325,IF(SUM(U325:V325)=0,0,#REF!-W325),0))))</f>
        <v>0</v>
      </c>
      <c r="BE325" s="73">
        <f>IF($S$2=T325,IF(U325="janvier",#REF!,#REF!*(13-MATCH(U325,'références '!$L$4:$L$15,0))/12),IF($S$2=V325,-#REF!*(13-MATCH(W325,'références '!$L$4:$L$15,0))/12,IF($S$2=V325+1,-W325,IF($S$2&gt;=T325,IF(SUM(U325:V325)=0,0,#REF!-W325),0))))</f>
        <v>0</v>
      </c>
      <c r="BF325" s="73">
        <f>IF($S$2=T325,IF(U325="janvier",#REF!,#REF!*(13-MATCH(U325,'références '!$L$4:$L$15,0))/12),IF($S$2=V325,-#REF!*(13-MATCH(W325,'références '!$L$4:$L$15,0))/12,IF($S$2=V325+1,-W325,IF($S$2&gt;=T325,IF(SUM(U325:V325)=0,0,#REF!-W325),0))))</f>
        <v>0</v>
      </c>
      <c r="BG325" s="73">
        <f>SUM(BC325:BF325)</f>
        <v>0</v>
      </c>
      <c r="BH325" s="70"/>
      <c r="BI325" s="70"/>
      <c r="BJ325" s="70"/>
      <c r="BK325" s="70"/>
      <c r="BL325" s="70">
        <f>SUM(Tableau22[[#This Row],[nb postes A cumul 2021]:[nb postes apprentis cumul 2021]])</f>
        <v>0</v>
      </c>
      <c r="BM325" s="75">
        <f>IF($S$2=T325,IF(U325="janvier",#REF!,#REF!*(13-MATCH(U325,'références '!$L$4:$L$15,0))/12),IF($S$2=V325,-#REF!*(13-MATCH(W325,'références '!$L$4:$L$15,0))/12,IF($S$2=V325+1,-W325,IF($S$2&gt;=T325,IF(SUM(U325:V325)=0,0,#REF!-W325),0))))</f>
        <v>0</v>
      </c>
      <c r="BN325" s="75">
        <f>Tableau22[[#This Row],[montant DM 2021]]</f>
        <v>0</v>
      </c>
      <c r="BO325" s="73">
        <f>IF($S$2=AF325,IF(AG325="janvier",#REF!,#REF!*(13-MATCH(AG325,'références '!$L$4:$L$15,0))/12),IF($S$2=AH325,-#REF!*(13-MATCH(AI325,'références '!$L$4:$L$15,0))/12,IF($S$2=AH325+1,-AI325,IF($S$2&gt;=AF325,IF(SUM(AG325:AH325)=0,0,#REF!-AI325),0))))</f>
        <v>0</v>
      </c>
      <c r="BP325" s="73">
        <f>IF($S$2=AF325,IF(AG325="janvier",#REF!,#REF!*(13-MATCH(AG325,'références '!$L$4:$L$15,0))/12),IF($S$2=AH325,-#REF!*(13-MATCH(AI325,'références '!$L$4:$L$15,0))/12,IF($S$2=AH325+1,-AI325,IF($S$2&gt;=AF325,IF(SUM(AG325:AH325)=0,0,#REF!-AI325),0))))</f>
        <v>0</v>
      </c>
      <c r="BQ325" s="73">
        <f>IF($S$2=AF325,IF(AG325="janvier",#REF!,#REF!*(13-MATCH(AG325,'références '!$L$4:$L$15,0))/12),IF($S$2=AH325,-#REF!*(13-MATCH(AI325,'références '!$L$4:$L$15,0))/12,IF($S$2=AH325+1,-AI325,IF($S$2&gt;=AF325,IF(SUM(AG325:AH325)=0,0,#REF!-AI325),0))))</f>
        <v>0</v>
      </c>
      <c r="BR325" s="73">
        <f>IF($S$2=AF325,IF(AG325="janvier",#REF!,#REF!*(13-MATCH(AG325,'références '!$L$4:$L$15,0))/12),IF($S$2=AH325,-#REF!*(13-MATCH(AI325,'références '!$L$4:$L$15,0))/12,IF($S$2=AH325+1,-AI325,IF($S$2&gt;=AF325,IF(SUM(AG325:AH325)=0,0,#REF!-AI325),0))))</f>
        <v>0</v>
      </c>
      <c r="BS325" s="73">
        <f>SUM(BO325:BR325)</f>
        <v>0</v>
      </c>
      <c r="BT325" s="70"/>
      <c r="BU325" s="70"/>
      <c r="BV325" s="70"/>
      <c r="BW325" s="70"/>
      <c r="BX325" s="70">
        <f>SUM(Tableau22[[#This Row],[nb postes A cumul 2021]:[nb postes apprentis cumul 2021]])</f>
        <v>0</v>
      </c>
      <c r="BY325" s="75">
        <f>IF($S$2=AF325,IF(AG325="janvier",Z325,Z325*(13-MATCH(AG325,'références '!$L$4:$L$15,0))/12),IF($S$2=AH325,-Z325*(13-MATCH(AI325,'références '!$L$4:$L$15,0))/12,IF($S$2=AH325+1,-AI325,IF($S$2&gt;=AF325,IF(SUM(AG325:AH325)=0,0,Z325-AI325),0))))</f>
        <v>0</v>
      </c>
      <c r="BZ325" s="75">
        <f>Tableau22[[#This Row],[montant DM 2021]]</f>
        <v>0</v>
      </c>
      <c r="CA325" s="73" t="e">
        <f>IF($S$2=AR325,IF(AS325="janvier",X325,X325*(13-MATCH(AS325,'références '!$L$4:$L$15,0))/12),IF($S$2=AT325,-X325*(13-MATCH(AU325,'références '!$L$4:$L$15,0))/12,IF($S$2=AT325+1,-AU325,IF($S$2&gt;=AR325,IF(SUM(AS325:AT325)=0,0,X325-AU325),0))))</f>
        <v>#REF!</v>
      </c>
      <c r="CB325" s="73" t="e">
        <f>IF($S$2=AR325,IF(AS325="janvier",Y325,Y325*(13-MATCH(AS325,'références '!$L$4:$L$15,0))/12),IF($S$2=AT325,-Y325*(13-MATCH(AU325,'références '!$L$4:$L$15,0))/12,IF($S$2=AT325+1,-AU325,IF($S$2&gt;=AR325,IF(SUM(AS325:AT325)=0,0,Y325-AU325),0))))</f>
        <v>#REF!</v>
      </c>
      <c r="CC325" s="73" t="e">
        <f>IF($S$2=AR325,IF(AS325="janvier",Z325,Z325*(13-MATCH(AS325,'références '!$L$4:$L$15,0))/12),IF($S$2=AT325,-Z325*(13-MATCH(AU325,'références '!$L$4:$L$15,0))/12,IF($S$2=AT325+1,-AU325,IF($S$2&gt;=AR325,IF(SUM(AS325:AT325)=0,0,Z325-AU325),0))))</f>
        <v>#REF!</v>
      </c>
      <c r="CD325" s="73" t="e">
        <f>IF($S$2=AR325,IF(AS325="janvier",AA325,AA325*(13-MATCH(AS325,'références '!$L$4:$L$15,0))/12),IF($S$2=AT325,-AA325*(13-MATCH(AU325,'références '!$L$4:$L$15,0))/12,IF($S$2=AT325+1,-AU325,IF($S$2&gt;=AR325,IF(SUM(AS325:AT325)=0,0,AA325-AU325),0))))</f>
        <v>#REF!</v>
      </c>
      <c r="CE325" s="73" t="e">
        <f>SUM(CA325:CD325)</f>
        <v>#REF!</v>
      </c>
      <c r="CF325" s="70"/>
      <c r="CG325" s="70"/>
      <c r="CH325" s="70"/>
      <c r="CI325" s="70"/>
      <c r="CJ325" s="70">
        <f>SUM(Tableau22[[#This Row],[nb postes A cumul 2021]:[nb postes apprentis cumul 2021]])</f>
        <v>0</v>
      </c>
      <c r="CK325" s="75" t="e">
        <f>IF($S$2=AR325,IF(AS325="janvier",AL325,AL325*(13-MATCH(AS325,'références '!$L$4:$L$15,0))/12),IF($S$2=AT325,-AL325*(13-MATCH(AU325,'références '!$L$4:$L$15,0))/12,IF($S$2=AT325+1,-AU325,IF($S$2&gt;=AR325,IF(SUM(AS325:AT325)=0,0,AL325-AU325),0))))</f>
        <v>#REF!</v>
      </c>
      <c r="CL325" s="75">
        <f>Tableau22[[#This Row],[montant DM 2021]]</f>
        <v>0</v>
      </c>
      <c r="CM325" s="73">
        <f>IF($S$2=BD325,IF(BE325="janvier",AJ325,AJ325*(13-MATCH(BE325,'références '!$L$4:$L$15,0))/12),IF($S$2=BF325,-AJ325*(13-MATCH(BG325,'références '!$L$4:$L$15,0))/12,IF($S$2=BF325+1,-BG325,IF($S$2&gt;=BD325,IF(SUM(BE325:BF325)=0,0,AJ325-BG325),0))))</f>
        <v>0</v>
      </c>
      <c r="CN325" s="73">
        <f>IF($S$2=BD325,IF(BE325="janvier",AK325,AK325*(13-MATCH(BE325,'références '!$L$4:$L$15,0))/12),IF($S$2=BF325,-AK325*(13-MATCH(BG325,'références '!$L$4:$L$15,0))/12,IF($S$2=BF325+1,-BG325,IF($S$2&gt;=BD325,IF(SUM(BE325:BF325)=0,0,AK325-BG325),0))))</f>
        <v>0</v>
      </c>
      <c r="CO325" s="73">
        <f>IF($S$2=BD325,IF(BE325="janvier",AL325,AL325*(13-MATCH(BE325,'références '!$L$4:$L$15,0))/12),IF($S$2=BF325,-AL325*(13-MATCH(BG325,'références '!$L$4:$L$15,0))/12,IF($S$2=BF325+1,-BG325,IF($S$2&gt;=BD325,IF(SUM(BE325:BF325)=0,0,AL325-BG325),0))))</f>
        <v>0</v>
      </c>
      <c r="CP325" s="73">
        <f>IF($S$2=BD325,IF(BE325="janvier",AM325,AM325*(13-MATCH(BE325,'références '!$L$4:$L$15,0))/12),IF($S$2=BF325,-AM325*(13-MATCH(BG325,'références '!$L$4:$L$15,0))/12,IF($S$2=BF325+1,-BG325,IF($S$2&gt;=BD325,IF(SUM(BE325:BF325)=0,0,AM325-BG325),0))))</f>
        <v>0</v>
      </c>
      <c r="CQ325" s="73">
        <f>SUM(CM325:CP325)</f>
        <v>0</v>
      </c>
      <c r="CR325" s="70"/>
      <c r="CS325" s="70"/>
      <c r="CT325" s="70"/>
      <c r="CU325" s="70"/>
      <c r="CV325" s="70">
        <f>SUM(Tableau22[[#This Row],[nb postes A cumul 2021]:[nb postes apprentis cumul 2021]])</f>
        <v>0</v>
      </c>
      <c r="CW325" s="75">
        <f>IF($S$2=BD325,IF(BE325="janvier",AX325,AX325*(13-MATCH(BE325,'références '!$L$4:$L$15,0))/12),IF($S$2=BF325,-AX325*(13-MATCH(BG325,'références '!$L$4:$L$15,0))/12,IF($S$2=BF325+1,-BG325,IF($S$2&gt;=BD325,IF(SUM(BE325:BF325)=0,0,AX325-BG325),0))))</f>
        <v>0</v>
      </c>
      <c r="CX325" s="75">
        <f>Tableau22[[#This Row],[montant DM 2021]]</f>
        <v>0</v>
      </c>
    </row>
    <row r="326" spans="1:102" x14ac:dyDescent="0.25">
      <c r="A326" s="13"/>
      <c r="B326" s="13" t="s">
        <v>90</v>
      </c>
      <c r="C326" s="25"/>
      <c r="D326" s="25"/>
      <c r="E326" s="25"/>
      <c r="F326" s="25"/>
      <c r="G326" s="25">
        <f>SUM(C326:F326)</f>
        <v>0</v>
      </c>
      <c r="H326" s="25"/>
      <c r="I326" s="25"/>
      <c r="J326" s="26">
        <f>IF(H326="titulaire",IF(I326="technique",(C326*'références coût RH'!$C$2)+(D326*'références coût RH'!$C$3)+(E326*'références coût RH'!$C$4)+(F326*'références coût RH'!$B$5),
IF(I326="administrative",(C326*'références coût RH'!$D$2)+(D326*'références coût RH'!$D$3)+(E326*'références coût RH'!$D$4)+(F326*'références coût RH'!$B$5),
IF(I326="sanitaire",(C326*'références coût RH'!$E$2)+(D326*'références coût RH'!$E$3)+(E326*'références coût RH'!$E$4)+(F326*'références coût RH'!$B$5),
IF(I326="culturelle",(C326*'références coût RH'!$F$2)+(D326*'références coût RH'!$F$3)+(E326*'références coût RH'!$F$4)+(F326*'références coût RH'!$B$5),
IF(I326="sportive",(C326*'références coût RH'!$G$2)+(D326*'références coût RH'!$G$3)+(E326*'références coût RH'!$G$4)+(F326*'références coût RH'!$B$5),
IF(I326="animation",(C326*'références coût RH'!$H$2)+(D326*'références coût RH'!$H$3)+(E326*'références coût RH'!$H$4)+(F326*'références coût RH'!$B$5),
IF(I326="PM",(C326*'références coût RH'!$I$2)+(D326*'références coût RH'!$I$3)+(E326*'références coût RH'!$I$4)+(F326*'références coût RH'!$B$5),
IF(I326="",(C326*'références coût RH'!$B$2)+(D326*'références coût RH'!$B$3)+(E326*'références coût RH'!$B$4)+(F326*'références coût RH'!$B$5))))))))),
IF(I326="technique",(C326*'références coût RH'!$C$11)+(D326*'références coût RH'!$C$12)+(E326*'références coût RH'!$C$13)+(F326*'références coût RH'!$B$14),
IF(I326="administrative",(C326*'références coût RH'!$D$11)+(D326*'références coût RH'!$D$12)+(E326*'références coût RH'!$D$13)+(F326*'références coût RH'!$B$14),
IF(I326="sanitaire",(C326*'références coût RH'!$E$11)+(D326*'références coût RH'!$E$12)+(E326*'références coût RH'!$E$13)+(F326*'références coût RH'!$B$14),
IF(I326="culturelle",(C326*'références coût RH'!$F$11)+(D326*'références coût RH'!$F$12)+(E326*'références coût RH'!$F$13)+(F326*'références coût RH'!$B$14),
IF(I326="sportive",(C326*'références coût RH'!$BH$21)+(D326*'références coût RH'!$BH$22)+(E326*'références coût RH'!$BH$23)+(F326*'références coût RH'!$B$14),
IF(I326="animation",(C326*'références coût RH'!$H$11)+(D326*'références coût RH'!$H$12)+(E326*'références coût RH'!$H$13)+(F326*'références coût RH'!$B$14),
IF(I326="PM",(C326*'références coût RH'!$I$11)+(D326*'références coût RH'!$I$12)+(E326*'références coût RH'!$I$13)+(F326*'références coût RH'!$B$14),
IF(I326="",(C326*'références coût RH'!$B$11)+(D326*'références coût RH'!$B$12)+(E326*'références coût RH'!$B$13)+(F326*'références coût RH'!$B$14))))))))))</f>
        <v>0</v>
      </c>
      <c r="K326" s="26">
        <v>5000</v>
      </c>
      <c r="L326" s="26"/>
      <c r="M326" s="26">
        <f>Tableau22[[#This Row],[montant estimé 012]]+Tableau22[[#This Row],[Montant estimé 011 et 65]]+Tableau22[[#This Row],[Montant estimé recettes]]</f>
        <v>5000</v>
      </c>
      <c r="N326" s="49">
        <v>2022</v>
      </c>
      <c r="O326" s="13" t="s">
        <v>114</v>
      </c>
      <c r="P326" s="56"/>
      <c r="Q326" s="56"/>
      <c r="R326" s="13"/>
      <c r="S326" s="73">
        <f>IF($S$2=N326,IF(O326="janvier",C326,C326*(13-MATCH(O326,'références '!$L$4:$L$15,0))/12),IF($S$2=P326,-C326*(13-MATCH(Q326,'références '!$L$4:$L$15,0))/12,IF($S$2=P326+1,-Q326,IF($S$2&gt;=N326,IF(SUM(O326:P326)=0,0,C326-Q326),0))))</f>
        <v>0</v>
      </c>
      <c r="T326" s="73">
        <f>IF($S$2=N326,IF(O326="janvier",D326,D326*(13-MATCH(O326,'références '!$L$4:$L$15,0))/12),IF($S$2=P326,-D326*(13-MATCH(Q326,'références '!$L$4:$L$15,0))/12,IF($S$2=P326+1,-Q326,IF($S$2&gt;=N326,IF(SUM(O326:P326)=0,0,D326-Q326),0))))</f>
        <v>0</v>
      </c>
      <c r="U326" s="73">
        <f>IF($S$2=N326,IF(O326="janvier",E326,E326*(13-MATCH(O326,'références '!$L$4:$L$15,0))/12),IF($S$2=P326,-E326*(13-MATCH(Q326,'références '!$L$4:$L$15,0))/12,IF($S$2=P326+1,-Q326,IF($S$2&gt;=N326,IF(SUM(O326:P326)=0,0,E326-Q326),0))))</f>
        <v>0</v>
      </c>
      <c r="V326" s="73">
        <f>IF($S$2=N326,IF(O326="janvier",F326,F326*(13-MATCH(O326,'références '!$L$4:$L$15,0))/12),IF($S$2=P326,-F326*(13-MATCH(Q326,'références '!$L$4:$L$15,0))/12,IF($S$2=P326+1,-Q326,IF($S$2&gt;=N326,IF(SUM(O326:P326)=0,0,F326-Q326),0))))</f>
        <v>0</v>
      </c>
      <c r="W326" s="73">
        <f>SUM(S326:V326)</f>
        <v>0</v>
      </c>
      <c r="X326" s="70">
        <f>Tableau22[[#This Row],[nb postes A 2021]]</f>
        <v>0</v>
      </c>
      <c r="Y326" s="70">
        <f>Tableau22[[#This Row],[nb postes B 2021]]</f>
        <v>0</v>
      </c>
      <c r="Z326" s="70">
        <f>Tableau22[[#This Row],[nb postes C 2021]]</f>
        <v>0</v>
      </c>
      <c r="AA326" s="70">
        <f>Tableau22[[#This Row],[nb postes apprentis 2021]]</f>
        <v>0</v>
      </c>
      <c r="AB326" s="70">
        <f>SUM(Tableau22[[#This Row],[nb postes A cumul 2021]:[nb postes apprentis cumul 2021]])</f>
        <v>0</v>
      </c>
      <c r="AC326" s="75">
        <f>IF($S$2=N326,IF(O326="janvier",M326,M326*(13-MATCH(O326,'références '!$L$4:$L$15,0))/12),IF($S$2=P326,-M326*(13-MATCH(Q326,'références '!$L$4:$L$15,0))/12,IF($S$2=P326+1,-Q326,IF($S$2&gt;=N326,IF(SUM(O326:P326)=0,0,M326-Q326),0))))</f>
        <v>0</v>
      </c>
      <c r="AD326" s="75">
        <f>Tableau22[[#This Row],[montant DM 2021]]</f>
        <v>0</v>
      </c>
      <c r="AE326" s="73">
        <f>IF($AE$2=N326,IF(O326="janvier",C326,C326*(13-MATCH(O326,'références '!$L$4:$L$15,0))/12),IF($AE$2=P326,-C326*(13-MATCH(Q326,'références '!$L$4:$L$15,0))/12,IF($AE$2=P326+1,-Q326,IF($AE$2&gt;=N326,IF(SUM(O326:P326)=0,0,C326-X326),0))))</f>
        <v>0</v>
      </c>
      <c r="AF326" s="73">
        <f>IF($AE$2=N326,IF(O326="janvier",D326,D326*(13-MATCH(O326,'références '!$L$4:$L$15,0))/12),IF($AE$2=P326,-D326*(13-MATCH(Q326,'références '!$L$4:$L$15,0))/12,IF($AE$2=P326+1,-Q326,IF($AE$2&gt;=N326,IF(SUM(O326:P326)=0,0,D326-Y326),0))))</f>
        <v>0</v>
      </c>
      <c r="AG326" s="73">
        <f>IF($AE$2=N326,IF(O326="janvier",E326,E326*(13-MATCH(O326,'références '!$L$4:$L$15,0))/12),IF($AE$2=P326,-E326*(13-MATCH(Q326,'références '!$L$4:$L$15,0))/12,IF($AE$2=P326+1,-Q326,IF($AE$2&gt;=N326,IF(SUM(O326:P326)=0,0,E326-Z326),0))))</f>
        <v>0</v>
      </c>
      <c r="AH326" s="73">
        <f>IF($AE$2=N326,IF(O326="janvier",F326,F326*(13-MATCH(O326,'références '!$L$4:$L$15,0))/12),IF($AE$2=P326,-F326*(13-MATCH(Q326,'références '!$L$4:$L$15,0))/12,IF($AE$2=P326+1,-Q326,IF($AE$2&gt;=N326,IF(SUM(O326:P326)=0,0,F326-AA326),0))))</f>
        <v>0</v>
      </c>
      <c r="AI326" s="73">
        <f>SUM(AE326:AH326)</f>
        <v>0</v>
      </c>
      <c r="AJ326" s="70">
        <f>Tableau22[[#This Row],[nb postes A cumul 2021]]+Tableau22[[#This Row],[nb postes A 2022]]</f>
        <v>0</v>
      </c>
      <c r="AK326" s="70">
        <f>Tableau22[[#This Row],[nb postes B cumul 2021]]+Tableau22[[#This Row],[nb postes B 2022]]</f>
        <v>0</v>
      </c>
      <c r="AL326" s="70">
        <f>Tableau22[[#This Row],[nb postes C cumul 2021]]+Tableau22[[#This Row],[nb postes C 2022]]</f>
        <v>0</v>
      </c>
      <c r="AM326" s="70">
        <f>Tableau22[[#This Row],[nb postes apprentis cumul 2021]]+Tableau22[[#This Row],[nb postes apprentis 2022]]</f>
        <v>0</v>
      </c>
      <c r="AN326" s="70">
        <f>SUM(Tableau22[[#This Row],[nb postes A cumul 2021]:[nb postes apprentis cumul 2021]])</f>
        <v>0</v>
      </c>
      <c r="AO326" s="75">
        <f>IF($S$2=N326,IF(O326="janvier",M326,M326*(13-MATCH(O326,'références '!$L$4:$L$15,0))/12),IF($S$2=P326,-M326*(13-MATCH(Q326,'références '!$L$4:$L$15,0))/12,IF($S$2=P326+1,-Q326,IF($S$2&gt;=N326,IF(SUM(O326:P326)=0,0,M326-AC326),0))))</f>
        <v>0</v>
      </c>
      <c r="AP326" s="75">
        <f>Tableau22[[#This Row],[montant cumulé 2021]]+Tableau22[[#This Row],[montant BP 2022]]</f>
        <v>0</v>
      </c>
      <c r="AQ326" s="73" t="e">
        <f>IF($S$2=#REF!,IF(#REF!="janvier",R326,R326*(13-MATCH(#REF!,'références '!$L$4:$L$15,0))/12),IF($S$2=#REF!,-R326*(13-MATCH(#REF!,'références '!$L$4:$L$15,0))/12,IF($S$2=#REF!+1,-#REF!,IF($S$2&gt;=#REF!,IF(SUM(#REF!)=0,0,R326-#REF!),0))))</f>
        <v>#REF!</v>
      </c>
      <c r="AR3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6" s="73" t="e">
        <f>SUM(AQ326:AT326)</f>
        <v>#REF!</v>
      </c>
      <c r="AV326" s="70"/>
      <c r="AW326" s="70"/>
      <c r="AX326" s="70"/>
      <c r="AY326" s="70"/>
      <c r="AZ326" s="70">
        <f>SUM(Tableau22[[#This Row],[nb postes A cumul 2021]:[nb postes apprentis cumul 2021]])</f>
        <v>0</v>
      </c>
      <c r="BA32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6" s="75">
        <f>Tableau22[[#This Row],[montant DM 2021]]</f>
        <v>0</v>
      </c>
      <c r="BC326" s="73">
        <f>IF($S$2=T326,IF(U326="janvier",#REF!,#REF!*(13-MATCH(U326,'références '!$L$4:$L$15,0))/12),IF($S$2=V326,-#REF!*(13-MATCH(W326,'références '!$L$4:$L$15,0))/12,IF($S$2=V326+1,-W326,IF($S$2&gt;=T326,IF(SUM(U326:V326)=0,0,#REF!-W326),0))))</f>
        <v>0</v>
      </c>
      <c r="BD326" s="73">
        <f>IF($S$2=T326,IF(U326="janvier",#REF!,#REF!*(13-MATCH(U326,'références '!$L$4:$L$15,0))/12),IF($S$2=V326,-#REF!*(13-MATCH(W326,'références '!$L$4:$L$15,0))/12,IF($S$2=V326+1,-W326,IF($S$2&gt;=T326,IF(SUM(U326:V326)=0,0,#REF!-W326),0))))</f>
        <v>0</v>
      </c>
      <c r="BE326" s="73">
        <f>IF($S$2=T326,IF(U326="janvier",#REF!,#REF!*(13-MATCH(U326,'références '!$L$4:$L$15,0))/12),IF($S$2=V326,-#REF!*(13-MATCH(W326,'références '!$L$4:$L$15,0))/12,IF($S$2=V326+1,-W326,IF($S$2&gt;=T326,IF(SUM(U326:V326)=0,0,#REF!-W326),0))))</f>
        <v>0</v>
      </c>
      <c r="BF326" s="73">
        <f>IF($S$2=T326,IF(U326="janvier",#REF!,#REF!*(13-MATCH(U326,'références '!$L$4:$L$15,0))/12),IF($S$2=V326,-#REF!*(13-MATCH(W326,'références '!$L$4:$L$15,0))/12,IF($S$2=V326+1,-W326,IF($S$2&gt;=T326,IF(SUM(U326:V326)=0,0,#REF!-W326),0))))</f>
        <v>0</v>
      </c>
      <c r="BG326" s="73">
        <f>SUM(BC326:BF326)</f>
        <v>0</v>
      </c>
      <c r="BH326" s="70"/>
      <c r="BI326" s="70"/>
      <c r="BJ326" s="70"/>
      <c r="BK326" s="70"/>
      <c r="BL326" s="70">
        <f>SUM(Tableau22[[#This Row],[nb postes A cumul 2021]:[nb postes apprentis cumul 2021]])</f>
        <v>0</v>
      </c>
      <c r="BM326" s="75">
        <f>IF($S$2=T326,IF(U326="janvier",#REF!,#REF!*(13-MATCH(U326,'références '!$L$4:$L$15,0))/12),IF($S$2=V326,-#REF!*(13-MATCH(W326,'références '!$L$4:$L$15,0))/12,IF($S$2=V326+1,-W326,IF($S$2&gt;=T326,IF(SUM(U326:V326)=0,0,#REF!-W326),0))))</f>
        <v>0</v>
      </c>
      <c r="BN326" s="75">
        <f>Tableau22[[#This Row],[montant DM 2021]]</f>
        <v>0</v>
      </c>
      <c r="BO326" s="73">
        <f>IF($S$2=AF326,IF(AG326="janvier",#REF!,#REF!*(13-MATCH(AG326,'références '!$L$4:$L$15,0))/12),IF($S$2=AH326,-#REF!*(13-MATCH(AI326,'références '!$L$4:$L$15,0))/12,IF($S$2=AH326+1,-AI326,IF($S$2&gt;=AF326,IF(SUM(AG326:AH326)=0,0,#REF!-AI326),0))))</f>
        <v>0</v>
      </c>
      <c r="BP326" s="73">
        <f>IF($S$2=AF326,IF(AG326="janvier",#REF!,#REF!*(13-MATCH(AG326,'références '!$L$4:$L$15,0))/12),IF($S$2=AH326,-#REF!*(13-MATCH(AI326,'références '!$L$4:$L$15,0))/12,IF($S$2=AH326+1,-AI326,IF($S$2&gt;=AF326,IF(SUM(AG326:AH326)=0,0,#REF!-AI326),0))))</f>
        <v>0</v>
      </c>
      <c r="BQ326" s="73">
        <f>IF($S$2=AF326,IF(AG326="janvier",#REF!,#REF!*(13-MATCH(AG326,'références '!$L$4:$L$15,0))/12),IF($S$2=AH326,-#REF!*(13-MATCH(AI326,'références '!$L$4:$L$15,0))/12,IF($S$2=AH326+1,-AI326,IF($S$2&gt;=AF326,IF(SUM(AG326:AH326)=0,0,#REF!-AI326),0))))</f>
        <v>0</v>
      </c>
      <c r="BR326" s="73">
        <f>IF($S$2=AF326,IF(AG326="janvier",#REF!,#REF!*(13-MATCH(AG326,'références '!$L$4:$L$15,0))/12),IF($S$2=AH326,-#REF!*(13-MATCH(AI326,'références '!$L$4:$L$15,0))/12,IF($S$2=AH326+1,-AI326,IF($S$2&gt;=AF326,IF(SUM(AG326:AH326)=0,0,#REF!-AI326),0))))</f>
        <v>0</v>
      </c>
      <c r="BS326" s="73">
        <f>SUM(BO326:BR326)</f>
        <v>0</v>
      </c>
      <c r="BT326" s="70"/>
      <c r="BU326" s="70"/>
      <c r="BV326" s="70"/>
      <c r="BW326" s="70"/>
      <c r="BX326" s="70">
        <f>SUM(Tableau22[[#This Row],[nb postes A cumul 2021]:[nb postes apprentis cumul 2021]])</f>
        <v>0</v>
      </c>
      <c r="BY326" s="75">
        <f>IF($S$2=AF326,IF(AG326="janvier",Z326,Z326*(13-MATCH(AG326,'références '!$L$4:$L$15,0))/12),IF($S$2=AH326,-Z326*(13-MATCH(AI326,'références '!$L$4:$L$15,0))/12,IF($S$2=AH326+1,-AI326,IF($S$2&gt;=AF326,IF(SUM(AG326:AH326)=0,0,Z326-AI326),0))))</f>
        <v>0</v>
      </c>
      <c r="BZ326" s="75">
        <f>Tableau22[[#This Row],[montant DM 2021]]</f>
        <v>0</v>
      </c>
      <c r="CA326" s="73" t="e">
        <f>IF($S$2=AR326,IF(AS326="janvier",X326,X326*(13-MATCH(AS326,'références '!$L$4:$L$15,0))/12),IF($S$2=AT326,-X326*(13-MATCH(AU326,'références '!$L$4:$L$15,0))/12,IF($S$2=AT326+1,-AU326,IF($S$2&gt;=AR326,IF(SUM(AS326:AT326)=0,0,X326-AU326),0))))</f>
        <v>#REF!</v>
      </c>
      <c r="CB326" s="73" t="e">
        <f>IF($S$2=AR326,IF(AS326="janvier",Y326,Y326*(13-MATCH(AS326,'références '!$L$4:$L$15,0))/12),IF($S$2=AT326,-Y326*(13-MATCH(AU326,'références '!$L$4:$L$15,0))/12,IF($S$2=AT326+1,-AU326,IF($S$2&gt;=AR326,IF(SUM(AS326:AT326)=0,0,Y326-AU326),0))))</f>
        <v>#REF!</v>
      </c>
      <c r="CC326" s="73" t="e">
        <f>IF($S$2=AR326,IF(AS326="janvier",Z326,Z326*(13-MATCH(AS326,'références '!$L$4:$L$15,0))/12),IF($S$2=AT326,-Z326*(13-MATCH(AU326,'références '!$L$4:$L$15,0))/12,IF($S$2=AT326+1,-AU326,IF($S$2&gt;=AR326,IF(SUM(AS326:AT326)=0,0,Z326-AU326),0))))</f>
        <v>#REF!</v>
      </c>
      <c r="CD326" s="73" t="e">
        <f>IF($S$2=AR326,IF(AS326="janvier",AA326,AA326*(13-MATCH(AS326,'références '!$L$4:$L$15,0))/12),IF($S$2=AT326,-AA326*(13-MATCH(AU326,'références '!$L$4:$L$15,0))/12,IF($S$2=AT326+1,-AU326,IF($S$2&gt;=AR326,IF(SUM(AS326:AT326)=0,0,AA326-AU326),0))))</f>
        <v>#REF!</v>
      </c>
      <c r="CE326" s="73" t="e">
        <f>SUM(CA326:CD326)</f>
        <v>#REF!</v>
      </c>
      <c r="CF326" s="70"/>
      <c r="CG326" s="70"/>
      <c r="CH326" s="70"/>
      <c r="CI326" s="70"/>
      <c r="CJ326" s="70">
        <f>SUM(Tableau22[[#This Row],[nb postes A cumul 2021]:[nb postes apprentis cumul 2021]])</f>
        <v>0</v>
      </c>
      <c r="CK326" s="75" t="e">
        <f>IF($S$2=AR326,IF(AS326="janvier",AL326,AL326*(13-MATCH(AS326,'références '!$L$4:$L$15,0))/12),IF($S$2=AT326,-AL326*(13-MATCH(AU326,'références '!$L$4:$L$15,0))/12,IF($S$2=AT326+1,-AU326,IF($S$2&gt;=AR326,IF(SUM(AS326:AT326)=0,0,AL326-AU326),0))))</f>
        <v>#REF!</v>
      </c>
      <c r="CL326" s="75">
        <f>Tableau22[[#This Row],[montant DM 2021]]</f>
        <v>0</v>
      </c>
      <c r="CM326" s="73">
        <f>IF($S$2=BD326,IF(BE326="janvier",AJ326,AJ326*(13-MATCH(BE326,'références '!$L$4:$L$15,0))/12),IF($S$2=BF326,-AJ326*(13-MATCH(BG326,'références '!$L$4:$L$15,0))/12,IF($S$2=BF326+1,-BG326,IF($S$2&gt;=BD326,IF(SUM(BE326:BF326)=0,0,AJ326-BG326),0))))</f>
        <v>0</v>
      </c>
      <c r="CN326" s="73">
        <f>IF($S$2=BD326,IF(BE326="janvier",AK326,AK326*(13-MATCH(BE326,'références '!$L$4:$L$15,0))/12),IF($S$2=BF326,-AK326*(13-MATCH(BG326,'références '!$L$4:$L$15,0))/12,IF($S$2=BF326+1,-BG326,IF($S$2&gt;=BD326,IF(SUM(BE326:BF326)=0,0,AK326-BG326),0))))</f>
        <v>0</v>
      </c>
      <c r="CO326" s="73">
        <f>IF($S$2=BD326,IF(BE326="janvier",AL326,AL326*(13-MATCH(BE326,'références '!$L$4:$L$15,0))/12),IF($S$2=BF326,-AL326*(13-MATCH(BG326,'références '!$L$4:$L$15,0))/12,IF($S$2=BF326+1,-BG326,IF($S$2&gt;=BD326,IF(SUM(BE326:BF326)=0,0,AL326-BG326),0))))</f>
        <v>0</v>
      </c>
      <c r="CP326" s="73">
        <f>IF($S$2=BD326,IF(BE326="janvier",AM326,AM326*(13-MATCH(BE326,'références '!$L$4:$L$15,0))/12),IF($S$2=BF326,-AM326*(13-MATCH(BG326,'références '!$L$4:$L$15,0))/12,IF($S$2=BF326+1,-BG326,IF($S$2&gt;=BD326,IF(SUM(BE326:BF326)=0,0,AM326-BG326),0))))</f>
        <v>0</v>
      </c>
      <c r="CQ326" s="73">
        <f>SUM(CM326:CP326)</f>
        <v>0</v>
      </c>
      <c r="CR326" s="70"/>
      <c r="CS326" s="70"/>
      <c r="CT326" s="70"/>
      <c r="CU326" s="70"/>
      <c r="CV326" s="70">
        <f>SUM(Tableau22[[#This Row],[nb postes A cumul 2021]:[nb postes apprentis cumul 2021]])</f>
        <v>0</v>
      </c>
      <c r="CW326" s="75">
        <f>IF($S$2=BD326,IF(BE326="janvier",AX326,AX326*(13-MATCH(BE326,'références '!$L$4:$L$15,0))/12),IF($S$2=BF326,-AX326*(13-MATCH(BG326,'références '!$L$4:$L$15,0))/12,IF($S$2=BF326+1,-BG326,IF($S$2&gt;=BD326,IF(SUM(BE326:BF326)=0,0,AX326-BG326),0))))</f>
        <v>0</v>
      </c>
      <c r="CX326" s="75">
        <f>Tableau22[[#This Row],[montant DM 2021]]</f>
        <v>0</v>
      </c>
    </row>
    <row r="327" spans="1:102" ht="60" customHeight="1" x14ac:dyDescent="0.25">
      <c r="A327" s="46"/>
      <c r="B327" s="46" t="s">
        <v>90</v>
      </c>
      <c r="C327" s="25"/>
      <c r="D327" s="25"/>
      <c r="E327" s="25"/>
      <c r="F327" s="25"/>
      <c r="G327" s="25">
        <f>SUM(C327:F327)</f>
        <v>0</v>
      </c>
      <c r="H327" s="18"/>
      <c r="I327" s="13"/>
      <c r="J327" s="26">
        <f>IF(H327="titulaire",IF(I327="technique",(C327*'références coût RH'!$C$2)+(D327*'références coût RH'!$C$3)+(E327*'références coût RH'!$C$4)+(F327*'références coût RH'!$B$5),
IF(I327="administrative",(C327*'références coût RH'!$D$2)+(D327*'références coût RH'!$D$3)+(E327*'références coût RH'!$D$4)+(F327*'références coût RH'!$B$5),
IF(I327="sanitaire",(C327*'références coût RH'!$E$2)+(D327*'références coût RH'!$E$3)+(E327*'références coût RH'!$E$4)+(F327*'références coût RH'!$B$5),
IF(I327="culturelle",(C327*'références coût RH'!$F$2)+(D327*'références coût RH'!$F$3)+(E327*'références coût RH'!$F$4)+(F327*'références coût RH'!$B$5),
IF(I327="sportive",(C327*'références coût RH'!$G$2)+(D327*'références coût RH'!$G$3)+(E327*'références coût RH'!$G$4)+(F327*'références coût RH'!$B$5),
IF(I327="animation",(C327*'références coût RH'!$H$2)+(D327*'références coût RH'!$H$3)+(E327*'références coût RH'!$H$4)+(F327*'références coût RH'!$B$5),
IF(I327="PM",(C327*'références coût RH'!$I$2)+(D327*'références coût RH'!$I$3)+(E327*'références coût RH'!$I$4)+(F327*'références coût RH'!$B$5),
IF(I327="",(C327*'références coût RH'!$B$2)+(D327*'références coût RH'!$B$3)+(E327*'références coût RH'!$B$4)+(F327*'références coût RH'!$B$5))))))))),
IF(I327="technique",(C327*'références coût RH'!$C$11)+(D327*'références coût RH'!$C$12)+(E327*'références coût RH'!$C$13)+(F327*'références coût RH'!$B$14),
IF(I327="administrative",(C327*'références coût RH'!$D$11)+(D327*'références coût RH'!$D$12)+(E327*'références coût RH'!$D$13)+(F327*'références coût RH'!$B$14),
IF(I327="sanitaire",(C327*'références coût RH'!$E$11)+(D327*'références coût RH'!$E$12)+(E327*'références coût RH'!$E$13)+(F327*'références coût RH'!$B$14),
IF(I327="culturelle",(C327*'références coût RH'!$F$11)+(D327*'références coût RH'!$F$12)+(E327*'références coût RH'!$F$13)+(F327*'références coût RH'!$B$14),
IF(I327="sportive",(C327*'références coût RH'!$BH$21)+(D327*'références coût RH'!$BH$22)+(E327*'références coût RH'!$BH$23)+(F327*'références coût RH'!$B$14),
IF(I327="animation",(C327*'références coût RH'!$H$11)+(D327*'références coût RH'!$H$12)+(E327*'références coût RH'!$H$13)+(F327*'références coût RH'!$B$14),
IF(I327="PM",(C327*'références coût RH'!$I$11)+(D327*'références coût RH'!$I$12)+(E327*'références coût RH'!$I$13)+(F327*'références coût RH'!$B$14),
IF(I327="",(C327*'références coût RH'!$B$11)+(D327*'références coût RH'!$B$12)+(E327*'références coût RH'!$B$13)+(F327*'références coût RH'!$B$14))))))))))</f>
        <v>0</v>
      </c>
      <c r="K327" s="26">
        <v>20000</v>
      </c>
      <c r="L327" s="26"/>
      <c r="M327" s="26">
        <f>Tableau22[[#This Row],[montant estimé 012]]+Tableau22[[#This Row],[Montant estimé 011 et 65]]+Tableau22[[#This Row],[Montant estimé recettes]]</f>
        <v>20000</v>
      </c>
      <c r="N327" s="52">
        <v>2023</v>
      </c>
      <c r="O327" s="46" t="s">
        <v>114</v>
      </c>
      <c r="P327" s="56"/>
      <c r="Q327" s="56"/>
      <c r="R327" s="62"/>
      <c r="S327" s="73">
        <f>IF($S$2=N327,IF(O327="janvier",C327,C327*(13-MATCH(O327,'références '!$L$4:$L$15,0))/12),IF($S$2=P327,-C327*(13-MATCH(Q327,'références '!$L$4:$L$15,0))/12,IF($S$2=P327+1,-Q327,IF($S$2&gt;=N327,IF(SUM(O327:P327)=0,0,C327-Q327),0))))</f>
        <v>0</v>
      </c>
      <c r="T327" s="73">
        <f>IF($S$2=N327,IF(O327="janvier",D327,D327*(13-MATCH(O327,'références '!$L$4:$L$15,0))/12),IF($S$2=P327,-D327*(13-MATCH(Q327,'références '!$L$4:$L$15,0))/12,IF($S$2=P327+1,-Q327,IF($S$2&gt;=N327,IF(SUM(O327:P327)=0,0,D327-Q327),0))))</f>
        <v>0</v>
      </c>
      <c r="U327" s="73">
        <f>IF($S$2=N327,IF(O327="janvier",E327,E327*(13-MATCH(O327,'références '!$L$4:$L$15,0))/12),IF($S$2=P327,-E327*(13-MATCH(Q327,'références '!$L$4:$L$15,0))/12,IF($S$2=P327+1,-Q327,IF($S$2&gt;=N327,IF(SUM(O327:P327)=0,0,E327-Q327),0))))</f>
        <v>0</v>
      </c>
      <c r="V327" s="73">
        <f>IF($S$2=N327,IF(O327="janvier",F327,F327*(13-MATCH(O327,'références '!$L$4:$L$15,0))/12),IF($S$2=P327,-F327*(13-MATCH(Q327,'références '!$L$4:$L$15,0))/12,IF($S$2=P327+1,-Q327,IF($S$2&gt;=N327,IF(SUM(O327:P327)=0,0,F327-Q327),0))))</f>
        <v>0</v>
      </c>
      <c r="W327" s="73">
        <f>SUM(S327:V327)</f>
        <v>0</v>
      </c>
      <c r="X327" s="70">
        <f>Tableau22[[#This Row],[nb postes A 2021]]</f>
        <v>0</v>
      </c>
      <c r="Y327" s="70">
        <f>Tableau22[[#This Row],[nb postes B 2021]]</f>
        <v>0</v>
      </c>
      <c r="Z327" s="70">
        <f>Tableau22[[#This Row],[nb postes C 2021]]</f>
        <v>0</v>
      </c>
      <c r="AA327" s="70">
        <f>Tableau22[[#This Row],[nb postes apprentis 2021]]</f>
        <v>0</v>
      </c>
      <c r="AB327" s="70">
        <f>SUM(Tableau22[[#This Row],[nb postes A cumul 2021]:[nb postes apprentis cumul 2021]])</f>
        <v>0</v>
      </c>
      <c r="AC327" s="75">
        <f>IF($S$2=N327,IF(O327="janvier",M327,M327*(13-MATCH(O327,'références '!$L$4:$L$15,0))/12),IF($S$2=P327,-M327*(13-MATCH(Q327,'références '!$L$4:$L$15,0))/12,IF($S$2=P327+1,-Q327,IF($S$2&gt;=N327,IF(SUM(O327:P327)=0,0,M327-Q327),0))))</f>
        <v>0</v>
      </c>
      <c r="AD327" s="75">
        <f>Tableau22[[#This Row],[montant DM 2021]]</f>
        <v>0</v>
      </c>
      <c r="AE327" s="73">
        <f>IF($AE$2=N327,IF(O327="janvier",C327,C327*(13-MATCH(O327,'références '!$L$4:$L$15,0))/12),IF($AE$2=P327,-C327*(13-MATCH(Q327,'références '!$L$4:$L$15,0))/12,IF($AE$2=P327+1,-Q327,IF($AE$2&gt;=N327,IF(SUM(O327:P327)=0,0,C327-X327),0))))</f>
        <v>0</v>
      </c>
      <c r="AF327" s="73">
        <f>IF($AE$2=N327,IF(O327="janvier",D327,D327*(13-MATCH(O327,'références '!$L$4:$L$15,0))/12),IF($AE$2=P327,-D327*(13-MATCH(Q327,'références '!$L$4:$L$15,0))/12,IF($AE$2=P327+1,-Q327,IF($AE$2&gt;=N327,IF(SUM(O327:P327)=0,0,D327-Y327),0))))</f>
        <v>0</v>
      </c>
      <c r="AG327" s="73">
        <f>IF($AE$2=N327,IF(O327="janvier",E327,E327*(13-MATCH(O327,'références '!$L$4:$L$15,0))/12),IF($AE$2=P327,-E327*(13-MATCH(Q327,'références '!$L$4:$L$15,0))/12,IF($AE$2=P327+1,-Q327,IF($AE$2&gt;=N327,IF(SUM(O327:P327)=0,0,E327-Z327),0))))</f>
        <v>0</v>
      </c>
      <c r="AH327" s="73">
        <f>IF($AE$2=N327,IF(O327="janvier",F327,F327*(13-MATCH(O327,'références '!$L$4:$L$15,0))/12),IF($AE$2=P327,-F327*(13-MATCH(Q327,'références '!$L$4:$L$15,0))/12,IF($AE$2=P327+1,-Q327,IF($AE$2&gt;=N327,IF(SUM(O327:P327)=0,0,F327-AA327),0))))</f>
        <v>0</v>
      </c>
      <c r="AI327" s="73">
        <f>SUM(AE327:AH327)</f>
        <v>0</v>
      </c>
      <c r="AJ327" s="70">
        <f>Tableau22[[#This Row],[nb postes A cumul 2021]]+Tableau22[[#This Row],[nb postes A 2022]]</f>
        <v>0</v>
      </c>
      <c r="AK327" s="70">
        <f>Tableau22[[#This Row],[nb postes B cumul 2021]]+Tableau22[[#This Row],[nb postes B 2022]]</f>
        <v>0</v>
      </c>
      <c r="AL327" s="70">
        <f>Tableau22[[#This Row],[nb postes C cumul 2021]]+Tableau22[[#This Row],[nb postes C 2022]]</f>
        <v>0</v>
      </c>
      <c r="AM327" s="70">
        <f>Tableau22[[#This Row],[nb postes apprentis cumul 2021]]+Tableau22[[#This Row],[nb postes apprentis 2022]]</f>
        <v>0</v>
      </c>
      <c r="AN327" s="70">
        <f>SUM(Tableau22[[#This Row],[nb postes A cumul 2021]:[nb postes apprentis cumul 2021]])</f>
        <v>0</v>
      </c>
      <c r="AO327" s="75">
        <f>IF($S$2=N327,IF(O327="janvier",M327,M327*(13-MATCH(O327,'références '!$L$4:$L$15,0))/12),IF($S$2=P327,-M327*(13-MATCH(Q327,'références '!$L$4:$L$15,0))/12,IF($S$2=P327+1,-Q327,IF($S$2&gt;=N327,IF(SUM(O327:P327)=0,0,M327-AC327),0))))</f>
        <v>0</v>
      </c>
      <c r="AP327" s="75">
        <f>Tableau22[[#This Row],[montant cumulé 2021]]+Tableau22[[#This Row],[montant BP 2022]]</f>
        <v>0</v>
      </c>
      <c r="AQ327" s="73" t="e">
        <f>IF($S$2=#REF!,IF(#REF!="janvier",R327,R327*(13-MATCH(#REF!,'références '!$L$4:$L$15,0))/12),IF($S$2=#REF!,-R327*(13-MATCH(#REF!,'références '!$L$4:$L$15,0))/12,IF($S$2=#REF!+1,-#REF!,IF($S$2&gt;=#REF!,IF(SUM(#REF!)=0,0,R327-#REF!),0))))</f>
        <v>#REF!</v>
      </c>
      <c r="AR3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7" s="73" t="e">
        <f>SUM(AQ327:AT327)</f>
        <v>#REF!</v>
      </c>
      <c r="AV327" s="70"/>
      <c r="AW327" s="70"/>
      <c r="AX327" s="70"/>
      <c r="AY327" s="70"/>
      <c r="AZ327" s="70">
        <f>SUM(Tableau22[[#This Row],[nb postes A cumul 2021]:[nb postes apprentis cumul 2021]])</f>
        <v>0</v>
      </c>
      <c r="BA32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7" s="75">
        <f>Tableau22[[#This Row],[montant DM 2021]]</f>
        <v>0</v>
      </c>
      <c r="BC327" s="73">
        <f>IF($S$2=T327,IF(U327="janvier",#REF!,#REF!*(13-MATCH(U327,'références '!$L$4:$L$15,0))/12),IF($S$2=V327,-#REF!*(13-MATCH(W327,'références '!$L$4:$L$15,0))/12,IF($S$2=V327+1,-W327,IF($S$2&gt;=T327,IF(SUM(U327:V327)=0,0,#REF!-W327),0))))</f>
        <v>0</v>
      </c>
      <c r="BD327" s="73">
        <f>IF($S$2=T327,IF(U327="janvier",#REF!,#REF!*(13-MATCH(U327,'références '!$L$4:$L$15,0))/12),IF($S$2=V327,-#REF!*(13-MATCH(W327,'références '!$L$4:$L$15,0))/12,IF($S$2=V327+1,-W327,IF($S$2&gt;=T327,IF(SUM(U327:V327)=0,0,#REF!-W327),0))))</f>
        <v>0</v>
      </c>
      <c r="BE327" s="73">
        <f>IF($S$2=T327,IF(U327="janvier",#REF!,#REF!*(13-MATCH(U327,'références '!$L$4:$L$15,0))/12),IF($S$2=V327,-#REF!*(13-MATCH(W327,'références '!$L$4:$L$15,0))/12,IF($S$2=V327+1,-W327,IF($S$2&gt;=T327,IF(SUM(U327:V327)=0,0,#REF!-W327),0))))</f>
        <v>0</v>
      </c>
      <c r="BF327" s="73">
        <f>IF($S$2=T327,IF(U327="janvier",#REF!,#REF!*(13-MATCH(U327,'références '!$L$4:$L$15,0))/12),IF($S$2=V327,-#REF!*(13-MATCH(W327,'références '!$L$4:$L$15,0))/12,IF($S$2=V327+1,-W327,IF($S$2&gt;=T327,IF(SUM(U327:V327)=0,0,#REF!-W327),0))))</f>
        <v>0</v>
      </c>
      <c r="BG327" s="73">
        <f>SUM(BC327:BF327)</f>
        <v>0</v>
      </c>
      <c r="BH327" s="70"/>
      <c r="BI327" s="70"/>
      <c r="BJ327" s="70"/>
      <c r="BK327" s="70"/>
      <c r="BL327" s="70">
        <f>SUM(Tableau22[[#This Row],[nb postes A cumul 2021]:[nb postes apprentis cumul 2021]])</f>
        <v>0</v>
      </c>
      <c r="BM327" s="75">
        <f>IF($S$2=T327,IF(U327="janvier",#REF!,#REF!*(13-MATCH(U327,'références '!$L$4:$L$15,0))/12),IF($S$2=V327,-#REF!*(13-MATCH(W327,'références '!$L$4:$L$15,0))/12,IF($S$2=V327+1,-W327,IF($S$2&gt;=T327,IF(SUM(U327:V327)=0,0,#REF!-W327),0))))</f>
        <v>0</v>
      </c>
      <c r="BN327" s="75">
        <f>Tableau22[[#This Row],[montant DM 2021]]</f>
        <v>0</v>
      </c>
      <c r="BO327" s="73">
        <f>IF($S$2=AF327,IF(AG327="janvier",#REF!,#REF!*(13-MATCH(AG327,'références '!$L$4:$L$15,0))/12),IF($S$2=AH327,-#REF!*(13-MATCH(AI327,'références '!$L$4:$L$15,0))/12,IF($S$2=AH327+1,-AI327,IF($S$2&gt;=AF327,IF(SUM(AG327:AH327)=0,0,#REF!-AI327),0))))</f>
        <v>0</v>
      </c>
      <c r="BP327" s="73">
        <f>IF($S$2=AF327,IF(AG327="janvier",#REF!,#REF!*(13-MATCH(AG327,'références '!$L$4:$L$15,0))/12),IF($S$2=AH327,-#REF!*(13-MATCH(AI327,'références '!$L$4:$L$15,0))/12,IF($S$2=AH327+1,-AI327,IF($S$2&gt;=AF327,IF(SUM(AG327:AH327)=0,0,#REF!-AI327),0))))</f>
        <v>0</v>
      </c>
      <c r="BQ327" s="73">
        <f>IF($S$2=AF327,IF(AG327="janvier",#REF!,#REF!*(13-MATCH(AG327,'références '!$L$4:$L$15,0))/12),IF($S$2=AH327,-#REF!*(13-MATCH(AI327,'références '!$L$4:$L$15,0))/12,IF($S$2=AH327+1,-AI327,IF($S$2&gt;=AF327,IF(SUM(AG327:AH327)=0,0,#REF!-AI327),0))))</f>
        <v>0</v>
      </c>
      <c r="BR327" s="73">
        <f>IF($S$2=AF327,IF(AG327="janvier",#REF!,#REF!*(13-MATCH(AG327,'références '!$L$4:$L$15,0))/12),IF($S$2=AH327,-#REF!*(13-MATCH(AI327,'références '!$L$4:$L$15,0))/12,IF($S$2=AH327+1,-AI327,IF($S$2&gt;=AF327,IF(SUM(AG327:AH327)=0,0,#REF!-AI327),0))))</f>
        <v>0</v>
      </c>
      <c r="BS327" s="73">
        <f>SUM(BO327:BR327)</f>
        <v>0</v>
      </c>
      <c r="BT327" s="70"/>
      <c r="BU327" s="70"/>
      <c r="BV327" s="70"/>
      <c r="BW327" s="70"/>
      <c r="BX327" s="70">
        <f>SUM(Tableau22[[#This Row],[nb postes A cumul 2021]:[nb postes apprentis cumul 2021]])</f>
        <v>0</v>
      </c>
      <c r="BY327" s="75">
        <f>IF($S$2=AF327,IF(AG327="janvier",Z327,Z327*(13-MATCH(AG327,'références '!$L$4:$L$15,0))/12),IF($S$2=AH327,-Z327*(13-MATCH(AI327,'références '!$L$4:$L$15,0))/12,IF($S$2=AH327+1,-AI327,IF($S$2&gt;=AF327,IF(SUM(AG327:AH327)=0,0,Z327-AI327),0))))</f>
        <v>0</v>
      </c>
      <c r="BZ327" s="75">
        <f>Tableau22[[#This Row],[montant DM 2021]]</f>
        <v>0</v>
      </c>
      <c r="CA327" s="73" t="e">
        <f>IF($S$2=AR327,IF(AS327="janvier",X327,X327*(13-MATCH(AS327,'références '!$L$4:$L$15,0))/12),IF($S$2=AT327,-X327*(13-MATCH(AU327,'références '!$L$4:$L$15,0))/12,IF($S$2=AT327+1,-AU327,IF($S$2&gt;=AR327,IF(SUM(AS327:AT327)=0,0,X327-AU327),0))))</f>
        <v>#REF!</v>
      </c>
      <c r="CB327" s="73" t="e">
        <f>IF($S$2=AR327,IF(AS327="janvier",Y327,Y327*(13-MATCH(AS327,'références '!$L$4:$L$15,0))/12),IF($S$2=AT327,-Y327*(13-MATCH(AU327,'références '!$L$4:$L$15,0))/12,IF($S$2=AT327+1,-AU327,IF($S$2&gt;=AR327,IF(SUM(AS327:AT327)=0,0,Y327-AU327),0))))</f>
        <v>#REF!</v>
      </c>
      <c r="CC327" s="73" t="e">
        <f>IF($S$2=AR327,IF(AS327="janvier",Z327,Z327*(13-MATCH(AS327,'références '!$L$4:$L$15,0))/12),IF($S$2=AT327,-Z327*(13-MATCH(AU327,'références '!$L$4:$L$15,0))/12,IF($S$2=AT327+1,-AU327,IF($S$2&gt;=AR327,IF(SUM(AS327:AT327)=0,0,Z327-AU327),0))))</f>
        <v>#REF!</v>
      </c>
      <c r="CD327" s="73" t="e">
        <f>IF($S$2=AR327,IF(AS327="janvier",AA327,AA327*(13-MATCH(AS327,'références '!$L$4:$L$15,0))/12),IF($S$2=AT327,-AA327*(13-MATCH(AU327,'références '!$L$4:$L$15,0))/12,IF($S$2=AT327+1,-AU327,IF($S$2&gt;=AR327,IF(SUM(AS327:AT327)=0,0,AA327-AU327),0))))</f>
        <v>#REF!</v>
      </c>
      <c r="CE327" s="73" t="e">
        <f>SUM(CA327:CD327)</f>
        <v>#REF!</v>
      </c>
      <c r="CF327" s="70"/>
      <c r="CG327" s="70"/>
      <c r="CH327" s="70"/>
      <c r="CI327" s="70"/>
      <c r="CJ327" s="70">
        <f>SUM(Tableau22[[#This Row],[nb postes A cumul 2021]:[nb postes apprentis cumul 2021]])</f>
        <v>0</v>
      </c>
      <c r="CK327" s="75" t="e">
        <f>IF($S$2=AR327,IF(AS327="janvier",AL327,AL327*(13-MATCH(AS327,'références '!$L$4:$L$15,0))/12),IF($S$2=AT327,-AL327*(13-MATCH(AU327,'références '!$L$4:$L$15,0))/12,IF($S$2=AT327+1,-AU327,IF($S$2&gt;=AR327,IF(SUM(AS327:AT327)=0,0,AL327-AU327),0))))</f>
        <v>#REF!</v>
      </c>
      <c r="CL327" s="75">
        <f>Tableau22[[#This Row],[montant DM 2021]]</f>
        <v>0</v>
      </c>
      <c r="CM327" s="73">
        <f>IF($S$2=BD327,IF(BE327="janvier",AJ327,AJ327*(13-MATCH(BE327,'références '!$L$4:$L$15,0))/12),IF($S$2=BF327,-AJ327*(13-MATCH(BG327,'références '!$L$4:$L$15,0))/12,IF($S$2=BF327+1,-BG327,IF($S$2&gt;=BD327,IF(SUM(BE327:BF327)=0,0,AJ327-BG327),0))))</f>
        <v>0</v>
      </c>
      <c r="CN327" s="73">
        <f>IF($S$2=BD327,IF(BE327="janvier",AK327,AK327*(13-MATCH(BE327,'références '!$L$4:$L$15,0))/12),IF($S$2=BF327,-AK327*(13-MATCH(BG327,'références '!$L$4:$L$15,0))/12,IF($S$2=BF327+1,-BG327,IF($S$2&gt;=BD327,IF(SUM(BE327:BF327)=0,0,AK327-BG327),0))))</f>
        <v>0</v>
      </c>
      <c r="CO327" s="73">
        <f>IF($S$2=BD327,IF(BE327="janvier",AL327,AL327*(13-MATCH(BE327,'références '!$L$4:$L$15,0))/12),IF($S$2=BF327,-AL327*(13-MATCH(BG327,'références '!$L$4:$L$15,0))/12,IF($S$2=BF327+1,-BG327,IF($S$2&gt;=BD327,IF(SUM(BE327:BF327)=0,0,AL327-BG327),0))))</f>
        <v>0</v>
      </c>
      <c r="CP327" s="73">
        <f>IF($S$2=BD327,IF(BE327="janvier",AM327,AM327*(13-MATCH(BE327,'références '!$L$4:$L$15,0))/12),IF($S$2=BF327,-AM327*(13-MATCH(BG327,'références '!$L$4:$L$15,0))/12,IF($S$2=BF327+1,-BG327,IF($S$2&gt;=BD327,IF(SUM(BE327:BF327)=0,0,AM327-BG327),0))))</f>
        <v>0</v>
      </c>
      <c r="CQ327" s="73">
        <f>SUM(CM327:CP327)</f>
        <v>0</v>
      </c>
      <c r="CR327" s="70"/>
      <c r="CS327" s="70"/>
      <c r="CT327" s="70"/>
      <c r="CU327" s="70"/>
      <c r="CV327" s="70">
        <f>SUM(Tableau22[[#This Row],[nb postes A cumul 2021]:[nb postes apprentis cumul 2021]])</f>
        <v>0</v>
      </c>
      <c r="CW327" s="75">
        <f>IF($S$2=BD327,IF(BE327="janvier",AX327,AX327*(13-MATCH(BE327,'références '!$L$4:$L$15,0))/12),IF($S$2=BF327,-AX327*(13-MATCH(BG327,'références '!$L$4:$L$15,0))/12,IF($S$2=BF327+1,-BG327,IF($S$2&gt;=BD327,IF(SUM(BE327:BF327)=0,0,AX327-BG327),0))))</f>
        <v>0</v>
      </c>
      <c r="CX327" s="75">
        <f>Tableau22[[#This Row],[montant DM 2021]]</f>
        <v>0</v>
      </c>
    </row>
    <row r="328" spans="1:102" ht="98.25" customHeight="1" x14ac:dyDescent="0.25">
      <c r="A328" s="46"/>
      <c r="B328" s="46" t="s">
        <v>90</v>
      </c>
      <c r="C328" s="25"/>
      <c r="D328" s="25"/>
      <c r="E328" s="25"/>
      <c r="F328" s="25"/>
      <c r="G328" s="25">
        <f>SUM(C328:F328)</f>
        <v>0</v>
      </c>
      <c r="H328" s="18"/>
      <c r="I328" s="13"/>
      <c r="J328" s="26">
        <f>IF(H328="titulaire",IF(I328="technique",(C328*'références coût RH'!$C$2)+(D328*'références coût RH'!$C$3)+(E328*'références coût RH'!$C$4)+(F328*'références coût RH'!$B$5),
IF(I328="administrative",(C328*'références coût RH'!$D$2)+(D328*'références coût RH'!$D$3)+(E328*'références coût RH'!$D$4)+(F328*'références coût RH'!$B$5),
IF(I328="sanitaire",(C328*'références coût RH'!$E$2)+(D328*'références coût RH'!$E$3)+(E328*'références coût RH'!$E$4)+(F328*'références coût RH'!$B$5),
IF(I328="culturelle",(C328*'références coût RH'!$F$2)+(D328*'références coût RH'!$F$3)+(E328*'références coût RH'!$F$4)+(F328*'références coût RH'!$B$5),
IF(I328="sportive",(C328*'références coût RH'!$G$2)+(D328*'références coût RH'!$G$3)+(E328*'références coût RH'!$G$4)+(F328*'références coût RH'!$B$5),
IF(I328="animation",(C328*'références coût RH'!$H$2)+(D328*'références coût RH'!$H$3)+(E328*'références coût RH'!$H$4)+(F328*'références coût RH'!$B$5),
IF(I328="PM",(C328*'références coût RH'!$I$2)+(D328*'références coût RH'!$I$3)+(E328*'références coût RH'!$I$4)+(F328*'références coût RH'!$B$5),
IF(I328="",(C328*'références coût RH'!$B$2)+(D328*'références coût RH'!$B$3)+(E328*'références coût RH'!$B$4)+(F328*'références coût RH'!$B$5))))))))),
IF(I328="technique",(C328*'références coût RH'!$C$11)+(D328*'références coût RH'!$C$12)+(E328*'références coût RH'!$C$13)+(F328*'références coût RH'!$B$14),
IF(I328="administrative",(C328*'références coût RH'!$D$11)+(D328*'références coût RH'!$D$12)+(E328*'références coût RH'!$D$13)+(F328*'références coût RH'!$B$14),
IF(I328="sanitaire",(C328*'références coût RH'!$E$11)+(D328*'références coût RH'!$E$12)+(E328*'références coût RH'!$E$13)+(F328*'références coût RH'!$B$14),
IF(I328="culturelle",(C328*'références coût RH'!$F$11)+(D328*'références coût RH'!$F$12)+(E328*'références coût RH'!$F$13)+(F328*'références coût RH'!$B$14),
IF(I328="sportive",(C328*'références coût RH'!$BH$21)+(D328*'références coût RH'!$BH$22)+(E328*'références coût RH'!$BH$23)+(F328*'références coût RH'!$B$14),
IF(I328="animation",(C328*'références coût RH'!$H$11)+(D328*'références coût RH'!$H$12)+(E328*'références coût RH'!$H$13)+(F328*'références coût RH'!$B$14),
IF(I328="PM",(C328*'références coût RH'!$I$11)+(D328*'références coût RH'!$I$12)+(E328*'références coût RH'!$I$13)+(F328*'références coût RH'!$B$14),
IF(I328="",(C328*'références coût RH'!$B$11)+(D328*'références coût RH'!$B$12)+(E328*'références coût RH'!$B$13)+(F328*'références coût RH'!$B$14))))))))))</f>
        <v>0</v>
      </c>
      <c r="K328" s="26">
        <v>15000</v>
      </c>
      <c r="L328" s="26"/>
      <c r="M328" s="26">
        <f>Tableau22[[#This Row],[montant estimé 012]]+Tableau22[[#This Row],[Montant estimé 011 et 65]]+Tableau22[[#This Row],[Montant estimé recettes]]</f>
        <v>15000</v>
      </c>
      <c r="N328" s="52">
        <v>2024</v>
      </c>
      <c r="O328" s="46" t="s">
        <v>114</v>
      </c>
      <c r="P328" s="56"/>
      <c r="Q328" s="56"/>
      <c r="R328" s="62"/>
      <c r="S328" s="73">
        <f>IF($S$2=N328,IF(O328="janvier",C328,C328*(13-MATCH(O328,'références '!$L$4:$L$15,0))/12),IF($S$2=P328,-C328*(13-MATCH(Q328,'références '!$L$4:$L$15,0))/12,IF($S$2=P328+1,-Q328,IF($S$2&gt;=N328,IF(SUM(O328:P328)=0,0,C328-Q328),0))))</f>
        <v>0</v>
      </c>
      <c r="T328" s="73">
        <f>IF($S$2=N328,IF(O328="janvier",D328,D328*(13-MATCH(O328,'références '!$L$4:$L$15,0))/12),IF($S$2=P328,-D328*(13-MATCH(Q328,'références '!$L$4:$L$15,0))/12,IF($S$2=P328+1,-Q328,IF($S$2&gt;=N328,IF(SUM(O328:P328)=0,0,D328-Q328),0))))</f>
        <v>0</v>
      </c>
      <c r="U328" s="73">
        <f>IF($S$2=N328,IF(O328="janvier",E328,E328*(13-MATCH(O328,'références '!$L$4:$L$15,0))/12),IF($S$2=P328,-E328*(13-MATCH(Q328,'références '!$L$4:$L$15,0))/12,IF($S$2=P328+1,-Q328,IF($S$2&gt;=N328,IF(SUM(O328:P328)=0,0,E328-Q328),0))))</f>
        <v>0</v>
      </c>
      <c r="V328" s="73">
        <f>IF($S$2=N328,IF(O328="janvier",F328,F328*(13-MATCH(O328,'références '!$L$4:$L$15,0))/12),IF($S$2=P328,-F328*(13-MATCH(Q328,'références '!$L$4:$L$15,0))/12,IF($S$2=P328+1,-Q328,IF($S$2&gt;=N328,IF(SUM(O328:P328)=0,0,F328-Q328),0))))</f>
        <v>0</v>
      </c>
      <c r="W328" s="73">
        <f>SUM(S328:V328)</f>
        <v>0</v>
      </c>
      <c r="X328" s="70">
        <f>Tableau22[[#This Row],[nb postes A 2021]]</f>
        <v>0</v>
      </c>
      <c r="Y328" s="70">
        <f>Tableau22[[#This Row],[nb postes B 2021]]</f>
        <v>0</v>
      </c>
      <c r="Z328" s="70">
        <f>Tableau22[[#This Row],[nb postes C 2021]]</f>
        <v>0</v>
      </c>
      <c r="AA328" s="70">
        <f>Tableau22[[#This Row],[nb postes apprentis 2021]]</f>
        <v>0</v>
      </c>
      <c r="AB328" s="70">
        <f>SUM(Tableau22[[#This Row],[nb postes A cumul 2021]:[nb postes apprentis cumul 2021]])</f>
        <v>0</v>
      </c>
      <c r="AC328" s="75">
        <f>IF($S$2=N328,IF(O328="janvier",M328,M328*(13-MATCH(O328,'références '!$L$4:$L$15,0))/12),IF($S$2=P328,-M328*(13-MATCH(Q328,'références '!$L$4:$L$15,0))/12,IF($S$2=P328+1,-Q328,IF($S$2&gt;=N328,IF(SUM(O328:P328)=0,0,M328-Q328),0))))</f>
        <v>0</v>
      </c>
      <c r="AD328" s="75">
        <f>Tableau22[[#This Row],[montant DM 2021]]</f>
        <v>0</v>
      </c>
      <c r="AE328" s="73">
        <f>IF($AE$2=N328,IF(O328="janvier",C328,C328*(13-MATCH(O328,'références '!$L$4:$L$15,0))/12),IF($AE$2=P328,-C328*(13-MATCH(Q328,'références '!$L$4:$L$15,0))/12,IF($AE$2=P328+1,-Q328,IF($AE$2&gt;=N328,IF(SUM(O328:P328)=0,0,C328-X328),0))))</f>
        <v>0</v>
      </c>
      <c r="AF328" s="73">
        <f>IF($AE$2=N328,IF(O328="janvier",D328,D328*(13-MATCH(O328,'références '!$L$4:$L$15,0))/12),IF($AE$2=P328,-D328*(13-MATCH(Q328,'références '!$L$4:$L$15,0))/12,IF($AE$2=P328+1,-Q328,IF($AE$2&gt;=N328,IF(SUM(O328:P328)=0,0,D328-Y328),0))))</f>
        <v>0</v>
      </c>
      <c r="AG328" s="73">
        <f>IF($AE$2=N328,IF(O328="janvier",E328,E328*(13-MATCH(O328,'références '!$L$4:$L$15,0))/12),IF($AE$2=P328,-E328*(13-MATCH(Q328,'références '!$L$4:$L$15,0))/12,IF($AE$2=P328+1,-Q328,IF($AE$2&gt;=N328,IF(SUM(O328:P328)=0,0,E328-Z328),0))))</f>
        <v>0</v>
      </c>
      <c r="AH328" s="73">
        <f>IF($AE$2=N328,IF(O328="janvier",F328,F328*(13-MATCH(O328,'références '!$L$4:$L$15,0))/12),IF($AE$2=P328,-F328*(13-MATCH(Q328,'références '!$L$4:$L$15,0))/12,IF($AE$2=P328+1,-Q328,IF($AE$2&gt;=N328,IF(SUM(O328:P328)=0,0,F328-AA328),0))))</f>
        <v>0</v>
      </c>
      <c r="AI328" s="73">
        <f>SUM(AE328:AH328)</f>
        <v>0</v>
      </c>
      <c r="AJ328" s="70">
        <f>Tableau22[[#This Row],[nb postes A cumul 2021]]+Tableau22[[#This Row],[nb postes A 2022]]</f>
        <v>0</v>
      </c>
      <c r="AK328" s="70">
        <f>Tableau22[[#This Row],[nb postes B cumul 2021]]+Tableau22[[#This Row],[nb postes B 2022]]</f>
        <v>0</v>
      </c>
      <c r="AL328" s="70">
        <f>Tableau22[[#This Row],[nb postes C cumul 2021]]+Tableau22[[#This Row],[nb postes C 2022]]</f>
        <v>0</v>
      </c>
      <c r="AM328" s="70">
        <f>Tableau22[[#This Row],[nb postes apprentis cumul 2021]]+Tableau22[[#This Row],[nb postes apprentis 2022]]</f>
        <v>0</v>
      </c>
      <c r="AN328" s="70">
        <f>SUM(Tableau22[[#This Row],[nb postes A cumul 2021]:[nb postes apprentis cumul 2021]])</f>
        <v>0</v>
      </c>
      <c r="AO328" s="75">
        <f>IF($S$2=N328,IF(O328="janvier",M328,M328*(13-MATCH(O328,'références '!$L$4:$L$15,0))/12),IF($S$2=P328,-M328*(13-MATCH(Q328,'références '!$L$4:$L$15,0))/12,IF($S$2=P328+1,-Q328,IF($S$2&gt;=N328,IF(SUM(O328:P328)=0,0,M328-AC328),0))))</f>
        <v>0</v>
      </c>
      <c r="AP328" s="75">
        <f>Tableau22[[#This Row],[montant cumulé 2021]]+Tableau22[[#This Row],[montant BP 2022]]</f>
        <v>0</v>
      </c>
      <c r="AQ328" s="73" t="e">
        <f>IF($S$2=#REF!,IF(#REF!="janvier",R328,R328*(13-MATCH(#REF!,'références '!$L$4:$L$15,0))/12),IF($S$2=#REF!,-R328*(13-MATCH(#REF!,'références '!$L$4:$L$15,0))/12,IF($S$2=#REF!+1,-#REF!,IF($S$2&gt;=#REF!,IF(SUM(#REF!)=0,0,R328-#REF!),0))))</f>
        <v>#REF!</v>
      </c>
      <c r="AR3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8" s="73" t="e">
        <f>SUM(AQ328:AT328)</f>
        <v>#REF!</v>
      </c>
      <c r="AV328" s="70"/>
      <c r="AW328" s="70"/>
      <c r="AX328" s="70"/>
      <c r="AY328" s="70"/>
      <c r="AZ328" s="70">
        <f>SUM(Tableau22[[#This Row],[nb postes A cumul 2021]:[nb postes apprentis cumul 2021]])</f>
        <v>0</v>
      </c>
      <c r="BA32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8" s="75">
        <f>Tableau22[[#This Row],[montant DM 2021]]</f>
        <v>0</v>
      </c>
      <c r="BC328" s="73">
        <f>IF($S$2=T328,IF(U328="janvier",#REF!,#REF!*(13-MATCH(U328,'références '!$L$4:$L$15,0))/12),IF($S$2=V328,-#REF!*(13-MATCH(W328,'références '!$L$4:$L$15,0))/12,IF($S$2=V328+1,-W328,IF($S$2&gt;=T328,IF(SUM(U328:V328)=0,0,#REF!-W328),0))))</f>
        <v>0</v>
      </c>
      <c r="BD328" s="73">
        <f>IF($S$2=T328,IF(U328="janvier",#REF!,#REF!*(13-MATCH(U328,'références '!$L$4:$L$15,0))/12),IF($S$2=V328,-#REF!*(13-MATCH(W328,'références '!$L$4:$L$15,0))/12,IF($S$2=V328+1,-W328,IF($S$2&gt;=T328,IF(SUM(U328:V328)=0,0,#REF!-W328),0))))</f>
        <v>0</v>
      </c>
      <c r="BE328" s="73">
        <f>IF($S$2=T328,IF(U328="janvier",#REF!,#REF!*(13-MATCH(U328,'références '!$L$4:$L$15,0))/12),IF($S$2=V328,-#REF!*(13-MATCH(W328,'références '!$L$4:$L$15,0))/12,IF($S$2=V328+1,-W328,IF($S$2&gt;=T328,IF(SUM(U328:V328)=0,0,#REF!-W328),0))))</f>
        <v>0</v>
      </c>
      <c r="BF328" s="73">
        <f>IF($S$2=T328,IF(U328="janvier",#REF!,#REF!*(13-MATCH(U328,'références '!$L$4:$L$15,0))/12),IF($S$2=V328,-#REF!*(13-MATCH(W328,'références '!$L$4:$L$15,0))/12,IF($S$2=V328+1,-W328,IF($S$2&gt;=T328,IF(SUM(U328:V328)=0,0,#REF!-W328),0))))</f>
        <v>0</v>
      </c>
      <c r="BG328" s="73">
        <f>SUM(BC328:BF328)</f>
        <v>0</v>
      </c>
      <c r="BH328" s="70"/>
      <c r="BI328" s="70"/>
      <c r="BJ328" s="70"/>
      <c r="BK328" s="70"/>
      <c r="BL328" s="70">
        <f>SUM(Tableau22[[#This Row],[nb postes A cumul 2021]:[nb postes apprentis cumul 2021]])</f>
        <v>0</v>
      </c>
      <c r="BM328" s="75">
        <f>IF($S$2=T328,IF(U328="janvier",#REF!,#REF!*(13-MATCH(U328,'références '!$L$4:$L$15,0))/12),IF($S$2=V328,-#REF!*(13-MATCH(W328,'références '!$L$4:$L$15,0))/12,IF($S$2=V328+1,-W328,IF($S$2&gt;=T328,IF(SUM(U328:V328)=0,0,#REF!-W328),0))))</f>
        <v>0</v>
      </c>
      <c r="BN328" s="75">
        <f>Tableau22[[#This Row],[montant DM 2021]]</f>
        <v>0</v>
      </c>
      <c r="BO328" s="73">
        <f>IF($S$2=AF328,IF(AG328="janvier",#REF!,#REF!*(13-MATCH(AG328,'références '!$L$4:$L$15,0))/12),IF($S$2=AH328,-#REF!*(13-MATCH(AI328,'références '!$L$4:$L$15,0))/12,IF($S$2=AH328+1,-AI328,IF($S$2&gt;=AF328,IF(SUM(AG328:AH328)=0,0,#REF!-AI328),0))))</f>
        <v>0</v>
      </c>
      <c r="BP328" s="73">
        <f>IF($S$2=AF328,IF(AG328="janvier",#REF!,#REF!*(13-MATCH(AG328,'références '!$L$4:$L$15,0))/12),IF($S$2=AH328,-#REF!*(13-MATCH(AI328,'références '!$L$4:$L$15,0))/12,IF($S$2=AH328+1,-AI328,IF($S$2&gt;=AF328,IF(SUM(AG328:AH328)=0,0,#REF!-AI328),0))))</f>
        <v>0</v>
      </c>
      <c r="BQ328" s="73">
        <f>IF($S$2=AF328,IF(AG328="janvier",#REF!,#REF!*(13-MATCH(AG328,'références '!$L$4:$L$15,0))/12),IF($S$2=AH328,-#REF!*(13-MATCH(AI328,'références '!$L$4:$L$15,0))/12,IF($S$2=AH328+1,-AI328,IF($S$2&gt;=AF328,IF(SUM(AG328:AH328)=0,0,#REF!-AI328),0))))</f>
        <v>0</v>
      </c>
      <c r="BR328" s="73">
        <f>IF($S$2=AF328,IF(AG328="janvier",#REF!,#REF!*(13-MATCH(AG328,'références '!$L$4:$L$15,0))/12),IF($S$2=AH328,-#REF!*(13-MATCH(AI328,'références '!$L$4:$L$15,0))/12,IF($S$2=AH328+1,-AI328,IF($S$2&gt;=AF328,IF(SUM(AG328:AH328)=0,0,#REF!-AI328),0))))</f>
        <v>0</v>
      </c>
      <c r="BS328" s="73">
        <f>SUM(BO328:BR328)</f>
        <v>0</v>
      </c>
      <c r="BT328" s="70"/>
      <c r="BU328" s="70"/>
      <c r="BV328" s="70"/>
      <c r="BW328" s="70"/>
      <c r="BX328" s="70">
        <f>SUM(Tableau22[[#This Row],[nb postes A cumul 2021]:[nb postes apprentis cumul 2021]])</f>
        <v>0</v>
      </c>
      <c r="BY328" s="75">
        <f>IF($S$2=AF328,IF(AG328="janvier",Z328,Z328*(13-MATCH(AG328,'références '!$L$4:$L$15,0))/12),IF($S$2=AH328,-Z328*(13-MATCH(AI328,'références '!$L$4:$L$15,0))/12,IF($S$2=AH328+1,-AI328,IF($S$2&gt;=AF328,IF(SUM(AG328:AH328)=0,0,Z328-AI328),0))))</f>
        <v>0</v>
      </c>
      <c r="BZ328" s="75">
        <f>Tableau22[[#This Row],[montant DM 2021]]</f>
        <v>0</v>
      </c>
      <c r="CA328" s="73" t="e">
        <f>IF($S$2=AR328,IF(AS328="janvier",X328,X328*(13-MATCH(AS328,'références '!$L$4:$L$15,0))/12),IF($S$2=AT328,-X328*(13-MATCH(AU328,'références '!$L$4:$L$15,0))/12,IF($S$2=AT328+1,-AU328,IF($S$2&gt;=AR328,IF(SUM(AS328:AT328)=0,0,X328-AU328),0))))</f>
        <v>#REF!</v>
      </c>
      <c r="CB328" s="73" t="e">
        <f>IF($S$2=AR328,IF(AS328="janvier",Y328,Y328*(13-MATCH(AS328,'références '!$L$4:$L$15,0))/12),IF($S$2=AT328,-Y328*(13-MATCH(AU328,'références '!$L$4:$L$15,0))/12,IF($S$2=AT328+1,-AU328,IF($S$2&gt;=AR328,IF(SUM(AS328:AT328)=0,0,Y328-AU328),0))))</f>
        <v>#REF!</v>
      </c>
      <c r="CC328" s="73" t="e">
        <f>IF($S$2=AR328,IF(AS328="janvier",Z328,Z328*(13-MATCH(AS328,'références '!$L$4:$L$15,0))/12),IF($S$2=AT328,-Z328*(13-MATCH(AU328,'références '!$L$4:$L$15,0))/12,IF($S$2=AT328+1,-AU328,IF($S$2&gt;=AR328,IF(SUM(AS328:AT328)=0,0,Z328-AU328),0))))</f>
        <v>#REF!</v>
      </c>
      <c r="CD328" s="73" t="e">
        <f>IF($S$2=AR328,IF(AS328="janvier",AA328,AA328*(13-MATCH(AS328,'références '!$L$4:$L$15,0))/12),IF($S$2=AT328,-AA328*(13-MATCH(AU328,'références '!$L$4:$L$15,0))/12,IF($S$2=AT328+1,-AU328,IF($S$2&gt;=AR328,IF(SUM(AS328:AT328)=0,0,AA328-AU328),0))))</f>
        <v>#REF!</v>
      </c>
      <c r="CE328" s="73" t="e">
        <f>SUM(CA328:CD328)</f>
        <v>#REF!</v>
      </c>
      <c r="CF328" s="70"/>
      <c r="CG328" s="70"/>
      <c r="CH328" s="70"/>
      <c r="CI328" s="70"/>
      <c r="CJ328" s="70">
        <f>SUM(Tableau22[[#This Row],[nb postes A cumul 2021]:[nb postes apprentis cumul 2021]])</f>
        <v>0</v>
      </c>
      <c r="CK328" s="75" t="e">
        <f>IF($S$2=AR328,IF(AS328="janvier",AL328,AL328*(13-MATCH(AS328,'références '!$L$4:$L$15,0))/12),IF($S$2=AT328,-AL328*(13-MATCH(AU328,'références '!$L$4:$L$15,0))/12,IF($S$2=AT328+1,-AU328,IF($S$2&gt;=AR328,IF(SUM(AS328:AT328)=0,0,AL328-AU328),0))))</f>
        <v>#REF!</v>
      </c>
      <c r="CL328" s="75">
        <f>Tableau22[[#This Row],[montant DM 2021]]</f>
        <v>0</v>
      </c>
      <c r="CM328" s="73">
        <f>IF($S$2=BD328,IF(BE328="janvier",AJ328,AJ328*(13-MATCH(BE328,'références '!$L$4:$L$15,0))/12),IF($S$2=BF328,-AJ328*(13-MATCH(BG328,'références '!$L$4:$L$15,0))/12,IF($S$2=BF328+1,-BG328,IF($S$2&gt;=BD328,IF(SUM(BE328:BF328)=0,0,AJ328-BG328),0))))</f>
        <v>0</v>
      </c>
      <c r="CN328" s="73">
        <f>IF($S$2=BD328,IF(BE328="janvier",AK328,AK328*(13-MATCH(BE328,'références '!$L$4:$L$15,0))/12),IF($S$2=BF328,-AK328*(13-MATCH(BG328,'références '!$L$4:$L$15,0))/12,IF($S$2=BF328+1,-BG328,IF($S$2&gt;=BD328,IF(SUM(BE328:BF328)=0,0,AK328-BG328),0))))</f>
        <v>0</v>
      </c>
      <c r="CO328" s="73">
        <f>IF($S$2=BD328,IF(BE328="janvier",AL328,AL328*(13-MATCH(BE328,'références '!$L$4:$L$15,0))/12),IF($S$2=BF328,-AL328*(13-MATCH(BG328,'références '!$L$4:$L$15,0))/12,IF($S$2=BF328+1,-BG328,IF($S$2&gt;=BD328,IF(SUM(BE328:BF328)=0,0,AL328-BG328),0))))</f>
        <v>0</v>
      </c>
      <c r="CP328" s="73">
        <f>IF($S$2=BD328,IF(BE328="janvier",AM328,AM328*(13-MATCH(BE328,'références '!$L$4:$L$15,0))/12),IF($S$2=BF328,-AM328*(13-MATCH(BG328,'références '!$L$4:$L$15,0))/12,IF($S$2=BF328+1,-BG328,IF($S$2&gt;=BD328,IF(SUM(BE328:BF328)=0,0,AM328-BG328),0))))</f>
        <v>0</v>
      </c>
      <c r="CQ328" s="73">
        <f>SUM(CM328:CP328)</f>
        <v>0</v>
      </c>
      <c r="CR328" s="70"/>
      <c r="CS328" s="70"/>
      <c r="CT328" s="70"/>
      <c r="CU328" s="70"/>
      <c r="CV328" s="70">
        <f>SUM(Tableau22[[#This Row],[nb postes A cumul 2021]:[nb postes apprentis cumul 2021]])</f>
        <v>0</v>
      </c>
      <c r="CW328" s="75">
        <f>IF($S$2=BD328,IF(BE328="janvier",AX328,AX328*(13-MATCH(BE328,'références '!$L$4:$L$15,0))/12),IF($S$2=BF328,-AX328*(13-MATCH(BG328,'références '!$L$4:$L$15,0))/12,IF($S$2=BF328+1,-BG328,IF($S$2&gt;=BD328,IF(SUM(BE328:BF328)=0,0,AX328-BG328),0))))</f>
        <v>0</v>
      </c>
      <c r="CX328" s="75">
        <f>Tableau22[[#This Row],[montant DM 2021]]</f>
        <v>0</v>
      </c>
    </row>
    <row r="329" spans="1:102" ht="75" customHeight="1" x14ac:dyDescent="0.25">
      <c r="A329" s="23"/>
      <c r="B329" s="23" t="s">
        <v>90</v>
      </c>
      <c r="C329" s="25"/>
      <c r="D329" s="25"/>
      <c r="E329" s="25"/>
      <c r="F329" s="25"/>
      <c r="G329" s="27"/>
      <c r="H329" s="25"/>
      <c r="I329" s="25"/>
      <c r="J329" s="26">
        <f>IF(H329="titulaire",IF(I329="technique",(C329*'références coût RH'!$C$2)+(D329*'références coût RH'!$C$3)+(E329*'références coût RH'!$C$4)+(F329*'références coût RH'!$B$5),
IF(I329="administrative",(C329*'références coût RH'!$D$2)+(D329*'références coût RH'!$D$3)+(E329*'références coût RH'!$D$4)+(F329*'références coût RH'!$B$5),
IF(I329="sanitaire",(C329*'références coût RH'!$E$2)+(D329*'références coût RH'!$E$3)+(E329*'références coût RH'!$E$4)+(F329*'références coût RH'!$B$5),
IF(I329="culturelle",(C329*'références coût RH'!$F$2)+(D329*'références coût RH'!$F$3)+(E329*'références coût RH'!$F$4)+(F329*'références coût RH'!$B$5),
IF(I329="sportive",(C329*'références coût RH'!$G$2)+(D329*'références coût RH'!$G$3)+(E329*'références coût RH'!$G$4)+(F329*'références coût RH'!$B$5),
IF(I329="animation",(C329*'références coût RH'!$H$2)+(D329*'références coût RH'!$H$3)+(E329*'références coût RH'!$H$4)+(F329*'références coût RH'!$B$5),
IF(I329="PM",(C329*'références coût RH'!$I$2)+(D329*'références coût RH'!$I$3)+(E329*'références coût RH'!$I$4)+(F329*'références coût RH'!$B$5),
IF(I329="",(C329*'références coût RH'!$B$2)+(D329*'références coût RH'!$B$3)+(E329*'références coût RH'!$B$4)+(F329*'références coût RH'!$B$5))))))))),
IF(I329="technique",(C329*'références coût RH'!$C$11)+(D329*'références coût RH'!$C$12)+(E329*'références coût RH'!$C$13)+(F329*'références coût RH'!$B$14),
IF(I329="administrative",(C329*'références coût RH'!$D$11)+(D329*'références coût RH'!$D$12)+(E329*'références coût RH'!$D$13)+(F329*'références coût RH'!$B$14),
IF(I329="sanitaire",(C329*'références coût RH'!$E$11)+(D329*'références coût RH'!$E$12)+(E329*'références coût RH'!$E$13)+(F329*'références coût RH'!$B$14),
IF(I329="culturelle",(C329*'références coût RH'!$F$11)+(D329*'références coût RH'!$F$12)+(E329*'références coût RH'!$F$13)+(F329*'références coût RH'!$B$14),
IF(I329="sportive",(C329*'références coût RH'!$BH$21)+(D329*'références coût RH'!$BH$22)+(E329*'références coût RH'!$BH$23)+(F329*'références coût RH'!$B$14),
IF(I329="animation",(C329*'références coût RH'!$H$11)+(D329*'références coût RH'!$H$12)+(E329*'références coût RH'!$H$13)+(F329*'références coût RH'!$B$14),
IF(I329="PM",(C329*'références coût RH'!$I$11)+(D329*'références coût RH'!$I$12)+(E329*'références coût RH'!$I$13)+(F329*'références coût RH'!$B$14),
IF(I329="",(C329*'références coût RH'!$B$11)+(D329*'références coût RH'!$B$12)+(E329*'références coût RH'!$B$13)+(F329*'références coût RH'!$B$14))))))))))</f>
        <v>0</v>
      </c>
      <c r="K329" s="26">
        <v>25000</v>
      </c>
      <c r="L329" s="26"/>
      <c r="M329" s="18">
        <f>Tableau22[[#This Row],[montant estimé 012]]+Tableau22[[#This Row],[Montant estimé 011 et 65]]+Tableau22[[#This Row],[Montant estimé recettes]]</f>
        <v>25000</v>
      </c>
      <c r="N329" s="50">
        <v>2022</v>
      </c>
      <c r="O329" s="23" t="s">
        <v>114</v>
      </c>
      <c r="P329" s="56"/>
      <c r="Q329" s="57"/>
      <c r="R329" s="13"/>
      <c r="S329" s="73">
        <f>IF($S$2=N329,IF(O329="janvier",C329,C329*(13-MATCH(O329,'références '!$L$4:$L$15,0))/12),IF($S$2=P329,-C329*(13-MATCH(Q329,'références '!$L$4:$L$15,0))/12,IF($S$2=P329+1,-Q329,IF($S$2&gt;=N329,IF(SUM(O329:P329)=0,0,C329-Q329),0))))</f>
        <v>0</v>
      </c>
      <c r="T329" s="73">
        <f>IF($S$2=N329,IF(O329="janvier",D329,D329*(13-MATCH(O329,'références '!$L$4:$L$15,0))/12),IF($S$2=P329,-D329*(13-MATCH(Q329,'références '!$L$4:$L$15,0))/12,IF($S$2=P329+1,-Q329,IF($S$2&gt;=N329,IF(SUM(O329:P329)=0,0,D329-Q329),0))))</f>
        <v>0</v>
      </c>
      <c r="U329" s="73">
        <f>IF($S$2=N329,IF(O329="janvier",E329,E329*(13-MATCH(O329,'références '!$L$4:$L$15,0))/12),IF($S$2=P329,-E329*(13-MATCH(Q329,'références '!$L$4:$L$15,0))/12,IF($S$2=P329+1,-Q329,IF($S$2&gt;=N329,IF(SUM(O329:P329)=0,0,E329-Q329),0))))</f>
        <v>0</v>
      </c>
      <c r="V329" s="73">
        <f>IF($S$2=N329,IF(O329="janvier",F329,F329*(13-MATCH(O329,'références '!$L$4:$L$15,0))/12),IF($S$2=P329,-F329*(13-MATCH(Q329,'références '!$L$4:$L$15,0))/12,IF($S$2=P329+1,-Q329,IF($S$2&gt;=N329,IF(SUM(O329:P329)=0,0,F329-Q329),0))))</f>
        <v>0</v>
      </c>
      <c r="W329" s="73">
        <f>SUM(S329:V329)</f>
        <v>0</v>
      </c>
      <c r="X329" s="70">
        <f>Tableau22[[#This Row],[nb postes A 2021]]</f>
        <v>0</v>
      </c>
      <c r="Y329" s="70">
        <f>Tableau22[[#This Row],[nb postes B 2021]]</f>
        <v>0</v>
      </c>
      <c r="Z329" s="70">
        <f>Tableau22[[#This Row],[nb postes C 2021]]</f>
        <v>0</v>
      </c>
      <c r="AA329" s="70">
        <f>Tableau22[[#This Row],[nb postes apprentis 2021]]</f>
        <v>0</v>
      </c>
      <c r="AB329" s="70">
        <f>SUM(Tableau22[[#This Row],[nb postes A cumul 2021]:[nb postes apprentis cumul 2021]])</f>
        <v>0</v>
      </c>
      <c r="AC329" s="75">
        <f>IF($S$2=N329,IF(O329="janvier",M329,M329*(13-MATCH(O329,'références '!$L$4:$L$15,0))/12),IF($S$2=P329,-M329*(13-MATCH(Q329,'références '!$L$4:$L$15,0))/12,IF($S$2=P329+1,-Q329,IF($S$2&gt;=N329,IF(SUM(O329:P329)=0,0,M329-Q329),0))))</f>
        <v>0</v>
      </c>
      <c r="AD329" s="75">
        <f>Tableau22[[#This Row],[montant DM 2021]]</f>
        <v>0</v>
      </c>
      <c r="AE329" s="73">
        <f>IF($AE$2=N329,IF(O329="janvier",C329,C329*(13-MATCH(O329,'références '!$L$4:$L$15,0))/12),IF($AE$2=P329,-C329*(13-MATCH(Q329,'références '!$L$4:$L$15,0))/12,IF($AE$2=P329+1,-Q329,IF($AE$2&gt;=N329,IF(SUM(O329:P329)=0,0,C329-X329),0))))</f>
        <v>0</v>
      </c>
      <c r="AF329" s="73">
        <f>IF($AE$2=N329,IF(O329="janvier",D329,D329*(13-MATCH(O329,'références '!$L$4:$L$15,0))/12),IF($AE$2=P329,-D329*(13-MATCH(Q329,'références '!$L$4:$L$15,0))/12,IF($AE$2=P329+1,-Q329,IF($AE$2&gt;=N329,IF(SUM(O329:P329)=0,0,D329-Y329),0))))</f>
        <v>0</v>
      </c>
      <c r="AG329" s="73">
        <f>IF($AE$2=N329,IF(O329="janvier",E329,E329*(13-MATCH(O329,'références '!$L$4:$L$15,0))/12),IF($AE$2=P329,-E329*(13-MATCH(Q329,'références '!$L$4:$L$15,0))/12,IF($AE$2=P329+1,-Q329,IF($AE$2&gt;=N329,IF(SUM(O329:P329)=0,0,E329-Z329),0))))</f>
        <v>0</v>
      </c>
      <c r="AH329" s="73">
        <f>IF($AE$2=N329,IF(O329="janvier",F329,F329*(13-MATCH(O329,'références '!$L$4:$L$15,0))/12),IF($AE$2=P329,-F329*(13-MATCH(Q329,'références '!$L$4:$L$15,0))/12,IF($AE$2=P329+1,-Q329,IF($AE$2&gt;=N329,IF(SUM(O329:P329)=0,0,F329-AA329),0))))</f>
        <v>0</v>
      </c>
      <c r="AI329" s="73">
        <f>SUM(AE329:AH329)</f>
        <v>0</v>
      </c>
      <c r="AJ329" s="70">
        <f>Tableau22[[#This Row],[nb postes A cumul 2021]]+Tableau22[[#This Row],[nb postes A 2022]]</f>
        <v>0</v>
      </c>
      <c r="AK329" s="70">
        <f>Tableau22[[#This Row],[nb postes B cumul 2021]]+Tableau22[[#This Row],[nb postes B 2022]]</f>
        <v>0</v>
      </c>
      <c r="AL329" s="70">
        <f>Tableau22[[#This Row],[nb postes C cumul 2021]]+Tableau22[[#This Row],[nb postes C 2022]]</f>
        <v>0</v>
      </c>
      <c r="AM329" s="70">
        <f>Tableau22[[#This Row],[nb postes apprentis cumul 2021]]+Tableau22[[#This Row],[nb postes apprentis 2022]]</f>
        <v>0</v>
      </c>
      <c r="AN329" s="70">
        <f>SUM(Tableau22[[#This Row],[nb postes A cumul 2021]:[nb postes apprentis cumul 2021]])</f>
        <v>0</v>
      </c>
      <c r="AO329" s="75">
        <f>IF($S$2=N329,IF(O329="janvier",M329,M329*(13-MATCH(O329,'références '!$L$4:$L$15,0))/12),IF($S$2=P329,-M329*(13-MATCH(Q329,'références '!$L$4:$L$15,0))/12,IF($S$2=P329+1,-Q329,IF($S$2&gt;=N329,IF(SUM(O329:P329)=0,0,M329-AC329),0))))</f>
        <v>0</v>
      </c>
      <c r="AP329" s="75">
        <f>Tableau22[[#This Row],[montant cumulé 2021]]+Tableau22[[#This Row],[montant BP 2022]]</f>
        <v>0</v>
      </c>
      <c r="AQ329" s="73" t="e">
        <f>IF($S$2=#REF!,IF(#REF!="janvier",R329,R329*(13-MATCH(#REF!,'références '!$L$4:$L$15,0))/12),IF($S$2=#REF!,-R329*(13-MATCH(#REF!,'références '!$L$4:$L$15,0))/12,IF($S$2=#REF!+1,-#REF!,IF($S$2&gt;=#REF!,IF(SUM(#REF!)=0,0,R329-#REF!),0))))</f>
        <v>#REF!</v>
      </c>
      <c r="AR3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2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29" s="73" t="e">
        <f>SUM(AQ329:AT329)</f>
        <v>#REF!</v>
      </c>
      <c r="AV329" s="70"/>
      <c r="AW329" s="70"/>
      <c r="AX329" s="70"/>
      <c r="AY329" s="70"/>
      <c r="AZ329" s="70">
        <f>SUM(Tableau22[[#This Row],[nb postes A cumul 2021]:[nb postes apprentis cumul 2021]])</f>
        <v>0</v>
      </c>
      <c r="BA32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29" s="75">
        <f>Tableau22[[#This Row],[montant DM 2021]]</f>
        <v>0</v>
      </c>
      <c r="BC329" s="73">
        <f>IF($S$2=T329,IF(U329="janvier",#REF!,#REF!*(13-MATCH(U329,'références '!$L$4:$L$15,0))/12),IF($S$2=V329,-#REF!*(13-MATCH(W329,'références '!$L$4:$L$15,0))/12,IF($S$2=V329+1,-W329,IF($S$2&gt;=T329,IF(SUM(U329:V329)=0,0,#REF!-W329),0))))</f>
        <v>0</v>
      </c>
      <c r="BD329" s="73">
        <f>IF($S$2=T329,IF(U329="janvier",#REF!,#REF!*(13-MATCH(U329,'références '!$L$4:$L$15,0))/12),IF($S$2=V329,-#REF!*(13-MATCH(W329,'références '!$L$4:$L$15,0))/12,IF($S$2=V329+1,-W329,IF($S$2&gt;=T329,IF(SUM(U329:V329)=0,0,#REF!-W329),0))))</f>
        <v>0</v>
      </c>
      <c r="BE329" s="73">
        <f>IF($S$2=T329,IF(U329="janvier",#REF!,#REF!*(13-MATCH(U329,'références '!$L$4:$L$15,0))/12),IF($S$2=V329,-#REF!*(13-MATCH(W329,'références '!$L$4:$L$15,0))/12,IF($S$2=V329+1,-W329,IF($S$2&gt;=T329,IF(SUM(U329:V329)=0,0,#REF!-W329),0))))</f>
        <v>0</v>
      </c>
      <c r="BF329" s="73">
        <f>IF($S$2=T329,IF(U329="janvier",#REF!,#REF!*(13-MATCH(U329,'références '!$L$4:$L$15,0))/12),IF($S$2=V329,-#REF!*(13-MATCH(W329,'références '!$L$4:$L$15,0))/12,IF($S$2=V329+1,-W329,IF($S$2&gt;=T329,IF(SUM(U329:V329)=0,0,#REF!-W329),0))))</f>
        <v>0</v>
      </c>
      <c r="BG329" s="73">
        <f>SUM(BC329:BF329)</f>
        <v>0</v>
      </c>
      <c r="BH329" s="70"/>
      <c r="BI329" s="70"/>
      <c r="BJ329" s="70"/>
      <c r="BK329" s="70"/>
      <c r="BL329" s="70">
        <f>SUM(Tableau22[[#This Row],[nb postes A cumul 2021]:[nb postes apprentis cumul 2021]])</f>
        <v>0</v>
      </c>
      <c r="BM329" s="75">
        <f>IF($S$2=T329,IF(U329="janvier",#REF!,#REF!*(13-MATCH(U329,'références '!$L$4:$L$15,0))/12),IF($S$2=V329,-#REF!*(13-MATCH(W329,'références '!$L$4:$L$15,0))/12,IF($S$2=V329+1,-W329,IF($S$2&gt;=T329,IF(SUM(U329:V329)=0,0,#REF!-W329),0))))</f>
        <v>0</v>
      </c>
      <c r="BN329" s="75">
        <f>Tableau22[[#This Row],[montant DM 2021]]</f>
        <v>0</v>
      </c>
      <c r="BO329" s="73">
        <f>IF($S$2=AF329,IF(AG329="janvier",#REF!,#REF!*(13-MATCH(AG329,'références '!$L$4:$L$15,0))/12),IF($S$2=AH329,-#REF!*(13-MATCH(AI329,'références '!$L$4:$L$15,0))/12,IF($S$2=AH329+1,-AI329,IF($S$2&gt;=AF329,IF(SUM(AG329:AH329)=0,0,#REF!-AI329),0))))</f>
        <v>0</v>
      </c>
      <c r="BP329" s="73">
        <f>IF($S$2=AF329,IF(AG329="janvier",#REF!,#REF!*(13-MATCH(AG329,'références '!$L$4:$L$15,0))/12),IF($S$2=AH329,-#REF!*(13-MATCH(AI329,'références '!$L$4:$L$15,0))/12,IF($S$2=AH329+1,-AI329,IF($S$2&gt;=AF329,IF(SUM(AG329:AH329)=0,0,#REF!-AI329),0))))</f>
        <v>0</v>
      </c>
      <c r="BQ329" s="73">
        <f>IF($S$2=AF329,IF(AG329="janvier",#REF!,#REF!*(13-MATCH(AG329,'références '!$L$4:$L$15,0))/12),IF($S$2=AH329,-#REF!*(13-MATCH(AI329,'références '!$L$4:$L$15,0))/12,IF($S$2=AH329+1,-AI329,IF($S$2&gt;=AF329,IF(SUM(AG329:AH329)=0,0,#REF!-AI329),0))))</f>
        <v>0</v>
      </c>
      <c r="BR329" s="73">
        <f>IF($S$2=AF329,IF(AG329="janvier",#REF!,#REF!*(13-MATCH(AG329,'références '!$L$4:$L$15,0))/12),IF($S$2=AH329,-#REF!*(13-MATCH(AI329,'références '!$L$4:$L$15,0))/12,IF($S$2=AH329+1,-AI329,IF($S$2&gt;=AF329,IF(SUM(AG329:AH329)=0,0,#REF!-AI329),0))))</f>
        <v>0</v>
      </c>
      <c r="BS329" s="73">
        <f>SUM(BO329:BR329)</f>
        <v>0</v>
      </c>
      <c r="BT329" s="70"/>
      <c r="BU329" s="70"/>
      <c r="BV329" s="70"/>
      <c r="BW329" s="70"/>
      <c r="BX329" s="70">
        <f>SUM(Tableau22[[#This Row],[nb postes A cumul 2021]:[nb postes apprentis cumul 2021]])</f>
        <v>0</v>
      </c>
      <c r="BY329" s="75">
        <f>IF($S$2=AF329,IF(AG329="janvier",Z329,Z329*(13-MATCH(AG329,'références '!$L$4:$L$15,0))/12),IF($S$2=AH329,-Z329*(13-MATCH(AI329,'références '!$L$4:$L$15,0))/12,IF($S$2=AH329+1,-AI329,IF($S$2&gt;=AF329,IF(SUM(AG329:AH329)=0,0,Z329-AI329),0))))</f>
        <v>0</v>
      </c>
      <c r="BZ329" s="75">
        <f>Tableau22[[#This Row],[montant DM 2021]]</f>
        <v>0</v>
      </c>
      <c r="CA329" s="73" t="e">
        <f>IF($S$2=AR329,IF(AS329="janvier",X329,X329*(13-MATCH(AS329,'références '!$L$4:$L$15,0))/12),IF($S$2=AT329,-X329*(13-MATCH(AU329,'références '!$L$4:$L$15,0))/12,IF($S$2=AT329+1,-AU329,IF($S$2&gt;=AR329,IF(SUM(AS329:AT329)=0,0,X329-AU329),0))))</f>
        <v>#REF!</v>
      </c>
      <c r="CB329" s="73" t="e">
        <f>IF($S$2=AR329,IF(AS329="janvier",Y329,Y329*(13-MATCH(AS329,'références '!$L$4:$L$15,0))/12),IF($S$2=AT329,-Y329*(13-MATCH(AU329,'références '!$L$4:$L$15,0))/12,IF($S$2=AT329+1,-AU329,IF($S$2&gt;=AR329,IF(SUM(AS329:AT329)=0,0,Y329-AU329),0))))</f>
        <v>#REF!</v>
      </c>
      <c r="CC329" s="73" t="e">
        <f>IF($S$2=AR329,IF(AS329="janvier",Z329,Z329*(13-MATCH(AS329,'références '!$L$4:$L$15,0))/12),IF($S$2=AT329,-Z329*(13-MATCH(AU329,'références '!$L$4:$L$15,0))/12,IF($S$2=AT329+1,-AU329,IF($S$2&gt;=AR329,IF(SUM(AS329:AT329)=0,0,Z329-AU329),0))))</f>
        <v>#REF!</v>
      </c>
      <c r="CD329" s="73" t="e">
        <f>IF($S$2=AR329,IF(AS329="janvier",AA329,AA329*(13-MATCH(AS329,'références '!$L$4:$L$15,0))/12),IF($S$2=AT329,-AA329*(13-MATCH(AU329,'références '!$L$4:$L$15,0))/12,IF($S$2=AT329+1,-AU329,IF($S$2&gt;=AR329,IF(SUM(AS329:AT329)=0,0,AA329-AU329),0))))</f>
        <v>#REF!</v>
      </c>
      <c r="CE329" s="73" t="e">
        <f>SUM(CA329:CD329)</f>
        <v>#REF!</v>
      </c>
      <c r="CF329" s="70"/>
      <c r="CG329" s="70"/>
      <c r="CH329" s="70"/>
      <c r="CI329" s="70"/>
      <c r="CJ329" s="70">
        <f>SUM(Tableau22[[#This Row],[nb postes A cumul 2021]:[nb postes apprentis cumul 2021]])</f>
        <v>0</v>
      </c>
      <c r="CK329" s="75" t="e">
        <f>IF($S$2=AR329,IF(AS329="janvier",AL329,AL329*(13-MATCH(AS329,'références '!$L$4:$L$15,0))/12),IF($S$2=AT329,-AL329*(13-MATCH(AU329,'références '!$L$4:$L$15,0))/12,IF($S$2=AT329+1,-AU329,IF($S$2&gt;=AR329,IF(SUM(AS329:AT329)=0,0,AL329-AU329),0))))</f>
        <v>#REF!</v>
      </c>
      <c r="CL329" s="75">
        <f>Tableau22[[#This Row],[montant DM 2021]]</f>
        <v>0</v>
      </c>
      <c r="CM329" s="73">
        <f>IF($S$2=BD329,IF(BE329="janvier",AJ329,AJ329*(13-MATCH(BE329,'références '!$L$4:$L$15,0))/12),IF($S$2=BF329,-AJ329*(13-MATCH(BG329,'références '!$L$4:$L$15,0))/12,IF($S$2=BF329+1,-BG329,IF($S$2&gt;=BD329,IF(SUM(BE329:BF329)=0,0,AJ329-BG329),0))))</f>
        <v>0</v>
      </c>
      <c r="CN329" s="73">
        <f>IF($S$2=BD329,IF(BE329="janvier",AK329,AK329*(13-MATCH(BE329,'références '!$L$4:$L$15,0))/12),IF($S$2=BF329,-AK329*(13-MATCH(BG329,'références '!$L$4:$L$15,0))/12,IF($S$2=BF329+1,-BG329,IF($S$2&gt;=BD329,IF(SUM(BE329:BF329)=0,0,AK329-BG329),0))))</f>
        <v>0</v>
      </c>
      <c r="CO329" s="73">
        <f>IF($S$2=BD329,IF(BE329="janvier",AL329,AL329*(13-MATCH(BE329,'références '!$L$4:$L$15,0))/12),IF($S$2=BF329,-AL329*(13-MATCH(BG329,'références '!$L$4:$L$15,0))/12,IF($S$2=BF329+1,-BG329,IF($S$2&gt;=BD329,IF(SUM(BE329:BF329)=0,0,AL329-BG329),0))))</f>
        <v>0</v>
      </c>
      <c r="CP329" s="73">
        <f>IF($S$2=BD329,IF(BE329="janvier",AM329,AM329*(13-MATCH(BE329,'références '!$L$4:$L$15,0))/12),IF($S$2=BF329,-AM329*(13-MATCH(BG329,'références '!$L$4:$L$15,0))/12,IF($S$2=BF329+1,-BG329,IF($S$2&gt;=BD329,IF(SUM(BE329:BF329)=0,0,AM329-BG329),0))))</f>
        <v>0</v>
      </c>
      <c r="CQ329" s="73">
        <f>SUM(CM329:CP329)</f>
        <v>0</v>
      </c>
      <c r="CR329" s="70"/>
      <c r="CS329" s="70"/>
      <c r="CT329" s="70"/>
      <c r="CU329" s="70"/>
      <c r="CV329" s="70">
        <f>SUM(Tableau22[[#This Row],[nb postes A cumul 2021]:[nb postes apprentis cumul 2021]])</f>
        <v>0</v>
      </c>
      <c r="CW329" s="75">
        <f>IF($S$2=BD329,IF(BE329="janvier",AX329,AX329*(13-MATCH(BE329,'références '!$L$4:$L$15,0))/12),IF($S$2=BF329,-AX329*(13-MATCH(BG329,'références '!$L$4:$L$15,0))/12,IF($S$2=BF329+1,-BG329,IF($S$2&gt;=BD329,IF(SUM(BE329:BF329)=0,0,AX329-BG329),0))))</f>
        <v>0</v>
      </c>
      <c r="CX329" s="75">
        <f>Tableau22[[#This Row],[montant DM 2021]]</f>
        <v>0</v>
      </c>
    </row>
    <row r="330" spans="1:102" ht="67.5" customHeight="1" x14ac:dyDescent="0.25">
      <c r="A330" s="23"/>
      <c r="B330" s="23" t="s">
        <v>90</v>
      </c>
      <c r="C330" s="25"/>
      <c r="D330" s="25"/>
      <c r="E330" s="25"/>
      <c r="F330" s="25"/>
      <c r="G330" s="27"/>
      <c r="H330" s="25"/>
      <c r="I330" s="25"/>
      <c r="J330" s="26">
        <f>IF(H330="titulaire",IF(I330="technique",(C330*'références coût RH'!$C$2)+(D330*'références coût RH'!$C$3)+(E330*'références coût RH'!$C$4)+(F330*'références coût RH'!$B$5),
IF(I330="administrative",(C330*'références coût RH'!$D$2)+(D330*'références coût RH'!$D$3)+(E330*'références coût RH'!$D$4)+(F330*'références coût RH'!$B$5),
IF(I330="sanitaire",(C330*'références coût RH'!$E$2)+(D330*'références coût RH'!$E$3)+(E330*'références coût RH'!$E$4)+(F330*'références coût RH'!$B$5),
IF(I330="culturelle",(C330*'références coût RH'!$F$2)+(D330*'références coût RH'!$F$3)+(E330*'références coût RH'!$F$4)+(F330*'références coût RH'!$B$5),
IF(I330="sportive",(C330*'références coût RH'!$G$2)+(D330*'références coût RH'!$G$3)+(E330*'références coût RH'!$G$4)+(F330*'références coût RH'!$B$5),
IF(I330="animation",(C330*'références coût RH'!$H$2)+(D330*'références coût RH'!$H$3)+(E330*'références coût RH'!$H$4)+(F330*'références coût RH'!$B$5),
IF(I330="PM",(C330*'références coût RH'!$I$2)+(D330*'références coût RH'!$I$3)+(E330*'références coût RH'!$I$4)+(F330*'références coût RH'!$B$5),
IF(I330="",(C330*'références coût RH'!$B$2)+(D330*'références coût RH'!$B$3)+(E330*'références coût RH'!$B$4)+(F330*'références coût RH'!$B$5))))))))),
IF(I330="technique",(C330*'références coût RH'!$C$11)+(D330*'références coût RH'!$C$12)+(E330*'références coût RH'!$C$13)+(F330*'références coût RH'!$B$14),
IF(I330="administrative",(C330*'références coût RH'!$D$11)+(D330*'références coût RH'!$D$12)+(E330*'références coût RH'!$D$13)+(F330*'références coût RH'!$B$14),
IF(I330="sanitaire",(C330*'références coût RH'!$E$11)+(D330*'références coût RH'!$E$12)+(E330*'références coût RH'!$E$13)+(F330*'références coût RH'!$B$14),
IF(I330="culturelle",(C330*'références coût RH'!$F$11)+(D330*'références coût RH'!$F$12)+(E330*'références coût RH'!$F$13)+(F330*'références coût RH'!$B$14),
IF(I330="sportive",(C330*'références coût RH'!$BH$21)+(D330*'références coût RH'!$BH$22)+(E330*'références coût RH'!$BH$23)+(F330*'références coût RH'!$B$14),
IF(I330="animation",(C330*'références coût RH'!$H$11)+(D330*'références coût RH'!$H$12)+(E330*'références coût RH'!$H$13)+(F330*'références coût RH'!$B$14),
IF(I330="PM",(C330*'références coût RH'!$I$11)+(D330*'références coût RH'!$I$12)+(E330*'références coût RH'!$I$13)+(F330*'références coût RH'!$B$14),
IF(I330="",(C330*'références coût RH'!$B$11)+(D330*'références coût RH'!$B$12)+(E330*'références coût RH'!$B$13)+(F330*'références coût RH'!$B$14))))))))))</f>
        <v>0</v>
      </c>
      <c r="K330" s="26">
        <v>25000</v>
      </c>
      <c r="L330" s="26"/>
      <c r="M330" s="18">
        <f>Tableau22[[#This Row],[montant estimé 012]]+Tableau22[[#This Row],[Montant estimé 011 et 65]]+Tableau22[[#This Row],[Montant estimé recettes]]</f>
        <v>25000</v>
      </c>
      <c r="N330" s="50">
        <v>2023</v>
      </c>
      <c r="O330" s="23" t="s">
        <v>114</v>
      </c>
      <c r="P330" s="56"/>
      <c r="Q330" s="57"/>
      <c r="R330" s="13"/>
      <c r="S330" s="73">
        <f>IF($S$2=N330,IF(O330="janvier",C330,C330*(13-MATCH(O330,'références '!$L$4:$L$15,0))/12),IF($S$2=P330,-C330*(13-MATCH(Q330,'références '!$L$4:$L$15,0))/12,IF($S$2=P330+1,-Q330,IF($S$2&gt;=N330,IF(SUM(O330:P330)=0,0,C330-Q330),0))))</f>
        <v>0</v>
      </c>
      <c r="T330" s="73">
        <f>IF($S$2=N330,IF(O330="janvier",D330,D330*(13-MATCH(O330,'références '!$L$4:$L$15,0))/12),IF($S$2=P330,-D330*(13-MATCH(Q330,'références '!$L$4:$L$15,0))/12,IF($S$2=P330+1,-Q330,IF($S$2&gt;=N330,IF(SUM(O330:P330)=0,0,D330-Q330),0))))</f>
        <v>0</v>
      </c>
      <c r="U330" s="73">
        <f>IF($S$2=N330,IF(O330="janvier",E330,E330*(13-MATCH(O330,'références '!$L$4:$L$15,0))/12),IF($S$2=P330,-E330*(13-MATCH(Q330,'références '!$L$4:$L$15,0))/12,IF($S$2=P330+1,-Q330,IF($S$2&gt;=N330,IF(SUM(O330:P330)=0,0,E330-Q330),0))))</f>
        <v>0</v>
      </c>
      <c r="V330" s="73">
        <f>IF($S$2=N330,IF(O330="janvier",F330,F330*(13-MATCH(O330,'références '!$L$4:$L$15,0))/12),IF($S$2=P330,-F330*(13-MATCH(Q330,'références '!$L$4:$L$15,0))/12,IF($S$2=P330+1,-Q330,IF($S$2&gt;=N330,IF(SUM(O330:P330)=0,0,F330-Q330),0))))</f>
        <v>0</v>
      </c>
      <c r="W330" s="73">
        <f>SUM(S330:V330)</f>
        <v>0</v>
      </c>
      <c r="X330" s="70">
        <f>Tableau22[[#This Row],[nb postes A 2021]]</f>
        <v>0</v>
      </c>
      <c r="Y330" s="70">
        <f>Tableau22[[#This Row],[nb postes B 2021]]</f>
        <v>0</v>
      </c>
      <c r="Z330" s="70">
        <f>Tableau22[[#This Row],[nb postes C 2021]]</f>
        <v>0</v>
      </c>
      <c r="AA330" s="70">
        <f>Tableau22[[#This Row],[nb postes apprentis 2021]]</f>
        <v>0</v>
      </c>
      <c r="AB330" s="70">
        <f>SUM(Tableau22[[#This Row],[nb postes A cumul 2021]:[nb postes apprentis cumul 2021]])</f>
        <v>0</v>
      </c>
      <c r="AC330" s="75">
        <f>IF($S$2=N330,IF(O330="janvier",M330,M330*(13-MATCH(O330,'références '!$L$4:$L$15,0))/12),IF($S$2=P330,-M330*(13-MATCH(Q330,'références '!$L$4:$L$15,0))/12,IF($S$2=P330+1,-Q330,IF($S$2&gt;=N330,IF(SUM(O330:P330)=0,0,M330-Q330),0))))</f>
        <v>0</v>
      </c>
      <c r="AD330" s="75">
        <f>Tableau22[[#This Row],[montant DM 2021]]</f>
        <v>0</v>
      </c>
      <c r="AE330" s="73">
        <f>IF($AE$2=N330,IF(O330="janvier",C330,C330*(13-MATCH(O330,'références '!$L$4:$L$15,0))/12),IF($AE$2=P330,-C330*(13-MATCH(Q330,'références '!$L$4:$L$15,0))/12,IF($AE$2=P330+1,-Q330,IF($AE$2&gt;=N330,IF(SUM(O330:P330)=0,0,C330-X330),0))))</f>
        <v>0</v>
      </c>
      <c r="AF330" s="73">
        <f>IF($AE$2=N330,IF(O330="janvier",D330,D330*(13-MATCH(O330,'références '!$L$4:$L$15,0))/12),IF($AE$2=P330,-D330*(13-MATCH(Q330,'références '!$L$4:$L$15,0))/12,IF($AE$2=P330+1,-Q330,IF($AE$2&gt;=N330,IF(SUM(O330:P330)=0,0,D330-Y330),0))))</f>
        <v>0</v>
      </c>
      <c r="AG330" s="73">
        <f>IF($AE$2=N330,IF(O330="janvier",E330,E330*(13-MATCH(O330,'références '!$L$4:$L$15,0))/12),IF($AE$2=P330,-E330*(13-MATCH(Q330,'références '!$L$4:$L$15,0))/12,IF($AE$2=P330+1,-Q330,IF($AE$2&gt;=N330,IF(SUM(O330:P330)=0,0,E330-Z330),0))))</f>
        <v>0</v>
      </c>
      <c r="AH330" s="73">
        <f>IF($AE$2=N330,IF(O330="janvier",F330,F330*(13-MATCH(O330,'références '!$L$4:$L$15,0))/12),IF($AE$2=P330,-F330*(13-MATCH(Q330,'références '!$L$4:$L$15,0))/12,IF($AE$2=P330+1,-Q330,IF($AE$2&gt;=N330,IF(SUM(O330:P330)=0,0,F330-AA330),0))))</f>
        <v>0</v>
      </c>
      <c r="AI330" s="73">
        <f>SUM(AE330:AH330)</f>
        <v>0</v>
      </c>
      <c r="AJ330" s="70">
        <f>Tableau22[[#This Row],[nb postes A cumul 2021]]+Tableau22[[#This Row],[nb postes A 2022]]</f>
        <v>0</v>
      </c>
      <c r="AK330" s="70">
        <f>Tableau22[[#This Row],[nb postes B cumul 2021]]+Tableau22[[#This Row],[nb postes B 2022]]</f>
        <v>0</v>
      </c>
      <c r="AL330" s="70">
        <f>Tableau22[[#This Row],[nb postes C cumul 2021]]+Tableau22[[#This Row],[nb postes C 2022]]</f>
        <v>0</v>
      </c>
      <c r="AM330" s="70">
        <f>Tableau22[[#This Row],[nb postes apprentis cumul 2021]]+Tableau22[[#This Row],[nb postes apprentis 2022]]</f>
        <v>0</v>
      </c>
      <c r="AN330" s="70">
        <f>SUM(Tableau22[[#This Row],[nb postes A cumul 2021]:[nb postes apprentis cumul 2021]])</f>
        <v>0</v>
      </c>
      <c r="AO330" s="75">
        <f>IF($S$2=N330,IF(O330="janvier",M330,M330*(13-MATCH(O330,'références '!$L$4:$L$15,0))/12),IF($S$2=P330,-M330*(13-MATCH(Q330,'références '!$L$4:$L$15,0))/12,IF($S$2=P330+1,-Q330,IF($S$2&gt;=N330,IF(SUM(O330:P330)=0,0,M330-AC330),0))))</f>
        <v>0</v>
      </c>
      <c r="AP330" s="75">
        <f>Tableau22[[#This Row],[montant cumulé 2021]]+Tableau22[[#This Row],[montant BP 2022]]</f>
        <v>0</v>
      </c>
      <c r="AQ330" s="73" t="e">
        <f>IF($S$2=#REF!,IF(#REF!="janvier",R330,R330*(13-MATCH(#REF!,'références '!$L$4:$L$15,0))/12),IF($S$2=#REF!,-R330*(13-MATCH(#REF!,'références '!$L$4:$L$15,0))/12,IF($S$2=#REF!+1,-#REF!,IF($S$2&gt;=#REF!,IF(SUM(#REF!)=0,0,R330-#REF!),0))))</f>
        <v>#REF!</v>
      </c>
      <c r="AR3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0" s="73" t="e">
        <f>SUM(AQ330:AT330)</f>
        <v>#REF!</v>
      </c>
      <c r="AV330" s="70"/>
      <c r="AW330" s="70"/>
      <c r="AX330" s="70"/>
      <c r="AY330" s="70"/>
      <c r="AZ330" s="70">
        <f>SUM(Tableau22[[#This Row],[nb postes A cumul 2021]:[nb postes apprentis cumul 2021]])</f>
        <v>0</v>
      </c>
      <c r="BA33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0" s="75">
        <f>Tableau22[[#This Row],[montant DM 2021]]</f>
        <v>0</v>
      </c>
      <c r="BC330" s="73">
        <f>IF($S$2=T330,IF(U330="janvier",#REF!,#REF!*(13-MATCH(U330,'références '!$L$4:$L$15,0))/12),IF($S$2=V330,-#REF!*(13-MATCH(W330,'références '!$L$4:$L$15,0))/12,IF($S$2=V330+1,-W330,IF($S$2&gt;=T330,IF(SUM(U330:V330)=0,0,#REF!-W330),0))))</f>
        <v>0</v>
      </c>
      <c r="BD330" s="73">
        <f>IF($S$2=T330,IF(U330="janvier",#REF!,#REF!*(13-MATCH(U330,'références '!$L$4:$L$15,0))/12),IF($S$2=V330,-#REF!*(13-MATCH(W330,'références '!$L$4:$L$15,0))/12,IF($S$2=V330+1,-W330,IF($S$2&gt;=T330,IF(SUM(U330:V330)=0,0,#REF!-W330),0))))</f>
        <v>0</v>
      </c>
      <c r="BE330" s="73">
        <f>IF($S$2=T330,IF(U330="janvier",#REF!,#REF!*(13-MATCH(U330,'références '!$L$4:$L$15,0))/12),IF($S$2=V330,-#REF!*(13-MATCH(W330,'références '!$L$4:$L$15,0))/12,IF($S$2=V330+1,-W330,IF($S$2&gt;=T330,IF(SUM(U330:V330)=0,0,#REF!-W330),0))))</f>
        <v>0</v>
      </c>
      <c r="BF330" s="73">
        <f>IF($S$2=T330,IF(U330="janvier",#REF!,#REF!*(13-MATCH(U330,'références '!$L$4:$L$15,0))/12),IF($S$2=V330,-#REF!*(13-MATCH(W330,'références '!$L$4:$L$15,0))/12,IF($S$2=V330+1,-W330,IF($S$2&gt;=T330,IF(SUM(U330:V330)=0,0,#REF!-W330),0))))</f>
        <v>0</v>
      </c>
      <c r="BG330" s="73">
        <f>SUM(BC330:BF330)</f>
        <v>0</v>
      </c>
      <c r="BH330" s="70"/>
      <c r="BI330" s="70"/>
      <c r="BJ330" s="70"/>
      <c r="BK330" s="70"/>
      <c r="BL330" s="70">
        <f>SUM(Tableau22[[#This Row],[nb postes A cumul 2021]:[nb postes apprentis cumul 2021]])</f>
        <v>0</v>
      </c>
      <c r="BM330" s="75">
        <f>IF($S$2=T330,IF(U330="janvier",#REF!,#REF!*(13-MATCH(U330,'références '!$L$4:$L$15,0))/12),IF($S$2=V330,-#REF!*(13-MATCH(W330,'références '!$L$4:$L$15,0))/12,IF($S$2=V330+1,-W330,IF($S$2&gt;=T330,IF(SUM(U330:V330)=0,0,#REF!-W330),0))))</f>
        <v>0</v>
      </c>
      <c r="BN330" s="75">
        <f>Tableau22[[#This Row],[montant DM 2021]]</f>
        <v>0</v>
      </c>
      <c r="BO330" s="73">
        <f>IF($S$2=AF330,IF(AG330="janvier",#REF!,#REF!*(13-MATCH(AG330,'références '!$L$4:$L$15,0))/12),IF($S$2=AH330,-#REF!*(13-MATCH(AI330,'références '!$L$4:$L$15,0))/12,IF($S$2=AH330+1,-AI330,IF($S$2&gt;=AF330,IF(SUM(AG330:AH330)=0,0,#REF!-AI330),0))))</f>
        <v>0</v>
      </c>
      <c r="BP330" s="73">
        <f>IF($S$2=AF330,IF(AG330="janvier",#REF!,#REF!*(13-MATCH(AG330,'références '!$L$4:$L$15,0))/12),IF($S$2=AH330,-#REF!*(13-MATCH(AI330,'références '!$L$4:$L$15,0))/12,IF($S$2=AH330+1,-AI330,IF($S$2&gt;=AF330,IF(SUM(AG330:AH330)=0,0,#REF!-AI330),0))))</f>
        <v>0</v>
      </c>
      <c r="BQ330" s="73">
        <f>IF($S$2=AF330,IF(AG330="janvier",#REF!,#REF!*(13-MATCH(AG330,'références '!$L$4:$L$15,0))/12),IF($S$2=AH330,-#REF!*(13-MATCH(AI330,'références '!$L$4:$L$15,0))/12,IF($S$2=AH330+1,-AI330,IF($S$2&gt;=AF330,IF(SUM(AG330:AH330)=0,0,#REF!-AI330),0))))</f>
        <v>0</v>
      </c>
      <c r="BR330" s="73">
        <f>IF($S$2=AF330,IF(AG330="janvier",#REF!,#REF!*(13-MATCH(AG330,'références '!$L$4:$L$15,0))/12),IF($S$2=AH330,-#REF!*(13-MATCH(AI330,'références '!$L$4:$L$15,0))/12,IF($S$2=AH330+1,-AI330,IF($S$2&gt;=AF330,IF(SUM(AG330:AH330)=0,0,#REF!-AI330),0))))</f>
        <v>0</v>
      </c>
      <c r="BS330" s="73">
        <f>SUM(BO330:BR330)</f>
        <v>0</v>
      </c>
      <c r="BT330" s="70"/>
      <c r="BU330" s="70"/>
      <c r="BV330" s="70"/>
      <c r="BW330" s="70"/>
      <c r="BX330" s="70">
        <f>SUM(Tableau22[[#This Row],[nb postes A cumul 2021]:[nb postes apprentis cumul 2021]])</f>
        <v>0</v>
      </c>
      <c r="BY330" s="75">
        <f>IF($S$2=AF330,IF(AG330="janvier",Z330,Z330*(13-MATCH(AG330,'références '!$L$4:$L$15,0))/12),IF($S$2=AH330,-Z330*(13-MATCH(AI330,'références '!$L$4:$L$15,0))/12,IF($S$2=AH330+1,-AI330,IF($S$2&gt;=AF330,IF(SUM(AG330:AH330)=0,0,Z330-AI330),0))))</f>
        <v>0</v>
      </c>
      <c r="BZ330" s="75">
        <f>Tableau22[[#This Row],[montant DM 2021]]</f>
        <v>0</v>
      </c>
      <c r="CA330" s="73" t="e">
        <f>IF($S$2=AR330,IF(AS330="janvier",X330,X330*(13-MATCH(AS330,'références '!$L$4:$L$15,0))/12),IF($S$2=AT330,-X330*(13-MATCH(AU330,'références '!$L$4:$L$15,0))/12,IF($S$2=AT330+1,-AU330,IF($S$2&gt;=AR330,IF(SUM(AS330:AT330)=0,0,X330-AU330),0))))</f>
        <v>#REF!</v>
      </c>
      <c r="CB330" s="73" t="e">
        <f>IF($S$2=AR330,IF(AS330="janvier",Y330,Y330*(13-MATCH(AS330,'références '!$L$4:$L$15,0))/12),IF($S$2=AT330,-Y330*(13-MATCH(AU330,'références '!$L$4:$L$15,0))/12,IF($S$2=AT330+1,-AU330,IF($S$2&gt;=AR330,IF(SUM(AS330:AT330)=0,0,Y330-AU330),0))))</f>
        <v>#REF!</v>
      </c>
      <c r="CC330" s="73" t="e">
        <f>IF($S$2=AR330,IF(AS330="janvier",Z330,Z330*(13-MATCH(AS330,'références '!$L$4:$L$15,0))/12),IF($S$2=AT330,-Z330*(13-MATCH(AU330,'références '!$L$4:$L$15,0))/12,IF($S$2=AT330+1,-AU330,IF($S$2&gt;=AR330,IF(SUM(AS330:AT330)=0,0,Z330-AU330),0))))</f>
        <v>#REF!</v>
      </c>
      <c r="CD330" s="73" t="e">
        <f>IF($S$2=AR330,IF(AS330="janvier",AA330,AA330*(13-MATCH(AS330,'références '!$L$4:$L$15,0))/12),IF($S$2=AT330,-AA330*(13-MATCH(AU330,'références '!$L$4:$L$15,0))/12,IF($S$2=AT330+1,-AU330,IF($S$2&gt;=AR330,IF(SUM(AS330:AT330)=0,0,AA330-AU330),0))))</f>
        <v>#REF!</v>
      </c>
      <c r="CE330" s="73" t="e">
        <f>SUM(CA330:CD330)</f>
        <v>#REF!</v>
      </c>
      <c r="CF330" s="70"/>
      <c r="CG330" s="70"/>
      <c r="CH330" s="70"/>
      <c r="CI330" s="70"/>
      <c r="CJ330" s="70">
        <f>SUM(Tableau22[[#This Row],[nb postes A cumul 2021]:[nb postes apprentis cumul 2021]])</f>
        <v>0</v>
      </c>
      <c r="CK330" s="75" t="e">
        <f>IF($S$2=AR330,IF(AS330="janvier",AL330,AL330*(13-MATCH(AS330,'références '!$L$4:$L$15,0))/12),IF($S$2=AT330,-AL330*(13-MATCH(AU330,'références '!$L$4:$L$15,0))/12,IF($S$2=AT330+1,-AU330,IF($S$2&gt;=AR330,IF(SUM(AS330:AT330)=0,0,AL330-AU330),0))))</f>
        <v>#REF!</v>
      </c>
      <c r="CL330" s="75">
        <f>Tableau22[[#This Row],[montant DM 2021]]</f>
        <v>0</v>
      </c>
      <c r="CM330" s="73">
        <f>IF($S$2=BD330,IF(BE330="janvier",AJ330,AJ330*(13-MATCH(BE330,'références '!$L$4:$L$15,0))/12),IF($S$2=BF330,-AJ330*(13-MATCH(BG330,'références '!$L$4:$L$15,0))/12,IF($S$2=BF330+1,-BG330,IF($S$2&gt;=BD330,IF(SUM(BE330:BF330)=0,0,AJ330-BG330),0))))</f>
        <v>0</v>
      </c>
      <c r="CN330" s="73">
        <f>IF($S$2=BD330,IF(BE330="janvier",AK330,AK330*(13-MATCH(BE330,'références '!$L$4:$L$15,0))/12),IF($S$2=BF330,-AK330*(13-MATCH(BG330,'références '!$L$4:$L$15,0))/12,IF($S$2=BF330+1,-BG330,IF($S$2&gt;=BD330,IF(SUM(BE330:BF330)=0,0,AK330-BG330),0))))</f>
        <v>0</v>
      </c>
      <c r="CO330" s="73">
        <f>IF($S$2=BD330,IF(BE330="janvier",AL330,AL330*(13-MATCH(BE330,'références '!$L$4:$L$15,0))/12),IF($S$2=BF330,-AL330*(13-MATCH(BG330,'références '!$L$4:$L$15,0))/12,IF($S$2=BF330+1,-BG330,IF($S$2&gt;=BD330,IF(SUM(BE330:BF330)=0,0,AL330-BG330),0))))</f>
        <v>0</v>
      </c>
      <c r="CP330" s="73">
        <f>IF($S$2=BD330,IF(BE330="janvier",AM330,AM330*(13-MATCH(BE330,'références '!$L$4:$L$15,0))/12),IF($S$2=BF330,-AM330*(13-MATCH(BG330,'références '!$L$4:$L$15,0))/12,IF($S$2=BF330+1,-BG330,IF($S$2&gt;=BD330,IF(SUM(BE330:BF330)=0,0,AM330-BG330),0))))</f>
        <v>0</v>
      </c>
      <c r="CQ330" s="73">
        <f>SUM(CM330:CP330)</f>
        <v>0</v>
      </c>
      <c r="CR330" s="70"/>
      <c r="CS330" s="70"/>
      <c r="CT330" s="70"/>
      <c r="CU330" s="70"/>
      <c r="CV330" s="70">
        <f>SUM(Tableau22[[#This Row],[nb postes A cumul 2021]:[nb postes apprentis cumul 2021]])</f>
        <v>0</v>
      </c>
      <c r="CW330" s="75">
        <f>IF($S$2=BD330,IF(BE330="janvier",AX330,AX330*(13-MATCH(BE330,'références '!$L$4:$L$15,0))/12),IF($S$2=BF330,-AX330*(13-MATCH(BG330,'références '!$L$4:$L$15,0))/12,IF($S$2=BF330+1,-BG330,IF($S$2&gt;=BD330,IF(SUM(BE330:BF330)=0,0,AX330-BG330),0))))</f>
        <v>0</v>
      </c>
      <c r="CX330" s="75">
        <f>Tableau22[[#This Row],[montant DM 2021]]</f>
        <v>0</v>
      </c>
    </row>
    <row r="331" spans="1:102" ht="69.75" customHeight="1" x14ac:dyDescent="0.25">
      <c r="A331" s="23"/>
      <c r="B331" s="23" t="s">
        <v>90</v>
      </c>
      <c r="C331" s="25"/>
      <c r="D331" s="25"/>
      <c r="E331" s="25"/>
      <c r="F331" s="25"/>
      <c r="G331" s="27"/>
      <c r="H331" s="25"/>
      <c r="I331" s="25"/>
      <c r="J331" s="26">
        <f>IF(H331="titulaire",IF(I331="technique",(C331*'références coût RH'!$C$2)+(D331*'références coût RH'!$C$3)+(E331*'références coût RH'!$C$4)+(F331*'références coût RH'!$B$5),
IF(I331="administrative",(C331*'références coût RH'!$D$2)+(D331*'références coût RH'!$D$3)+(E331*'références coût RH'!$D$4)+(F331*'références coût RH'!$B$5),
IF(I331="sanitaire",(C331*'références coût RH'!$E$2)+(D331*'références coût RH'!$E$3)+(E331*'références coût RH'!$E$4)+(F331*'références coût RH'!$B$5),
IF(I331="culturelle",(C331*'références coût RH'!$F$2)+(D331*'références coût RH'!$F$3)+(E331*'références coût RH'!$F$4)+(F331*'références coût RH'!$B$5),
IF(I331="sportive",(C331*'références coût RH'!$G$2)+(D331*'références coût RH'!$G$3)+(E331*'références coût RH'!$G$4)+(F331*'références coût RH'!$B$5),
IF(I331="animation",(C331*'références coût RH'!$H$2)+(D331*'références coût RH'!$H$3)+(E331*'références coût RH'!$H$4)+(F331*'références coût RH'!$B$5),
IF(I331="PM",(C331*'références coût RH'!$I$2)+(D331*'références coût RH'!$I$3)+(E331*'références coût RH'!$I$4)+(F331*'références coût RH'!$B$5),
IF(I331="",(C331*'références coût RH'!$B$2)+(D331*'références coût RH'!$B$3)+(E331*'références coût RH'!$B$4)+(F331*'références coût RH'!$B$5))))))))),
IF(I331="technique",(C331*'références coût RH'!$C$11)+(D331*'références coût RH'!$C$12)+(E331*'références coût RH'!$C$13)+(F331*'références coût RH'!$B$14),
IF(I331="administrative",(C331*'références coût RH'!$D$11)+(D331*'références coût RH'!$D$12)+(E331*'références coût RH'!$D$13)+(F331*'références coût RH'!$B$14),
IF(I331="sanitaire",(C331*'références coût RH'!$E$11)+(D331*'références coût RH'!$E$12)+(E331*'références coût RH'!$E$13)+(F331*'références coût RH'!$B$14),
IF(I331="culturelle",(C331*'références coût RH'!$F$11)+(D331*'références coût RH'!$F$12)+(E331*'références coût RH'!$F$13)+(F331*'références coût RH'!$B$14),
IF(I331="sportive",(C331*'références coût RH'!$BH$21)+(D331*'références coût RH'!$BH$22)+(E331*'références coût RH'!$BH$23)+(F331*'références coût RH'!$B$14),
IF(I331="animation",(C331*'références coût RH'!$H$11)+(D331*'références coût RH'!$H$12)+(E331*'références coût RH'!$H$13)+(F331*'références coût RH'!$B$14),
IF(I331="PM",(C331*'références coût RH'!$I$11)+(D331*'références coût RH'!$I$12)+(E331*'références coût RH'!$I$13)+(F331*'références coût RH'!$B$14),
IF(I331="",(C331*'références coût RH'!$B$11)+(D331*'références coût RH'!$B$12)+(E331*'références coût RH'!$B$13)+(F331*'références coût RH'!$B$14))))))))))</f>
        <v>0</v>
      </c>
      <c r="K331" s="26">
        <v>25000</v>
      </c>
      <c r="L331" s="26"/>
      <c r="M331" s="18">
        <f>Tableau22[[#This Row],[montant estimé 012]]+Tableau22[[#This Row],[Montant estimé 011 et 65]]+Tableau22[[#This Row],[Montant estimé recettes]]</f>
        <v>25000</v>
      </c>
      <c r="N331" s="50">
        <v>2024</v>
      </c>
      <c r="O331" s="23" t="s">
        <v>114</v>
      </c>
      <c r="P331" s="56"/>
      <c r="Q331" s="57"/>
      <c r="R331" s="13"/>
      <c r="S331" s="73">
        <f>IF($S$2=N331,IF(O331="janvier",C331,C331*(13-MATCH(O331,'références '!$L$4:$L$15,0))/12),IF($S$2=P331,-C331*(13-MATCH(Q331,'références '!$L$4:$L$15,0))/12,IF($S$2=P331+1,-Q331,IF($S$2&gt;=N331,IF(SUM(O331:P331)=0,0,C331-Q331),0))))</f>
        <v>0</v>
      </c>
      <c r="T331" s="73">
        <f>IF($S$2=N331,IF(O331="janvier",D331,D331*(13-MATCH(O331,'références '!$L$4:$L$15,0))/12),IF($S$2=P331,-D331*(13-MATCH(Q331,'références '!$L$4:$L$15,0))/12,IF($S$2=P331+1,-Q331,IF($S$2&gt;=N331,IF(SUM(O331:P331)=0,0,D331-Q331),0))))</f>
        <v>0</v>
      </c>
      <c r="U331" s="73">
        <f>IF($S$2=N331,IF(O331="janvier",E331,E331*(13-MATCH(O331,'références '!$L$4:$L$15,0))/12),IF($S$2=P331,-E331*(13-MATCH(Q331,'références '!$L$4:$L$15,0))/12,IF($S$2=P331+1,-Q331,IF($S$2&gt;=N331,IF(SUM(O331:P331)=0,0,E331-Q331),0))))</f>
        <v>0</v>
      </c>
      <c r="V331" s="73">
        <f>IF($S$2=N331,IF(O331="janvier",F331,F331*(13-MATCH(O331,'références '!$L$4:$L$15,0))/12),IF($S$2=P331,-F331*(13-MATCH(Q331,'références '!$L$4:$L$15,0))/12,IF($S$2=P331+1,-Q331,IF($S$2&gt;=N331,IF(SUM(O331:P331)=0,0,F331-Q331),0))))</f>
        <v>0</v>
      </c>
      <c r="W331" s="73">
        <f>SUM(S331:V331)</f>
        <v>0</v>
      </c>
      <c r="X331" s="70">
        <f>Tableau22[[#This Row],[nb postes A 2021]]</f>
        <v>0</v>
      </c>
      <c r="Y331" s="70">
        <f>Tableau22[[#This Row],[nb postes B 2021]]</f>
        <v>0</v>
      </c>
      <c r="Z331" s="70">
        <f>Tableau22[[#This Row],[nb postes C 2021]]</f>
        <v>0</v>
      </c>
      <c r="AA331" s="70">
        <f>Tableau22[[#This Row],[nb postes apprentis 2021]]</f>
        <v>0</v>
      </c>
      <c r="AB331" s="70">
        <f>SUM(Tableau22[[#This Row],[nb postes A cumul 2021]:[nb postes apprentis cumul 2021]])</f>
        <v>0</v>
      </c>
      <c r="AC331" s="75">
        <f>IF($S$2=N331,IF(O331="janvier",M331,M331*(13-MATCH(O331,'références '!$L$4:$L$15,0))/12),IF($S$2=P331,-M331*(13-MATCH(Q331,'références '!$L$4:$L$15,0))/12,IF($S$2=P331+1,-Q331,IF($S$2&gt;=N331,IF(SUM(O331:P331)=0,0,M331-Q331),0))))</f>
        <v>0</v>
      </c>
      <c r="AD331" s="75">
        <f>Tableau22[[#This Row],[montant DM 2021]]</f>
        <v>0</v>
      </c>
      <c r="AE331" s="73">
        <f>IF($AE$2=N331,IF(O331="janvier",C331,C331*(13-MATCH(O331,'références '!$L$4:$L$15,0))/12),IF($AE$2=P331,-C331*(13-MATCH(Q331,'références '!$L$4:$L$15,0))/12,IF($AE$2=P331+1,-Q331,IF($AE$2&gt;=N331,IF(SUM(O331:P331)=0,0,C331-X331),0))))</f>
        <v>0</v>
      </c>
      <c r="AF331" s="73">
        <f>IF($AE$2=N331,IF(O331="janvier",D331,D331*(13-MATCH(O331,'références '!$L$4:$L$15,0))/12),IF($AE$2=P331,-D331*(13-MATCH(Q331,'références '!$L$4:$L$15,0))/12,IF($AE$2=P331+1,-Q331,IF($AE$2&gt;=N331,IF(SUM(O331:P331)=0,0,D331-Y331),0))))</f>
        <v>0</v>
      </c>
      <c r="AG331" s="73">
        <f>IF($AE$2=N331,IF(O331="janvier",E331,E331*(13-MATCH(O331,'références '!$L$4:$L$15,0))/12),IF($AE$2=P331,-E331*(13-MATCH(Q331,'références '!$L$4:$L$15,0))/12,IF($AE$2=P331+1,-Q331,IF($AE$2&gt;=N331,IF(SUM(O331:P331)=0,0,E331-Z331),0))))</f>
        <v>0</v>
      </c>
      <c r="AH331" s="73">
        <f>IF($AE$2=N331,IF(O331="janvier",F331,F331*(13-MATCH(O331,'références '!$L$4:$L$15,0))/12),IF($AE$2=P331,-F331*(13-MATCH(Q331,'références '!$L$4:$L$15,0))/12,IF($AE$2=P331+1,-Q331,IF($AE$2&gt;=N331,IF(SUM(O331:P331)=0,0,F331-AA331),0))))</f>
        <v>0</v>
      </c>
      <c r="AI331" s="73">
        <f>SUM(AE331:AH331)</f>
        <v>0</v>
      </c>
      <c r="AJ331" s="70">
        <f>Tableau22[[#This Row],[nb postes A cumul 2021]]+Tableau22[[#This Row],[nb postes A 2022]]</f>
        <v>0</v>
      </c>
      <c r="AK331" s="70">
        <f>Tableau22[[#This Row],[nb postes B cumul 2021]]+Tableau22[[#This Row],[nb postes B 2022]]</f>
        <v>0</v>
      </c>
      <c r="AL331" s="70">
        <f>Tableau22[[#This Row],[nb postes C cumul 2021]]+Tableau22[[#This Row],[nb postes C 2022]]</f>
        <v>0</v>
      </c>
      <c r="AM331" s="70">
        <f>Tableau22[[#This Row],[nb postes apprentis cumul 2021]]+Tableau22[[#This Row],[nb postes apprentis 2022]]</f>
        <v>0</v>
      </c>
      <c r="AN331" s="70">
        <f>SUM(Tableau22[[#This Row],[nb postes A cumul 2021]:[nb postes apprentis cumul 2021]])</f>
        <v>0</v>
      </c>
      <c r="AO331" s="75">
        <f>IF($S$2=N331,IF(O331="janvier",M331,M331*(13-MATCH(O331,'références '!$L$4:$L$15,0))/12),IF($S$2=P331,-M331*(13-MATCH(Q331,'références '!$L$4:$L$15,0))/12,IF($S$2=P331+1,-Q331,IF($S$2&gt;=N331,IF(SUM(O331:P331)=0,0,M331-AC331),0))))</f>
        <v>0</v>
      </c>
      <c r="AP331" s="75">
        <f>Tableau22[[#This Row],[montant cumulé 2021]]+Tableau22[[#This Row],[montant BP 2022]]</f>
        <v>0</v>
      </c>
      <c r="AQ331" s="73" t="e">
        <f>IF($S$2=#REF!,IF(#REF!="janvier",R331,R331*(13-MATCH(#REF!,'références '!$L$4:$L$15,0))/12),IF($S$2=#REF!,-R331*(13-MATCH(#REF!,'références '!$L$4:$L$15,0))/12,IF($S$2=#REF!+1,-#REF!,IF($S$2&gt;=#REF!,IF(SUM(#REF!)=0,0,R331-#REF!),0))))</f>
        <v>#REF!</v>
      </c>
      <c r="AR3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1" s="73" t="e">
        <f>SUM(AQ331:AT331)</f>
        <v>#REF!</v>
      </c>
      <c r="AV331" s="70"/>
      <c r="AW331" s="70"/>
      <c r="AX331" s="70"/>
      <c r="AY331" s="70"/>
      <c r="AZ331" s="70">
        <f>SUM(Tableau22[[#This Row],[nb postes A cumul 2021]:[nb postes apprentis cumul 2021]])</f>
        <v>0</v>
      </c>
      <c r="BA33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1" s="75">
        <f>Tableau22[[#This Row],[montant DM 2021]]</f>
        <v>0</v>
      </c>
      <c r="BC331" s="73">
        <f>IF($S$2=T331,IF(U331="janvier",#REF!,#REF!*(13-MATCH(U331,'références '!$L$4:$L$15,0))/12),IF($S$2=V331,-#REF!*(13-MATCH(W331,'références '!$L$4:$L$15,0))/12,IF($S$2=V331+1,-W331,IF($S$2&gt;=T331,IF(SUM(U331:V331)=0,0,#REF!-W331),0))))</f>
        <v>0</v>
      </c>
      <c r="BD331" s="73">
        <f>IF($S$2=T331,IF(U331="janvier",#REF!,#REF!*(13-MATCH(U331,'références '!$L$4:$L$15,0))/12),IF($S$2=V331,-#REF!*(13-MATCH(W331,'références '!$L$4:$L$15,0))/12,IF($S$2=V331+1,-W331,IF($S$2&gt;=T331,IF(SUM(U331:V331)=0,0,#REF!-W331),0))))</f>
        <v>0</v>
      </c>
      <c r="BE331" s="73">
        <f>IF($S$2=T331,IF(U331="janvier",#REF!,#REF!*(13-MATCH(U331,'références '!$L$4:$L$15,0))/12),IF($S$2=V331,-#REF!*(13-MATCH(W331,'références '!$L$4:$L$15,0))/12,IF($S$2=V331+1,-W331,IF($S$2&gt;=T331,IF(SUM(U331:V331)=0,0,#REF!-W331),0))))</f>
        <v>0</v>
      </c>
      <c r="BF331" s="73">
        <f>IF($S$2=T331,IF(U331="janvier",#REF!,#REF!*(13-MATCH(U331,'références '!$L$4:$L$15,0))/12),IF($S$2=V331,-#REF!*(13-MATCH(W331,'références '!$L$4:$L$15,0))/12,IF($S$2=V331+1,-W331,IF($S$2&gt;=T331,IF(SUM(U331:V331)=0,0,#REF!-W331),0))))</f>
        <v>0</v>
      </c>
      <c r="BG331" s="73">
        <f>SUM(BC331:BF331)</f>
        <v>0</v>
      </c>
      <c r="BH331" s="70"/>
      <c r="BI331" s="70"/>
      <c r="BJ331" s="70"/>
      <c r="BK331" s="70"/>
      <c r="BL331" s="70">
        <f>SUM(Tableau22[[#This Row],[nb postes A cumul 2021]:[nb postes apprentis cumul 2021]])</f>
        <v>0</v>
      </c>
      <c r="BM331" s="75">
        <f>IF($S$2=T331,IF(U331="janvier",#REF!,#REF!*(13-MATCH(U331,'références '!$L$4:$L$15,0))/12),IF($S$2=V331,-#REF!*(13-MATCH(W331,'références '!$L$4:$L$15,0))/12,IF($S$2=V331+1,-W331,IF($S$2&gt;=T331,IF(SUM(U331:V331)=0,0,#REF!-W331),0))))</f>
        <v>0</v>
      </c>
      <c r="BN331" s="75">
        <f>Tableau22[[#This Row],[montant DM 2021]]</f>
        <v>0</v>
      </c>
      <c r="BO331" s="73">
        <f>IF($S$2=AF331,IF(AG331="janvier",#REF!,#REF!*(13-MATCH(AG331,'références '!$L$4:$L$15,0))/12),IF($S$2=AH331,-#REF!*(13-MATCH(AI331,'références '!$L$4:$L$15,0))/12,IF($S$2=AH331+1,-AI331,IF($S$2&gt;=AF331,IF(SUM(AG331:AH331)=0,0,#REF!-AI331),0))))</f>
        <v>0</v>
      </c>
      <c r="BP331" s="73">
        <f>IF($S$2=AF331,IF(AG331="janvier",#REF!,#REF!*(13-MATCH(AG331,'références '!$L$4:$L$15,0))/12),IF($S$2=AH331,-#REF!*(13-MATCH(AI331,'références '!$L$4:$L$15,0))/12,IF($S$2=AH331+1,-AI331,IF($S$2&gt;=AF331,IF(SUM(AG331:AH331)=0,0,#REF!-AI331),0))))</f>
        <v>0</v>
      </c>
      <c r="BQ331" s="73">
        <f>IF($S$2=AF331,IF(AG331="janvier",#REF!,#REF!*(13-MATCH(AG331,'références '!$L$4:$L$15,0))/12),IF($S$2=AH331,-#REF!*(13-MATCH(AI331,'références '!$L$4:$L$15,0))/12,IF($S$2=AH331+1,-AI331,IF($S$2&gt;=AF331,IF(SUM(AG331:AH331)=0,0,#REF!-AI331),0))))</f>
        <v>0</v>
      </c>
      <c r="BR331" s="73">
        <f>IF($S$2=AF331,IF(AG331="janvier",#REF!,#REF!*(13-MATCH(AG331,'références '!$L$4:$L$15,0))/12),IF($S$2=AH331,-#REF!*(13-MATCH(AI331,'références '!$L$4:$L$15,0))/12,IF($S$2=AH331+1,-AI331,IF($S$2&gt;=AF331,IF(SUM(AG331:AH331)=0,0,#REF!-AI331),0))))</f>
        <v>0</v>
      </c>
      <c r="BS331" s="73">
        <f>SUM(BO331:BR331)</f>
        <v>0</v>
      </c>
      <c r="BT331" s="70"/>
      <c r="BU331" s="70"/>
      <c r="BV331" s="70"/>
      <c r="BW331" s="70"/>
      <c r="BX331" s="70">
        <f>SUM(Tableau22[[#This Row],[nb postes A cumul 2021]:[nb postes apprentis cumul 2021]])</f>
        <v>0</v>
      </c>
      <c r="BY331" s="75">
        <f>IF($S$2=AF331,IF(AG331="janvier",Z331,Z331*(13-MATCH(AG331,'références '!$L$4:$L$15,0))/12),IF($S$2=AH331,-Z331*(13-MATCH(AI331,'références '!$L$4:$L$15,0))/12,IF($S$2=AH331+1,-AI331,IF($S$2&gt;=AF331,IF(SUM(AG331:AH331)=0,0,Z331-AI331),0))))</f>
        <v>0</v>
      </c>
      <c r="BZ331" s="75">
        <f>Tableau22[[#This Row],[montant DM 2021]]</f>
        <v>0</v>
      </c>
      <c r="CA331" s="73" t="e">
        <f>IF($S$2=AR331,IF(AS331="janvier",X331,X331*(13-MATCH(AS331,'références '!$L$4:$L$15,0))/12),IF($S$2=AT331,-X331*(13-MATCH(AU331,'références '!$L$4:$L$15,0))/12,IF($S$2=AT331+1,-AU331,IF($S$2&gt;=AR331,IF(SUM(AS331:AT331)=0,0,X331-AU331),0))))</f>
        <v>#REF!</v>
      </c>
      <c r="CB331" s="73" t="e">
        <f>IF($S$2=AR331,IF(AS331="janvier",Y331,Y331*(13-MATCH(AS331,'références '!$L$4:$L$15,0))/12),IF($S$2=AT331,-Y331*(13-MATCH(AU331,'références '!$L$4:$L$15,0))/12,IF($S$2=AT331+1,-AU331,IF($S$2&gt;=AR331,IF(SUM(AS331:AT331)=0,0,Y331-AU331),0))))</f>
        <v>#REF!</v>
      </c>
      <c r="CC331" s="73" t="e">
        <f>IF($S$2=AR331,IF(AS331="janvier",Z331,Z331*(13-MATCH(AS331,'références '!$L$4:$L$15,0))/12),IF($S$2=AT331,-Z331*(13-MATCH(AU331,'références '!$L$4:$L$15,0))/12,IF($S$2=AT331+1,-AU331,IF($S$2&gt;=AR331,IF(SUM(AS331:AT331)=0,0,Z331-AU331),0))))</f>
        <v>#REF!</v>
      </c>
      <c r="CD331" s="73" t="e">
        <f>IF($S$2=AR331,IF(AS331="janvier",AA331,AA331*(13-MATCH(AS331,'références '!$L$4:$L$15,0))/12),IF($S$2=AT331,-AA331*(13-MATCH(AU331,'références '!$L$4:$L$15,0))/12,IF($S$2=AT331+1,-AU331,IF($S$2&gt;=AR331,IF(SUM(AS331:AT331)=0,0,AA331-AU331),0))))</f>
        <v>#REF!</v>
      </c>
      <c r="CE331" s="73" t="e">
        <f>SUM(CA331:CD331)</f>
        <v>#REF!</v>
      </c>
      <c r="CF331" s="70"/>
      <c r="CG331" s="70"/>
      <c r="CH331" s="70"/>
      <c r="CI331" s="70"/>
      <c r="CJ331" s="70">
        <f>SUM(Tableau22[[#This Row],[nb postes A cumul 2021]:[nb postes apprentis cumul 2021]])</f>
        <v>0</v>
      </c>
      <c r="CK331" s="75" t="e">
        <f>IF($S$2=AR331,IF(AS331="janvier",AL331,AL331*(13-MATCH(AS331,'références '!$L$4:$L$15,0))/12),IF($S$2=AT331,-AL331*(13-MATCH(AU331,'références '!$L$4:$L$15,0))/12,IF($S$2=AT331+1,-AU331,IF($S$2&gt;=AR331,IF(SUM(AS331:AT331)=0,0,AL331-AU331),0))))</f>
        <v>#REF!</v>
      </c>
      <c r="CL331" s="75">
        <f>Tableau22[[#This Row],[montant DM 2021]]</f>
        <v>0</v>
      </c>
      <c r="CM331" s="73">
        <f>IF($S$2=BD331,IF(BE331="janvier",AJ331,AJ331*(13-MATCH(BE331,'références '!$L$4:$L$15,0))/12),IF($S$2=BF331,-AJ331*(13-MATCH(BG331,'références '!$L$4:$L$15,0))/12,IF($S$2=BF331+1,-BG331,IF($S$2&gt;=BD331,IF(SUM(BE331:BF331)=0,0,AJ331-BG331),0))))</f>
        <v>0</v>
      </c>
      <c r="CN331" s="73">
        <f>IF($S$2=BD331,IF(BE331="janvier",AK331,AK331*(13-MATCH(BE331,'références '!$L$4:$L$15,0))/12),IF($S$2=BF331,-AK331*(13-MATCH(BG331,'références '!$L$4:$L$15,0))/12,IF($S$2=BF331+1,-BG331,IF($S$2&gt;=BD331,IF(SUM(BE331:BF331)=0,0,AK331-BG331),0))))</f>
        <v>0</v>
      </c>
      <c r="CO331" s="73">
        <f>IF($S$2=BD331,IF(BE331="janvier",AL331,AL331*(13-MATCH(BE331,'références '!$L$4:$L$15,0))/12),IF($S$2=BF331,-AL331*(13-MATCH(BG331,'références '!$L$4:$L$15,0))/12,IF($S$2=BF331+1,-BG331,IF($S$2&gt;=BD331,IF(SUM(BE331:BF331)=0,0,AL331-BG331),0))))</f>
        <v>0</v>
      </c>
      <c r="CP331" s="73">
        <f>IF($S$2=BD331,IF(BE331="janvier",AM331,AM331*(13-MATCH(BE331,'références '!$L$4:$L$15,0))/12),IF($S$2=BF331,-AM331*(13-MATCH(BG331,'références '!$L$4:$L$15,0))/12,IF($S$2=BF331+1,-BG331,IF($S$2&gt;=BD331,IF(SUM(BE331:BF331)=0,0,AM331-BG331),0))))</f>
        <v>0</v>
      </c>
      <c r="CQ331" s="73">
        <f>SUM(CM331:CP331)</f>
        <v>0</v>
      </c>
      <c r="CR331" s="70"/>
      <c r="CS331" s="70"/>
      <c r="CT331" s="70"/>
      <c r="CU331" s="70"/>
      <c r="CV331" s="70">
        <f>SUM(Tableau22[[#This Row],[nb postes A cumul 2021]:[nb postes apprentis cumul 2021]])</f>
        <v>0</v>
      </c>
      <c r="CW331" s="75">
        <f>IF($S$2=BD331,IF(BE331="janvier",AX331,AX331*(13-MATCH(BE331,'références '!$L$4:$L$15,0))/12),IF($S$2=BF331,-AX331*(13-MATCH(BG331,'références '!$L$4:$L$15,0))/12,IF($S$2=BF331+1,-BG331,IF($S$2&gt;=BD331,IF(SUM(BE331:BF331)=0,0,AX331-BG331),0))))</f>
        <v>0</v>
      </c>
      <c r="CX331" s="75">
        <f>Tableau22[[#This Row],[montant DM 2021]]</f>
        <v>0</v>
      </c>
    </row>
    <row r="332" spans="1:102" ht="102.75" customHeight="1" x14ac:dyDescent="0.25">
      <c r="A332" s="17"/>
      <c r="B332" s="17" t="s">
        <v>98</v>
      </c>
      <c r="C332" s="25"/>
      <c r="D332" s="25"/>
      <c r="E332" s="25"/>
      <c r="F332" s="25"/>
      <c r="G332" s="27">
        <f>SUM(C332:F332)</f>
        <v>0</v>
      </c>
      <c r="H332" s="18"/>
      <c r="I332" s="13"/>
      <c r="J332" s="26">
        <f>IF(H332="titulaire",IF(I332="technique",(C332*'références coût RH'!$C$2)+(D332*'références coût RH'!$C$3)+(E332*'références coût RH'!$C$4)+(F332*'références coût RH'!$B$5),
IF(I332="administrative",(C332*'références coût RH'!$D$2)+(D332*'références coût RH'!$D$3)+(E332*'références coût RH'!$D$4)+(F332*'références coût RH'!$B$5),
IF(I332="sanitaire",(C332*'références coût RH'!$E$2)+(D332*'références coût RH'!$E$3)+(E332*'références coût RH'!$E$4)+(F332*'références coût RH'!$B$5),
IF(I332="culturelle",(C332*'références coût RH'!$F$2)+(D332*'références coût RH'!$F$3)+(E332*'références coût RH'!$F$4)+(F332*'références coût RH'!$B$5),
IF(I332="sportive",(C332*'références coût RH'!$G$2)+(D332*'références coût RH'!$G$3)+(E332*'références coût RH'!$G$4)+(F332*'références coût RH'!$B$5),
IF(I332="animation",(C332*'références coût RH'!$H$2)+(D332*'références coût RH'!$H$3)+(E332*'références coût RH'!$H$4)+(F332*'références coût RH'!$B$5),
IF(I332="PM",(C332*'références coût RH'!$I$2)+(D332*'références coût RH'!$I$3)+(E332*'références coût RH'!$I$4)+(F332*'références coût RH'!$B$5),
IF(I332="",(C332*'références coût RH'!$B$2)+(D332*'références coût RH'!$B$3)+(E332*'références coût RH'!$B$4)+(F332*'références coût RH'!$B$5))))))))),
IF(I332="technique",(C332*'références coût RH'!$C$11)+(D332*'références coût RH'!$C$12)+(E332*'références coût RH'!$C$13)+(F332*'références coût RH'!$B$14),
IF(I332="administrative",(C332*'références coût RH'!$D$11)+(D332*'références coût RH'!$D$12)+(E332*'références coût RH'!$D$13)+(F332*'références coût RH'!$B$14),
IF(I332="sanitaire",(C332*'références coût RH'!$E$11)+(D332*'références coût RH'!$E$12)+(E332*'références coût RH'!$E$13)+(F332*'références coût RH'!$B$14),
IF(I332="culturelle",(C332*'références coût RH'!$F$11)+(D332*'références coût RH'!$F$12)+(E332*'références coût RH'!$F$13)+(F332*'références coût RH'!$B$14),
IF(I332="sportive",(C332*'références coût RH'!$BH$21)+(D332*'références coût RH'!$BH$22)+(E332*'références coût RH'!$BH$23)+(F332*'références coût RH'!$B$14),
IF(I332="animation",(C332*'références coût RH'!$H$11)+(D332*'références coût RH'!$H$12)+(E332*'références coût RH'!$H$13)+(F332*'références coût RH'!$B$14),
IF(I332="PM",(C332*'références coût RH'!$I$11)+(D332*'références coût RH'!$I$12)+(E332*'références coût RH'!$I$13)+(F332*'références coût RH'!$B$14),
IF(I332="",(C332*'références coût RH'!$B$11)+(D332*'références coût RH'!$B$12)+(E332*'références coût RH'!$B$13)+(F332*'références coût RH'!$B$14))))))))))</f>
        <v>0</v>
      </c>
      <c r="K332" s="26"/>
      <c r="L332" s="26">
        <v>18291</v>
      </c>
      <c r="M332" s="26">
        <f>Tableau22[[#This Row],[montant estimé 012]]+Tableau22[[#This Row],[Montant estimé 011 et 65]]+Tableau22[[#This Row],[Montant estimé recettes]]</f>
        <v>18291</v>
      </c>
      <c r="N332" s="52">
        <v>2022</v>
      </c>
      <c r="O332" s="17" t="s">
        <v>122</v>
      </c>
      <c r="P332" s="56"/>
      <c r="Q332" s="57"/>
      <c r="R332" s="11"/>
      <c r="S332" s="73">
        <f>IF($S$2=N332,IF(O332="janvier",C332,C332*(13-MATCH(O332,'références '!$L$4:$L$15,0))/12),IF($S$2=P332,-C332*(13-MATCH(Q332,'références '!$L$4:$L$15,0))/12,IF($S$2=P332+1,-Q332,IF($S$2&gt;=N332,IF(SUM(O332:P332)=0,0,C332-Q332),0))))</f>
        <v>0</v>
      </c>
      <c r="T332" s="73">
        <f>IF($S$2=N332,IF(O332="janvier",D332,D332*(13-MATCH(O332,'références '!$L$4:$L$15,0))/12),IF($S$2=P332,-D332*(13-MATCH(Q332,'références '!$L$4:$L$15,0))/12,IF($S$2=P332+1,-Q332,IF($S$2&gt;=N332,IF(SUM(O332:P332)=0,0,D332-Q332),0))))</f>
        <v>0</v>
      </c>
      <c r="U332" s="73">
        <f>IF($S$2=N332,IF(O332="janvier",E332,E332*(13-MATCH(O332,'références '!$L$4:$L$15,0))/12),IF($S$2=P332,-E332*(13-MATCH(Q332,'références '!$L$4:$L$15,0))/12,IF($S$2=P332+1,-Q332,IF($S$2&gt;=N332,IF(SUM(O332:P332)=0,0,E332-Q332),0))))</f>
        <v>0</v>
      </c>
      <c r="V332" s="73">
        <f>IF($S$2=N332,IF(O332="janvier",F332,F332*(13-MATCH(O332,'références '!$L$4:$L$15,0))/12),IF($S$2=P332,-F332*(13-MATCH(Q332,'références '!$L$4:$L$15,0))/12,IF($S$2=P332+1,-Q332,IF($S$2&gt;=N332,IF(SUM(O332:P332)=0,0,F332-Q332),0))))</f>
        <v>0</v>
      </c>
      <c r="W332" s="73">
        <f>SUM(S332:V332)</f>
        <v>0</v>
      </c>
      <c r="X332" s="70">
        <f>Tableau22[[#This Row],[nb postes A 2021]]</f>
        <v>0</v>
      </c>
      <c r="Y332" s="70">
        <f>Tableau22[[#This Row],[nb postes B 2021]]</f>
        <v>0</v>
      </c>
      <c r="Z332" s="70">
        <f>Tableau22[[#This Row],[nb postes C 2021]]</f>
        <v>0</v>
      </c>
      <c r="AA332" s="70">
        <f>Tableau22[[#This Row],[nb postes apprentis 2021]]</f>
        <v>0</v>
      </c>
      <c r="AB332" s="70">
        <f>SUM(Tableau22[[#This Row],[nb postes A cumul 2021]:[nb postes apprentis cumul 2021]])</f>
        <v>0</v>
      </c>
      <c r="AC332" s="75">
        <f>IF($S$2=N332,IF(O332="janvier",M332,M332*(13-MATCH(O332,'références '!$L$4:$L$15,0))/12),IF($S$2=P332,-M332*(13-MATCH(Q332,'références '!$L$4:$L$15,0))/12,IF($S$2=P332+1,-Q332,IF($S$2&gt;=N332,IF(SUM(O332:P332)=0,0,M332-Q332),0))))</f>
        <v>0</v>
      </c>
      <c r="AD332" s="75">
        <f>Tableau22[[#This Row],[montant DM 2021]]</f>
        <v>0</v>
      </c>
      <c r="AE332" s="73">
        <f>IF($AE$2=N332,IF(O332="janvier",C332,C332*(13-MATCH(O332,'références '!$L$4:$L$15,0))/12),IF($AE$2=P332,-C332*(13-MATCH(Q332,'références '!$L$4:$L$15,0))/12,IF($AE$2=P332+1,-Q332,IF($AE$2&gt;=N332,IF(SUM(O332:P332)=0,0,C332-X332),0))))</f>
        <v>0</v>
      </c>
      <c r="AF332" s="73">
        <f>IF($AE$2=N332,IF(O332="janvier",D332,D332*(13-MATCH(O332,'références '!$L$4:$L$15,0))/12),IF($AE$2=P332,-D332*(13-MATCH(Q332,'références '!$L$4:$L$15,0))/12,IF($AE$2=P332+1,-Q332,IF($AE$2&gt;=N332,IF(SUM(O332:P332)=0,0,D332-Y332),0))))</f>
        <v>0</v>
      </c>
      <c r="AG332" s="73">
        <f>IF($AE$2=N332,IF(O332="janvier",E332,E332*(13-MATCH(O332,'références '!$L$4:$L$15,0))/12),IF($AE$2=P332,-E332*(13-MATCH(Q332,'références '!$L$4:$L$15,0))/12,IF($AE$2=P332+1,-Q332,IF($AE$2&gt;=N332,IF(SUM(O332:P332)=0,0,E332-Z332),0))))</f>
        <v>0</v>
      </c>
      <c r="AH332" s="73">
        <f>IF($AE$2=N332,IF(O332="janvier",F332,F332*(13-MATCH(O332,'références '!$L$4:$L$15,0))/12),IF($AE$2=P332,-F332*(13-MATCH(Q332,'références '!$L$4:$L$15,0))/12,IF($AE$2=P332+1,-Q332,IF($AE$2&gt;=N332,IF(SUM(O332:P332)=0,0,F332-AA332),0))))</f>
        <v>0</v>
      </c>
      <c r="AI332" s="73">
        <f>SUM(AE332:AH332)</f>
        <v>0</v>
      </c>
      <c r="AJ332" s="70">
        <f>Tableau22[[#This Row],[nb postes A cumul 2021]]+Tableau22[[#This Row],[nb postes A 2022]]</f>
        <v>0</v>
      </c>
      <c r="AK332" s="70">
        <f>Tableau22[[#This Row],[nb postes B cumul 2021]]+Tableau22[[#This Row],[nb postes B 2022]]</f>
        <v>0</v>
      </c>
      <c r="AL332" s="70">
        <f>Tableau22[[#This Row],[nb postes C cumul 2021]]+Tableau22[[#This Row],[nb postes C 2022]]</f>
        <v>0</v>
      </c>
      <c r="AM332" s="70">
        <f>Tableau22[[#This Row],[nb postes apprentis cumul 2021]]+Tableau22[[#This Row],[nb postes apprentis 2022]]</f>
        <v>0</v>
      </c>
      <c r="AN332" s="70">
        <f>SUM(Tableau22[[#This Row],[nb postes A cumul 2021]:[nb postes apprentis cumul 2021]])</f>
        <v>0</v>
      </c>
      <c r="AO332" s="75">
        <f>IF($S$2=N332,IF(O332="janvier",M332,M332*(13-MATCH(O332,'références '!$L$4:$L$15,0))/12),IF($S$2=P332,-M332*(13-MATCH(Q332,'références '!$L$4:$L$15,0))/12,IF($S$2=P332+1,-Q332,IF($S$2&gt;=N332,IF(SUM(O332:P332)=0,0,M332-AC332),0))))</f>
        <v>0</v>
      </c>
      <c r="AP332" s="75">
        <f>Tableau22[[#This Row],[montant cumulé 2021]]+Tableau22[[#This Row],[montant BP 2022]]</f>
        <v>0</v>
      </c>
      <c r="AQ332" s="73" t="e">
        <f>IF($S$2=#REF!,IF(#REF!="janvier",R332,R332*(13-MATCH(#REF!,'références '!$L$4:$L$15,0))/12),IF($S$2=#REF!,-R332*(13-MATCH(#REF!,'références '!$L$4:$L$15,0))/12,IF($S$2=#REF!+1,-#REF!,IF($S$2&gt;=#REF!,IF(SUM(#REF!)=0,0,R332-#REF!),0))))</f>
        <v>#REF!</v>
      </c>
      <c r="AR3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2" s="73" t="e">
        <f>SUM(AQ332:AT332)</f>
        <v>#REF!</v>
      </c>
      <c r="AV332" s="70"/>
      <c r="AW332" s="70"/>
      <c r="AX332" s="70"/>
      <c r="AY332" s="70"/>
      <c r="AZ332" s="70">
        <f>SUM(Tableau22[[#This Row],[nb postes A cumul 2021]:[nb postes apprentis cumul 2021]])</f>
        <v>0</v>
      </c>
      <c r="BA33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2" s="75">
        <f>Tableau22[[#This Row],[montant DM 2021]]</f>
        <v>0</v>
      </c>
      <c r="BC332" s="73">
        <f>IF($S$2=T332,IF(U332="janvier",#REF!,#REF!*(13-MATCH(U332,'références '!$L$4:$L$15,0))/12),IF($S$2=V332,-#REF!*(13-MATCH(W332,'références '!$L$4:$L$15,0))/12,IF($S$2=V332+1,-W332,IF($S$2&gt;=T332,IF(SUM(U332:V332)=0,0,#REF!-W332),0))))</f>
        <v>0</v>
      </c>
      <c r="BD332" s="73">
        <f>IF($S$2=T332,IF(U332="janvier",#REF!,#REF!*(13-MATCH(U332,'références '!$L$4:$L$15,0))/12),IF($S$2=V332,-#REF!*(13-MATCH(W332,'références '!$L$4:$L$15,0))/12,IF($S$2=V332+1,-W332,IF($S$2&gt;=T332,IF(SUM(U332:V332)=0,0,#REF!-W332),0))))</f>
        <v>0</v>
      </c>
      <c r="BE332" s="73">
        <f>IF($S$2=T332,IF(U332="janvier",#REF!,#REF!*(13-MATCH(U332,'références '!$L$4:$L$15,0))/12),IF($S$2=V332,-#REF!*(13-MATCH(W332,'références '!$L$4:$L$15,0))/12,IF($S$2=V332+1,-W332,IF($S$2&gt;=T332,IF(SUM(U332:V332)=0,0,#REF!-W332),0))))</f>
        <v>0</v>
      </c>
      <c r="BF332" s="73">
        <f>IF($S$2=T332,IF(U332="janvier",#REF!,#REF!*(13-MATCH(U332,'références '!$L$4:$L$15,0))/12),IF($S$2=V332,-#REF!*(13-MATCH(W332,'références '!$L$4:$L$15,0))/12,IF($S$2=V332+1,-W332,IF($S$2&gt;=T332,IF(SUM(U332:V332)=0,0,#REF!-W332),0))))</f>
        <v>0</v>
      </c>
      <c r="BG332" s="73">
        <f>SUM(BC332:BF332)</f>
        <v>0</v>
      </c>
      <c r="BH332" s="70"/>
      <c r="BI332" s="70"/>
      <c r="BJ332" s="70"/>
      <c r="BK332" s="70"/>
      <c r="BL332" s="70">
        <f>SUM(Tableau22[[#This Row],[nb postes A cumul 2021]:[nb postes apprentis cumul 2021]])</f>
        <v>0</v>
      </c>
      <c r="BM332" s="75">
        <f>IF($S$2=T332,IF(U332="janvier",#REF!,#REF!*(13-MATCH(U332,'références '!$L$4:$L$15,0))/12),IF($S$2=V332,-#REF!*(13-MATCH(W332,'références '!$L$4:$L$15,0))/12,IF($S$2=V332+1,-W332,IF($S$2&gt;=T332,IF(SUM(U332:V332)=0,0,#REF!-W332),0))))</f>
        <v>0</v>
      </c>
      <c r="BN332" s="75">
        <f>Tableau22[[#This Row],[montant DM 2021]]</f>
        <v>0</v>
      </c>
      <c r="BO332" s="73">
        <f>IF($S$2=AF332,IF(AG332="janvier",#REF!,#REF!*(13-MATCH(AG332,'références '!$L$4:$L$15,0))/12),IF($S$2=AH332,-#REF!*(13-MATCH(AI332,'références '!$L$4:$L$15,0))/12,IF($S$2=AH332+1,-AI332,IF($S$2&gt;=AF332,IF(SUM(AG332:AH332)=0,0,#REF!-AI332),0))))</f>
        <v>0</v>
      </c>
      <c r="BP332" s="73">
        <f>IF($S$2=AF332,IF(AG332="janvier",#REF!,#REF!*(13-MATCH(AG332,'références '!$L$4:$L$15,0))/12),IF($S$2=AH332,-#REF!*(13-MATCH(AI332,'références '!$L$4:$L$15,0))/12,IF($S$2=AH332+1,-AI332,IF($S$2&gt;=AF332,IF(SUM(AG332:AH332)=0,0,#REF!-AI332),0))))</f>
        <v>0</v>
      </c>
      <c r="BQ332" s="73">
        <f>IF($S$2=AF332,IF(AG332="janvier",#REF!,#REF!*(13-MATCH(AG332,'références '!$L$4:$L$15,0))/12),IF($S$2=AH332,-#REF!*(13-MATCH(AI332,'références '!$L$4:$L$15,0))/12,IF($S$2=AH332+1,-AI332,IF($S$2&gt;=AF332,IF(SUM(AG332:AH332)=0,0,#REF!-AI332),0))))</f>
        <v>0</v>
      </c>
      <c r="BR332" s="73">
        <f>IF($S$2=AF332,IF(AG332="janvier",#REF!,#REF!*(13-MATCH(AG332,'références '!$L$4:$L$15,0))/12),IF($S$2=AH332,-#REF!*(13-MATCH(AI332,'références '!$L$4:$L$15,0))/12,IF($S$2=AH332+1,-AI332,IF($S$2&gt;=AF332,IF(SUM(AG332:AH332)=0,0,#REF!-AI332),0))))</f>
        <v>0</v>
      </c>
      <c r="BS332" s="73">
        <f>SUM(BO332:BR332)</f>
        <v>0</v>
      </c>
      <c r="BT332" s="70"/>
      <c r="BU332" s="70"/>
      <c r="BV332" s="70"/>
      <c r="BW332" s="70"/>
      <c r="BX332" s="70">
        <f>SUM(Tableau22[[#This Row],[nb postes A cumul 2021]:[nb postes apprentis cumul 2021]])</f>
        <v>0</v>
      </c>
      <c r="BY332" s="75">
        <f>IF($S$2=AF332,IF(AG332="janvier",Z332,Z332*(13-MATCH(AG332,'références '!$L$4:$L$15,0))/12),IF($S$2=AH332,-Z332*(13-MATCH(AI332,'références '!$L$4:$L$15,0))/12,IF($S$2=AH332+1,-AI332,IF($S$2&gt;=AF332,IF(SUM(AG332:AH332)=0,0,Z332-AI332),0))))</f>
        <v>0</v>
      </c>
      <c r="BZ332" s="75">
        <f>Tableau22[[#This Row],[montant DM 2021]]</f>
        <v>0</v>
      </c>
      <c r="CA332" s="73" t="e">
        <f>IF($S$2=AR332,IF(AS332="janvier",X332,X332*(13-MATCH(AS332,'références '!$L$4:$L$15,0))/12),IF($S$2=AT332,-X332*(13-MATCH(AU332,'références '!$L$4:$L$15,0))/12,IF($S$2=AT332+1,-AU332,IF($S$2&gt;=AR332,IF(SUM(AS332:AT332)=0,0,X332-AU332),0))))</f>
        <v>#REF!</v>
      </c>
      <c r="CB332" s="73" t="e">
        <f>IF($S$2=AR332,IF(AS332="janvier",Y332,Y332*(13-MATCH(AS332,'références '!$L$4:$L$15,0))/12),IF($S$2=AT332,-Y332*(13-MATCH(AU332,'références '!$L$4:$L$15,0))/12,IF($S$2=AT332+1,-AU332,IF($S$2&gt;=AR332,IF(SUM(AS332:AT332)=0,0,Y332-AU332),0))))</f>
        <v>#REF!</v>
      </c>
      <c r="CC332" s="73" t="e">
        <f>IF($S$2=AR332,IF(AS332="janvier",Z332,Z332*(13-MATCH(AS332,'références '!$L$4:$L$15,0))/12),IF($S$2=AT332,-Z332*(13-MATCH(AU332,'références '!$L$4:$L$15,0))/12,IF($S$2=AT332+1,-AU332,IF($S$2&gt;=AR332,IF(SUM(AS332:AT332)=0,0,Z332-AU332),0))))</f>
        <v>#REF!</v>
      </c>
      <c r="CD332" s="73" t="e">
        <f>IF($S$2=AR332,IF(AS332="janvier",AA332,AA332*(13-MATCH(AS332,'références '!$L$4:$L$15,0))/12),IF($S$2=AT332,-AA332*(13-MATCH(AU332,'références '!$L$4:$L$15,0))/12,IF($S$2=AT332+1,-AU332,IF($S$2&gt;=AR332,IF(SUM(AS332:AT332)=0,0,AA332-AU332),0))))</f>
        <v>#REF!</v>
      </c>
      <c r="CE332" s="73" t="e">
        <f>SUM(CA332:CD332)</f>
        <v>#REF!</v>
      </c>
      <c r="CF332" s="70"/>
      <c r="CG332" s="70"/>
      <c r="CH332" s="70"/>
      <c r="CI332" s="70"/>
      <c r="CJ332" s="70">
        <f>SUM(Tableau22[[#This Row],[nb postes A cumul 2021]:[nb postes apprentis cumul 2021]])</f>
        <v>0</v>
      </c>
      <c r="CK332" s="75" t="e">
        <f>IF($S$2=AR332,IF(AS332="janvier",AL332,AL332*(13-MATCH(AS332,'références '!$L$4:$L$15,0))/12),IF($S$2=AT332,-AL332*(13-MATCH(AU332,'références '!$L$4:$L$15,0))/12,IF($S$2=AT332+1,-AU332,IF($S$2&gt;=AR332,IF(SUM(AS332:AT332)=0,0,AL332-AU332),0))))</f>
        <v>#REF!</v>
      </c>
      <c r="CL332" s="75">
        <f>Tableau22[[#This Row],[montant DM 2021]]</f>
        <v>0</v>
      </c>
      <c r="CM332" s="73">
        <f>IF($S$2=BD332,IF(BE332="janvier",AJ332,AJ332*(13-MATCH(BE332,'références '!$L$4:$L$15,0))/12),IF($S$2=BF332,-AJ332*(13-MATCH(BG332,'références '!$L$4:$L$15,0))/12,IF($S$2=BF332+1,-BG332,IF($S$2&gt;=BD332,IF(SUM(BE332:BF332)=0,0,AJ332-BG332),0))))</f>
        <v>0</v>
      </c>
      <c r="CN332" s="73">
        <f>IF($S$2=BD332,IF(BE332="janvier",AK332,AK332*(13-MATCH(BE332,'références '!$L$4:$L$15,0))/12),IF($S$2=BF332,-AK332*(13-MATCH(BG332,'références '!$L$4:$L$15,0))/12,IF($S$2=BF332+1,-BG332,IF($S$2&gt;=BD332,IF(SUM(BE332:BF332)=0,0,AK332-BG332),0))))</f>
        <v>0</v>
      </c>
      <c r="CO332" s="73">
        <f>IF($S$2=BD332,IF(BE332="janvier",AL332,AL332*(13-MATCH(BE332,'références '!$L$4:$L$15,0))/12),IF($S$2=BF332,-AL332*(13-MATCH(BG332,'références '!$L$4:$L$15,0))/12,IF($S$2=BF332+1,-BG332,IF($S$2&gt;=BD332,IF(SUM(BE332:BF332)=0,0,AL332-BG332),0))))</f>
        <v>0</v>
      </c>
      <c r="CP332" s="73">
        <f>IF($S$2=BD332,IF(BE332="janvier",AM332,AM332*(13-MATCH(BE332,'références '!$L$4:$L$15,0))/12),IF($S$2=BF332,-AM332*(13-MATCH(BG332,'références '!$L$4:$L$15,0))/12,IF($S$2=BF332+1,-BG332,IF($S$2&gt;=BD332,IF(SUM(BE332:BF332)=0,0,AM332-BG332),0))))</f>
        <v>0</v>
      </c>
      <c r="CQ332" s="73">
        <f>SUM(CM332:CP332)</f>
        <v>0</v>
      </c>
      <c r="CR332" s="70"/>
      <c r="CS332" s="70"/>
      <c r="CT332" s="70"/>
      <c r="CU332" s="70"/>
      <c r="CV332" s="70">
        <f>SUM(Tableau22[[#This Row],[nb postes A cumul 2021]:[nb postes apprentis cumul 2021]])</f>
        <v>0</v>
      </c>
      <c r="CW332" s="75">
        <f>IF($S$2=BD332,IF(BE332="janvier",AX332,AX332*(13-MATCH(BE332,'références '!$L$4:$L$15,0))/12),IF($S$2=BF332,-AX332*(13-MATCH(BG332,'références '!$L$4:$L$15,0))/12,IF($S$2=BF332+1,-BG332,IF($S$2&gt;=BD332,IF(SUM(BE332:BF332)=0,0,AX332-BG332),0))))</f>
        <v>0</v>
      </c>
      <c r="CX332" s="75">
        <f>Tableau22[[#This Row],[montant DM 2021]]</f>
        <v>0</v>
      </c>
    </row>
    <row r="333" spans="1:102" ht="60" customHeight="1" x14ac:dyDescent="0.25">
      <c r="A333" s="17"/>
      <c r="B333" s="17" t="s">
        <v>98</v>
      </c>
      <c r="C333" s="25"/>
      <c r="D333" s="25"/>
      <c r="E333" s="25"/>
      <c r="F333" s="25"/>
      <c r="G333" s="27">
        <f>SUM(C333:F333)</f>
        <v>0</v>
      </c>
      <c r="H333" s="18"/>
      <c r="I333" s="13"/>
      <c r="J333" s="26">
        <f>IF(H333="titulaire",IF(I333="technique",(C333*'références coût RH'!$C$2)+(D333*'références coût RH'!$C$3)+(E333*'références coût RH'!$C$4)+(F333*'références coût RH'!$B$5),
IF(I333="administrative",(C333*'références coût RH'!$D$2)+(D333*'références coût RH'!$D$3)+(E333*'références coût RH'!$D$4)+(F333*'références coût RH'!$B$5),
IF(I333="sanitaire",(C333*'références coût RH'!$E$2)+(D333*'références coût RH'!$E$3)+(E333*'références coût RH'!$E$4)+(F333*'références coût RH'!$B$5),
IF(I333="culturelle",(C333*'références coût RH'!$F$2)+(D333*'références coût RH'!$F$3)+(E333*'références coût RH'!$F$4)+(F333*'références coût RH'!$B$5),
IF(I333="sportive",(C333*'références coût RH'!$G$2)+(D333*'références coût RH'!$G$3)+(E333*'références coût RH'!$G$4)+(F333*'références coût RH'!$B$5),
IF(I333="animation",(C333*'références coût RH'!$H$2)+(D333*'références coût RH'!$H$3)+(E333*'références coût RH'!$H$4)+(F333*'références coût RH'!$B$5),
IF(I333="PM",(C333*'références coût RH'!$I$2)+(D333*'références coût RH'!$I$3)+(E333*'références coût RH'!$I$4)+(F333*'références coût RH'!$B$5),
IF(I333="",(C333*'références coût RH'!$B$2)+(D333*'références coût RH'!$B$3)+(E333*'références coût RH'!$B$4)+(F333*'références coût RH'!$B$5))))))))),
IF(I333="technique",(C333*'références coût RH'!$C$11)+(D333*'références coût RH'!$C$12)+(E333*'références coût RH'!$C$13)+(F333*'références coût RH'!$B$14),
IF(I333="administrative",(C333*'références coût RH'!$D$11)+(D333*'références coût RH'!$D$12)+(E333*'références coût RH'!$D$13)+(F333*'références coût RH'!$B$14),
IF(I333="sanitaire",(C333*'références coût RH'!$E$11)+(D333*'références coût RH'!$E$12)+(E333*'références coût RH'!$E$13)+(F333*'références coût RH'!$B$14),
IF(I333="culturelle",(C333*'références coût RH'!$F$11)+(D333*'références coût RH'!$F$12)+(E333*'références coût RH'!$F$13)+(F333*'références coût RH'!$B$14),
IF(I333="sportive",(C333*'références coût RH'!$BH$21)+(D333*'références coût RH'!$BH$22)+(E333*'références coût RH'!$BH$23)+(F333*'références coût RH'!$B$14),
IF(I333="animation",(C333*'références coût RH'!$H$11)+(D333*'références coût RH'!$H$12)+(E333*'références coût RH'!$H$13)+(F333*'références coût RH'!$B$14),
IF(I333="PM",(C333*'références coût RH'!$I$11)+(D333*'références coût RH'!$I$12)+(E333*'références coût RH'!$I$13)+(F333*'références coût RH'!$B$14),
IF(I333="",(C333*'références coût RH'!$B$11)+(D333*'références coût RH'!$B$12)+(E333*'références coût RH'!$B$13)+(F333*'références coût RH'!$B$14))))))))))</f>
        <v>0</v>
      </c>
      <c r="K333" s="26"/>
      <c r="L333" s="26">
        <v>10221</v>
      </c>
      <c r="M333" s="26">
        <f>Tableau22[[#This Row],[montant estimé 012]]+Tableau22[[#This Row],[Montant estimé 011 et 65]]+Tableau22[[#This Row],[Montant estimé recettes]]</f>
        <v>10221</v>
      </c>
      <c r="N333" s="52">
        <v>2023</v>
      </c>
      <c r="O333" s="17" t="s">
        <v>122</v>
      </c>
      <c r="P333" s="56"/>
      <c r="Q333" s="57"/>
      <c r="R333" s="11"/>
      <c r="S333" s="73">
        <f>IF($S$2=N333,IF(O333="janvier",C333,C333*(13-MATCH(O333,'références '!$L$4:$L$15,0))/12),IF($S$2=P333,-C333*(13-MATCH(Q333,'références '!$L$4:$L$15,0))/12,IF($S$2=P333+1,-Q333,IF($S$2&gt;=N333,IF(SUM(O333:P333)=0,0,C333-Q333),0))))</f>
        <v>0</v>
      </c>
      <c r="T333" s="73">
        <f>IF($S$2=N333,IF(O333="janvier",D333,D333*(13-MATCH(O333,'références '!$L$4:$L$15,0))/12),IF($S$2=P333,-D333*(13-MATCH(Q333,'références '!$L$4:$L$15,0))/12,IF($S$2=P333+1,-Q333,IF($S$2&gt;=N333,IF(SUM(O333:P333)=0,0,D333-Q333),0))))</f>
        <v>0</v>
      </c>
      <c r="U333" s="73">
        <f>IF($S$2=N333,IF(O333="janvier",E333,E333*(13-MATCH(O333,'références '!$L$4:$L$15,0))/12),IF($S$2=P333,-E333*(13-MATCH(Q333,'références '!$L$4:$L$15,0))/12,IF($S$2=P333+1,-Q333,IF($S$2&gt;=N333,IF(SUM(O333:P333)=0,0,E333-Q333),0))))</f>
        <v>0</v>
      </c>
      <c r="V333" s="73">
        <f>IF($S$2=N333,IF(O333="janvier",F333,F333*(13-MATCH(O333,'références '!$L$4:$L$15,0))/12),IF($S$2=P333,-F333*(13-MATCH(Q333,'références '!$L$4:$L$15,0))/12,IF($S$2=P333+1,-Q333,IF($S$2&gt;=N333,IF(SUM(O333:P333)=0,0,F333-Q333),0))))</f>
        <v>0</v>
      </c>
      <c r="W333" s="73">
        <f>SUM(S333:V333)</f>
        <v>0</v>
      </c>
      <c r="X333" s="70">
        <f>Tableau22[[#This Row],[nb postes A 2021]]</f>
        <v>0</v>
      </c>
      <c r="Y333" s="70">
        <f>Tableau22[[#This Row],[nb postes B 2021]]</f>
        <v>0</v>
      </c>
      <c r="Z333" s="70">
        <f>Tableau22[[#This Row],[nb postes C 2021]]</f>
        <v>0</v>
      </c>
      <c r="AA333" s="70">
        <f>Tableau22[[#This Row],[nb postes apprentis 2021]]</f>
        <v>0</v>
      </c>
      <c r="AB333" s="70">
        <f>SUM(Tableau22[[#This Row],[nb postes A cumul 2021]:[nb postes apprentis cumul 2021]])</f>
        <v>0</v>
      </c>
      <c r="AC333" s="75">
        <f>IF($S$2=N333,IF(O333="janvier",M333,M333*(13-MATCH(O333,'références '!$L$4:$L$15,0))/12),IF($S$2=P333,-M333*(13-MATCH(Q333,'références '!$L$4:$L$15,0))/12,IF($S$2=P333+1,-Q333,IF($S$2&gt;=N333,IF(SUM(O333:P333)=0,0,M333-Q333),0))))</f>
        <v>0</v>
      </c>
      <c r="AD333" s="75">
        <f>Tableau22[[#This Row],[montant DM 2021]]</f>
        <v>0</v>
      </c>
      <c r="AE333" s="73">
        <f>IF($AE$2=N333,IF(O333="janvier",C333,C333*(13-MATCH(O333,'références '!$L$4:$L$15,0))/12),IF($AE$2=P333,-C333*(13-MATCH(Q333,'références '!$L$4:$L$15,0))/12,IF($AE$2=P333+1,-Q333,IF($AE$2&gt;=N333,IF(SUM(O333:P333)=0,0,C333-X333),0))))</f>
        <v>0</v>
      </c>
      <c r="AF333" s="73">
        <f>IF($AE$2=N333,IF(O333="janvier",D333,D333*(13-MATCH(O333,'références '!$L$4:$L$15,0))/12),IF($AE$2=P333,-D333*(13-MATCH(Q333,'références '!$L$4:$L$15,0))/12,IF($AE$2=P333+1,-Q333,IF($AE$2&gt;=N333,IF(SUM(O333:P333)=0,0,D333-Y333),0))))</f>
        <v>0</v>
      </c>
      <c r="AG333" s="73">
        <f>IF($AE$2=N333,IF(O333="janvier",E333,E333*(13-MATCH(O333,'références '!$L$4:$L$15,0))/12),IF($AE$2=P333,-E333*(13-MATCH(Q333,'références '!$L$4:$L$15,0))/12,IF($AE$2=P333+1,-Q333,IF($AE$2&gt;=N333,IF(SUM(O333:P333)=0,0,E333-Z333),0))))</f>
        <v>0</v>
      </c>
      <c r="AH333" s="73">
        <f>IF($AE$2=N333,IF(O333="janvier",F333,F333*(13-MATCH(O333,'références '!$L$4:$L$15,0))/12),IF($AE$2=P333,-F333*(13-MATCH(Q333,'références '!$L$4:$L$15,0))/12,IF($AE$2=P333+1,-Q333,IF($AE$2&gt;=N333,IF(SUM(O333:P333)=0,0,F333-AA333),0))))</f>
        <v>0</v>
      </c>
      <c r="AI333" s="73">
        <f>SUM(AE333:AH333)</f>
        <v>0</v>
      </c>
      <c r="AJ333" s="70">
        <f>Tableau22[[#This Row],[nb postes A cumul 2021]]+Tableau22[[#This Row],[nb postes A 2022]]</f>
        <v>0</v>
      </c>
      <c r="AK333" s="70">
        <f>Tableau22[[#This Row],[nb postes B cumul 2021]]+Tableau22[[#This Row],[nb postes B 2022]]</f>
        <v>0</v>
      </c>
      <c r="AL333" s="70">
        <f>Tableau22[[#This Row],[nb postes C cumul 2021]]+Tableau22[[#This Row],[nb postes C 2022]]</f>
        <v>0</v>
      </c>
      <c r="AM333" s="70">
        <f>Tableau22[[#This Row],[nb postes apprentis cumul 2021]]+Tableau22[[#This Row],[nb postes apprentis 2022]]</f>
        <v>0</v>
      </c>
      <c r="AN333" s="70">
        <f>SUM(Tableau22[[#This Row],[nb postes A cumul 2021]:[nb postes apprentis cumul 2021]])</f>
        <v>0</v>
      </c>
      <c r="AO333" s="75">
        <f>IF($S$2=N333,IF(O333="janvier",M333,M333*(13-MATCH(O333,'références '!$L$4:$L$15,0))/12),IF($S$2=P333,-M333*(13-MATCH(Q333,'références '!$L$4:$L$15,0))/12,IF($S$2=P333+1,-Q333,IF($S$2&gt;=N333,IF(SUM(O333:P333)=0,0,M333-AC333),0))))</f>
        <v>0</v>
      </c>
      <c r="AP333" s="75">
        <f>Tableau22[[#This Row],[montant cumulé 2021]]+Tableau22[[#This Row],[montant BP 2022]]</f>
        <v>0</v>
      </c>
      <c r="AQ333" s="73" t="e">
        <f>IF($S$2=#REF!,IF(#REF!="janvier",R333,R333*(13-MATCH(#REF!,'références '!$L$4:$L$15,0))/12),IF($S$2=#REF!,-R333*(13-MATCH(#REF!,'références '!$L$4:$L$15,0))/12,IF($S$2=#REF!+1,-#REF!,IF($S$2&gt;=#REF!,IF(SUM(#REF!)=0,0,R333-#REF!),0))))</f>
        <v>#REF!</v>
      </c>
      <c r="AR3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3" s="73" t="e">
        <f>SUM(AQ333:AT333)</f>
        <v>#REF!</v>
      </c>
      <c r="AV333" s="70"/>
      <c r="AW333" s="70"/>
      <c r="AX333" s="70"/>
      <c r="AY333" s="70"/>
      <c r="AZ333" s="70">
        <f>SUM(Tableau22[[#This Row],[nb postes A cumul 2021]:[nb postes apprentis cumul 2021]])</f>
        <v>0</v>
      </c>
      <c r="BA33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3" s="75">
        <f>Tableau22[[#This Row],[montant DM 2021]]</f>
        <v>0</v>
      </c>
      <c r="BC333" s="73">
        <f>IF($S$2=T333,IF(U333="janvier",#REF!,#REF!*(13-MATCH(U333,'références '!$L$4:$L$15,0))/12),IF($S$2=V333,-#REF!*(13-MATCH(W333,'références '!$L$4:$L$15,0))/12,IF($S$2=V333+1,-W333,IF($S$2&gt;=T333,IF(SUM(U333:V333)=0,0,#REF!-W333),0))))</f>
        <v>0</v>
      </c>
      <c r="BD333" s="73">
        <f>IF($S$2=T333,IF(U333="janvier",#REF!,#REF!*(13-MATCH(U333,'références '!$L$4:$L$15,0))/12),IF($S$2=V333,-#REF!*(13-MATCH(W333,'références '!$L$4:$L$15,0))/12,IF($S$2=V333+1,-W333,IF($S$2&gt;=T333,IF(SUM(U333:V333)=0,0,#REF!-W333),0))))</f>
        <v>0</v>
      </c>
      <c r="BE333" s="73">
        <f>IF($S$2=T333,IF(U333="janvier",#REF!,#REF!*(13-MATCH(U333,'références '!$L$4:$L$15,0))/12),IF($S$2=V333,-#REF!*(13-MATCH(W333,'références '!$L$4:$L$15,0))/12,IF($S$2=V333+1,-W333,IF($S$2&gt;=T333,IF(SUM(U333:V333)=0,0,#REF!-W333),0))))</f>
        <v>0</v>
      </c>
      <c r="BF333" s="73">
        <f>IF($S$2=T333,IF(U333="janvier",#REF!,#REF!*(13-MATCH(U333,'références '!$L$4:$L$15,0))/12),IF($S$2=V333,-#REF!*(13-MATCH(W333,'références '!$L$4:$L$15,0))/12,IF($S$2=V333+1,-W333,IF($S$2&gt;=T333,IF(SUM(U333:V333)=0,0,#REF!-W333),0))))</f>
        <v>0</v>
      </c>
      <c r="BG333" s="73">
        <f>SUM(BC333:BF333)</f>
        <v>0</v>
      </c>
      <c r="BH333" s="70"/>
      <c r="BI333" s="70"/>
      <c r="BJ333" s="70"/>
      <c r="BK333" s="70"/>
      <c r="BL333" s="70">
        <f>SUM(Tableau22[[#This Row],[nb postes A cumul 2021]:[nb postes apprentis cumul 2021]])</f>
        <v>0</v>
      </c>
      <c r="BM333" s="75">
        <f>IF($S$2=T333,IF(U333="janvier",#REF!,#REF!*(13-MATCH(U333,'références '!$L$4:$L$15,0))/12),IF($S$2=V333,-#REF!*(13-MATCH(W333,'références '!$L$4:$L$15,0))/12,IF($S$2=V333+1,-W333,IF($S$2&gt;=T333,IF(SUM(U333:V333)=0,0,#REF!-W333),0))))</f>
        <v>0</v>
      </c>
      <c r="BN333" s="75">
        <f>Tableau22[[#This Row],[montant DM 2021]]</f>
        <v>0</v>
      </c>
      <c r="BO333" s="73">
        <f>IF($S$2=AF333,IF(AG333="janvier",#REF!,#REF!*(13-MATCH(AG333,'références '!$L$4:$L$15,0))/12),IF($S$2=AH333,-#REF!*(13-MATCH(AI333,'références '!$L$4:$L$15,0))/12,IF($S$2=AH333+1,-AI333,IF($S$2&gt;=AF333,IF(SUM(AG333:AH333)=0,0,#REF!-AI333),0))))</f>
        <v>0</v>
      </c>
      <c r="BP333" s="73">
        <f>IF($S$2=AF333,IF(AG333="janvier",#REF!,#REF!*(13-MATCH(AG333,'références '!$L$4:$L$15,0))/12),IF($S$2=AH333,-#REF!*(13-MATCH(AI333,'références '!$L$4:$L$15,0))/12,IF($S$2=AH333+1,-AI333,IF($S$2&gt;=AF333,IF(SUM(AG333:AH333)=0,0,#REF!-AI333),0))))</f>
        <v>0</v>
      </c>
      <c r="BQ333" s="73">
        <f>IF($S$2=AF333,IF(AG333="janvier",#REF!,#REF!*(13-MATCH(AG333,'références '!$L$4:$L$15,0))/12),IF($S$2=AH333,-#REF!*(13-MATCH(AI333,'références '!$L$4:$L$15,0))/12,IF($S$2=AH333+1,-AI333,IF($S$2&gt;=AF333,IF(SUM(AG333:AH333)=0,0,#REF!-AI333),0))))</f>
        <v>0</v>
      </c>
      <c r="BR333" s="73">
        <f>IF($S$2=AF333,IF(AG333="janvier",#REF!,#REF!*(13-MATCH(AG333,'références '!$L$4:$L$15,0))/12),IF($S$2=AH333,-#REF!*(13-MATCH(AI333,'références '!$L$4:$L$15,0))/12,IF($S$2=AH333+1,-AI333,IF($S$2&gt;=AF333,IF(SUM(AG333:AH333)=0,0,#REF!-AI333),0))))</f>
        <v>0</v>
      </c>
      <c r="BS333" s="73">
        <f>SUM(BO333:BR333)</f>
        <v>0</v>
      </c>
      <c r="BT333" s="70"/>
      <c r="BU333" s="70"/>
      <c r="BV333" s="70"/>
      <c r="BW333" s="70"/>
      <c r="BX333" s="70">
        <f>SUM(Tableau22[[#This Row],[nb postes A cumul 2021]:[nb postes apprentis cumul 2021]])</f>
        <v>0</v>
      </c>
      <c r="BY333" s="75">
        <f>IF($S$2=AF333,IF(AG333="janvier",Z333,Z333*(13-MATCH(AG333,'références '!$L$4:$L$15,0))/12),IF($S$2=AH333,-Z333*(13-MATCH(AI333,'références '!$L$4:$L$15,0))/12,IF($S$2=AH333+1,-AI333,IF($S$2&gt;=AF333,IF(SUM(AG333:AH333)=0,0,Z333-AI333),0))))</f>
        <v>0</v>
      </c>
      <c r="BZ333" s="75">
        <f>Tableau22[[#This Row],[montant DM 2021]]</f>
        <v>0</v>
      </c>
      <c r="CA333" s="73" t="e">
        <f>IF($S$2=AR333,IF(AS333="janvier",X333,X333*(13-MATCH(AS333,'références '!$L$4:$L$15,0))/12),IF($S$2=AT333,-X333*(13-MATCH(AU333,'références '!$L$4:$L$15,0))/12,IF($S$2=AT333+1,-AU333,IF($S$2&gt;=AR333,IF(SUM(AS333:AT333)=0,0,X333-AU333),0))))</f>
        <v>#REF!</v>
      </c>
      <c r="CB333" s="73" t="e">
        <f>IF($S$2=AR333,IF(AS333="janvier",Y333,Y333*(13-MATCH(AS333,'références '!$L$4:$L$15,0))/12),IF($S$2=AT333,-Y333*(13-MATCH(AU333,'références '!$L$4:$L$15,0))/12,IF($S$2=AT333+1,-AU333,IF($S$2&gt;=AR333,IF(SUM(AS333:AT333)=0,0,Y333-AU333),0))))</f>
        <v>#REF!</v>
      </c>
      <c r="CC333" s="73" t="e">
        <f>IF($S$2=AR333,IF(AS333="janvier",Z333,Z333*(13-MATCH(AS333,'références '!$L$4:$L$15,0))/12),IF($S$2=AT333,-Z333*(13-MATCH(AU333,'références '!$L$4:$L$15,0))/12,IF($S$2=AT333+1,-AU333,IF($S$2&gt;=AR333,IF(SUM(AS333:AT333)=0,0,Z333-AU333),0))))</f>
        <v>#REF!</v>
      </c>
      <c r="CD333" s="73" t="e">
        <f>IF($S$2=AR333,IF(AS333="janvier",AA333,AA333*(13-MATCH(AS333,'références '!$L$4:$L$15,0))/12),IF($S$2=AT333,-AA333*(13-MATCH(AU333,'références '!$L$4:$L$15,0))/12,IF($S$2=AT333+1,-AU333,IF($S$2&gt;=AR333,IF(SUM(AS333:AT333)=0,0,AA333-AU333),0))))</f>
        <v>#REF!</v>
      </c>
      <c r="CE333" s="73" t="e">
        <f>SUM(CA333:CD333)</f>
        <v>#REF!</v>
      </c>
      <c r="CF333" s="70"/>
      <c r="CG333" s="70"/>
      <c r="CH333" s="70"/>
      <c r="CI333" s="70"/>
      <c r="CJ333" s="70">
        <f>SUM(Tableau22[[#This Row],[nb postes A cumul 2021]:[nb postes apprentis cumul 2021]])</f>
        <v>0</v>
      </c>
      <c r="CK333" s="75" t="e">
        <f>IF($S$2=AR333,IF(AS333="janvier",AL333,AL333*(13-MATCH(AS333,'références '!$L$4:$L$15,0))/12),IF($S$2=AT333,-AL333*(13-MATCH(AU333,'références '!$L$4:$L$15,0))/12,IF($S$2=AT333+1,-AU333,IF($S$2&gt;=AR333,IF(SUM(AS333:AT333)=0,0,AL333-AU333),0))))</f>
        <v>#REF!</v>
      </c>
      <c r="CL333" s="75">
        <f>Tableau22[[#This Row],[montant DM 2021]]</f>
        <v>0</v>
      </c>
      <c r="CM333" s="73">
        <f>IF($S$2=BD333,IF(BE333="janvier",AJ333,AJ333*(13-MATCH(BE333,'références '!$L$4:$L$15,0))/12),IF($S$2=BF333,-AJ333*(13-MATCH(BG333,'références '!$L$4:$L$15,0))/12,IF($S$2=BF333+1,-BG333,IF($S$2&gt;=BD333,IF(SUM(BE333:BF333)=0,0,AJ333-BG333),0))))</f>
        <v>0</v>
      </c>
      <c r="CN333" s="73">
        <f>IF($S$2=BD333,IF(BE333="janvier",AK333,AK333*(13-MATCH(BE333,'références '!$L$4:$L$15,0))/12),IF($S$2=BF333,-AK333*(13-MATCH(BG333,'références '!$L$4:$L$15,0))/12,IF($S$2=BF333+1,-BG333,IF($S$2&gt;=BD333,IF(SUM(BE333:BF333)=0,0,AK333-BG333),0))))</f>
        <v>0</v>
      </c>
      <c r="CO333" s="73">
        <f>IF($S$2=BD333,IF(BE333="janvier",AL333,AL333*(13-MATCH(BE333,'références '!$L$4:$L$15,0))/12),IF($S$2=BF333,-AL333*(13-MATCH(BG333,'références '!$L$4:$L$15,0))/12,IF($S$2=BF333+1,-BG333,IF($S$2&gt;=BD333,IF(SUM(BE333:BF333)=0,0,AL333-BG333),0))))</f>
        <v>0</v>
      </c>
      <c r="CP333" s="73">
        <f>IF($S$2=BD333,IF(BE333="janvier",AM333,AM333*(13-MATCH(BE333,'références '!$L$4:$L$15,0))/12),IF($S$2=BF333,-AM333*(13-MATCH(BG333,'références '!$L$4:$L$15,0))/12,IF($S$2=BF333+1,-BG333,IF($S$2&gt;=BD333,IF(SUM(BE333:BF333)=0,0,AM333-BG333),0))))</f>
        <v>0</v>
      </c>
      <c r="CQ333" s="73">
        <f>SUM(CM333:CP333)</f>
        <v>0</v>
      </c>
      <c r="CR333" s="70"/>
      <c r="CS333" s="70"/>
      <c r="CT333" s="70"/>
      <c r="CU333" s="70"/>
      <c r="CV333" s="70">
        <f>SUM(Tableau22[[#This Row],[nb postes A cumul 2021]:[nb postes apprentis cumul 2021]])</f>
        <v>0</v>
      </c>
      <c r="CW333" s="75">
        <f>IF($S$2=BD333,IF(BE333="janvier",AX333,AX333*(13-MATCH(BE333,'références '!$L$4:$L$15,0))/12),IF($S$2=BF333,-AX333*(13-MATCH(BG333,'références '!$L$4:$L$15,0))/12,IF($S$2=BF333+1,-BG333,IF($S$2&gt;=BD333,IF(SUM(BE333:BF333)=0,0,AX333-BG333),0))))</f>
        <v>0</v>
      </c>
      <c r="CX333" s="75">
        <f>Tableau22[[#This Row],[montant DM 2021]]</f>
        <v>0</v>
      </c>
    </row>
    <row r="334" spans="1:102" x14ac:dyDescent="0.25">
      <c r="A334" s="17"/>
      <c r="B334" s="17" t="s">
        <v>98</v>
      </c>
      <c r="C334" s="25"/>
      <c r="D334" s="25"/>
      <c r="E334" s="25"/>
      <c r="F334" s="25"/>
      <c r="G334" s="27">
        <f>SUM(C334:F334)</f>
        <v>0</v>
      </c>
      <c r="H334" s="18"/>
      <c r="I334" s="13"/>
      <c r="J334" s="26">
        <f>IF(H334="titulaire",IF(I334="technique",(C334*'références coût RH'!$C$2)+(D334*'références coût RH'!$C$3)+(E334*'références coût RH'!$C$4)+(F334*'références coût RH'!$B$5),
IF(I334="administrative",(C334*'références coût RH'!$D$2)+(D334*'références coût RH'!$D$3)+(E334*'références coût RH'!$D$4)+(F334*'références coût RH'!$B$5),
IF(I334="sanitaire",(C334*'références coût RH'!$E$2)+(D334*'références coût RH'!$E$3)+(E334*'références coût RH'!$E$4)+(F334*'références coût RH'!$B$5),
IF(I334="culturelle",(C334*'références coût RH'!$F$2)+(D334*'références coût RH'!$F$3)+(E334*'références coût RH'!$F$4)+(F334*'références coût RH'!$B$5),
IF(I334="sportive",(C334*'références coût RH'!$G$2)+(D334*'références coût RH'!$G$3)+(E334*'références coût RH'!$G$4)+(F334*'références coût RH'!$B$5),
IF(I334="animation",(C334*'références coût RH'!$H$2)+(D334*'références coût RH'!$H$3)+(E334*'références coût RH'!$H$4)+(F334*'références coût RH'!$B$5),
IF(I334="PM",(C334*'références coût RH'!$I$2)+(D334*'références coût RH'!$I$3)+(E334*'références coût RH'!$I$4)+(F334*'références coût RH'!$B$5),
IF(I334="",(C334*'références coût RH'!$B$2)+(D334*'références coût RH'!$B$3)+(E334*'références coût RH'!$B$4)+(F334*'références coût RH'!$B$5))))))))),
IF(I334="technique",(C334*'références coût RH'!$C$11)+(D334*'références coût RH'!$C$12)+(E334*'références coût RH'!$C$13)+(F334*'références coût RH'!$B$14),
IF(I334="administrative",(C334*'références coût RH'!$D$11)+(D334*'références coût RH'!$D$12)+(E334*'références coût RH'!$D$13)+(F334*'références coût RH'!$B$14),
IF(I334="sanitaire",(C334*'références coût RH'!$E$11)+(D334*'références coût RH'!$E$12)+(E334*'références coût RH'!$E$13)+(F334*'références coût RH'!$B$14),
IF(I334="culturelle",(C334*'références coût RH'!$F$11)+(D334*'références coût RH'!$F$12)+(E334*'références coût RH'!$F$13)+(F334*'références coût RH'!$B$14),
IF(I334="sportive",(C334*'références coût RH'!$BH$21)+(D334*'références coût RH'!$BH$22)+(E334*'références coût RH'!$BH$23)+(F334*'références coût RH'!$B$14),
IF(I334="animation",(C334*'références coût RH'!$H$11)+(D334*'références coût RH'!$H$12)+(E334*'références coût RH'!$H$13)+(F334*'références coût RH'!$B$14),
IF(I334="PM",(C334*'références coût RH'!$I$11)+(D334*'références coût RH'!$I$12)+(E334*'références coût RH'!$I$13)+(F334*'références coût RH'!$B$14),
IF(I334="",(C334*'références coût RH'!$B$11)+(D334*'références coût RH'!$B$12)+(E334*'références coût RH'!$B$13)+(F334*'références coût RH'!$B$14))))))))))</f>
        <v>0</v>
      </c>
      <c r="K334" s="26"/>
      <c r="L334" s="26">
        <v>16494</v>
      </c>
      <c r="M334" s="26">
        <f>Tableau22[[#This Row],[montant estimé 012]]+Tableau22[[#This Row],[Montant estimé 011 et 65]]+Tableau22[[#This Row],[Montant estimé recettes]]</f>
        <v>16494</v>
      </c>
      <c r="N334" s="52">
        <v>2024</v>
      </c>
      <c r="O334" s="17" t="s">
        <v>122</v>
      </c>
      <c r="P334" s="56"/>
      <c r="Q334" s="57"/>
      <c r="R334" s="11"/>
      <c r="S334" s="73">
        <f>IF($S$2=N334,IF(O334="janvier",C334,C334*(13-MATCH(O334,'références '!$L$4:$L$15,0))/12),IF($S$2=P334,-C334*(13-MATCH(Q334,'références '!$L$4:$L$15,0))/12,IF($S$2=P334+1,-Q334,IF($S$2&gt;=N334,IF(SUM(O334:P334)=0,0,C334-Q334),0))))</f>
        <v>0</v>
      </c>
      <c r="T334" s="73">
        <f>IF($S$2=N334,IF(O334="janvier",D334,D334*(13-MATCH(O334,'références '!$L$4:$L$15,0))/12),IF($S$2=P334,-D334*(13-MATCH(Q334,'références '!$L$4:$L$15,0))/12,IF($S$2=P334+1,-Q334,IF($S$2&gt;=N334,IF(SUM(O334:P334)=0,0,D334-Q334),0))))</f>
        <v>0</v>
      </c>
      <c r="U334" s="73">
        <f>IF($S$2=N334,IF(O334="janvier",E334,E334*(13-MATCH(O334,'références '!$L$4:$L$15,0))/12),IF($S$2=P334,-E334*(13-MATCH(Q334,'références '!$L$4:$L$15,0))/12,IF($S$2=P334+1,-Q334,IF($S$2&gt;=N334,IF(SUM(O334:P334)=0,0,E334-Q334),0))))</f>
        <v>0</v>
      </c>
      <c r="V334" s="73">
        <f>IF($S$2=N334,IF(O334="janvier",F334,F334*(13-MATCH(O334,'références '!$L$4:$L$15,0))/12),IF($S$2=P334,-F334*(13-MATCH(Q334,'références '!$L$4:$L$15,0))/12,IF($S$2=P334+1,-Q334,IF($S$2&gt;=N334,IF(SUM(O334:P334)=0,0,F334-Q334),0))))</f>
        <v>0</v>
      </c>
      <c r="W334" s="73">
        <f>SUM(S334:V334)</f>
        <v>0</v>
      </c>
      <c r="X334" s="70">
        <f>Tableau22[[#This Row],[nb postes A 2021]]</f>
        <v>0</v>
      </c>
      <c r="Y334" s="70">
        <f>Tableau22[[#This Row],[nb postes B 2021]]</f>
        <v>0</v>
      </c>
      <c r="Z334" s="70">
        <f>Tableau22[[#This Row],[nb postes C 2021]]</f>
        <v>0</v>
      </c>
      <c r="AA334" s="70">
        <f>Tableau22[[#This Row],[nb postes apprentis 2021]]</f>
        <v>0</v>
      </c>
      <c r="AB334" s="70">
        <f>SUM(Tableau22[[#This Row],[nb postes A cumul 2021]:[nb postes apprentis cumul 2021]])</f>
        <v>0</v>
      </c>
      <c r="AC334" s="75">
        <f>IF($S$2=N334,IF(O334="janvier",M334,M334*(13-MATCH(O334,'références '!$L$4:$L$15,0))/12),IF($S$2=P334,-M334*(13-MATCH(Q334,'références '!$L$4:$L$15,0))/12,IF($S$2=P334+1,-Q334,IF($S$2&gt;=N334,IF(SUM(O334:P334)=0,0,M334-Q334),0))))</f>
        <v>0</v>
      </c>
      <c r="AD334" s="75">
        <f>Tableau22[[#This Row],[montant DM 2021]]</f>
        <v>0</v>
      </c>
      <c r="AE334" s="73">
        <f>IF($AE$2=N334,IF(O334="janvier",C334,C334*(13-MATCH(O334,'références '!$L$4:$L$15,0))/12),IF($AE$2=P334,-C334*(13-MATCH(Q334,'références '!$L$4:$L$15,0))/12,IF($AE$2=P334+1,-Q334,IF($AE$2&gt;=N334,IF(SUM(O334:P334)=0,0,C334-X334),0))))</f>
        <v>0</v>
      </c>
      <c r="AF334" s="73">
        <f>IF($AE$2=N334,IF(O334="janvier",D334,D334*(13-MATCH(O334,'références '!$L$4:$L$15,0))/12),IF($AE$2=P334,-D334*(13-MATCH(Q334,'références '!$L$4:$L$15,0))/12,IF($AE$2=P334+1,-Q334,IF($AE$2&gt;=N334,IF(SUM(O334:P334)=0,0,D334-Y334),0))))</f>
        <v>0</v>
      </c>
      <c r="AG334" s="73">
        <f>IF($AE$2=N334,IF(O334="janvier",E334,E334*(13-MATCH(O334,'références '!$L$4:$L$15,0))/12),IF($AE$2=P334,-E334*(13-MATCH(Q334,'références '!$L$4:$L$15,0))/12,IF($AE$2=P334+1,-Q334,IF($AE$2&gt;=N334,IF(SUM(O334:P334)=0,0,E334-Z334),0))))</f>
        <v>0</v>
      </c>
      <c r="AH334" s="73">
        <f>IF($AE$2=N334,IF(O334="janvier",F334,F334*(13-MATCH(O334,'références '!$L$4:$L$15,0))/12),IF($AE$2=P334,-F334*(13-MATCH(Q334,'références '!$L$4:$L$15,0))/12,IF($AE$2=P334+1,-Q334,IF($AE$2&gt;=N334,IF(SUM(O334:P334)=0,0,F334-AA334),0))))</f>
        <v>0</v>
      </c>
      <c r="AI334" s="73">
        <f>SUM(AE334:AH334)</f>
        <v>0</v>
      </c>
      <c r="AJ334" s="70">
        <f>Tableau22[[#This Row],[nb postes A cumul 2021]]+Tableau22[[#This Row],[nb postes A 2022]]</f>
        <v>0</v>
      </c>
      <c r="AK334" s="70">
        <f>Tableau22[[#This Row],[nb postes B cumul 2021]]+Tableau22[[#This Row],[nb postes B 2022]]</f>
        <v>0</v>
      </c>
      <c r="AL334" s="70">
        <f>Tableau22[[#This Row],[nb postes C cumul 2021]]+Tableau22[[#This Row],[nb postes C 2022]]</f>
        <v>0</v>
      </c>
      <c r="AM334" s="70">
        <f>Tableau22[[#This Row],[nb postes apprentis cumul 2021]]+Tableau22[[#This Row],[nb postes apprentis 2022]]</f>
        <v>0</v>
      </c>
      <c r="AN334" s="70">
        <f>SUM(Tableau22[[#This Row],[nb postes A cumul 2021]:[nb postes apprentis cumul 2021]])</f>
        <v>0</v>
      </c>
      <c r="AO334" s="75">
        <f>IF($S$2=N334,IF(O334="janvier",M334,M334*(13-MATCH(O334,'références '!$L$4:$L$15,0))/12),IF($S$2=P334,-M334*(13-MATCH(Q334,'références '!$L$4:$L$15,0))/12,IF($S$2=P334+1,-Q334,IF($S$2&gt;=N334,IF(SUM(O334:P334)=0,0,M334-AC334),0))))</f>
        <v>0</v>
      </c>
      <c r="AP334" s="75">
        <f>Tableau22[[#This Row],[montant cumulé 2021]]+Tableau22[[#This Row],[montant BP 2022]]</f>
        <v>0</v>
      </c>
      <c r="AQ334" s="73" t="e">
        <f>IF($S$2=#REF!,IF(#REF!="janvier",R334,R334*(13-MATCH(#REF!,'références '!$L$4:$L$15,0))/12),IF($S$2=#REF!,-R334*(13-MATCH(#REF!,'références '!$L$4:$L$15,0))/12,IF($S$2=#REF!+1,-#REF!,IF($S$2&gt;=#REF!,IF(SUM(#REF!)=0,0,R334-#REF!),0))))</f>
        <v>#REF!</v>
      </c>
      <c r="AR3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4" s="73" t="e">
        <f>SUM(AQ334:AT334)</f>
        <v>#REF!</v>
      </c>
      <c r="AV334" s="70"/>
      <c r="AW334" s="70"/>
      <c r="AX334" s="70"/>
      <c r="AY334" s="70"/>
      <c r="AZ334" s="70">
        <f>SUM(Tableau22[[#This Row],[nb postes A cumul 2021]:[nb postes apprentis cumul 2021]])</f>
        <v>0</v>
      </c>
      <c r="BA33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4" s="75">
        <f>Tableau22[[#This Row],[montant DM 2021]]</f>
        <v>0</v>
      </c>
      <c r="BC334" s="73">
        <f>IF($S$2=T334,IF(U334="janvier",#REF!,#REF!*(13-MATCH(U334,'références '!$L$4:$L$15,0))/12),IF($S$2=V334,-#REF!*(13-MATCH(W334,'références '!$L$4:$L$15,0))/12,IF($S$2=V334+1,-W334,IF($S$2&gt;=T334,IF(SUM(U334:V334)=0,0,#REF!-W334),0))))</f>
        <v>0</v>
      </c>
      <c r="BD334" s="73">
        <f>IF($S$2=T334,IF(U334="janvier",#REF!,#REF!*(13-MATCH(U334,'références '!$L$4:$L$15,0))/12),IF($S$2=V334,-#REF!*(13-MATCH(W334,'références '!$L$4:$L$15,0))/12,IF($S$2=V334+1,-W334,IF($S$2&gt;=T334,IF(SUM(U334:V334)=0,0,#REF!-W334),0))))</f>
        <v>0</v>
      </c>
      <c r="BE334" s="73">
        <f>IF($S$2=T334,IF(U334="janvier",#REF!,#REF!*(13-MATCH(U334,'références '!$L$4:$L$15,0))/12),IF($S$2=V334,-#REF!*(13-MATCH(W334,'références '!$L$4:$L$15,0))/12,IF($S$2=V334+1,-W334,IF($S$2&gt;=T334,IF(SUM(U334:V334)=0,0,#REF!-W334),0))))</f>
        <v>0</v>
      </c>
      <c r="BF334" s="73">
        <f>IF($S$2=T334,IF(U334="janvier",#REF!,#REF!*(13-MATCH(U334,'références '!$L$4:$L$15,0))/12),IF($S$2=V334,-#REF!*(13-MATCH(W334,'références '!$L$4:$L$15,0))/12,IF($S$2=V334+1,-W334,IF($S$2&gt;=T334,IF(SUM(U334:V334)=0,0,#REF!-W334),0))))</f>
        <v>0</v>
      </c>
      <c r="BG334" s="73">
        <f>SUM(BC334:BF334)</f>
        <v>0</v>
      </c>
      <c r="BH334" s="70"/>
      <c r="BI334" s="70"/>
      <c r="BJ334" s="70"/>
      <c r="BK334" s="70"/>
      <c r="BL334" s="70">
        <f>SUM(Tableau22[[#This Row],[nb postes A cumul 2021]:[nb postes apprentis cumul 2021]])</f>
        <v>0</v>
      </c>
      <c r="BM334" s="75">
        <f>IF($S$2=T334,IF(U334="janvier",#REF!,#REF!*(13-MATCH(U334,'références '!$L$4:$L$15,0))/12),IF($S$2=V334,-#REF!*(13-MATCH(W334,'références '!$L$4:$L$15,0))/12,IF($S$2=V334+1,-W334,IF($S$2&gt;=T334,IF(SUM(U334:V334)=0,0,#REF!-W334),0))))</f>
        <v>0</v>
      </c>
      <c r="BN334" s="75">
        <f>Tableau22[[#This Row],[montant DM 2021]]</f>
        <v>0</v>
      </c>
      <c r="BO334" s="73">
        <f>IF($S$2=AF334,IF(AG334="janvier",#REF!,#REF!*(13-MATCH(AG334,'références '!$L$4:$L$15,0))/12),IF($S$2=AH334,-#REF!*(13-MATCH(AI334,'références '!$L$4:$L$15,0))/12,IF($S$2=AH334+1,-AI334,IF($S$2&gt;=AF334,IF(SUM(AG334:AH334)=0,0,#REF!-AI334),0))))</f>
        <v>0</v>
      </c>
      <c r="BP334" s="73">
        <f>IF($S$2=AF334,IF(AG334="janvier",#REF!,#REF!*(13-MATCH(AG334,'références '!$L$4:$L$15,0))/12),IF($S$2=AH334,-#REF!*(13-MATCH(AI334,'références '!$L$4:$L$15,0))/12,IF($S$2=AH334+1,-AI334,IF($S$2&gt;=AF334,IF(SUM(AG334:AH334)=0,0,#REF!-AI334),0))))</f>
        <v>0</v>
      </c>
      <c r="BQ334" s="73">
        <f>IF($S$2=AF334,IF(AG334="janvier",#REF!,#REF!*(13-MATCH(AG334,'références '!$L$4:$L$15,0))/12),IF($S$2=AH334,-#REF!*(13-MATCH(AI334,'références '!$L$4:$L$15,0))/12,IF($S$2=AH334+1,-AI334,IF($S$2&gt;=AF334,IF(SUM(AG334:AH334)=0,0,#REF!-AI334),0))))</f>
        <v>0</v>
      </c>
      <c r="BR334" s="73">
        <f>IF($S$2=AF334,IF(AG334="janvier",#REF!,#REF!*(13-MATCH(AG334,'références '!$L$4:$L$15,0))/12),IF($S$2=AH334,-#REF!*(13-MATCH(AI334,'références '!$L$4:$L$15,0))/12,IF($S$2=AH334+1,-AI334,IF($S$2&gt;=AF334,IF(SUM(AG334:AH334)=0,0,#REF!-AI334),0))))</f>
        <v>0</v>
      </c>
      <c r="BS334" s="73">
        <f>SUM(BO334:BR334)</f>
        <v>0</v>
      </c>
      <c r="BT334" s="70"/>
      <c r="BU334" s="70"/>
      <c r="BV334" s="70"/>
      <c r="BW334" s="70"/>
      <c r="BX334" s="70">
        <f>SUM(Tableau22[[#This Row],[nb postes A cumul 2021]:[nb postes apprentis cumul 2021]])</f>
        <v>0</v>
      </c>
      <c r="BY334" s="75">
        <f>IF($S$2=AF334,IF(AG334="janvier",Z334,Z334*(13-MATCH(AG334,'références '!$L$4:$L$15,0))/12),IF($S$2=AH334,-Z334*(13-MATCH(AI334,'références '!$L$4:$L$15,0))/12,IF($S$2=AH334+1,-AI334,IF($S$2&gt;=AF334,IF(SUM(AG334:AH334)=0,0,Z334-AI334),0))))</f>
        <v>0</v>
      </c>
      <c r="BZ334" s="75">
        <f>Tableau22[[#This Row],[montant DM 2021]]</f>
        <v>0</v>
      </c>
      <c r="CA334" s="73" t="e">
        <f>IF($S$2=AR334,IF(AS334="janvier",X334,X334*(13-MATCH(AS334,'références '!$L$4:$L$15,0))/12),IF($S$2=AT334,-X334*(13-MATCH(AU334,'références '!$L$4:$L$15,0))/12,IF($S$2=AT334+1,-AU334,IF($S$2&gt;=AR334,IF(SUM(AS334:AT334)=0,0,X334-AU334),0))))</f>
        <v>#REF!</v>
      </c>
      <c r="CB334" s="73" t="e">
        <f>IF($S$2=AR334,IF(AS334="janvier",Y334,Y334*(13-MATCH(AS334,'références '!$L$4:$L$15,0))/12),IF($S$2=AT334,-Y334*(13-MATCH(AU334,'références '!$L$4:$L$15,0))/12,IF($S$2=AT334+1,-AU334,IF($S$2&gt;=AR334,IF(SUM(AS334:AT334)=0,0,Y334-AU334),0))))</f>
        <v>#REF!</v>
      </c>
      <c r="CC334" s="73" t="e">
        <f>IF($S$2=AR334,IF(AS334="janvier",Z334,Z334*(13-MATCH(AS334,'références '!$L$4:$L$15,0))/12),IF($S$2=AT334,-Z334*(13-MATCH(AU334,'références '!$L$4:$L$15,0))/12,IF($S$2=AT334+1,-AU334,IF($S$2&gt;=AR334,IF(SUM(AS334:AT334)=0,0,Z334-AU334),0))))</f>
        <v>#REF!</v>
      </c>
      <c r="CD334" s="73" t="e">
        <f>IF($S$2=AR334,IF(AS334="janvier",AA334,AA334*(13-MATCH(AS334,'références '!$L$4:$L$15,0))/12),IF($S$2=AT334,-AA334*(13-MATCH(AU334,'références '!$L$4:$L$15,0))/12,IF($S$2=AT334+1,-AU334,IF($S$2&gt;=AR334,IF(SUM(AS334:AT334)=0,0,AA334-AU334),0))))</f>
        <v>#REF!</v>
      </c>
      <c r="CE334" s="73" t="e">
        <f>SUM(CA334:CD334)</f>
        <v>#REF!</v>
      </c>
      <c r="CF334" s="70"/>
      <c r="CG334" s="70"/>
      <c r="CH334" s="70"/>
      <c r="CI334" s="70"/>
      <c r="CJ334" s="70">
        <f>SUM(Tableau22[[#This Row],[nb postes A cumul 2021]:[nb postes apprentis cumul 2021]])</f>
        <v>0</v>
      </c>
      <c r="CK334" s="75" t="e">
        <f>IF($S$2=AR334,IF(AS334="janvier",AL334,AL334*(13-MATCH(AS334,'références '!$L$4:$L$15,0))/12),IF($S$2=AT334,-AL334*(13-MATCH(AU334,'références '!$L$4:$L$15,0))/12,IF($S$2=AT334+1,-AU334,IF($S$2&gt;=AR334,IF(SUM(AS334:AT334)=0,0,AL334-AU334),0))))</f>
        <v>#REF!</v>
      </c>
      <c r="CL334" s="75">
        <f>Tableau22[[#This Row],[montant DM 2021]]</f>
        <v>0</v>
      </c>
      <c r="CM334" s="73">
        <f>IF($S$2=BD334,IF(BE334="janvier",AJ334,AJ334*(13-MATCH(BE334,'références '!$L$4:$L$15,0))/12),IF($S$2=BF334,-AJ334*(13-MATCH(BG334,'références '!$L$4:$L$15,0))/12,IF($S$2=BF334+1,-BG334,IF($S$2&gt;=BD334,IF(SUM(BE334:BF334)=0,0,AJ334-BG334),0))))</f>
        <v>0</v>
      </c>
      <c r="CN334" s="73">
        <f>IF($S$2=BD334,IF(BE334="janvier",AK334,AK334*(13-MATCH(BE334,'références '!$L$4:$L$15,0))/12),IF($S$2=BF334,-AK334*(13-MATCH(BG334,'références '!$L$4:$L$15,0))/12,IF($S$2=BF334+1,-BG334,IF($S$2&gt;=BD334,IF(SUM(BE334:BF334)=0,0,AK334-BG334),0))))</f>
        <v>0</v>
      </c>
      <c r="CO334" s="73">
        <f>IF($S$2=BD334,IF(BE334="janvier",AL334,AL334*(13-MATCH(BE334,'références '!$L$4:$L$15,0))/12),IF($S$2=BF334,-AL334*(13-MATCH(BG334,'références '!$L$4:$L$15,0))/12,IF($S$2=BF334+1,-BG334,IF($S$2&gt;=BD334,IF(SUM(BE334:BF334)=0,0,AL334-BG334),0))))</f>
        <v>0</v>
      </c>
      <c r="CP334" s="73">
        <f>IF($S$2=BD334,IF(BE334="janvier",AM334,AM334*(13-MATCH(BE334,'références '!$L$4:$L$15,0))/12),IF($S$2=BF334,-AM334*(13-MATCH(BG334,'références '!$L$4:$L$15,0))/12,IF($S$2=BF334+1,-BG334,IF($S$2&gt;=BD334,IF(SUM(BE334:BF334)=0,0,AM334-BG334),0))))</f>
        <v>0</v>
      </c>
      <c r="CQ334" s="73">
        <f>SUM(CM334:CP334)</f>
        <v>0</v>
      </c>
      <c r="CR334" s="70"/>
      <c r="CS334" s="70"/>
      <c r="CT334" s="70"/>
      <c r="CU334" s="70"/>
      <c r="CV334" s="70">
        <f>SUM(Tableau22[[#This Row],[nb postes A cumul 2021]:[nb postes apprentis cumul 2021]])</f>
        <v>0</v>
      </c>
      <c r="CW334" s="75">
        <f>IF($S$2=BD334,IF(BE334="janvier",AX334,AX334*(13-MATCH(BE334,'références '!$L$4:$L$15,0))/12),IF($S$2=BF334,-AX334*(13-MATCH(BG334,'références '!$L$4:$L$15,0))/12,IF($S$2=BF334+1,-BG334,IF($S$2&gt;=BD334,IF(SUM(BE334:BF334)=0,0,AX334-BG334),0))))</f>
        <v>0</v>
      </c>
      <c r="CX334" s="75">
        <f>Tableau22[[#This Row],[montant DM 2021]]</f>
        <v>0</v>
      </c>
    </row>
    <row r="335" spans="1:102" x14ac:dyDescent="0.25">
      <c r="A335" s="17"/>
      <c r="B335" s="17" t="s">
        <v>98</v>
      </c>
      <c r="C335" s="25"/>
      <c r="D335" s="25"/>
      <c r="E335" s="25"/>
      <c r="F335" s="25"/>
      <c r="G335" s="27">
        <f>SUM(C335:F335)</f>
        <v>0</v>
      </c>
      <c r="H335" s="18"/>
      <c r="I335" s="13"/>
      <c r="J335" s="26">
        <f>IF(H335="titulaire",IF(I335="technique",(C335*'références coût RH'!$C$2)+(D335*'références coût RH'!$C$3)+(E335*'références coût RH'!$C$4)+(F335*'références coût RH'!$B$5),
IF(I335="administrative",(C335*'références coût RH'!$D$2)+(D335*'références coût RH'!$D$3)+(E335*'références coût RH'!$D$4)+(F335*'références coût RH'!$B$5),
IF(I335="sanitaire",(C335*'références coût RH'!$E$2)+(D335*'références coût RH'!$E$3)+(E335*'références coût RH'!$E$4)+(F335*'références coût RH'!$B$5),
IF(I335="culturelle",(C335*'références coût RH'!$F$2)+(D335*'références coût RH'!$F$3)+(E335*'références coût RH'!$F$4)+(F335*'références coût RH'!$B$5),
IF(I335="sportive",(C335*'références coût RH'!$G$2)+(D335*'références coût RH'!$G$3)+(E335*'références coût RH'!$G$4)+(F335*'références coût RH'!$B$5),
IF(I335="animation",(C335*'références coût RH'!$H$2)+(D335*'références coût RH'!$H$3)+(E335*'références coût RH'!$H$4)+(F335*'références coût RH'!$B$5),
IF(I335="PM",(C335*'références coût RH'!$I$2)+(D335*'références coût RH'!$I$3)+(E335*'références coût RH'!$I$4)+(F335*'références coût RH'!$B$5),
IF(I335="",(C335*'références coût RH'!$B$2)+(D335*'références coût RH'!$B$3)+(E335*'références coût RH'!$B$4)+(F335*'références coût RH'!$B$5))))))))),
IF(I335="technique",(C335*'références coût RH'!$C$11)+(D335*'références coût RH'!$C$12)+(E335*'références coût RH'!$C$13)+(F335*'références coût RH'!$B$14),
IF(I335="administrative",(C335*'références coût RH'!$D$11)+(D335*'références coût RH'!$D$12)+(E335*'références coût RH'!$D$13)+(F335*'références coût RH'!$B$14),
IF(I335="sanitaire",(C335*'références coût RH'!$E$11)+(D335*'références coût RH'!$E$12)+(E335*'références coût RH'!$E$13)+(F335*'références coût RH'!$B$14),
IF(I335="culturelle",(C335*'références coût RH'!$F$11)+(D335*'références coût RH'!$F$12)+(E335*'références coût RH'!$F$13)+(F335*'références coût RH'!$B$14),
IF(I335="sportive",(C335*'références coût RH'!$BH$21)+(D335*'références coût RH'!$BH$22)+(E335*'références coût RH'!$BH$23)+(F335*'références coût RH'!$B$14),
IF(I335="animation",(C335*'références coût RH'!$H$11)+(D335*'références coût RH'!$H$12)+(E335*'références coût RH'!$H$13)+(F335*'références coût RH'!$B$14),
IF(I335="PM",(C335*'références coût RH'!$I$11)+(D335*'références coût RH'!$I$12)+(E335*'références coût RH'!$I$13)+(F335*'références coût RH'!$B$14),
IF(I335="",(C335*'références coût RH'!$B$11)+(D335*'références coût RH'!$B$12)+(E335*'références coût RH'!$B$13)+(F335*'références coût RH'!$B$14))))))))))</f>
        <v>0</v>
      </c>
      <c r="K335" s="26"/>
      <c r="L335" s="26">
        <v>13985</v>
      </c>
      <c r="M335" s="26">
        <f>Tableau22[[#This Row],[montant estimé 012]]+Tableau22[[#This Row],[Montant estimé 011 et 65]]+Tableau22[[#This Row],[Montant estimé recettes]]</f>
        <v>13985</v>
      </c>
      <c r="N335" s="52">
        <v>2025</v>
      </c>
      <c r="O335" s="17" t="s">
        <v>122</v>
      </c>
      <c r="P335" s="56"/>
      <c r="Q335" s="57"/>
      <c r="R335" s="11"/>
      <c r="S335" s="73">
        <f>IF($S$2=N335,IF(O335="janvier",C335,C335*(13-MATCH(O335,'références '!$L$4:$L$15,0))/12),IF($S$2=P335,-C335*(13-MATCH(Q335,'références '!$L$4:$L$15,0))/12,IF($S$2=P335+1,-Q335,IF($S$2&gt;=N335,IF(SUM(O335:P335)=0,0,C335-Q335),0))))</f>
        <v>0</v>
      </c>
      <c r="T335" s="73">
        <f>IF($S$2=N335,IF(O335="janvier",D335,D335*(13-MATCH(O335,'références '!$L$4:$L$15,0))/12),IF($S$2=P335,-D335*(13-MATCH(Q335,'références '!$L$4:$L$15,0))/12,IF($S$2=P335+1,-Q335,IF($S$2&gt;=N335,IF(SUM(O335:P335)=0,0,D335-Q335),0))))</f>
        <v>0</v>
      </c>
      <c r="U335" s="73">
        <f>IF($S$2=N335,IF(O335="janvier",E335,E335*(13-MATCH(O335,'références '!$L$4:$L$15,0))/12),IF($S$2=P335,-E335*(13-MATCH(Q335,'références '!$L$4:$L$15,0))/12,IF($S$2=P335+1,-Q335,IF($S$2&gt;=N335,IF(SUM(O335:P335)=0,0,E335-Q335),0))))</f>
        <v>0</v>
      </c>
      <c r="V335" s="73">
        <f>IF($S$2=N335,IF(O335="janvier",F335,F335*(13-MATCH(O335,'références '!$L$4:$L$15,0))/12),IF($S$2=P335,-F335*(13-MATCH(Q335,'références '!$L$4:$L$15,0))/12,IF($S$2=P335+1,-Q335,IF($S$2&gt;=N335,IF(SUM(O335:P335)=0,0,F335-Q335),0))))</f>
        <v>0</v>
      </c>
      <c r="W335" s="73">
        <f>SUM(S335:V335)</f>
        <v>0</v>
      </c>
      <c r="X335" s="70">
        <f>Tableau22[[#This Row],[nb postes A 2021]]</f>
        <v>0</v>
      </c>
      <c r="Y335" s="70">
        <f>Tableau22[[#This Row],[nb postes B 2021]]</f>
        <v>0</v>
      </c>
      <c r="Z335" s="70">
        <f>Tableau22[[#This Row],[nb postes C 2021]]</f>
        <v>0</v>
      </c>
      <c r="AA335" s="70">
        <f>Tableau22[[#This Row],[nb postes apprentis 2021]]</f>
        <v>0</v>
      </c>
      <c r="AB335" s="70">
        <f>SUM(Tableau22[[#This Row],[nb postes A cumul 2021]:[nb postes apprentis cumul 2021]])</f>
        <v>0</v>
      </c>
      <c r="AC335" s="75">
        <f>IF($S$2=N335,IF(O335="janvier",M335,M335*(13-MATCH(O335,'références '!$L$4:$L$15,0))/12),IF($S$2=P335,-M335*(13-MATCH(Q335,'références '!$L$4:$L$15,0))/12,IF($S$2=P335+1,-Q335,IF($S$2&gt;=N335,IF(SUM(O335:P335)=0,0,M335-Q335),0))))</f>
        <v>0</v>
      </c>
      <c r="AD335" s="75">
        <f>Tableau22[[#This Row],[montant DM 2021]]</f>
        <v>0</v>
      </c>
      <c r="AE335" s="73">
        <f>IF($AE$2=N335,IF(O335="janvier",C335,C335*(13-MATCH(O335,'références '!$L$4:$L$15,0))/12),IF($AE$2=P335,-C335*(13-MATCH(Q335,'références '!$L$4:$L$15,0))/12,IF($AE$2=P335+1,-Q335,IF($AE$2&gt;=N335,IF(SUM(O335:P335)=0,0,C335-X335),0))))</f>
        <v>0</v>
      </c>
      <c r="AF335" s="73">
        <f>IF($AE$2=N335,IF(O335="janvier",D335,D335*(13-MATCH(O335,'références '!$L$4:$L$15,0))/12),IF($AE$2=P335,-D335*(13-MATCH(Q335,'références '!$L$4:$L$15,0))/12,IF($AE$2=P335+1,-Q335,IF($AE$2&gt;=N335,IF(SUM(O335:P335)=0,0,D335-Y335),0))))</f>
        <v>0</v>
      </c>
      <c r="AG335" s="73">
        <f>IF($AE$2=N335,IF(O335="janvier",E335,E335*(13-MATCH(O335,'références '!$L$4:$L$15,0))/12),IF($AE$2=P335,-E335*(13-MATCH(Q335,'références '!$L$4:$L$15,0))/12,IF($AE$2=P335+1,-Q335,IF($AE$2&gt;=N335,IF(SUM(O335:P335)=0,0,E335-Z335),0))))</f>
        <v>0</v>
      </c>
      <c r="AH335" s="73">
        <f>IF($AE$2=N335,IF(O335="janvier",F335,F335*(13-MATCH(O335,'références '!$L$4:$L$15,0))/12),IF($AE$2=P335,-F335*(13-MATCH(Q335,'références '!$L$4:$L$15,0))/12,IF($AE$2=P335+1,-Q335,IF($AE$2&gt;=N335,IF(SUM(O335:P335)=0,0,F335-AA335),0))))</f>
        <v>0</v>
      </c>
      <c r="AI335" s="73">
        <f>SUM(AE335:AH335)</f>
        <v>0</v>
      </c>
      <c r="AJ335" s="70">
        <f>Tableau22[[#This Row],[nb postes A cumul 2021]]+Tableau22[[#This Row],[nb postes A 2022]]</f>
        <v>0</v>
      </c>
      <c r="AK335" s="70">
        <f>Tableau22[[#This Row],[nb postes B cumul 2021]]+Tableau22[[#This Row],[nb postes B 2022]]</f>
        <v>0</v>
      </c>
      <c r="AL335" s="70">
        <f>Tableau22[[#This Row],[nb postes C cumul 2021]]+Tableau22[[#This Row],[nb postes C 2022]]</f>
        <v>0</v>
      </c>
      <c r="AM335" s="70">
        <f>Tableau22[[#This Row],[nb postes apprentis cumul 2021]]+Tableau22[[#This Row],[nb postes apprentis 2022]]</f>
        <v>0</v>
      </c>
      <c r="AN335" s="70">
        <f>SUM(Tableau22[[#This Row],[nb postes A cumul 2021]:[nb postes apprentis cumul 2021]])</f>
        <v>0</v>
      </c>
      <c r="AO335" s="75">
        <f>IF($S$2=N335,IF(O335="janvier",M335,M335*(13-MATCH(O335,'références '!$L$4:$L$15,0))/12),IF($S$2=P335,-M335*(13-MATCH(Q335,'références '!$L$4:$L$15,0))/12,IF($S$2=P335+1,-Q335,IF($S$2&gt;=N335,IF(SUM(O335:P335)=0,0,M335-AC335),0))))</f>
        <v>0</v>
      </c>
      <c r="AP335" s="75">
        <f>Tableau22[[#This Row],[montant cumulé 2021]]+Tableau22[[#This Row],[montant BP 2022]]</f>
        <v>0</v>
      </c>
      <c r="AQ335" s="73" t="e">
        <f>IF($S$2=#REF!,IF(#REF!="janvier",R335,R335*(13-MATCH(#REF!,'références '!$L$4:$L$15,0))/12),IF($S$2=#REF!,-R335*(13-MATCH(#REF!,'références '!$L$4:$L$15,0))/12,IF($S$2=#REF!+1,-#REF!,IF($S$2&gt;=#REF!,IF(SUM(#REF!)=0,0,R335-#REF!),0))))</f>
        <v>#REF!</v>
      </c>
      <c r="AR3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5" s="73" t="e">
        <f>SUM(AQ335:AT335)</f>
        <v>#REF!</v>
      </c>
      <c r="AV335" s="70"/>
      <c r="AW335" s="70"/>
      <c r="AX335" s="70"/>
      <c r="AY335" s="70"/>
      <c r="AZ335" s="70">
        <f>SUM(Tableau22[[#This Row],[nb postes A cumul 2021]:[nb postes apprentis cumul 2021]])</f>
        <v>0</v>
      </c>
      <c r="BA33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5" s="75">
        <f>Tableau22[[#This Row],[montant DM 2021]]</f>
        <v>0</v>
      </c>
      <c r="BC335" s="73">
        <f>IF($S$2=T335,IF(U335="janvier",#REF!,#REF!*(13-MATCH(U335,'références '!$L$4:$L$15,0))/12),IF($S$2=V335,-#REF!*(13-MATCH(W335,'références '!$L$4:$L$15,0))/12,IF($S$2=V335+1,-W335,IF($S$2&gt;=T335,IF(SUM(U335:V335)=0,0,#REF!-W335),0))))</f>
        <v>0</v>
      </c>
      <c r="BD335" s="73">
        <f>IF($S$2=T335,IF(U335="janvier",#REF!,#REF!*(13-MATCH(U335,'références '!$L$4:$L$15,0))/12),IF($S$2=V335,-#REF!*(13-MATCH(W335,'références '!$L$4:$L$15,0))/12,IF($S$2=V335+1,-W335,IF($S$2&gt;=T335,IF(SUM(U335:V335)=0,0,#REF!-W335),0))))</f>
        <v>0</v>
      </c>
      <c r="BE335" s="73">
        <f>IF($S$2=T335,IF(U335="janvier",#REF!,#REF!*(13-MATCH(U335,'références '!$L$4:$L$15,0))/12),IF($S$2=V335,-#REF!*(13-MATCH(W335,'références '!$L$4:$L$15,0))/12,IF($S$2=V335+1,-W335,IF($S$2&gt;=T335,IF(SUM(U335:V335)=0,0,#REF!-W335),0))))</f>
        <v>0</v>
      </c>
      <c r="BF335" s="73">
        <f>IF($S$2=T335,IF(U335="janvier",#REF!,#REF!*(13-MATCH(U335,'références '!$L$4:$L$15,0))/12),IF($S$2=V335,-#REF!*(13-MATCH(W335,'références '!$L$4:$L$15,0))/12,IF($S$2=V335+1,-W335,IF($S$2&gt;=T335,IF(SUM(U335:V335)=0,0,#REF!-W335),0))))</f>
        <v>0</v>
      </c>
      <c r="BG335" s="73">
        <f>SUM(BC335:BF335)</f>
        <v>0</v>
      </c>
      <c r="BH335" s="70"/>
      <c r="BI335" s="70"/>
      <c r="BJ335" s="70"/>
      <c r="BK335" s="70"/>
      <c r="BL335" s="70">
        <f>SUM(Tableau22[[#This Row],[nb postes A cumul 2021]:[nb postes apprentis cumul 2021]])</f>
        <v>0</v>
      </c>
      <c r="BM335" s="75">
        <f>IF($S$2=T335,IF(U335="janvier",#REF!,#REF!*(13-MATCH(U335,'références '!$L$4:$L$15,0))/12),IF($S$2=V335,-#REF!*(13-MATCH(W335,'références '!$L$4:$L$15,0))/12,IF($S$2=V335+1,-W335,IF($S$2&gt;=T335,IF(SUM(U335:V335)=0,0,#REF!-W335),0))))</f>
        <v>0</v>
      </c>
      <c r="BN335" s="75">
        <f>Tableau22[[#This Row],[montant DM 2021]]</f>
        <v>0</v>
      </c>
      <c r="BO335" s="73">
        <f>IF($S$2=AF335,IF(AG335="janvier",#REF!,#REF!*(13-MATCH(AG335,'références '!$L$4:$L$15,0))/12),IF($S$2=AH335,-#REF!*(13-MATCH(AI335,'références '!$L$4:$L$15,0))/12,IF($S$2=AH335+1,-AI335,IF($S$2&gt;=AF335,IF(SUM(AG335:AH335)=0,0,#REF!-AI335),0))))</f>
        <v>0</v>
      </c>
      <c r="BP335" s="73">
        <f>IF($S$2=AF335,IF(AG335="janvier",#REF!,#REF!*(13-MATCH(AG335,'références '!$L$4:$L$15,0))/12),IF($S$2=AH335,-#REF!*(13-MATCH(AI335,'références '!$L$4:$L$15,0))/12,IF($S$2=AH335+1,-AI335,IF($S$2&gt;=AF335,IF(SUM(AG335:AH335)=0,0,#REF!-AI335),0))))</f>
        <v>0</v>
      </c>
      <c r="BQ335" s="73">
        <f>IF($S$2=AF335,IF(AG335="janvier",#REF!,#REF!*(13-MATCH(AG335,'références '!$L$4:$L$15,0))/12),IF($S$2=AH335,-#REF!*(13-MATCH(AI335,'références '!$L$4:$L$15,0))/12,IF($S$2=AH335+1,-AI335,IF($S$2&gt;=AF335,IF(SUM(AG335:AH335)=0,0,#REF!-AI335),0))))</f>
        <v>0</v>
      </c>
      <c r="BR335" s="73">
        <f>IF($S$2=AF335,IF(AG335="janvier",#REF!,#REF!*(13-MATCH(AG335,'références '!$L$4:$L$15,0))/12),IF($S$2=AH335,-#REF!*(13-MATCH(AI335,'références '!$L$4:$L$15,0))/12,IF($S$2=AH335+1,-AI335,IF($S$2&gt;=AF335,IF(SUM(AG335:AH335)=0,0,#REF!-AI335),0))))</f>
        <v>0</v>
      </c>
      <c r="BS335" s="73">
        <f>SUM(BO335:BR335)</f>
        <v>0</v>
      </c>
      <c r="BT335" s="70"/>
      <c r="BU335" s="70"/>
      <c r="BV335" s="70"/>
      <c r="BW335" s="70"/>
      <c r="BX335" s="70">
        <f>SUM(Tableau22[[#This Row],[nb postes A cumul 2021]:[nb postes apprentis cumul 2021]])</f>
        <v>0</v>
      </c>
      <c r="BY335" s="75">
        <f>IF($S$2=AF335,IF(AG335="janvier",Z335,Z335*(13-MATCH(AG335,'références '!$L$4:$L$15,0))/12),IF($S$2=AH335,-Z335*(13-MATCH(AI335,'références '!$L$4:$L$15,0))/12,IF($S$2=AH335+1,-AI335,IF($S$2&gt;=AF335,IF(SUM(AG335:AH335)=0,0,Z335-AI335),0))))</f>
        <v>0</v>
      </c>
      <c r="BZ335" s="75">
        <f>Tableau22[[#This Row],[montant DM 2021]]</f>
        <v>0</v>
      </c>
      <c r="CA335" s="73" t="e">
        <f>IF($S$2=AR335,IF(AS335="janvier",X335,X335*(13-MATCH(AS335,'références '!$L$4:$L$15,0))/12),IF($S$2=AT335,-X335*(13-MATCH(AU335,'références '!$L$4:$L$15,0))/12,IF($S$2=AT335+1,-AU335,IF($S$2&gt;=AR335,IF(SUM(AS335:AT335)=0,0,X335-AU335),0))))</f>
        <v>#REF!</v>
      </c>
      <c r="CB335" s="73" t="e">
        <f>IF($S$2=AR335,IF(AS335="janvier",Y335,Y335*(13-MATCH(AS335,'références '!$L$4:$L$15,0))/12),IF($S$2=AT335,-Y335*(13-MATCH(AU335,'références '!$L$4:$L$15,0))/12,IF($S$2=AT335+1,-AU335,IF($S$2&gt;=AR335,IF(SUM(AS335:AT335)=0,0,Y335-AU335),0))))</f>
        <v>#REF!</v>
      </c>
      <c r="CC335" s="73" t="e">
        <f>IF($S$2=AR335,IF(AS335="janvier",Z335,Z335*(13-MATCH(AS335,'références '!$L$4:$L$15,0))/12),IF($S$2=AT335,-Z335*(13-MATCH(AU335,'références '!$L$4:$L$15,0))/12,IF($S$2=AT335+1,-AU335,IF($S$2&gt;=AR335,IF(SUM(AS335:AT335)=0,0,Z335-AU335),0))))</f>
        <v>#REF!</v>
      </c>
      <c r="CD335" s="73" t="e">
        <f>IF($S$2=AR335,IF(AS335="janvier",AA335,AA335*(13-MATCH(AS335,'références '!$L$4:$L$15,0))/12),IF($S$2=AT335,-AA335*(13-MATCH(AU335,'références '!$L$4:$L$15,0))/12,IF($S$2=AT335+1,-AU335,IF($S$2&gt;=AR335,IF(SUM(AS335:AT335)=0,0,AA335-AU335),0))))</f>
        <v>#REF!</v>
      </c>
      <c r="CE335" s="73" t="e">
        <f>SUM(CA335:CD335)</f>
        <v>#REF!</v>
      </c>
      <c r="CF335" s="70"/>
      <c r="CG335" s="70"/>
      <c r="CH335" s="70"/>
      <c r="CI335" s="70"/>
      <c r="CJ335" s="70">
        <f>SUM(Tableau22[[#This Row],[nb postes A cumul 2021]:[nb postes apprentis cumul 2021]])</f>
        <v>0</v>
      </c>
      <c r="CK335" s="75" t="e">
        <f>IF($S$2=AR335,IF(AS335="janvier",AL335,AL335*(13-MATCH(AS335,'références '!$L$4:$L$15,0))/12),IF($S$2=AT335,-AL335*(13-MATCH(AU335,'références '!$L$4:$L$15,0))/12,IF($S$2=AT335+1,-AU335,IF($S$2&gt;=AR335,IF(SUM(AS335:AT335)=0,0,AL335-AU335),0))))</f>
        <v>#REF!</v>
      </c>
      <c r="CL335" s="75">
        <f>Tableau22[[#This Row],[montant DM 2021]]</f>
        <v>0</v>
      </c>
      <c r="CM335" s="73">
        <f>IF($S$2=BD335,IF(BE335="janvier",AJ335,AJ335*(13-MATCH(BE335,'références '!$L$4:$L$15,0))/12),IF($S$2=BF335,-AJ335*(13-MATCH(BG335,'références '!$L$4:$L$15,0))/12,IF($S$2=BF335+1,-BG335,IF($S$2&gt;=BD335,IF(SUM(BE335:BF335)=0,0,AJ335-BG335),0))))</f>
        <v>0</v>
      </c>
      <c r="CN335" s="73">
        <f>IF($S$2=BD335,IF(BE335="janvier",AK335,AK335*(13-MATCH(BE335,'références '!$L$4:$L$15,0))/12),IF($S$2=BF335,-AK335*(13-MATCH(BG335,'références '!$L$4:$L$15,0))/12,IF($S$2=BF335+1,-BG335,IF($S$2&gt;=BD335,IF(SUM(BE335:BF335)=0,0,AK335-BG335),0))))</f>
        <v>0</v>
      </c>
      <c r="CO335" s="73">
        <f>IF($S$2=BD335,IF(BE335="janvier",AL335,AL335*(13-MATCH(BE335,'références '!$L$4:$L$15,0))/12),IF($S$2=BF335,-AL335*(13-MATCH(BG335,'références '!$L$4:$L$15,0))/12,IF($S$2=BF335+1,-BG335,IF($S$2&gt;=BD335,IF(SUM(BE335:BF335)=0,0,AL335-BG335),0))))</f>
        <v>0</v>
      </c>
      <c r="CP335" s="73">
        <f>IF($S$2=BD335,IF(BE335="janvier",AM335,AM335*(13-MATCH(BE335,'références '!$L$4:$L$15,0))/12),IF($S$2=BF335,-AM335*(13-MATCH(BG335,'références '!$L$4:$L$15,0))/12,IF($S$2=BF335+1,-BG335,IF($S$2&gt;=BD335,IF(SUM(BE335:BF335)=0,0,AM335-BG335),0))))</f>
        <v>0</v>
      </c>
      <c r="CQ335" s="73">
        <f>SUM(CM335:CP335)</f>
        <v>0</v>
      </c>
      <c r="CR335" s="70"/>
      <c r="CS335" s="70"/>
      <c r="CT335" s="70"/>
      <c r="CU335" s="70"/>
      <c r="CV335" s="70">
        <f>SUM(Tableau22[[#This Row],[nb postes A cumul 2021]:[nb postes apprentis cumul 2021]])</f>
        <v>0</v>
      </c>
      <c r="CW335" s="75">
        <f>IF($S$2=BD335,IF(BE335="janvier",AX335,AX335*(13-MATCH(BE335,'références '!$L$4:$L$15,0))/12),IF($S$2=BF335,-AX335*(13-MATCH(BG335,'références '!$L$4:$L$15,0))/12,IF($S$2=BF335+1,-BG335,IF($S$2&gt;=BD335,IF(SUM(BE335:BF335)=0,0,AX335-BG335),0))))</f>
        <v>0</v>
      </c>
      <c r="CX335" s="75">
        <f>Tableau22[[#This Row],[montant DM 2021]]</f>
        <v>0</v>
      </c>
    </row>
    <row r="336" spans="1:102" x14ac:dyDescent="0.25">
      <c r="A336" s="17"/>
      <c r="B336" s="17" t="s">
        <v>98</v>
      </c>
      <c r="C336" s="25"/>
      <c r="D336" s="25"/>
      <c r="E336" s="25"/>
      <c r="F336" s="25"/>
      <c r="G336" s="27">
        <f>SUM(C336:F336)</f>
        <v>0</v>
      </c>
      <c r="H336" s="18"/>
      <c r="I336" s="13"/>
      <c r="J336" s="26">
        <f>IF(H336="titulaire",IF(I336="technique",(C336*'références coût RH'!$C$2)+(D336*'références coût RH'!$C$3)+(E336*'références coût RH'!$C$4)+(F336*'références coût RH'!$B$5),
IF(I336="administrative",(C336*'références coût RH'!$D$2)+(D336*'références coût RH'!$D$3)+(E336*'références coût RH'!$D$4)+(F336*'références coût RH'!$B$5),
IF(I336="sanitaire",(C336*'références coût RH'!$E$2)+(D336*'références coût RH'!$E$3)+(E336*'références coût RH'!$E$4)+(F336*'références coût RH'!$B$5),
IF(I336="culturelle",(C336*'références coût RH'!$F$2)+(D336*'références coût RH'!$F$3)+(E336*'références coût RH'!$F$4)+(F336*'références coût RH'!$B$5),
IF(I336="sportive",(C336*'références coût RH'!$G$2)+(D336*'références coût RH'!$G$3)+(E336*'références coût RH'!$G$4)+(F336*'références coût RH'!$B$5),
IF(I336="animation",(C336*'références coût RH'!$H$2)+(D336*'références coût RH'!$H$3)+(E336*'références coût RH'!$H$4)+(F336*'références coût RH'!$B$5),
IF(I336="PM",(C336*'références coût RH'!$I$2)+(D336*'références coût RH'!$I$3)+(E336*'références coût RH'!$I$4)+(F336*'références coût RH'!$B$5),
IF(I336="",(C336*'références coût RH'!$B$2)+(D336*'références coût RH'!$B$3)+(E336*'références coût RH'!$B$4)+(F336*'références coût RH'!$B$5))))))))),
IF(I336="technique",(C336*'références coût RH'!$C$11)+(D336*'références coût RH'!$C$12)+(E336*'références coût RH'!$C$13)+(F336*'références coût RH'!$B$14),
IF(I336="administrative",(C336*'références coût RH'!$D$11)+(D336*'références coût RH'!$D$12)+(E336*'références coût RH'!$D$13)+(F336*'références coût RH'!$B$14),
IF(I336="sanitaire",(C336*'références coût RH'!$E$11)+(D336*'références coût RH'!$E$12)+(E336*'références coût RH'!$E$13)+(F336*'références coût RH'!$B$14),
IF(I336="culturelle",(C336*'références coût RH'!$F$11)+(D336*'références coût RH'!$F$12)+(E336*'références coût RH'!$F$13)+(F336*'références coût RH'!$B$14),
IF(I336="sportive",(C336*'références coût RH'!$BH$21)+(D336*'références coût RH'!$BH$22)+(E336*'références coût RH'!$BH$23)+(F336*'références coût RH'!$B$14),
IF(I336="animation",(C336*'références coût RH'!$H$11)+(D336*'références coût RH'!$H$12)+(E336*'références coût RH'!$H$13)+(F336*'références coût RH'!$B$14),
IF(I336="PM",(C336*'références coût RH'!$I$11)+(D336*'références coût RH'!$I$12)+(E336*'références coût RH'!$I$13)+(F336*'références coût RH'!$B$14),
IF(I336="",(C336*'références coût RH'!$B$11)+(D336*'références coût RH'!$B$12)+(E336*'références coût RH'!$B$13)+(F336*'références coût RH'!$B$14))))))))))</f>
        <v>0</v>
      </c>
      <c r="K336" s="26"/>
      <c r="L336" s="26">
        <v>13985</v>
      </c>
      <c r="M336" s="26">
        <f>Tableau22[[#This Row],[montant estimé 012]]+Tableau22[[#This Row],[Montant estimé 011 et 65]]+Tableau22[[#This Row],[Montant estimé recettes]]</f>
        <v>13985</v>
      </c>
      <c r="N336" s="52">
        <v>2026</v>
      </c>
      <c r="O336" s="17" t="s">
        <v>122</v>
      </c>
      <c r="P336" s="56"/>
      <c r="Q336" s="57"/>
      <c r="R336" s="11"/>
      <c r="S336" s="73">
        <f>IF($S$2=N336,IF(O336="janvier",C336,C336*(13-MATCH(O336,'références '!$L$4:$L$15,0))/12),IF($S$2=P336,-C336*(13-MATCH(Q336,'références '!$L$4:$L$15,0))/12,IF($S$2=P336+1,-Q336,IF($S$2&gt;=N336,IF(SUM(O336:P336)=0,0,C336-Q336),0))))</f>
        <v>0</v>
      </c>
      <c r="T336" s="73">
        <f>IF($S$2=N336,IF(O336="janvier",D336,D336*(13-MATCH(O336,'références '!$L$4:$L$15,0))/12),IF($S$2=P336,-D336*(13-MATCH(Q336,'références '!$L$4:$L$15,0))/12,IF($S$2=P336+1,-Q336,IF($S$2&gt;=N336,IF(SUM(O336:P336)=0,0,D336-Q336),0))))</f>
        <v>0</v>
      </c>
      <c r="U336" s="73">
        <f>IF($S$2=N336,IF(O336="janvier",E336,E336*(13-MATCH(O336,'références '!$L$4:$L$15,0))/12),IF($S$2=P336,-E336*(13-MATCH(Q336,'références '!$L$4:$L$15,0))/12,IF($S$2=P336+1,-Q336,IF($S$2&gt;=N336,IF(SUM(O336:P336)=0,0,E336-Q336),0))))</f>
        <v>0</v>
      </c>
      <c r="V336" s="73">
        <f>IF($S$2=N336,IF(O336="janvier",F336,F336*(13-MATCH(O336,'références '!$L$4:$L$15,0))/12),IF($S$2=P336,-F336*(13-MATCH(Q336,'références '!$L$4:$L$15,0))/12,IF($S$2=P336+1,-Q336,IF($S$2&gt;=N336,IF(SUM(O336:P336)=0,0,F336-Q336),0))))</f>
        <v>0</v>
      </c>
      <c r="W336" s="73">
        <f>SUM(S336:V336)</f>
        <v>0</v>
      </c>
      <c r="X336" s="70">
        <f>Tableau22[[#This Row],[nb postes A 2021]]</f>
        <v>0</v>
      </c>
      <c r="Y336" s="70">
        <f>Tableau22[[#This Row],[nb postes B 2021]]</f>
        <v>0</v>
      </c>
      <c r="Z336" s="70">
        <f>Tableau22[[#This Row],[nb postes C 2021]]</f>
        <v>0</v>
      </c>
      <c r="AA336" s="70">
        <f>Tableau22[[#This Row],[nb postes apprentis 2021]]</f>
        <v>0</v>
      </c>
      <c r="AB336" s="70">
        <f>SUM(Tableau22[[#This Row],[nb postes A cumul 2021]:[nb postes apprentis cumul 2021]])</f>
        <v>0</v>
      </c>
      <c r="AC336" s="75">
        <f>IF($S$2=N336,IF(O336="janvier",M336,M336*(13-MATCH(O336,'références '!$L$4:$L$15,0))/12),IF($S$2=P336,-M336*(13-MATCH(Q336,'références '!$L$4:$L$15,0))/12,IF($S$2=P336+1,-Q336,IF($S$2&gt;=N336,IF(SUM(O336:P336)=0,0,M336-Q336),0))))</f>
        <v>0</v>
      </c>
      <c r="AD336" s="75">
        <f>Tableau22[[#This Row],[montant DM 2021]]</f>
        <v>0</v>
      </c>
      <c r="AE336" s="73">
        <f>IF($AE$2=N336,IF(O336="janvier",C336,C336*(13-MATCH(O336,'références '!$L$4:$L$15,0))/12),IF($AE$2=P336,-C336*(13-MATCH(Q336,'références '!$L$4:$L$15,0))/12,IF($AE$2=P336+1,-Q336,IF($AE$2&gt;=N336,IF(SUM(O336:P336)=0,0,C336-X336),0))))</f>
        <v>0</v>
      </c>
      <c r="AF336" s="73">
        <f>IF($AE$2=N336,IF(O336="janvier",D336,D336*(13-MATCH(O336,'références '!$L$4:$L$15,0))/12),IF($AE$2=P336,-D336*(13-MATCH(Q336,'références '!$L$4:$L$15,0))/12,IF($AE$2=P336+1,-Q336,IF($AE$2&gt;=N336,IF(SUM(O336:P336)=0,0,D336-Y336),0))))</f>
        <v>0</v>
      </c>
      <c r="AG336" s="73">
        <f>IF($AE$2=N336,IF(O336="janvier",E336,E336*(13-MATCH(O336,'références '!$L$4:$L$15,0))/12),IF($AE$2=P336,-E336*(13-MATCH(Q336,'références '!$L$4:$L$15,0))/12,IF($AE$2=P336+1,-Q336,IF($AE$2&gt;=N336,IF(SUM(O336:P336)=0,0,E336-Z336),0))))</f>
        <v>0</v>
      </c>
      <c r="AH336" s="73">
        <f>IF($AE$2=N336,IF(O336="janvier",F336,F336*(13-MATCH(O336,'références '!$L$4:$L$15,0))/12),IF($AE$2=P336,-F336*(13-MATCH(Q336,'références '!$L$4:$L$15,0))/12,IF($AE$2=P336+1,-Q336,IF($AE$2&gt;=N336,IF(SUM(O336:P336)=0,0,F336-AA336),0))))</f>
        <v>0</v>
      </c>
      <c r="AI336" s="73">
        <f>SUM(AE336:AH336)</f>
        <v>0</v>
      </c>
      <c r="AJ336" s="70">
        <f>Tableau22[[#This Row],[nb postes A cumul 2021]]+Tableau22[[#This Row],[nb postes A 2022]]</f>
        <v>0</v>
      </c>
      <c r="AK336" s="70">
        <f>Tableau22[[#This Row],[nb postes B cumul 2021]]+Tableau22[[#This Row],[nb postes B 2022]]</f>
        <v>0</v>
      </c>
      <c r="AL336" s="70">
        <f>Tableau22[[#This Row],[nb postes C cumul 2021]]+Tableau22[[#This Row],[nb postes C 2022]]</f>
        <v>0</v>
      </c>
      <c r="AM336" s="70">
        <f>Tableau22[[#This Row],[nb postes apprentis cumul 2021]]+Tableau22[[#This Row],[nb postes apprentis 2022]]</f>
        <v>0</v>
      </c>
      <c r="AN336" s="70">
        <f>SUM(Tableau22[[#This Row],[nb postes A cumul 2021]:[nb postes apprentis cumul 2021]])</f>
        <v>0</v>
      </c>
      <c r="AO336" s="75">
        <f>IF($S$2=N336,IF(O336="janvier",M336,M336*(13-MATCH(O336,'références '!$L$4:$L$15,0))/12),IF($S$2=P336,-M336*(13-MATCH(Q336,'références '!$L$4:$L$15,0))/12,IF($S$2=P336+1,-Q336,IF($S$2&gt;=N336,IF(SUM(O336:P336)=0,0,M336-AC336),0))))</f>
        <v>0</v>
      </c>
      <c r="AP336" s="75">
        <f>Tableau22[[#This Row],[montant cumulé 2021]]+Tableau22[[#This Row],[montant BP 2022]]</f>
        <v>0</v>
      </c>
      <c r="AQ336" s="73" t="e">
        <f>IF($S$2=#REF!,IF(#REF!="janvier",R336,R336*(13-MATCH(#REF!,'références '!$L$4:$L$15,0))/12),IF($S$2=#REF!,-R336*(13-MATCH(#REF!,'références '!$L$4:$L$15,0))/12,IF($S$2=#REF!+1,-#REF!,IF($S$2&gt;=#REF!,IF(SUM(#REF!)=0,0,R336-#REF!),0))))</f>
        <v>#REF!</v>
      </c>
      <c r="AR3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6" s="73" t="e">
        <f>SUM(AQ336:AT336)</f>
        <v>#REF!</v>
      </c>
      <c r="AV336" s="70"/>
      <c r="AW336" s="70"/>
      <c r="AX336" s="70"/>
      <c r="AY336" s="70"/>
      <c r="AZ336" s="70">
        <f>SUM(Tableau22[[#This Row],[nb postes A cumul 2021]:[nb postes apprentis cumul 2021]])</f>
        <v>0</v>
      </c>
      <c r="BA33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6" s="75">
        <f>Tableau22[[#This Row],[montant DM 2021]]</f>
        <v>0</v>
      </c>
      <c r="BC336" s="73">
        <f>IF($S$2=T336,IF(U336="janvier",#REF!,#REF!*(13-MATCH(U336,'références '!$L$4:$L$15,0))/12),IF($S$2=V336,-#REF!*(13-MATCH(W336,'références '!$L$4:$L$15,0))/12,IF($S$2=V336+1,-W336,IF($S$2&gt;=T336,IF(SUM(U336:V336)=0,0,#REF!-W336),0))))</f>
        <v>0</v>
      </c>
      <c r="BD336" s="73">
        <f>IF($S$2=T336,IF(U336="janvier",#REF!,#REF!*(13-MATCH(U336,'références '!$L$4:$L$15,0))/12),IF($S$2=V336,-#REF!*(13-MATCH(W336,'références '!$L$4:$L$15,0))/12,IF($S$2=V336+1,-W336,IF($S$2&gt;=T336,IF(SUM(U336:V336)=0,0,#REF!-W336),0))))</f>
        <v>0</v>
      </c>
      <c r="BE336" s="73">
        <f>IF($S$2=T336,IF(U336="janvier",#REF!,#REF!*(13-MATCH(U336,'références '!$L$4:$L$15,0))/12),IF($S$2=V336,-#REF!*(13-MATCH(W336,'références '!$L$4:$L$15,0))/12,IF($S$2=V336+1,-W336,IF($S$2&gt;=T336,IF(SUM(U336:V336)=0,0,#REF!-W336),0))))</f>
        <v>0</v>
      </c>
      <c r="BF336" s="73">
        <f>IF($S$2=T336,IF(U336="janvier",#REF!,#REF!*(13-MATCH(U336,'références '!$L$4:$L$15,0))/12),IF($S$2=V336,-#REF!*(13-MATCH(W336,'références '!$L$4:$L$15,0))/12,IF($S$2=V336+1,-W336,IF($S$2&gt;=T336,IF(SUM(U336:V336)=0,0,#REF!-W336),0))))</f>
        <v>0</v>
      </c>
      <c r="BG336" s="73">
        <f>SUM(BC336:BF336)</f>
        <v>0</v>
      </c>
      <c r="BH336" s="70"/>
      <c r="BI336" s="70"/>
      <c r="BJ336" s="70"/>
      <c r="BK336" s="70"/>
      <c r="BL336" s="70">
        <f>SUM(Tableau22[[#This Row],[nb postes A cumul 2021]:[nb postes apprentis cumul 2021]])</f>
        <v>0</v>
      </c>
      <c r="BM336" s="75">
        <f>IF($S$2=T336,IF(U336="janvier",#REF!,#REF!*(13-MATCH(U336,'références '!$L$4:$L$15,0))/12),IF($S$2=V336,-#REF!*(13-MATCH(W336,'références '!$L$4:$L$15,0))/12,IF($S$2=V336+1,-W336,IF($S$2&gt;=T336,IF(SUM(U336:V336)=0,0,#REF!-W336),0))))</f>
        <v>0</v>
      </c>
      <c r="BN336" s="75">
        <f>Tableau22[[#This Row],[montant DM 2021]]</f>
        <v>0</v>
      </c>
      <c r="BO336" s="73">
        <f>IF($S$2=AF336,IF(AG336="janvier",#REF!,#REF!*(13-MATCH(AG336,'références '!$L$4:$L$15,0))/12),IF($S$2=AH336,-#REF!*(13-MATCH(AI336,'références '!$L$4:$L$15,0))/12,IF($S$2=AH336+1,-AI336,IF($S$2&gt;=AF336,IF(SUM(AG336:AH336)=0,0,#REF!-AI336),0))))</f>
        <v>0</v>
      </c>
      <c r="BP336" s="73">
        <f>IF($S$2=AF336,IF(AG336="janvier",#REF!,#REF!*(13-MATCH(AG336,'références '!$L$4:$L$15,0))/12),IF($S$2=AH336,-#REF!*(13-MATCH(AI336,'références '!$L$4:$L$15,0))/12,IF($S$2=AH336+1,-AI336,IF($S$2&gt;=AF336,IF(SUM(AG336:AH336)=0,0,#REF!-AI336),0))))</f>
        <v>0</v>
      </c>
      <c r="BQ336" s="73">
        <f>IF($S$2=AF336,IF(AG336="janvier",#REF!,#REF!*(13-MATCH(AG336,'références '!$L$4:$L$15,0))/12),IF($S$2=AH336,-#REF!*(13-MATCH(AI336,'références '!$L$4:$L$15,0))/12,IF($S$2=AH336+1,-AI336,IF($S$2&gt;=AF336,IF(SUM(AG336:AH336)=0,0,#REF!-AI336),0))))</f>
        <v>0</v>
      </c>
      <c r="BR336" s="73">
        <f>IF($S$2=AF336,IF(AG336="janvier",#REF!,#REF!*(13-MATCH(AG336,'références '!$L$4:$L$15,0))/12),IF($S$2=AH336,-#REF!*(13-MATCH(AI336,'références '!$L$4:$L$15,0))/12,IF($S$2=AH336+1,-AI336,IF($S$2&gt;=AF336,IF(SUM(AG336:AH336)=0,0,#REF!-AI336),0))))</f>
        <v>0</v>
      </c>
      <c r="BS336" s="73">
        <f>SUM(BO336:BR336)</f>
        <v>0</v>
      </c>
      <c r="BT336" s="70"/>
      <c r="BU336" s="70"/>
      <c r="BV336" s="70"/>
      <c r="BW336" s="70"/>
      <c r="BX336" s="70">
        <f>SUM(Tableau22[[#This Row],[nb postes A cumul 2021]:[nb postes apprentis cumul 2021]])</f>
        <v>0</v>
      </c>
      <c r="BY336" s="75">
        <f>IF($S$2=AF336,IF(AG336="janvier",Z336,Z336*(13-MATCH(AG336,'références '!$L$4:$L$15,0))/12),IF($S$2=AH336,-Z336*(13-MATCH(AI336,'références '!$L$4:$L$15,0))/12,IF($S$2=AH336+1,-AI336,IF($S$2&gt;=AF336,IF(SUM(AG336:AH336)=0,0,Z336-AI336),0))))</f>
        <v>0</v>
      </c>
      <c r="BZ336" s="75">
        <f>Tableau22[[#This Row],[montant DM 2021]]</f>
        <v>0</v>
      </c>
      <c r="CA336" s="73" t="e">
        <f>IF($S$2=AR336,IF(AS336="janvier",X336,X336*(13-MATCH(AS336,'références '!$L$4:$L$15,0))/12),IF($S$2=AT336,-X336*(13-MATCH(AU336,'références '!$L$4:$L$15,0))/12,IF($S$2=AT336+1,-AU336,IF($S$2&gt;=AR336,IF(SUM(AS336:AT336)=0,0,X336-AU336),0))))</f>
        <v>#REF!</v>
      </c>
      <c r="CB336" s="73" t="e">
        <f>IF($S$2=AR336,IF(AS336="janvier",Y336,Y336*(13-MATCH(AS336,'références '!$L$4:$L$15,0))/12),IF($S$2=AT336,-Y336*(13-MATCH(AU336,'références '!$L$4:$L$15,0))/12,IF($S$2=AT336+1,-AU336,IF($S$2&gt;=AR336,IF(SUM(AS336:AT336)=0,0,Y336-AU336),0))))</f>
        <v>#REF!</v>
      </c>
      <c r="CC336" s="73" t="e">
        <f>IF($S$2=AR336,IF(AS336="janvier",Z336,Z336*(13-MATCH(AS336,'références '!$L$4:$L$15,0))/12),IF($S$2=AT336,-Z336*(13-MATCH(AU336,'références '!$L$4:$L$15,0))/12,IF($S$2=AT336+1,-AU336,IF($S$2&gt;=AR336,IF(SUM(AS336:AT336)=0,0,Z336-AU336),0))))</f>
        <v>#REF!</v>
      </c>
      <c r="CD336" s="73" t="e">
        <f>IF($S$2=AR336,IF(AS336="janvier",AA336,AA336*(13-MATCH(AS336,'références '!$L$4:$L$15,0))/12),IF($S$2=AT336,-AA336*(13-MATCH(AU336,'références '!$L$4:$L$15,0))/12,IF($S$2=AT336+1,-AU336,IF($S$2&gt;=AR336,IF(SUM(AS336:AT336)=0,0,AA336-AU336),0))))</f>
        <v>#REF!</v>
      </c>
      <c r="CE336" s="73" t="e">
        <f>SUM(CA336:CD336)</f>
        <v>#REF!</v>
      </c>
      <c r="CF336" s="70"/>
      <c r="CG336" s="70"/>
      <c r="CH336" s="70"/>
      <c r="CI336" s="70"/>
      <c r="CJ336" s="70">
        <f>SUM(Tableau22[[#This Row],[nb postes A cumul 2021]:[nb postes apprentis cumul 2021]])</f>
        <v>0</v>
      </c>
      <c r="CK336" s="75" t="e">
        <f>IF($S$2=AR336,IF(AS336="janvier",AL336,AL336*(13-MATCH(AS336,'références '!$L$4:$L$15,0))/12),IF($S$2=AT336,-AL336*(13-MATCH(AU336,'références '!$L$4:$L$15,0))/12,IF($S$2=AT336+1,-AU336,IF($S$2&gt;=AR336,IF(SUM(AS336:AT336)=0,0,AL336-AU336),0))))</f>
        <v>#REF!</v>
      </c>
      <c r="CL336" s="75">
        <f>Tableau22[[#This Row],[montant DM 2021]]</f>
        <v>0</v>
      </c>
      <c r="CM336" s="73">
        <f>IF($S$2=BD336,IF(BE336="janvier",AJ336,AJ336*(13-MATCH(BE336,'références '!$L$4:$L$15,0))/12),IF($S$2=BF336,-AJ336*(13-MATCH(BG336,'références '!$L$4:$L$15,0))/12,IF($S$2=BF336+1,-BG336,IF($S$2&gt;=BD336,IF(SUM(BE336:BF336)=0,0,AJ336-BG336),0))))</f>
        <v>0</v>
      </c>
      <c r="CN336" s="73">
        <f>IF($S$2=BD336,IF(BE336="janvier",AK336,AK336*(13-MATCH(BE336,'références '!$L$4:$L$15,0))/12),IF($S$2=BF336,-AK336*(13-MATCH(BG336,'références '!$L$4:$L$15,0))/12,IF($S$2=BF336+1,-BG336,IF($S$2&gt;=BD336,IF(SUM(BE336:BF336)=0,0,AK336-BG336),0))))</f>
        <v>0</v>
      </c>
      <c r="CO336" s="73">
        <f>IF($S$2=BD336,IF(BE336="janvier",AL336,AL336*(13-MATCH(BE336,'références '!$L$4:$L$15,0))/12),IF($S$2=BF336,-AL336*(13-MATCH(BG336,'références '!$L$4:$L$15,0))/12,IF($S$2=BF336+1,-BG336,IF($S$2&gt;=BD336,IF(SUM(BE336:BF336)=0,0,AL336-BG336),0))))</f>
        <v>0</v>
      </c>
      <c r="CP336" s="73">
        <f>IF($S$2=BD336,IF(BE336="janvier",AM336,AM336*(13-MATCH(BE336,'références '!$L$4:$L$15,0))/12),IF($S$2=BF336,-AM336*(13-MATCH(BG336,'références '!$L$4:$L$15,0))/12,IF($S$2=BF336+1,-BG336,IF($S$2&gt;=BD336,IF(SUM(BE336:BF336)=0,0,AM336-BG336),0))))</f>
        <v>0</v>
      </c>
      <c r="CQ336" s="73">
        <f>SUM(CM336:CP336)</f>
        <v>0</v>
      </c>
      <c r="CR336" s="70"/>
      <c r="CS336" s="70"/>
      <c r="CT336" s="70"/>
      <c r="CU336" s="70"/>
      <c r="CV336" s="70">
        <f>SUM(Tableau22[[#This Row],[nb postes A cumul 2021]:[nb postes apprentis cumul 2021]])</f>
        <v>0</v>
      </c>
      <c r="CW336" s="75">
        <f>IF($S$2=BD336,IF(BE336="janvier",AX336,AX336*(13-MATCH(BE336,'références '!$L$4:$L$15,0))/12),IF($S$2=BF336,-AX336*(13-MATCH(BG336,'références '!$L$4:$L$15,0))/12,IF($S$2=BF336+1,-BG336,IF($S$2&gt;=BD336,IF(SUM(BE336:BF336)=0,0,AX336-BG336),0))))</f>
        <v>0</v>
      </c>
      <c r="CX336" s="75">
        <f>Tableau22[[#This Row],[montant DM 2021]]</f>
        <v>0</v>
      </c>
    </row>
    <row r="337" spans="1:102" x14ac:dyDescent="0.25">
      <c r="A337" s="17"/>
      <c r="B337" s="17" t="s">
        <v>98</v>
      </c>
      <c r="C337" s="25"/>
      <c r="D337" s="25"/>
      <c r="E337" s="25"/>
      <c r="F337" s="25"/>
      <c r="G337" s="27">
        <f>SUM(C337:F337)</f>
        <v>0</v>
      </c>
      <c r="H337" s="18"/>
      <c r="I337" s="13"/>
      <c r="J337" s="26">
        <f>IF(H337="titulaire",IF(I337="technique",(C337*'références coût RH'!$C$2)+(D337*'références coût RH'!$C$3)+(E337*'références coût RH'!$C$4)+(F337*'références coût RH'!$B$5),
IF(I337="administrative",(C337*'références coût RH'!$D$2)+(D337*'références coût RH'!$D$3)+(E337*'références coût RH'!$D$4)+(F337*'références coût RH'!$B$5),
IF(I337="sanitaire",(C337*'références coût RH'!$E$2)+(D337*'références coût RH'!$E$3)+(E337*'références coût RH'!$E$4)+(F337*'références coût RH'!$B$5),
IF(I337="culturelle",(C337*'références coût RH'!$F$2)+(D337*'références coût RH'!$F$3)+(E337*'références coût RH'!$F$4)+(F337*'références coût RH'!$B$5),
IF(I337="sportive",(C337*'références coût RH'!$G$2)+(D337*'références coût RH'!$G$3)+(E337*'références coût RH'!$G$4)+(F337*'références coût RH'!$B$5),
IF(I337="animation",(C337*'références coût RH'!$H$2)+(D337*'références coût RH'!$H$3)+(E337*'références coût RH'!$H$4)+(F337*'références coût RH'!$B$5),
IF(I337="PM",(C337*'références coût RH'!$I$2)+(D337*'références coût RH'!$I$3)+(E337*'références coût RH'!$I$4)+(F337*'références coût RH'!$B$5),
IF(I337="",(C337*'références coût RH'!$B$2)+(D337*'références coût RH'!$B$3)+(E337*'références coût RH'!$B$4)+(F337*'références coût RH'!$B$5))))))))),
IF(I337="technique",(C337*'références coût RH'!$C$11)+(D337*'références coût RH'!$C$12)+(E337*'références coût RH'!$C$13)+(F337*'références coût RH'!$B$14),
IF(I337="administrative",(C337*'références coût RH'!$D$11)+(D337*'références coût RH'!$D$12)+(E337*'références coût RH'!$D$13)+(F337*'références coût RH'!$B$14),
IF(I337="sanitaire",(C337*'références coût RH'!$E$11)+(D337*'références coût RH'!$E$12)+(E337*'références coût RH'!$E$13)+(F337*'références coût RH'!$B$14),
IF(I337="culturelle",(C337*'références coût RH'!$F$11)+(D337*'références coût RH'!$F$12)+(E337*'références coût RH'!$F$13)+(F337*'références coût RH'!$B$14),
IF(I337="sportive",(C337*'références coût RH'!$BH$21)+(D337*'références coût RH'!$BH$22)+(E337*'références coût RH'!$BH$23)+(F337*'références coût RH'!$B$14),
IF(I337="animation",(C337*'références coût RH'!$H$11)+(D337*'références coût RH'!$H$12)+(E337*'références coût RH'!$H$13)+(F337*'références coût RH'!$B$14),
IF(I337="PM",(C337*'références coût RH'!$I$11)+(D337*'références coût RH'!$I$12)+(E337*'références coût RH'!$I$13)+(F337*'références coût RH'!$B$14),
IF(I337="",(C337*'références coût RH'!$B$11)+(D337*'références coût RH'!$B$12)+(E337*'références coût RH'!$B$13)+(F337*'références coût RH'!$B$14))))))))))</f>
        <v>0</v>
      </c>
      <c r="K337" s="26"/>
      <c r="L337" s="26">
        <v>2508</v>
      </c>
      <c r="M337" s="26">
        <f>Tableau22[[#This Row],[montant estimé 012]]+Tableau22[[#This Row],[Montant estimé 011 et 65]]+Tableau22[[#This Row],[Montant estimé recettes]]</f>
        <v>2508</v>
      </c>
      <c r="N337" s="52">
        <v>2022</v>
      </c>
      <c r="O337" s="17" t="s">
        <v>122</v>
      </c>
      <c r="P337" s="56"/>
      <c r="Q337" s="57"/>
      <c r="R337" s="11"/>
      <c r="S337" s="73">
        <f>IF($S$2=N337,IF(O337="janvier",C337,C337*(13-MATCH(O337,'références '!$L$4:$L$15,0))/12),IF($S$2=P337,-C337*(13-MATCH(Q337,'références '!$L$4:$L$15,0))/12,IF($S$2=P337+1,-Q337,IF($S$2&gt;=N337,IF(SUM(O337:P337)=0,0,C337-Q337),0))))</f>
        <v>0</v>
      </c>
      <c r="T337" s="73">
        <f>IF($S$2=N337,IF(O337="janvier",D337,D337*(13-MATCH(O337,'références '!$L$4:$L$15,0))/12),IF($S$2=P337,-D337*(13-MATCH(Q337,'références '!$L$4:$L$15,0))/12,IF($S$2=P337+1,-Q337,IF($S$2&gt;=N337,IF(SUM(O337:P337)=0,0,D337-Q337),0))))</f>
        <v>0</v>
      </c>
      <c r="U337" s="73">
        <f>IF($S$2=N337,IF(O337="janvier",E337,E337*(13-MATCH(O337,'références '!$L$4:$L$15,0))/12),IF($S$2=P337,-E337*(13-MATCH(Q337,'références '!$L$4:$L$15,0))/12,IF($S$2=P337+1,-Q337,IF($S$2&gt;=N337,IF(SUM(O337:P337)=0,0,E337-Q337),0))))</f>
        <v>0</v>
      </c>
      <c r="V337" s="73">
        <f>IF($S$2=N337,IF(O337="janvier",F337,F337*(13-MATCH(O337,'références '!$L$4:$L$15,0))/12),IF($S$2=P337,-F337*(13-MATCH(Q337,'références '!$L$4:$L$15,0))/12,IF($S$2=P337+1,-Q337,IF($S$2&gt;=N337,IF(SUM(O337:P337)=0,0,F337-Q337),0))))</f>
        <v>0</v>
      </c>
      <c r="W337" s="73">
        <f>SUM(S337:V337)</f>
        <v>0</v>
      </c>
      <c r="X337" s="70">
        <f>Tableau22[[#This Row],[nb postes A 2021]]</f>
        <v>0</v>
      </c>
      <c r="Y337" s="70">
        <f>Tableau22[[#This Row],[nb postes B 2021]]</f>
        <v>0</v>
      </c>
      <c r="Z337" s="70">
        <f>Tableau22[[#This Row],[nb postes C 2021]]</f>
        <v>0</v>
      </c>
      <c r="AA337" s="70">
        <f>Tableau22[[#This Row],[nb postes apprentis 2021]]</f>
        <v>0</v>
      </c>
      <c r="AB337" s="70">
        <f>SUM(Tableau22[[#This Row],[nb postes A cumul 2021]:[nb postes apprentis cumul 2021]])</f>
        <v>0</v>
      </c>
      <c r="AC337" s="75">
        <f>IF($S$2=N337,IF(O337="janvier",M337,M337*(13-MATCH(O337,'références '!$L$4:$L$15,0))/12),IF($S$2=P337,-M337*(13-MATCH(Q337,'références '!$L$4:$L$15,0))/12,IF($S$2=P337+1,-Q337,IF($S$2&gt;=N337,IF(SUM(O337:P337)=0,0,M337-Q337),0))))</f>
        <v>0</v>
      </c>
      <c r="AD337" s="75">
        <f>Tableau22[[#This Row],[montant DM 2021]]</f>
        <v>0</v>
      </c>
      <c r="AE337" s="73">
        <f>IF($AE$2=N337,IF(O337="janvier",C337,C337*(13-MATCH(O337,'références '!$L$4:$L$15,0))/12),IF($AE$2=P337,-C337*(13-MATCH(Q337,'références '!$L$4:$L$15,0))/12,IF($AE$2=P337+1,-Q337,IF($AE$2&gt;=N337,IF(SUM(O337:P337)=0,0,C337-X337),0))))</f>
        <v>0</v>
      </c>
      <c r="AF337" s="73">
        <f>IF($AE$2=N337,IF(O337="janvier",D337,D337*(13-MATCH(O337,'références '!$L$4:$L$15,0))/12),IF($AE$2=P337,-D337*(13-MATCH(Q337,'références '!$L$4:$L$15,0))/12,IF($AE$2=P337+1,-Q337,IF($AE$2&gt;=N337,IF(SUM(O337:P337)=0,0,D337-Y337),0))))</f>
        <v>0</v>
      </c>
      <c r="AG337" s="73">
        <f>IF($AE$2=N337,IF(O337="janvier",E337,E337*(13-MATCH(O337,'références '!$L$4:$L$15,0))/12),IF($AE$2=P337,-E337*(13-MATCH(Q337,'références '!$L$4:$L$15,0))/12,IF($AE$2=P337+1,-Q337,IF($AE$2&gt;=N337,IF(SUM(O337:P337)=0,0,E337-Z337),0))))</f>
        <v>0</v>
      </c>
      <c r="AH337" s="73">
        <f>IF($AE$2=N337,IF(O337="janvier",F337,F337*(13-MATCH(O337,'références '!$L$4:$L$15,0))/12),IF($AE$2=P337,-F337*(13-MATCH(Q337,'références '!$L$4:$L$15,0))/12,IF($AE$2=P337+1,-Q337,IF($AE$2&gt;=N337,IF(SUM(O337:P337)=0,0,F337-AA337),0))))</f>
        <v>0</v>
      </c>
      <c r="AI337" s="73">
        <f>SUM(AE337:AH337)</f>
        <v>0</v>
      </c>
      <c r="AJ337" s="70">
        <f>Tableau22[[#This Row],[nb postes A cumul 2021]]+Tableau22[[#This Row],[nb postes A 2022]]</f>
        <v>0</v>
      </c>
      <c r="AK337" s="70">
        <f>Tableau22[[#This Row],[nb postes B cumul 2021]]+Tableau22[[#This Row],[nb postes B 2022]]</f>
        <v>0</v>
      </c>
      <c r="AL337" s="70">
        <f>Tableau22[[#This Row],[nb postes C cumul 2021]]+Tableau22[[#This Row],[nb postes C 2022]]</f>
        <v>0</v>
      </c>
      <c r="AM337" s="70">
        <f>Tableau22[[#This Row],[nb postes apprentis cumul 2021]]+Tableau22[[#This Row],[nb postes apprentis 2022]]</f>
        <v>0</v>
      </c>
      <c r="AN337" s="70">
        <f>SUM(Tableau22[[#This Row],[nb postes A cumul 2021]:[nb postes apprentis cumul 2021]])</f>
        <v>0</v>
      </c>
      <c r="AO337" s="75">
        <f>IF($S$2=N337,IF(O337="janvier",M337,M337*(13-MATCH(O337,'références '!$L$4:$L$15,0))/12),IF($S$2=P337,-M337*(13-MATCH(Q337,'références '!$L$4:$L$15,0))/12,IF($S$2=P337+1,-Q337,IF($S$2&gt;=N337,IF(SUM(O337:P337)=0,0,M337-AC337),0))))</f>
        <v>0</v>
      </c>
      <c r="AP337" s="75">
        <f>Tableau22[[#This Row],[montant cumulé 2021]]+Tableau22[[#This Row],[montant BP 2022]]</f>
        <v>0</v>
      </c>
      <c r="AQ337" s="73" t="e">
        <f>IF($S$2=#REF!,IF(#REF!="janvier",R337,R337*(13-MATCH(#REF!,'références '!$L$4:$L$15,0))/12),IF($S$2=#REF!,-R337*(13-MATCH(#REF!,'références '!$L$4:$L$15,0))/12,IF($S$2=#REF!+1,-#REF!,IF($S$2&gt;=#REF!,IF(SUM(#REF!)=0,0,R337-#REF!),0))))</f>
        <v>#REF!</v>
      </c>
      <c r="AR3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7" s="73" t="e">
        <f>SUM(AQ337:AT337)</f>
        <v>#REF!</v>
      </c>
      <c r="AV337" s="70"/>
      <c r="AW337" s="70"/>
      <c r="AX337" s="70"/>
      <c r="AY337" s="70"/>
      <c r="AZ337" s="70">
        <f>SUM(Tableau22[[#This Row],[nb postes A cumul 2021]:[nb postes apprentis cumul 2021]])</f>
        <v>0</v>
      </c>
      <c r="BA33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7" s="75">
        <f>Tableau22[[#This Row],[montant DM 2021]]</f>
        <v>0</v>
      </c>
      <c r="BC337" s="73">
        <f>IF($S$2=T337,IF(U337="janvier",#REF!,#REF!*(13-MATCH(U337,'références '!$L$4:$L$15,0))/12),IF($S$2=V337,-#REF!*(13-MATCH(W337,'références '!$L$4:$L$15,0))/12,IF($S$2=V337+1,-W337,IF($S$2&gt;=T337,IF(SUM(U337:V337)=0,0,#REF!-W337),0))))</f>
        <v>0</v>
      </c>
      <c r="BD337" s="73">
        <f>IF($S$2=T337,IF(U337="janvier",#REF!,#REF!*(13-MATCH(U337,'références '!$L$4:$L$15,0))/12),IF($S$2=V337,-#REF!*(13-MATCH(W337,'références '!$L$4:$L$15,0))/12,IF($S$2=V337+1,-W337,IF($S$2&gt;=T337,IF(SUM(U337:V337)=0,0,#REF!-W337),0))))</f>
        <v>0</v>
      </c>
      <c r="BE337" s="73">
        <f>IF($S$2=T337,IF(U337="janvier",#REF!,#REF!*(13-MATCH(U337,'références '!$L$4:$L$15,0))/12),IF($S$2=V337,-#REF!*(13-MATCH(W337,'références '!$L$4:$L$15,0))/12,IF($S$2=V337+1,-W337,IF($S$2&gt;=T337,IF(SUM(U337:V337)=0,0,#REF!-W337),0))))</f>
        <v>0</v>
      </c>
      <c r="BF337" s="73">
        <f>IF($S$2=T337,IF(U337="janvier",#REF!,#REF!*(13-MATCH(U337,'références '!$L$4:$L$15,0))/12),IF($S$2=V337,-#REF!*(13-MATCH(W337,'références '!$L$4:$L$15,0))/12,IF($S$2=V337+1,-W337,IF($S$2&gt;=T337,IF(SUM(U337:V337)=0,0,#REF!-W337),0))))</f>
        <v>0</v>
      </c>
      <c r="BG337" s="73">
        <f>SUM(BC337:BF337)</f>
        <v>0</v>
      </c>
      <c r="BH337" s="70"/>
      <c r="BI337" s="70"/>
      <c r="BJ337" s="70"/>
      <c r="BK337" s="70"/>
      <c r="BL337" s="70">
        <f>SUM(Tableau22[[#This Row],[nb postes A cumul 2021]:[nb postes apprentis cumul 2021]])</f>
        <v>0</v>
      </c>
      <c r="BM337" s="75">
        <f>IF($S$2=T337,IF(U337="janvier",#REF!,#REF!*(13-MATCH(U337,'références '!$L$4:$L$15,0))/12),IF($S$2=V337,-#REF!*(13-MATCH(W337,'références '!$L$4:$L$15,0))/12,IF($S$2=V337+1,-W337,IF($S$2&gt;=T337,IF(SUM(U337:V337)=0,0,#REF!-W337),0))))</f>
        <v>0</v>
      </c>
      <c r="BN337" s="75">
        <f>Tableau22[[#This Row],[montant DM 2021]]</f>
        <v>0</v>
      </c>
      <c r="BO337" s="73">
        <f>IF($S$2=AF337,IF(AG337="janvier",#REF!,#REF!*(13-MATCH(AG337,'références '!$L$4:$L$15,0))/12),IF($S$2=AH337,-#REF!*(13-MATCH(AI337,'références '!$L$4:$L$15,0))/12,IF($S$2=AH337+1,-AI337,IF($S$2&gt;=AF337,IF(SUM(AG337:AH337)=0,0,#REF!-AI337),0))))</f>
        <v>0</v>
      </c>
      <c r="BP337" s="73">
        <f>IF($S$2=AF337,IF(AG337="janvier",#REF!,#REF!*(13-MATCH(AG337,'références '!$L$4:$L$15,0))/12),IF($S$2=AH337,-#REF!*(13-MATCH(AI337,'références '!$L$4:$L$15,0))/12,IF($S$2=AH337+1,-AI337,IF($S$2&gt;=AF337,IF(SUM(AG337:AH337)=0,0,#REF!-AI337),0))))</f>
        <v>0</v>
      </c>
      <c r="BQ337" s="73">
        <f>IF($S$2=AF337,IF(AG337="janvier",#REF!,#REF!*(13-MATCH(AG337,'références '!$L$4:$L$15,0))/12),IF($S$2=AH337,-#REF!*(13-MATCH(AI337,'références '!$L$4:$L$15,0))/12,IF($S$2=AH337+1,-AI337,IF($S$2&gt;=AF337,IF(SUM(AG337:AH337)=0,0,#REF!-AI337),0))))</f>
        <v>0</v>
      </c>
      <c r="BR337" s="73">
        <f>IF($S$2=AF337,IF(AG337="janvier",#REF!,#REF!*(13-MATCH(AG337,'références '!$L$4:$L$15,0))/12),IF($S$2=AH337,-#REF!*(13-MATCH(AI337,'références '!$L$4:$L$15,0))/12,IF($S$2=AH337+1,-AI337,IF($S$2&gt;=AF337,IF(SUM(AG337:AH337)=0,0,#REF!-AI337),0))))</f>
        <v>0</v>
      </c>
      <c r="BS337" s="73">
        <f>SUM(BO337:BR337)</f>
        <v>0</v>
      </c>
      <c r="BT337" s="70"/>
      <c r="BU337" s="70"/>
      <c r="BV337" s="70"/>
      <c r="BW337" s="70"/>
      <c r="BX337" s="70">
        <f>SUM(Tableau22[[#This Row],[nb postes A cumul 2021]:[nb postes apprentis cumul 2021]])</f>
        <v>0</v>
      </c>
      <c r="BY337" s="75">
        <f>IF($S$2=AF337,IF(AG337="janvier",Z337,Z337*(13-MATCH(AG337,'références '!$L$4:$L$15,0))/12),IF($S$2=AH337,-Z337*(13-MATCH(AI337,'références '!$L$4:$L$15,0))/12,IF($S$2=AH337+1,-AI337,IF($S$2&gt;=AF337,IF(SUM(AG337:AH337)=0,0,Z337-AI337),0))))</f>
        <v>0</v>
      </c>
      <c r="BZ337" s="75">
        <f>Tableau22[[#This Row],[montant DM 2021]]</f>
        <v>0</v>
      </c>
      <c r="CA337" s="73" t="e">
        <f>IF($S$2=AR337,IF(AS337="janvier",X337,X337*(13-MATCH(AS337,'références '!$L$4:$L$15,0))/12),IF($S$2=AT337,-X337*(13-MATCH(AU337,'références '!$L$4:$L$15,0))/12,IF($S$2=AT337+1,-AU337,IF($S$2&gt;=AR337,IF(SUM(AS337:AT337)=0,0,X337-AU337),0))))</f>
        <v>#REF!</v>
      </c>
      <c r="CB337" s="73" t="e">
        <f>IF($S$2=AR337,IF(AS337="janvier",Y337,Y337*(13-MATCH(AS337,'références '!$L$4:$L$15,0))/12),IF($S$2=AT337,-Y337*(13-MATCH(AU337,'références '!$L$4:$L$15,0))/12,IF($S$2=AT337+1,-AU337,IF($S$2&gt;=AR337,IF(SUM(AS337:AT337)=0,0,Y337-AU337),0))))</f>
        <v>#REF!</v>
      </c>
      <c r="CC337" s="73" t="e">
        <f>IF($S$2=AR337,IF(AS337="janvier",Z337,Z337*(13-MATCH(AS337,'références '!$L$4:$L$15,0))/12),IF($S$2=AT337,-Z337*(13-MATCH(AU337,'références '!$L$4:$L$15,0))/12,IF($S$2=AT337+1,-AU337,IF($S$2&gt;=AR337,IF(SUM(AS337:AT337)=0,0,Z337-AU337),0))))</f>
        <v>#REF!</v>
      </c>
      <c r="CD337" s="73" t="e">
        <f>IF($S$2=AR337,IF(AS337="janvier",AA337,AA337*(13-MATCH(AS337,'références '!$L$4:$L$15,0))/12),IF($S$2=AT337,-AA337*(13-MATCH(AU337,'références '!$L$4:$L$15,0))/12,IF($S$2=AT337+1,-AU337,IF($S$2&gt;=AR337,IF(SUM(AS337:AT337)=0,0,AA337-AU337),0))))</f>
        <v>#REF!</v>
      </c>
      <c r="CE337" s="73" t="e">
        <f>SUM(CA337:CD337)</f>
        <v>#REF!</v>
      </c>
      <c r="CF337" s="70"/>
      <c r="CG337" s="70"/>
      <c r="CH337" s="70"/>
      <c r="CI337" s="70"/>
      <c r="CJ337" s="70">
        <f>SUM(Tableau22[[#This Row],[nb postes A cumul 2021]:[nb postes apprentis cumul 2021]])</f>
        <v>0</v>
      </c>
      <c r="CK337" s="75" t="e">
        <f>IF($S$2=AR337,IF(AS337="janvier",AL337,AL337*(13-MATCH(AS337,'références '!$L$4:$L$15,0))/12),IF($S$2=AT337,-AL337*(13-MATCH(AU337,'références '!$L$4:$L$15,0))/12,IF($S$2=AT337+1,-AU337,IF($S$2&gt;=AR337,IF(SUM(AS337:AT337)=0,0,AL337-AU337),0))))</f>
        <v>#REF!</v>
      </c>
      <c r="CL337" s="75">
        <f>Tableau22[[#This Row],[montant DM 2021]]</f>
        <v>0</v>
      </c>
      <c r="CM337" s="73">
        <f>IF($S$2=BD337,IF(BE337="janvier",AJ337,AJ337*(13-MATCH(BE337,'références '!$L$4:$L$15,0))/12),IF($S$2=BF337,-AJ337*(13-MATCH(BG337,'références '!$L$4:$L$15,0))/12,IF($S$2=BF337+1,-BG337,IF($S$2&gt;=BD337,IF(SUM(BE337:BF337)=0,0,AJ337-BG337),0))))</f>
        <v>0</v>
      </c>
      <c r="CN337" s="73">
        <f>IF($S$2=BD337,IF(BE337="janvier",AK337,AK337*(13-MATCH(BE337,'références '!$L$4:$L$15,0))/12),IF($S$2=BF337,-AK337*(13-MATCH(BG337,'références '!$L$4:$L$15,0))/12,IF($S$2=BF337+1,-BG337,IF($S$2&gt;=BD337,IF(SUM(BE337:BF337)=0,0,AK337-BG337),0))))</f>
        <v>0</v>
      </c>
      <c r="CO337" s="73">
        <f>IF($S$2=BD337,IF(BE337="janvier",AL337,AL337*(13-MATCH(BE337,'références '!$L$4:$L$15,0))/12),IF($S$2=BF337,-AL337*(13-MATCH(BG337,'références '!$L$4:$L$15,0))/12,IF($S$2=BF337+1,-BG337,IF($S$2&gt;=BD337,IF(SUM(BE337:BF337)=0,0,AL337-BG337),0))))</f>
        <v>0</v>
      </c>
      <c r="CP337" s="73">
        <f>IF($S$2=BD337,IF(BE337="janvier",AM337,AM337*(13-MATCH(BE337,'références '!$L$4:$L$15,0))/12),IF($S$2=BF337,-AM337*(13-MATCH(BG337,'références '!$L$4:$L$15,0))/12,IF($S$2=BF337+1,-BG337,IF($S$2&gt;=BD337,IF(SUM(BE337:BF337)=0,0,AM337-BG337),0))))</f>
        <v>0</v>
      </c>
      <c r="CQ337" s="73">
        <f>SUM(CM337:CP337)</f>
        <v>0</v>
      </c>
      <c r="CR337" s="70"/>
      <c r="CS337" s="70"/>
      <c r="CT337" s="70"/>
      <c r="CU337" s="70"/>
      <c r="CV337" s="70">
        <f>SUM(Tableau22[[#This Row],[nb postes A cumul 2021]:[nb postes apprentis cumul 2021]])</f>
        <v>0</v>
      </c>
      <c r="CW337" s="75">
        <f>IF($S$2=BD337,IF(BE337="janvier",AX337,AX337*(13-MATCH(BE337,'références '!$L$4:$L$15,0))/12),IF($S$2=BF337,-AX337*(13-MATCH(BG337,'références '!$L$4:$L$15,0))/12,IF($S$2=BF337+1,-BG337,IF($S$2&gt;=BD337,IF(SUM(BE337:BF337)=0,0,AX337-BG337),0))))</f>
        <v>0</v>
      </c>
      <c r="CX337" s="75">
        <f>Tableau22[[#This Row],[montant DM 2021]]</f>
        <v>0</v>
      </c>
    </row>
    <row r="338" spans="1:102" x14ac:dyDescent="0.25">
      <c r="A338" s="17"/>
      <c r="B338" s="17" t="s">
        <v>98</v>
      </c>
      <c r="C338" s="25"/>
      <c r="D338" s="25"/>
      <c r="E338" s="25"/>
      <c r="F338" s="25"/>
      <c r="G338" s="27">
        <f>SUM(C338:F338)</f>
        <v>0</v>
      </c>
      <c r="H338" s="18"/>
      <c r="I338" s="13"/>
      <c r="J338" s="26">
        <f>IF(H338="titulaire",IF(I338="technique",(C338*'références coût RH'!$C$2)+(D338*'références coût RH'!$C$3)+(E338*'références coût RH'!$C$4)+(F338*'références coût RH'!$B$5),
IF(I338="administrative",(C338*'références coût RH'!$D$2)+(D338*'références coût RH'!$D$3)+(E338*'références coût RH'!$D$4)+(F338*'références coût RH'!$B$5),
IF(I338="sanitaire",(C338*'références coût RH'!$E$2)+(D338*'références coût RH'!$E$3)+(E338*'références coût RH'!$E$4)+(F338*'références coût RH'!$B$5),
IF(I338="culturelle",(C338*'références coût RH'!$F$2)+(D338*'références coût RH'!$F$3)+(E338*'références coût RH'!$F$4)+(F338*'références coût RH'!$B$5),
IF(I338="sportive",(C338*'références coût RH'!$G$2)+(D338*'références coût RH'!$G$3)+(E338*'références coût RH'!$G$4)+(F338*'références coût RH'!$B$5),
IF(I338="animation",(C338*'références coût RH'!$H$2)+(D338*'références coût RH'!$H$3)+(E338*'références coût RH'!$H$4)+(F338*'références coût RH'!$B$5),
IF(I338="PM",(C338*'références coût RH'!$I$2)+(D338*'références coût RH'!$I$3)+(E338*'références coût RH'!$I$4)+(F338*'références coût RH'!$B$5),
IF(I338="",(C338*'références coût RH'!$B$2)+(D338*'références coût RH'!$B$3)+(E338*'références coût RH'!$B$4)+(F338*'références coût RH'!$B$5))))))))),
IF(I338="technique",(C338*'références coût RH'!$C$11)+(D338*'références coût RH'!$C$12)+(E338*'références coût RH'!$C$13)+(F338*'références coût RH'!$B$14),
IF(I338="administrative",(C338*'références coût RH'!$D$11)+(D338*'références coût RH'!$D$12)+(E338*'références coût RH'!$D$13)+(F338*'références coût RH'!$B$14),
IF(I338="sanitaire",(C338*'références coût RH'!$E$11)+(D338*'références coût RH'!$E$12)+(E338*'références coût RH'!$E$13)+(F338*'références coût RH'!$B$14),
IF(I338="culturelle",(C338*'références coût RH'!$F$11)+(D338*'références coût RH'!$F$12)+(E338*'références coût RH'!$F$13)+(F338*'références coût RH'!$B$14),
IF(I338="sportive",(C338*'références coût RH'!$BH$21)+(D338*'références coût RH'!$BH$22)+(E338*'références coût RH'!$BH$23)+(F338*'références coût RH'!$B$14),
IF(I338="animation",(C338*'références coût RH'!$H$11)+(D338*'références coût RH'!$H$12)+(E338*'références coût RH'!$H$13)+(F338*'références coût RH'!$B$14),
IF(I338="PM",(C338*'références coût RH'!$I$11)+(D338*'références coût RH'!$I$12)+(E338*'références coût RH'!$I$13)+(F338*'références coût RH'!$B$14),
IF(I338="",(C338*'références coût RH'!$B$11)+(D338*'références coût RH'!$B$12)+(E338*'références coût RH'!$B$13)+(F338*'références coût RH'!$B$14))))))))))</f>
        <v>0</v>
      </c>
      <c r="K338" s="26"/>
      <c r="L338" s="26">
        <v>4662</v>
      </c>
      <c r="M338" s="26">
        <f>Tableau22[[#This Row],[montant estimé 012]]+Tableau22[[#This Row],[Montant estimé 011 et 65]]+Tableau22[[#This Row],[Montant estimé recettes]]</f>
        <v>4662</v>
      </c>
      <c r="N338" s="52">
        <v>2023</v>
      </c>
      <c r="O338" s="17" t="s">
        <v>122</v>
      </c>
      <c r="P338" s="56"/>
      <c r="Q338" s="57"/>
      <c r="R338" s="11"/>
      <c r="S338" s="73">
        <f>IF($S$2=N338,IF(O338="janvier",C338,C338*(13-MATCH(O338,'références '!$L$4:$L$15,0))/12),IF($S$2=P338,-C338*(13-MATCH(Q338,'références '!$L$4:$L$15,0))/12,IF($S$2=P338+1,-Q338,IF($S$2&gt;=N338,IF(SUM(O338:P338)=0,0,C338-Q338),0))))</f>
        <v>0</v>
      </c>
      <c r="T338" s="73">
        <f>IF($S$2=N338,IF(O338="janvier",D338,D338*(13-MATCH(O338,'références '!$L$4:$L$15,0))/12),IF($S$2=P338,-D338*(13-MATCH(Q338,'références '!$L$4:$L$15,0))/12,IF($S$2=P338+1,-Q338,IF($S$2&gt;=N338,IF(SUM(O338:P338)=0,0,D338-Q338),0))))</f>
        <v>0</v>
      </c>
      <c r="U338" s="73">
        <f>IF($S$2=N338,IF(O338="janvier",E338,E338*(13-MATCH(O338,'références '!$L$4:$L$15,0))/12),IF($S$2=P338,-E338*(13-MATCH(Q338,'références '!$L$4:$L$15,0))/12,IF($S$2=P338+1,-Q338,IF($S$2&gt;=N338,IF(SUM(O338:P338)=0,0,E338-Q338),0))))</f>
        <v>0</v>
      </c>
      <c r="V338" s="73">
        <f>IF($S$2=N338,IF(O338="janvier",F338,F338*(13-MATCH(O338,'références '!$L$4:$L$15,0))/12),IF($S$2=P338,-F338*(13-MATCH(Q338,'références '!$L$4:$L$15,0))/12,IF($S$2=P338+1,-Q338,IF($S$2&gt;=N338,IF(SUM(O338:P338)=0,0,F338-Q338),0))))</f>
        <v>0</v>
      </c>
      <c r="W338" s="73">
        <f>SUM(S338:V338)</f>
        <v>0</v>
      </c>
      <c r="X338" s="70">
        <f>Tableau22[[#This Row],[nb postes A 2021]]</f>
        <v>0</v>
      </c>
      <c r="Y338" s="70">
        <f>Tableau22[[#This Row],[nb postes B 2021]]</f>
        <v>0</v>
      </c>
      <c r="Z338" s="70">
        <f>Tableau22[[#This Row],[nb postes C 2021]]</f>
        <v>0</v>
      </c>
      <c r="AA338" s="70">
        <f>Tableau22[[#This Row],[nb postes apprentis 2021]]</f>
        <v>0</v>
      </c>
      <c r="AB338" s="70">
        <f>SUM(Tableau22[[#This Row],[nb postes A cumul 2021]:[nb postes apprentis cumul 2021]])</f>
        <v>0</v>
      </c>
      <c r="AC338" s="75">
        <f>IF($S$2=N338,IF(O338="janvier",M338,M338*(13-MATCH(O338,'références '!$L$4:$L$15,0))/12),IF($S$2=P338,-M338*(13-MATCH(Q338,'références '!$L$4:$L$15,0))/12,IF($S$2=P338+1,-Q338,IF($S$2&gt;=N338,IF(SUM(O338:P338)=0,0,M338-Q338),0))))</f>
        <v>0</v>
      </c>
      <c r="AD338" s="75">
        <f>Tableau22[[#This Row],[montant DM 2021]]</f>
        <v>0</v>
      </c>
      <c r="AE338" s="73">
        <f>IF($AE$2=N338,IF(O338="janvier",C338,C338*(13-MATCH(O338,'références '!$L$4:$L$15,0))/12),IF($AE$2=P338,-C338*(13-MATCH(Q338,'références '!$L$4:$L$15,0))/12,IF($AE$2=P338+1,-Q338,IF($AE$2&gt;=N338,IF(SUM(O338:P338)=0,0,C338-X338),0))))</f>
        <v>0</v>
      </c>
      <c r="AF338" s="73">
        <f>IF($AE$2=N338,IF(O338="janvier",D338,D338*(13-MATCH(O338,'références '!$L$4:$L$15,0))/12),IF($AE$2=P338,-D338*(13-MATCH(Q338,'références '!$L$4:$L$15,0))/12,IF($AE$2=P338+1,-Q338,IF($AE$2&gt;=N338,IF(SUM(O338:P338)=0,0,D338-Y338),0))))</f>
        <v>0</v>
      </c>
      <c r="AG338" s="73">
        <f>IF($AE$2=N338,IF(O338="janvier",E338,E338*(13-MATCH(O338,'références '!$L$4:$L$15,0))/12),IF($AE$2=P338,-E338*(13-MATCH(Q338,'références '!$L$4:$L$15,0))/12,IF($AE$2=P338+1,-Q338,IF($AE$2&gt;=N338,IF(SUM(O338:P338)=0,0,E338-Z338),0))))</f>
        <v>0</v>
      </c>
      <c r="AH338" s="73">
        <f>IF($AE$2=N338,IF(O338="janvier",F338,F338*(13-MATCH(O338,'références '!$L$4:$L$15,0))/12),IF($AE$2=P338,-F338*(13-MATCH(Q338,'références '!$L$4:$L$15,0))/12,IF($AE$2=P338+1,-Q338,IF($AE$2&gt;=N338,IF(SUM(O338:P338)=0,0,F338-AA338),0))))</f>
        <v>0</v>
      </c>
      <c r="AI338" s="73">
        <f>SUM(AE338:AH338)</f>
        <v>0</v>
      </c>
      <c r="AJ338" s="70">
        <f>Tableau22[[#This Row],[nb postes A cumul 2021]]+Tableau22[[#This Row],[nb postes A 2022]]</f>
        <v>0</v>
      </c>
      <c r="AK338" s="70">
        <f>Tableau22[[#This Row],[nb postes B cumul 2021]]+Tableau22[[#This Row],[nb postes B 2022]]</f>
        <v>0</v>
      </c>
      <c r="AL338" s="70">
        <f>Tableau22[[#This Row],[nb postes C cumul 2021]]+Tableau22[[#This Row],[nb postes C 2022]]</f>
        <v>0</v>
      </c>
      <c r="AM338" s="70">
        <f>Tableau22[[#This Row],[nb postes apprentis cumul 2021]]+Tableau22[[#This Row],[nb postes apprentis 2022]]</f>
        <v>0</v>
      </c>
      <c r="AN338" s="70">
        <f>SUM(Tableau22[[#This Row],[nb postes A cumul 2021]:[nb postes apprentis cumul 2021]])</f>
        <v>0</v>
      </c>
      <c r="AO338" s="75">
        <f>IF($S$2=N338,IF(O338="janvier",M338,M338*(13-MATCH(O338,'références '!$L$4:$L$15,0))/12),IF($S$2=P338,-M338*(13-MATCH(Q338,'références '!$L$4:$L$15,0))/12,IF($S$2=P338+1,-Q338,IF($S$2&gt;=N338,IF(SUM(O338:P338)=0,0,M338-AC338),0))))</f>
        <v>0</v>
      </c>
      <c r="AP338" s="75">
        <f>Tableau22[[#This Row],[montant cumulé 2021]]+Tableau22[[#This Row],[montant BP 2022]]</f>
        <v>0</v>
      </c>
      <c r="AQ338" s="73" t="e">
        <f>IF($S$2=#REF!,IF(#REF!="janvier",R338,R338*(13-MATCH(#REF!,'références '!$L$4:$L$15,0))/12),IF($S$2=#REF!,-R338*(13-MATCH(#REF!,'références '!$L$4:$L$15,0))/12,IF($S$2=#REF!+1,-#REF!,IF($S$2&gt;=#REF!,IF(SUM(#REF!)=0,0,R338-#REF!),0))))</f>
        <v>#REF!</v>
      </c>
      <c r="AR3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8" s="73" t="e">
        <f>SUM(AQ338:AT338)</f>
        <v>#REF!</v>
      </c>
      <c r="AV338" s="70"/>
      <c r="AW338" s="70"/>
      <c r="AX338" s="70"/>
      <c r="AY338" s="70"/>
      <c r="AZ338" s="70">
        <f>SUM(Tableau22[[#This Row],[nb postes A cumul 2021]:[nb postes apprentis cumul 2021]])</f>
        <v>0</v>
      </c>
      <c r="BA33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8" s="75">
        <f>Tableau22[[#This Row],[montant DM 2021]]</f>
        <v>0</v>
      </c>
      <c r="BC338" s="73">
        <f>IF($S$2=T338,IF(U338="janvier",#REF!,#REF!*(13-MATCH(U338,'références '!$L$4:$L$15,0))/12),IF($S$2=V338,-#REF!*(13-MATCH(W338,'références '!$L$4:$L$15,0))/12,IF($S$2=V338+1,-W338,IF($S$2&gt;=T338,IF(SUM(U338:V338)=0,0,#REF!-W338),0))))</f>
        <v>0</v>
      </c>
      <c r="BD338" s="73">
        <f>IF($S$2=T338,IF(U338="janvier",#REF!,#REF!*(13-MATCH(U338,'références '!$L$4:$L$15,0))/12),IF($S$2=V338,-#REF!*(13-MATCH(W338,'références '!$L$4:$L$15,0))/12,IF($S$2=V338+1,-W338,IF($S$2&gt;=T338,IF(SUM(U338:V338)=0,0,#REF!-W338),0))))</f>
        <v>0</v>
      </c>
      <c r="BE338" s="73">
        <f>IF($S$2=T338,IF(U338="janvier",#REF!,#REF!*(13-MATCH(U338,'références '!$L$4:$L$15,0))/12),IF($S$2=V338,-#REF!*(13-MATCH(W338,'références '!$L$4:$L$15,0))/12,IF($S$2=V338+1,-W338,IF($S$2&gt;=T338,IF(SUM(U338:V338)=0,0,#REF!-W338),0))))</f>
        <v>0</v>
      </c>
      <c r="BF338" s="73">
        <f>IF($S$2=T338,IF(U338="janvier",#REF!,#REF!*(13-MATCH(U338,'références '!$L$4:$L$15,0))/12),IF($S$2=V338,-#REF!*(13-MATCH(W338,'références '!$L$4:$L$15,0))/12,IF($S$2=V338+1,-W338,IF($S$2&gt;=T338,IF(SUM(U338:V338)=0,0,#REF!-W338),0))))</f>
        <v>0</v>
      </c>
      <c r="BG338" s="73">
        <f>SUM(BC338:BF338)</f>
        <v>0</v>
      </c>
      <c r="BH338" s="70"/>
      <c r="BI338" s="70"/>
      <c r="BJ338" s="70"/>
      <c r="BK338" s="70"/>
      <c r="BL338" s="70">
        <f>SUM(Tableau22[[#This Row],[nb postes A cumul 2021]:[nb postes apprentis cumul 2021]])</f>
        <v>0</v>
      </c>
      <c r="BM338" s="75">
        <f>IF($S$2=T338,IF(U338="janvier",#REF!,#REF!*(13-MATCH(U338,'références '!$L$4:$L$15,0))/12),IF($S$2=V338,-#REF!*(13-MATCH(W338,'références '!$L$4:$L$15,0))/12,IF($S$2=V338+1,-W338,IF($S$2&gt;=T338,IF(SUM(U338:V338)=0,0,#REF!-W338),0))))</f>
        <v>0</v>
      </c>
      <c r="BN338" s="75">
        <f>Tableau22[[#This Row],[montant DM 2021]]</f>
        <v>0</v>
      </c>
      <c r="BO338" s="73">
        <f>IF($S$2=AF338,IF(AG338="janvier",#REF!,#REF!*(13-MATCH(AG338,'références '!$L$4:$L$15,0))/12),IF($S$2=AH338,-#REF!*(13-MATCH(AI338,'références '!$L$4:$L$15,0))/12,IF($S$2=AH338+1,-AI338,IF($S$2&gt;=AF338,IF(SUM(AG338:AH338)=0,0,#REF!-AI338),0))))</f>
        <v>0</v>
      </c>
      <c r="BP338" s="73">
        <f>IF($S$2=AF338,IF(AG338="janvier",#REF!,#REF!*(13-MATCH(AG338,'références '!$L$4:$L$15,0))/12),IF($S$2=AH338,-#REF!*(13-MATCH(AI338,'références '!$L$4:$L$15,0))/12,IF($S$2=AH338+1,-AI338,IF($S$2&gt;=AF338,IF(SUM(AG338:AH338)=0,0,#REF!-AI338),0))))</f>
        <v>0</v>
      </c>
      <c r="BQ338" s="73">
        <f>IF($S$2=AF338,IF(AG338="janvier",#REF!,#REF!*(13-MATCH(AG338,'références '!$L$4:$L$15,0))/12),IF($S$2=AH338,-#REF!*(13-MATCH(AI338,'références '!$L$4:$L$15,0))/12,IF($S$2=AH338+1,-AI338,IF($S$2&gt;=AF338,IF(SUM(AG338:AH338)=0,0,#REF!-AI338),0))))</f>
        <v>0</v>
      </c>
      <c r="BR338" s="73">
        <f>IF($S$2=AF338,IF(AG338="janvier",#REF!,#REF!*(13-MATCH(AG338,'références '!$L$4:$L$15,0))/12),IF($S$2=AH338,-#REF!*(13-MATCH(AI338,'références '!$L$4:$L$15,0))/12,IF($S$2=AH338+1,-AI338,IF($S$2&gt;=AF338,IF(SUM(AG338:AH338)=0,0,#REF!-AI338),0))))</f>
        <v>0</v>
      </c>
      <c r="BS338" s="73">
        <f>SUM(BO338:BR338)</f>
        <v>0</v>
      </c>
      <c r="BT338" s="70"/>
      <c r="BU338" s="70"/>
      <c r="BV338" s="70"/>
      <c r="BW338" s="70"/>
      <c r="BX338" s="70">
        <f>SUM(Tableau22[[#This Row],[nb postes A cumul 2021]:[nb postes apprentis cumul 2021]])</f>
        <v>0</v>
      </c>
      <c r="BY338" s="75">
        <f>IF($S$2=AF338,IF(AG338="janvier",Z338,Z338*(13-MATCH(AG338,'références '!$L$4:$L$15,0))/12),IF($S$2=AH338,-Z338*(13-MATCH(AI338,'références '!$L$4:$L$15,0))/12,IF($S$2=AH338+1,-AI338,IF($S$2&gt;=AF338,IF(SUM(AG338:AH338)=0,0,Z338-AI338),0))))</f>
        <v>0</v>
      </c>
      <c r="BZ338" s="75">
        <f>Tableau22[[#This Row],[montant DM 2021]]</f>
        <v>0</v>
      </c>
      <c r="CA338" s="73" t="e">
        <f>IF($S$2=AR338,IF(AS338="janvier",X338,X338*(13-MATCH(AS338,'références '!$L$4:$L$15,0))/12),IF($S$2=AT338,-X338*(13-MATCH(AU338,'références '!$L$4:$L$15,0))/12,IF($S$2=AT338+1,-AU338,IF($S$2&gt;=AR338,IF(SUM(AS338:AT338)=0,0,X338-AU338),0))))</f>
        <v>#REF!</v>
      </c>
      <c r="CB338" s="73" t="e">
        <f>IF($S$2=AR338,IF(AS338="janvier",Y338,Y338*(13-MATCH(AS338,'références '!$L$4:$L$15,0))/12),IF($S$2=AT338,-Y338*(13-MATCH(AU338,'références '!$L$4:$L$15,0))/12,IF($S$2=AT338+1,-AU338,IF($S$2&gt;=AR338,IF(SUM(AS338:AT338)=0,0,Y338-AU338),0))))</f>
        <v>#REF!</v>
      </c>
      <c r="CC338" s="73" t="e">
        <f>IF($S$2=AR338,IF(AS338="janvier",Z338,Z338*(13-MATCH(AS338,'références '!$L$4:$L$15,0))/12),IF($S$2=AT338,-Z338*(13-MATCH(AU338,'références '!$L$4:$L$15,0))/12,IF($S$2=AT338+1,-AU338,IF($S$2&gt;=AR338,IF(SUM(AS338:AT338)=0,0,Z338-AU338),0))))</f>
        <v>#REF!</v>
      </c>
      <c r="CD338" s="73" t="e">
        <f>IF($S$2=AR338,IF(AS338="janvier",AA338,AA338*(13-MATCH(AS338,'références '!$L$4:$L$15,0))/12),IF($S$2=AT338,-AA338*(13-MATCH(AU338,'références '!$L$4:$L$15,0))/12,IF($S$2=AT338+1,-AU338,IF($S$2&gt;=AR338,IF(SUM(AS338:AT338)=0,0,AA338-AU338),0))))</f>
        <v>#REF!</v>
      </c>
      <c r="CE338" s="73" t="e">
        <f>SUM(CA338:CD338)</f>
        <v>#REF!</v>
      </c>
      <c r="CF338" s="70"/>
      <c r="CG338" s="70"/>
      <c r="CH338" s="70"/>
      <c r="CI338" s="70"/>
      <c r="CJ338" s="70">
        <f>SUM(Tableau22[[#This Row],[nb postes A cumul 2021]:[nb postes apprentis cumul 2021]])</f>
        <v>0</v>
      </c>
      <c r="CK338" s="75" t="e">
        <f>IF($S$2=AR338,IF(AS338="janvier",AL338,AL338*(13-MATCH(AS338,'références '!$L$4:$L$15,0))/12),IF($S$2=AT338,-AL338*(13-MATCH(AU338,'références '!$L$4:$L$15,0))/12,IF($S$2=AT338+1,-AU338,IF($S$2&gt;=AR338,IF(SUM(AS338:AT338)=0,0,AL338-AU338),0))))</f>
        <v>#REF!</v>
      </c>
      <c r="CL338" s="75">
        <f>Tableau22[[#This Row],[montant DM 2021]]</f>
        <v>0</v>
      </c>
      <c r="CM338" s="73">
        <f>IF($S$2=BD338,IF(BE338="janvier",AJ338,AJ338*(13-MATCH(BE338,'références '!$L$4:$L$15,0))/12),IF($S$2=BF338,-AJ338*(13-MATCH(BG338,'références '!$L$4:$L$15,0))/12,IF($S$2=BF338+1,-BG338,IF($S$2&gt;=BD338,IF(SUM(BE338:BF338)=0,0,AJ338-BG338),0))))</f>
        <v>0</v>
      </c>
      <c r="CN338" s="73">
        <f>IF($S$2=BD338,IF(BE338="janvier",AK338,AK338*(13-MATCH(BE338,'références '!$L$4:$L$15,0))/12),IF($S$2=BF338,-AK338*(13-MATCH(BG338,'références '!$L$4:$L$15,0))/12,IF($S$2=BF338+1,-BG338,IF($S$2&gt;=BD338,IF(SUM(BE338:BF338)=0,0,AK338-BG338),0))))</f>
        <v>0</v>
      </c>
      <c r="CO338" s="73">
        <f>IF($S$2=BD338,IF(BE338="janvier",AL338,AL338*(13-MATCH(BE338,'références '!$L$4:$L$15,0))/12),IF($S$2=BF338,-AL338*(13-MATCH(BG338,'références '!$L$4:$L$15,0))/12,IF($S$2=BF338+1,-BG338,IF($S$2&gt;=BD338,IF(SUM(BE338:BF338)=0,0,AL338-BG338),0))))</f>
        <v>0</v>
      </c>
      <c r="CP338" s="73">
        <f>IF($S$2=BD338,IF(BE338="janvier",AM338,AM338*(13-MATCH(BE338,'références '!$L$4:$L$15,0))/12),IF($S$2=BF338,-AM338*(13-MATCH(BG338,'références '!$L$4:$L$15,0))/12,IF($S$2=BF338+1,-BG338,IF($S$2&gt;=BD338,IF(SUM(BE338:BF338)=0,0,AM338-BG338),0))))</f>
        <v>0</v>
      </c>
      <c r="CQ338" s="73">
        <f>SUM(CM338:CP338)</f>
        <v>0</v>
      </c>
      <c r="CR338" s="70"/>
      <c r="CS338" s="70"/>
      <c r="CT338" s="70"/>
      <c r="CU338" s="70"/>
      <c r="CV338" s="70">
        <f>SUM(Tableau22[[#This Row],[nb postes A cumul 2021]:[nb postes apprentis cumul 2021]])</f>
        <v>0</v>
      </c>
      <c r="CW338" s="75">
        <f>IF($S$2=BD338,IF(BE338="janvier",AX338,AX338*(13-MATCH(BE338,'références '!$L$4:$L$15,0))/12),IF($S$2=BF338,-AX338*(13-MATCH(BG338,'références '!$L$4:$L$15,0))/12,IF($S$2=BF338+1,-BG338,IF($S$2&gt;=BD338,IF(SUM(BE338:BF338)=0,0,AX338-BG338),0))))</f>
        <v>0</v>
      </c>
      <c r="CX338" s="75">
        <f>Tableau22[[#This Row],[montant DM 2021]]</f>
        <v>0</v>
      </c>
    </row>
    <row r="339" spans="1:102" x14ac:dyDescent="0.25">
      <c r="A339" s="17"/>
      <c r="B339" s="17" t="s">
        <v>98</v>
      </c>
      <c r="C339" s="25"/>
      <c r="D339" s="25"/>
      <c r="E339" s="25"/>
      <c r="F339" s="25"/>
      <c r="G339" s="27">
        <f>SUM(C339:F339)</f>
        <v>0</v>
      </c>
      <c r="H339" s="18"/>
      <c r="I339" s="13"/>
      <c r="J339" s="26">
        <f>IF(H339="titulaire",IF(I339="technique",(C339*'références coût RH'!$C$2)+(D339*'références coût RH'!$C$3)+(E339*'références coût RH'!$C$4)+(F339*'références coût RH'!$B$5),
IF(I339="administrative",(C339*'références coût RH'!$D$2)+(D339*'références coût RH'!$D$3)+(E339*'références coût RH'!$D$4)+(F339*'références coût RH'!$B$5),
IF(I339="sanitaire",(C339*'références coût RH'!$E$2)+(D339*'références coût RH'!$E$3)+(E339*'références coût RH'!$E$4)+(F339*'références coût RH'!$B$5),
IF(I339="culturelle",(C339*'références coût RH'!$F$2)+(D339*'références coût RH'!$F$3)+(E339*'références coût RH'!$F$4)+(F339*'références coût RH'!$B$5),
IF(I339="sportive",(C339*'références coût RH'!$G$2)+(D339*'références coût RH'!$G$3)+(E339*'références coût RH'!$G$4)+(F339*'références coût RH'!$B$5),
IF(I339="animation",(C339*'références coût RH'!$H$2)+(D339*'références coût RH'!$H$3)+(E339*'références coût RH'!$H$4)+(F339*'références coût RH'!$B$5),
IF(I339="PM",(C339*'références coût RH'!$I$2)+(D339*'références coût RH'!$I$3)+(E339*'références coût RH'!$I$4)+(F339*'références coût RH'!$B$5),
IF(I339="",(C339*'références coût RH'!$B$2)+(D339*'références coût RH'!$B$3)+(E339*'références coût RH'!$B$4)+(F339*'références coût RH'!$B$5))))))))),
IF(I339="technique",(C339*'références coût RH'!$C$11)+(D339*'références coût RH'!$C$12)+(E339*'références coût RH'!$C$13)+(F339*'références coût RH'!$B$14),
IF(I339="administrative",(C339*'références coût RH'!$D$11)+(D339*'références coût RH'!$D$12)+(E339*'références coût RH'!$D$13)+(F339*'références coût RH'!$B$14),
IF(I339="sanitaire",(C339*'références coût RH'!$E$11)+(D339*'références coût RH'!$E$12)+(E339*'références coût RH'!$E$13)+(F339*'références coût RH'!$B$14),
IF(I339="culturelle",(C339*'références coût RH'!$F$11)+(D339*'références coût RH'!$F$12)+(E339*'références coût RH'!$F$13)+(F339*'références coût RH'!$B$14),
IF(I339="sportive",(C339*'références coût RH'!$BH$21)+(D339*'références coût RH'!$BH$22)+(E339*'références coût RH'!$BH$23)+(F339*'références coût RH'!$B$14),
IF(I339="animation",(C339*'références coût RH'!$H$11)+(D339*'références coût RH'!$H$12)+(E339*'références coût RH'!$H$13)+(F339*'références coût RH'!$B$14),
IF(I339="PM",(C339*'références coût RH'!$I$11)+(D339*'références coût RH'!$I$12)+(E339*'références coût RH'!$I$13)+(F339*'références coût RH'!$B$14),
IF(I339="",(C339*'références coût RH'!$B$11)+(D339*'références coût RH'!$B$12)+(E339*'références coût RH'!$B$13)+(F339*'références coût RH'!$B$14))))))))))</f>
        <v>0</v>
      </c>
      <c r="K339" s="26"/>
      <c r="L339" s="26">
        <v>13985</v>
      </c>
      <c r="M339" s="26">
        <f>Tableau22[[#This Row],[montant estimé 012]]+Tableau22[[#This Row],[Montant estimé 011 et 65]]+Tableau22[[#This Row],[Montant estimé recettes]]</f>
        <v>13985</v>
      </c>
      <c r="N339" s="52">
        <v>2024</v>
      </c>
      <c r="O339" s="17" t="s">
        <v>122</v>
      </c>
      <c r="P339" s="56"/>
      <c r="Q339" s="57"/>
      <c r="R339" s="11"/>
      <c r="S339" s="73">
        <f>IF($S$2=N339,IF(O339="janvier",C339,C339*(13-MATCH(O339,'références '!$L$4:$L$15,0))/12),IF($S$2=P339,-C339*(13-MATCH(Q339,'références '!$L$4:$L$15,0))/12,IF($S$2=P339+1,-Q339,IF($S$2&gt;=N339,IF(SUM(O339:P339)=0,0,C339-Q339),0))))</f>
        <v>0</v>
      </c>
      <c r="T339" s="73">
        <f>IF($S$2=N339,IF(O339="janvier",D339,D339*(13-MATCH(O339,'références '!$L$4:$L$15,0))/12),IF($S$2=P339,-D339*(13-MATCH(Q339,'références '!$L$4:$L$15,0))/12,IF($S$2=P339+1,-Q339,IF($S$2&gt;=N339,IF(SUM(O339:P339)=0,0,D339-Q339),0))))</f>
        <v>0</v>
      </c>
      <c r="U339" s="73">
        <f>IF($S$2=N339,IF(O339="janvier",E339,E339*(13-MATCH(O339,'références '!$L$4:$L$15,0))/12),IF($S$2=P339,-E339*(13-MATCH(Q339,'références '!$L$4:$L$15,0))/12,IF($S$2=P339+1,-Q339,IF($S$2&gt;=N339,IF(SUM(O339:P339)=0,0,E339-Q339),0))))</f>
        <v>0</v>
      </c>
      <c r="V339" s="73">
        <f>IF($S$2=N339,IF(O339="janvier",F339,F339*(13-MATCH(O339,'références '!$L$4:$L$15,0))/12),IF($S$2=P339,-F339*(13-MATCH(Q339,'références '!$L$4:$L$15,0))/12,IF($S$2=P339+1,-Q339,IF($S$2&gt;=N339,IF(SUM(O339:P339)=0,0,F339-Q339),0))))</f>
        <v>0</v>
      </c>
      <c r="W339" s="73">
        <f>SUM(S339:V339)</f>
        <v>0</v>
      </c>
      <c r="X339" s="70">
        <f>Tableau22[[#This Row],[nb postes A 2021]]</f>
        <v>0</v>
      </c>
      <c r="Y339" s="70">
        <f>Tableau22[[#This Row],[nb postes B 2021]]</f>
        <v>0</v>
      </c>
      <c r="Z339" s="70">
        <f>Tableau22[[#This Row],[nb postes C 2021]]</f>
        <v>0</v>
      </c>
      <c r="AA339" s="70">
        <f>Tableau22[[#This Row],[nb postes apprentis 2021]]</f>
        <v>0</v>
      </c>
      <c r="AB339" s="70">
        <f>SUM(Tableau22[[#This Row],[nb postes A cumul 2021]:[nb postes apprentis cumul 2021]])</f>
        <v>0</v>
      </c>
      <c r="AC339" s="75">
        <f>IF($S$2=N339,IF(O339="janvier",M339,M339*(13-MATCH(O339,'références '!$L$4:$L$15,0))/12),IF($S$2=P339,-M339*(13-MATCH(Q339,'références '!$L$4:$L$15,0))/12,IF($S$2=P339+1,-Q339,IF($S$2&gt;=N339,IF(SUM(O339:P339)=0,0,M339-Q339),0))))</f>
        <v>0</v>
      </c>
      <c r="AD339" s="75">
        <f>Tableau22[[#This Row],[montant DM 2021]]</f>
        <v>0</v>
      </c>
      <c r="AE339" s="73">
        <f>IF($AE$2=N339,IF(O339="janvier",C339,C339*(13-MATCH(O339,'références '!$L$4:$L$15,0))/12),IF($AE$2=P339,-C339*(13-MATCH(Q339,'références '!$L$4:$L$15,0))/12,IF($AE$2=P339+1,-Q339,IF($AE$2&gt;=N339,IF(SUM(O339:P339)=0,0,C339-X339),0))))</f>
        <v>0</v>
      </c>
      <c r="AF339" s="73">
        <f>IF($AE$2=N339,IF(O339="janvier",D339,D339*(13-MATCH(O339,'références '!$L$4:$L$15,0))/12),IF($AE$2=P339,-D339*(13-MATCH(Q339,'références '!$L$4:$L$15,0))/12,IF($AE$2=P339+1,-Q339,IF($AE$2&gt;=N339,IF(SUM(O339:P339)=0,0,D339-Y339),0))))</f>
        <v>0</v>
      </c>
      <c r="AG339" s="73">
        <f>IF($AE$2=N339,IF(O339="janvier",E339,E339*(13-MATCH(O339,'références '!$L$4:$L$15,0))/12),IF($AE$2=P339,-E339*(13-MATCH(Q339,'références '!$L$4:$L$15,0))/12,IF($AE$2=P339+1,-Q339,IF($AE$2&gt;=N339,IF(SUM(O339:P339)=0,0,E339-Z339),0))))</f>
        <v>0</v>
      </c>
      <c r="AH339" s="73">
        <f>IF($AE$2=N339,IF(O339="janvier",F339,F339*(13-MATCH(O339,'références '!$L$4:$L$15,0))/12),IF($AE$2=P339,-F339*(13-MATCH(Q339,'références '!$L$4:$L$15,0))/12,IF($AE$2=P339+1,-Q339,IF($AE$2&gt;=N339,IF(SUM(O339:P339)=0,0,F339-AA339),0))))</f>
        <v>0</v>
      </c>
      <c r="AI339" s="73">
        <f>SUM(AE339:AH339)</f>
        <v>0</v>
      </c>
      <c r="AJ339" s="70">
        <f>Tableau22[[#This Row],[nb postes A cumul 2021]]+Tableau22[[#This Row],[nb postes A 2022]]</f>
        <v>0</v>
      </c>
      <c r="AK339" s="70">
        <f>Tableau22[[#This Row],[nb postes B cumul 2021]]+Tableau22[[#This Row],[nb postes B 2022]]</f>
        <v>0</v>
      </c>
      <c r="AL339" s="70">
        <f>Tableau22[[#This Row],[nb postes C cumul 2021]]+Tableau22[[#This Row],[nb postes C 2022]]</f>
        <v>0</v>
      </c>
      <c r="AM339" s="70">
        <f>Tableau22[[#This Row],[nb postes apprentis cumul 2021]]+Tableau22[[#This Row],[nb postes apprentis 2022]]</f>
        <v>0</v>
      </c>
      <c r="AN339" s="70">
        <f>SUM(Tableau22[[#This Row],[nb postes A cumul 2021]:[nb postes apprentis cumul 2021]])</f>
        <v>0</v>
      </c>
      <c r="AO339" s="75">
        <f>IF($S$2=N339,IF(O339="janvier",M339,M339*(13-MATCH(O339,'références '!$L$4:$L$15,0))/12),IF($S$2=P339,-M339*(13-MATCH(Q339,'références '!$L$4:$L$15,0))/12,IF($S$2=P339+1,-Q339,IF($S$2&gt;=N339,IF(SUM(O339:P339)=0,0,M339-AC339),0))))</f>
        <v>0</v>
      </c>
      <c r="AP339" s="75">
        <f>Tableau22[[#This Row],[montant cumulé 2021]]+Tableau22[[#This Row],[montant BP 2022]]</f>
        <v>0</v>
      </c>
      <c r="AQ339" s="73" t="e">
        <f>IF($S$2=#REF!,IF(#REF!="janvier",R339,R339*(13-MATCH(#REF!,'références '!$L$4:$L$15,0))/12),IF($S$2=#REF!,-R339*(13-MATCH(#REF!,'références '!$L$4:$L$15,0))/12,IF($S$2=#REF!+1,-#REF!,IF($S$2&gt;=#REF!,IF(SUM(#REF!)=0,0,R339-#REF!),0))))</f>
        <v>#REF!</v>
      </c>
      <c r="AR3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3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39" s="73" t="e">
        <f>SUM(AQ339:AT339)</f>
        <v>#REF!</v>
      </c>
      <c r="AV339" s="70"/>
      <c r="AW339" s="70"/>
      <c r="AX339" s="70"/>
      <c r="AY339" s="70"/>
      <c r="AZ339" s="70">
        <f>SUM(Tableau22[[#This Row],[nb postes A cumul 2021]:[nb postes apprentis cumul 2021]])</f>
        <v>0</v>
      </c>
      <c r="BA33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39" s="75">
        <f>Tableau22[[#This Row],[montant DM 2021]]</f>
        <v>0</v>
      </c>
      <c r="BC339" s="73">
        <f>IF($S$2=T339,IF(U339="janvier",#REF!,#REF!*(13-MATCH(U339,'références '!$L$4:$L$15,0))/12),IF($S$2=V339,-#REF!*(13-MATCH(W339,'références '!$L$4:$L$15,0))/12,IF($S$2=V339+1,-W339,IF($S$2&gt;=T339,IF(SUM(U339:V339)=0,0,#REF!-W339),0))))</f>
        <v>0</v>
      </c>
      <c r="BD339" s="73">
        <f>IF($S$2=T339,IF(U339="janvier",#REF!,#REF!*(13-MATCH(U339,'références '!$L$4:$L$15,0))/12),IF($S$2=V339,-#REF!*(13-MATCH(W339,'références '!$L$4:$L$15,0))/12,IF($S$2=V339+1,-W339,IF($S$2&gt;=T339,IF(SUM(U339:V339)=0,0,#REF!-W339),0))))</f>
        <v>0</v>
      </c>
      <c r="BE339" s="73">
        <f>IF($S$2=T339,IF(U339="janvier",#REF!,#REF!*(13-MATCH(U339,'références '!$L$4:$L$15,0))/12),IF($S$2=V339,-#REF!*(13-MATCH(W339,'références '!$L$4:$L$15,0))/12,IF($S$2=V339+1,-W339,IF($S$2&gt;=T339,IF(SUM(U339:V339)=0,0,#REF!-W339),0))))</f>
        <v>0</v>
      </c>
      <c r="BF339" s="73">
        <f>IF($S$2=T339,IF(U339="janvier",#REF!,#REF!*(13-MATCH(U339,'références '!$L$4:$L$15,0))/12),IF($S$2=V339,-#REF!*(13-MATCH(W339,'références '!$L$4:$L$15,0))/12,IF($S$2=V339+1,-W339,IF($S$2&gt;=T339,IF(SUM(U339:V339)=0,0,#REF!-W339),0))))</f>
        <v>0</v>
      </c>
      <c r="BG339" s="73">
        <f>SUM(BC339:BF339)</f>
        <v>0</v>
      </c>
      <c r="BH339" s="70"/>
      <c r="BI339" s="70"/>
      <c r="BJ339" s="70"/>
      <c r="BK339" s="70"/>
      <c r="BL339" s="70">
        <f>SUM(Tableau22[[#This Row],[nb postes A cumul 2021]:[nb postes apprentis cumul 2021]])</f>
        <v>0</v>
      </c>
      <c r="BM339" s="75">
        <f>IF($S$2=T339,IF(U339="janvier",#REF!,#REF!*(13-MATCH(U339,'références '!$L$4:$L$15,0))/12),IF($S$2=V339,-#REF!*(13-MATCH(W339,'références '!$L$4:$L$15,0))/12,IF($S$2=V339+1,-W339,IF($S$2&gt;=T339,IF(SUM(U339:V339)=0,0,#REF!-W339),0))))</f>
        <v>0</v>
      </c>
      <c r="BN339" s="75">
        <f>Tableau22[[#This Row],[montant DM 2021]]</f>
        <v>0</v>
      </c>
      <c r="BO339" s="73">
        <f>IF($S$2=AF339,IF(AG339="janvier",#REF!,#REF!*(13-MATCH(AG339,'références '!$L$4:$L$15,0))/12),IF($S$2=AH339,-#REF!*(13-MATCH(AI339,'références '!$L$4:$L$15,0))/12,IF($S$2=AH339+1,-AI339,IF($S$2&gt;=AF339,IF(SUM(AG339:AH339)=0,0,#REF!-AI339),0))))</f>
        <v>0</v>
      </c>
      <c r="BP339" s="73">
        <f>IF($S$2=AF339,IF(AG339="janvier",#REF!,#REF!*(13-MATCH(AG339,'références '!$L$4:$L$15,0))/12),IF($S$2=AH339,-#REF!*(13-MATCH(AI339,'références '!$L$4:$L$15,0))/12,IF($S$2=AH339+1,-AI339,IF($S$2&gt;=AF339,IF(SUM(AG339:AH339)=0,0,#REF!-AI339),0))))</f>
        <v>0</v>
      </c>
      <c r="BQ339" s="73">
        <f>IF($S$2=AF339,IF(AG339="janvier",#REF!,#REF!*(13-MATCH(AG339,'références '!$L$4:$L$15,0))/12),IF($S$2=AH339,-#REF!*(13-MATCH(AI339,'références '!$L$4:$L$15,0))/12,IF($S$2=AH339+1,-AI339,IF($S$2&gt;=AF339,IF(SUM(AG339:AH339)=0,0,#REF!-AI339),0))))</f>
        <v>0</v>
      </c>
      <c r="BR339" s="73">
        <f>IF($S$2=AF339,IF(AG339="janvier",#REF!,#REF!*(13-MATCH(AG339,'références '!$L$4:$L$15,0))/12),IF($S$2=AH339,-#REF!*(13-MATCH(AI339,'références '!$L$4:$L$15,0))/12,IF($S$2=AH339+1,-AI339,IF($S$2&gt;=AF339,IF(SUM(AG339:AH339)=0,0,#REF!-AI339),0))))</f>
        <v>0</v>
      </c>
      <c r="BS339" s="73">
        <f>SUM(BO339:BR339)</f>
        <v>0</v>
      </c>
      <c r="BT339" s="70"/>
      <c r="BU339" s="70"/>
      <c r="BV339" s="70"/>
      <c r="BW339" s="70"/>
      <c r="BX339" s="70">
        <f>SUM(Tableau22[[#This Row],[nb postes A cumul 2021]:[nb postes apprentis cumul 2021]])</f>
        <v>0</v>
      </c>
      <c r="BY339" s="75">
        <f>IF($S$2=AF339,IF(AG339="janvier",Z339,Z339*(13-MATCH(AG339,'références '!$L$4:$L$15,0))/12),IF($S$2=AH339,-Z339*(13-MATCH(AI339,'références '!$L$4:$L$15,0))/12,IF($S$2=AH339+1,-AI339,IF($S$2&gt;=AF339,IF(SUM(AG339:AH339)=0,0,Z339-AI339),0))))</f>
        <v>0</v>
      </c>
      <c r="BZ339" s="75">
        <f>Tableau22[[#This Row],[montant DM 2021]]</f>
        <v>0</v>
      </c>
      <c r="CA339" s="73" t="e">
        <f>IF($S$2=AR339,IF(AS339="janvier",X339,X339*(13-MATCH(AS339,'références '!$L$4:$L$15,0))/12),IF($S$2=AT339,-X339*(13-MATCH(AU339,'références '!$L$4:$L$15,0))/12,IF($S$2=AT339+1,-AU339,IF($S$2&gt;=AR339,IF(SUM(AS339:AT339)=0,0,X339-AU339),0))))</f>
        <v>#REF!</v>
      </c>
      <c r="CB339" s="73" t="e">
        <f>IF($S$2=AR339,IF(AS339="janvier",Y339,Y339*(13-MATCH(AS339,'références '!$L$4:$L$15,0))/12),IF($S$2=AT339,-Y339*(13-MATCH(AU339,'références '!$L$4:$L$15,0))/12,IF($S$2=AT339+1,-AU339,IF($S$2&gt;=AR339,IF(SUM(AS339:AT339)=0,0,Y339-AU339),0))))</f>
        <v>#REF!</v>
      </c>
      <c r="CC339" s="73" t="e">
        <f>IF($S$2=AR339,IF(AS339="janvier",Z339,Z339*(13-MATCH(AS339,'références '!$L$4:$L$15,0))/12),IF($S$2=AT339,-Z339*(13-MATCH(AU339,'références '!$L$4:$L$15,0))/12,IF($S$2=AT339+1,-AU339,IF($S$2&gt;=AR339,IF(SUM(AS339:AT339)=0,0,Z339-AU339),0))))</f>
        <v>#REF!</v>
      </c>
      <c r="CD339" s="73" t="e">
        <f>IF($S$2=AR339,IF(AS339="janvier",AA339,AA339*(13-MATCH(AS339,'références '!$L$4:$L$15,0))/12),IF($S$2=AT339,-AA339*(13-MATCH(AU339,'références '!$L$4:$L$15,0))/12,IF($S$2=AT339+1,-AU339,IF($S$2&gt;=AR339,IF(SUM(AS339:AT339)=0,0,AA339-AU339),0))))</f>
        <v>#REF!</v>
      </c>
      <c r="CE339" s="73" t="e">
        <f>SUM(CA339:CD339)</f>
        <v>#REF!</v>
      </c>
      <c r="CF339" s="70"/>
      <c r="CG339" s="70"/>
      <c r="CH339" s="70"/>
      <c r="CI339" s="70"/>
      <c r="CJ339" s="70">
        <f>SUM(Tableau22[[#This Row],[nb postes A cumul 2021]:[nb postes apprentis cumul 2021]])</f>
        <v>0</v>
      </c>
      <c r="CK339" s="75" t="e">
        <f>IF($S$2=AR339,IF(AS339="janvier",AL339,AL339*(13-MATCH(AS339,'références '!$L$4:$L$15,0))/12),IF($S$2=AT339,-AL339*(13-MATCH(AU339,'références '!$L$4:$L$15,0))/12,IF($S$2=AT339+1,-AU339,IF($S$2&gt;=AR339,IF(SUM(AS339:AT339)=0,0,AL339-AU339),0))))</f>
        <v>#REF!</v>
      </c>
      <c r="CL339" s="75">
        <f>Tableau22[[#This Row],[montant DM 2021]]</f>
        <v>0</v>
      </c>
      <c r="CM339" s="73">
        <f>IF($S$2=BD339,IF(BE339="janvier",AJ339,AJ339*(13-MATCH(BE339,'références '!$L$4:$L$15,0))/12),IF($S$2=BF339,-AJ339*(13-MATCH(BG339,'références '!$L$4:$L$15,0))/12,IF($S$2=BF339+1,-BG339,IF($S$2&gt;=BD339,IF(SUM(BE339:BF339)=0,0,AJ339-BG339),0))))</f>
        <v>0</v>
      </c>
      <c r="CN339" s="73">
        <f>IF($S$2=BD339,IF(BE339="janvier",AK339,AK339*(13-MATCH(BE339,'références '!$L$4:$L$15,0))/12),IF($S$2=BF339,-AK339*(13-MATCH(BG339,'références '!$L$4:$L$15,0))/12,IF($S$2=BF339+1,-BG339,IF($S$2&gt;=BD339,IF(SUM(BE339:BF339)=0,0,AK339-BG339),0))))</f>
        <v>0</v>
      </c>
      <c r="CO339" s="73">
        <f>IF($S$2=BD339,IF(BE339="janvier",AL339,AL339*(13-MATCH(BE339,'références '!$L$4:$L$15,0))/12),IF($S$2=BF339,-AL339*(13-MATCH(BG339,'références '!$L$4:$L$15,0))/12,IF($S$2=BF339+1,-BG339,IF($S$2&gt;=BD339,IF(SUM(BE339:BF339)=0,0,AL339-BG339),0))))</f>
        <v>0</v>
      </c>
      <c r="CP339" s="73">
        <f>IF($S$2=BD339,IF(BE339="janvier",AM339,AM339*(13-MATCH(BE339,'références '!$L$4:$L$15,0))/12),IF($S$2=BF339,-AM339*(13-MATCH(BG339,'références '!$L$4:$L$15,0))/12,IF($S$2=BF339+1,-BG339,IF($S$2&gt;=BD339,IF(SUM(BE339:BF339)=0,0,AM339-BG339),0))))</f>
        <v>0</v>
      </c>
      <c r="CQ339" s="73">
        <f>SUM(CM339:CP339)</f>
        <v>0</v>
      </c>
      <c r="CR339" s="70"/>
      <c r="CS339" s="70"/>
      <c r="CT339" s="70"/>
      <c r="CU339" s="70"/>
      <c r="CV339" s="70">
        <f>SUM(Tableau22[[#This Row],[nb postes A cumul 2021]:[nb postes apprentis cumul 2021]])</f>
        <v>0</v>
      </c>
      <c r="CW339" s="75">
        <f>IF($S$2=BD339,IF(BE339="janvier",AX339,AX339*(13-MATCH(BE339,'références '!$L$4:$L$15,0))/12),IF($S$2=BF339,-AX339*(13-MATCH(BG339,'références '!$L$4:$L$15,0))/12,IF($S$2=BF339+1,-BG339,IF($S$2&gt;=BD339,IF(SUM(BE339:BF339)=0,0,AX339-BG339),0))))</f>
        <v>0</v>
      </c>
      <c r="CX339" s="75">
        <f>Tableau22[[#This Row],[montant DM 2021]]</f>
        <v>0</v>
      </c>
    </row>
    <row r="340" spans="1:102" x14ac:dyDescent="0.25">
      <c r="A340" s="17"/>
      <c r="B340" s="17" t="s">
        <v>98</v>
      </c>
      <c r="C340" s="25"/>
      <c r="D340" s="25"/>
      <c r="E340" s="25"/>
      <c r="F340" s="25"/>
      <c r="G340" s="27">
        <f>SUM(C340:F340)</f>
        <v>0</v>
      </c>
      <c r="H340" s="18"/>
      <c r="I340" s="13"/>
      <c r="J340" s="26">
        <f>IF(H340="titulaire",IF(I340="technique",(C340*'références coût RH'!$C$2)+(D340*'références coût RH'!$C$3)+(E340*'références coût RH'!$C$4)+(F340*'références coût RH'!$B$5),
IF(I340="administrative",(C340*'références coût RH'!$D$2)+(D340*'références coût RH'!$D$3)+(E340*'références coût RH'!$D$4)+(F340*'références coût RH'!$B$5),
IF(I340="sanitaire",(C340*'références coût RH'!$E$2)+(D340*'références coût RH'!$E$3)+(E340*'références coût RH'!$E$4)+(F340*'références coût RH'!$B$5),
IF(I340="culturelle",(C340*'références coût RH'!$F$2)+(D340*'références coût RH'!$F$3)+(E340*'références coût RH'!$F$4)+(F340*'références coût RH'!$B$5),
IF(I340="sportive",(C340*'références coût RH'!$G$2)+(D340*'références coût RH'!$G$3)+(E340*'références coût RH'!$G$4)+(F340*'références coût RH'!$B$5),
IF(I340="animation",(C340*'références coût RH'!$H$2)+(D340*'références coût RH'!$H$3)+(E340*'références coût RH'!$H$4)+(F340*'références coût RH'!$B$5),
IF(I340="PM",(C340*'références coût RH'!$I$2)+(D340*'références coût RH'!$I$3)+(E340*'références coût RH'!$I$4)+(F340*'références coût RH'!$B$5),
IF(I340="",(C340*'références coût RH'!$B$2)+(D340*'références coût RH'!$B$3)+(E340*'références coût RH'!$B$4)+(F340*'références coût RH'!$B$5))))))))),
IF(I340="technique",(C340*'références coût RH'!$C$11)+(D340*'références coût RH'!$C$12)+(E340*'références coût RH'!$C$13)+(F340*'références coût RH'!$B$14),
IF(I340="administrative",(C340*'références coût RH'!$D$11)+(D340*'références coût RH'!$D$12)+(E340*'références coût RH'!$D$13)+(F340*'références coût RH'!$B$14),
IF(I340="sanitaire",(C340*'références coût RH'!$E$11)+(D340*'références coût RH'!$E$12)+(E340*'références coût RH'!$E$13)+(F340*'références coût RH'!$B$14),
IF(I340="culturelle",(C340*'références coût RH'!$F$11)+(D340*'références coût RH'!$F$12)+(E340*'références coût RH'!$F$13)+(F340*'références coût RH'!$B$14),
IF(I340="sportive",(C340*'références coût RH'!$BH$21)+(D340*'références coût RH'!$BH$22)+(E340*'références coût RH'!$BH$23)+(F340*'références coût RH'!$B$14),
IF(I340="animation",(C340*'références coût RH'!$H$11)+(D340*'références coût RH'!$H$12)+(E340*'références coût RH'!$H$13)+(F340*'références coût RH'!$B$14),
IF(I340="PM",(C340*'références coût RH'!$I$11)+(D340*'références coût RH'!$I$12)+(E340*'références coût RH'!$I$13)+(F340*'références coût RH'!$B$14),
IF(I340="",(C340*'références coût RH'!$B$11)+(D340*'références coût RH'!$B$12)+(E340*'références coût RH'!$B$13)+(F340*'références coût RH'!$B$14))))))))))</f>
        <v>0</v>
      </c>
      <c r="K340" s="26"/>
      <c r="L340" s="26">
        <v>4661</v>
      </c>
      <c r="M340" s="26">
        <f>Tableau22[[#This Row],[montant estimé 012]]+Tableau22[[#This Row],[Montant estimé 011 et 65]]+Tableau22[[#This Row],[Montant estimé recettes]]</f>
        <v>4661</v>
      </c>
      <c r="N340" s="52">
        <v>2026</v>
      </c>
      <c r="O340" s="17" t="s">
        <v>122</v>
      </c>
      <c r="P340" s="56"/>
      <c r="Q340" s="57"/>
      <c r="R340" s="11"/>
      <c r="S340" s="73">
        <f>IF($S$2=N340,IF(O340="janvier",C340,C340*(13-MATCH(O340,'références '!$L$4:$L$15,0))/12),IF($S$2=P340,-C340*(13-MATCH(Q340,'références '!$L$4:$L$15,0))/12,IF($S$2=P340+1,-Q340,IF($S$2&gt;=N340,IF(SUM(O340:P340)=0,0,C340-Q340),0))))</f>
        <v>0</v>
      </c>
      <c r="T340" s="73">
        <f>IF($S$2=N340,IF(O340="janvier",D340,D340*(13-MATCH(O340,'références '!$L$4:$L$15,0))/12),IF($S$2=P340,-D340*(13-MATCH(Q340,'références '!$L$4:$L$15,0))/12,IF($S$2=P340+1,-Q340,IF($S$2&gt;=N340,IF(SUM(O340:P340)=0,0,D340-Q340),0))))</f>
        <v>0</v>
      </c>
      <c r="U340" s="73">
        <f>IF($S$2=N340,IF(O340="janvier",E340,E340*(13-MATCH(O340,'références '!$L$4:$L$15,0))/12),IF($S$2=P340,-E340*(13-MATCH(Q340,'références '!$L$4:$L$15,0))/12,IF($S$2=P340+1,-Q340,IF($S$2&gt;=N340,IF(SUM(O340:P340)=0,0,E340-Q340),0))))</f>
        <v>0</v>
      </c>
      <c r="V340" s="73">
        <f>IF($S$2=N340,IF(O340="janvier",F340,F340*(13-MATCH(O340,'références '!$L$4:$L$15,0))/12),IF($S$2=P340,-F340*(13-MATCH(Q340,'références '!$L$4:$L$15,0))/12,IF($S$2=P340+1,-Q340,IF($S$2&gt;=N340,IF(SUM(O340:P340)=0,0,F340-Q340),0))))</f>
        <v>0</v>
      </c>
      <c r="W340" s="73">
        <f>SUM(S340:V340)</f>
        <v>0</v>
      </c>
      <c r="X340" s="70">
        <f>Tableau22[[#This Row],[nb postes A 2021]]</f>
        <v>0</v>
      </c>
      <c r="Y340" s="70">
        <f>Tableau22[[#This Row],[nb postes B 2021]]</f>
        <v>0</v>
      </c>
      <c r="Z340" s="70">
        <f>Tableau22[[#This Row],[nb postes C 2021]]</f>
        <v>0</v>
      </c>
      <c r="AA340" s="70">
        <f>Tableau22[[#This Row],[nb postes apprentis 2021]]</f>
        <v>0</v>
      </c>
      <c r="AB340" s="70">
        <f>SUM(Tableau22[[#This Row],[nb postes A cumul 2021]:[nb postes apprentis cumul 2021]])</f>
        <v>0</v>
      </c>
      <c r="AC340" s="75">
        <f>IF($S$2=N340,IF(O340="janvier",M340,M340*(13-MATCH(O340,'références '!$L$4:$L$15,0))/12),IF($S$2=P340,-M340*(13-MATCH(Q340,'références '!$L$4:$L$15,0))/12,IF($S$2=P340+1,-Q340,IF($S$2&gt;=N340,IF(SUM(O340:P340)=0,0,M340-Q340),0))))</f>
        <v>0</v>
      </c>
      <c r="AD340" s="75">
        <f>Tableau22[[#This Row],[montant DM 2021]]</f>
        <v>0</v>
      </c>
      <c r="AE340" s="73">
        <f>IF($AE$2=N340,IF(O340="janvier",C340,C340*(13-MATCH(O340,'références '!$L$4:$L$15,0))/12),IF($AE$2=P340,-C340*(13-MATCH(Q340,'références '!$L$4:$L$15,0))/12,IF($AE$2=P340+1,-Q340,IF($AE$2&gt;=N340,IF(SUM(O340:P340)=0,0,C340-X340),0))))</f>
        <v>0</v>
      </c>
      <c r="AF340" s="73">
        <f>IF($AE$2=N340,IF(O340="janvier",D340,D340*(13-MATCH(O340,'références '!$L$4:$L$15,0))/12),IF($AE$2=P340,-D340*(13-MATCH(Q340,'références '!$L$4:$L$15,0))/12,IF($AE$2=P340+1,-Q340,IF($AE$2&gt;=N340,IF(SUM(O340:P340)=0,0,D340-Y340),0))))</f>
        <v>0</v>
      </c>
      <c r="AG340" s="73">
        <f>IF($AE$2=N340,IF(O340="janvier",E340,E340*(13-MATCH(O340,'références '!$L$4:$L$15,0))/12),IF($AE$2=P340,-E340*(13-MATCH(Q340,'références '!$L$4:$L$15,0))/12,IF($AE$2=P340+1,-Q340,IF($AE$2&gt;=N340,IF(SUM(O340:P340)=0,0,E340-Z340),0))))</f>
        <v>0</v>
      </c>
      <c r="AH340" s="73">
        <f>IF($AE$2=N340,IF(O340="janvier",F340,F340*(13-MATCH(O340,'références '!$L$4:$L$15,0))/12),IF($AE$2=P340,-F340*(13-MATCH(Q340,'références '!$L$4:$L$15,0))/12,IF($AE$2=P340+1,-Q340,IF($AE$2&gt;=N340,IF(SUM(O340:P340)=0,0,F340-AA340),0))))</f>
        <v>0</v>
      </c>
      <c r="AI340" s="73">
        <f>SUM(AE340:AH340)</f>
        <v>0</v>
      </c>
      <c r="AJ340" s="70">
        <f>Tableau22[[#This Row],[nb postes A cumul 2021]]+Tableau22[[#This Row],[nb postes A 2022]]</f>
        <v>0</v>
      </c>
      <c r="AK340" s="70">
        <f>Tableau22[[#This Row],[nb postes B cumul 2021]]+Tableau22[[#This Row],[nb postes B 2022]]</f>
        <v>0</v>
      </c>
      <c r="AL340" s="70">
        <f>Tableau22[[#This Row],[nb postes C cumul 2021]]+Tableau22[[#This Row],[nb postes C 2022]]</f>
        <v>0</v>
      </c>
      <c r="AM340" s="70">
        <f>Tableau22[[#This Row],[nb postes apprentis cumul 2021]]+Tableau22[[#This Row],[nb postes apprentis 2022]]</f>
        <v>0</v>
      </c>
      <c r="AN340" s="70">
        <f>SUM(Tableau22[[#This Row],[nb postes A cumul 2021]:[nb postes apprentis cumul 2021]])</f>
        <v>0</v>
      </c>
      <c r="AO340" s="75">
        <f>IF($S$2=N340,IF(O340="janvier",M340,M340*(13-MATCH(O340,'références '!$L$4:$L$15,0))/12),IF($S$2=P340,-M340*(13-MATCH(Q340,'références '!$L$4:$L$15,0))/12,IF($S$2=P340+1,-Q340,IF($S$2&gt;=N340,IF(SUM(O340:P340)=0,0,M340-AC340),0))))</f>
        <v>0</v>
      </c>
      <c r="AP340" s="75">
        <f>Tableau22[[#This Row],[montant cumulé 2021]]+Tableau22[[#This Row],[montant BP 2022]]</f>
        <v>0</v>
      </c>
      <c r="AQ340" s="73" t="e">
        <f>IF($S$2=#REF!,IF(#REF!="janvier",R340,R340*(13-MATCH(#REF!,'références '!$L$4:$L$15,0))/12),IF($S$2=#REF!,-R340*(13-MATCH(#REF!,'références '!$L$4:$L$15,0))/12,IF($S$2=#REF!+1,-#REF!,IF($S$2&gt;=#REF!,IF(SUM(#REF!)=0,0,R340-#REF!),0))))</f>
        <v>#REF!</v>
      </c>
      <c r="AR3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0" s="73" t="e">
        <f>SUM(AQ340:AT340)</f>
        <v>#REF!</v>
      </c>
      <c r="AV340" s="70"/>
      <c r="AW340" s="70"/>
      <c r="AX340" s="70"/>
      <c r="AY340" s="70"/>
      <c r="AZ340" s="70">
        <f>SUM(Tableau22[[#This Row],[nb postes A cumul 2021]:[nb postes apprentis cumul 2021]])</f>
        <v>0</v>
      </c>
      <c r="BA34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0" s="75">
        <f>Tableau22[[#This Row],[montant DM 2021]]</f>
        <v>0</v>
      </c>
      <c r="BC340" s="73">
        <f>IF($S$2=T340,IF(U340="janvier",#REF!,#REF!*(13-MATCH(U340,'références '!$L$4:$L$15,0))/12),IF($S$2=V340,-#REF!*(13-MATCH(W340,'références '!$L$4:$L$15,0))/12,IF($S$2=V340+1,-W340,IF($S$2&gt;=T340,IF(SUM(U340:V340)=0,0,#REF!-W340),0))))</f>
        <v>0</v>
      </c>
      <c r="BD340" s="73">
        <f>IF($S$2=T340,IF(U340="janvier",#REF!,#REF!*(13-MATCH(U340,'références '!$L$4:$L$15,0))/12),IF($S$2=V340,-#REF!*(13-MATCH(W340,'références '!$L$4:$L$15,0))/12,IF($S$2=V340+1,-W340,IF($S$2&gt;=T340,IF(SUM(U340:V340)=0,0,#REF!-W340),0))))</f>
        <v>0</v>
      </c>
      <c r="BE340" s="73">
        <f>IF($S$2=T340,IF(U340="janvier",#REF!,#REF!*(13-MATCH(U340,'références '!$L$4:$L$15,0))/12),IF($S$2=V340,-#REF!*(13-MATCH(W340,'références '!$L$4:$L$15,0))/12,IF($S$2=V340+1,-W340,IF($S$2&gt;=T340,IF(SUM(U340:V340)=0,0,#REF!-W340),0))))</f>
        <v>0</v>
      </c>
      <c r="BF340" s="73">
        <f>IF($S$2=T340,IF(U340="janvier",#REF!,#REF!*(13-MATCH(U340,'références '!$L$4:$L$15,0))/12),IF($S$2=V340,-#REF!*(13-MATCH(W340,'références '!$L$4:$L$15,0))/12,IF($S$2=V340+1,-W340,IF($S$2&gt;=T340,IF(SUM(U340:V340)=0,0,#REF!-W340),0))))</f>
        <v>0</v>
      </c>
      <c r="BG340" s="73">
        <f>SUM(BC340:BF340)</f>
        <v>0</v>
      </c>
      <c r="BH340" s="70"/>
      <c r="BI340" s="70"/>
      <c r="BJ340" s="70"/>
      <c r="BK340" s="70"/>
      <c r="BL340" s="70">
        <f>SUM(Tableau22[[#This Row],[nb postes A cumul 2021]:[nb postes apprentis cumul 2021]])</f>
        <v>0</v>
      </c>
      <c r="BM340" s="75">
        <f>IF($S$2=T340,IF(U340="janvier",#REF!,#REF!*(13-MATCH(U340,'références '!$L$4:$L$15,0))/12),IF($S$2=V340,-#REF!*(13-MATCH(W340,'références '!$L$4:$L$15,0))/12,IF($S$2=V340+1,-W340,IF($S$2&gt;=T340,IF(SUM(U340:V340)=0,0,#REF!-W340),0))))</f>
        <v>0</v>
      </c>
      <c r="BN340" s="75">
        <f>Tableau22[[#This Row],[montant DM 2021]]</f>
        <v>0</v>
      </c>
      <c r="BO340" s="73">
        <f>IF($S$2=AF340,IF(AG340="janvier",#REF!,#REF!*(13-MATCH(AG340,'références '!$L$4:$L$15,0))/12),IF($S$2=AH340,-#REF!*(13-MATCH(AI340,'références '!$L$4:$L$15,0))/12,IF($S$2=AH340+1,-AI340,IF($S$2&gt;=AF340,IF(SUM(AG340:AH340)=0,0,#REF!-AI340),0))))</f>
        <v>0</v>
      </c>
      <c r="BP340" s="73">
        <f>IF($S$2=AF340,IF(AG340="janvier",#REF!,#REF!*(13-MATCH(AG340,'références '!$L$4:$L$15,0))/12),IF($S$2=AH340,-#REF!*(13-MATCH(AI340,'références '!$L$4:$L$15,0))/12,IF($S$2=AH340+1,-AI340,IF($S$2&gt;=AF340,IF(SUM(AG340:AH340)=0,0,#REF!-AI340),0))))</f>
        <v>0</v>
      </c>
      <c r="BQ340" s="73">
        <f>IF($S$2=AF340,IF(AG340="janvier",#REF!,#REF!*(13-MATCH(AG340,'références '!$L$4:$L$15,0))/12),IF($S$2=AH340,-#REF!*(13-MATCH(AI340,'références '!$L$4:$L$15,0))/12,IF($S$2=AH340+1,-AI340,IF($S$2&gt;=AF340,IF(SUM(AG340:AH340)=0,0,#REF!-AI340),0))))</f>
        <v>0</v>
      </c>
      <c r="BR340" s="73">
        <f>IF($S$2=AF340,IF(AG340="janvier",#REF!,#REF!*(13-MATCH(AG340,'références '!$L$4:$L$15,0))/12),IF($S$2=AH340,-#REF!*(13-MATCH(AI340,'références '!$L$4:$L$15,0))/12,IF($S$2=AH340+1,-AI340,IF($S$2&gt;=AF340,IF(SUM(AG340:AH340)=0,0,#REF!-AI340),0))))</f>
        <v>0</v>
      </c>
      <c r="BS340" s="73">
        <f>SUM(BO340:BR340)</f>
        <v>0</v>
      </c>
      <c r="BT340" s="70"/>
      <c r="BU340" s="70"/>
      <c r="BV340" s="70"/>
      <c r="BW340" s="70"/>
      <c r="BX340" s="70">
        <f>SUM(Tableau22[[#This Row],[nb postes A cumul 2021]:[nb postes apprentis cumul 2021]])</f>
        <v>0</v>
      </c>
      <c r="BY340" s="75">
        <f>IF($S$2=AF340,IF(AG340="janvier",Z340,Z340*(13-MATCH(AG340,'références '!$L$4:$L$15,0))/12),IF($S$2=AH340,-Z340*(13-MATCH(AI340,'références '!$L$4:$L$15,0))/12,IF($S$2=AH340+1,-AI340,IF($S$2&gt;=AF340,IF(SUM(AG340:AH340)=0,0,Z340-AI340),0))))</f>
        <v>0</v>
      </c>
      <c r="BZ340" s="75">
        <f>Tableau22[[#This Row],[montant DM 2021]]</f>
        <v>0</v>
      </c>
      <c r="CA340" s="73" t="e">
        <f>IF($S$2=AR340,IF(AS340="janvier",X340,X340*(13-MATCH(AS340,'références '!$L$4:$L$15,0))/12),IF($S$2=AT340,-X340*(13-MATCH(AU340,'références '!$L$4:$L$15,0))/12,IF($S$2=AT340+1,-AU340,IF($S$2&gt;=AR340,IF(SUM(AS340:AT340)=0,0,X340-AU340),0))))</f>
        <v>#REF!</v>
      </c>
      <c r="CB340" s="73" t="e">
        <f>IF($S$2=AR340,IF(AS340="janvier",Y340,Y340*(13-MATCH(AS340,'références '!$L$4:$L$15,0))/12),IF($S$2=AT340,-Y340*(13-MATCH(AU340,'références '!$L$4:$L$15,0))/12,IF($S$2=AT340+1,-AU340,IF($S$2&gt;=AR340,IF(SUM(AS340:AT340)=0,0,Y340-AU340),0))))</f>
        <v>#REF!</v>
      </c>
      <c r="CC340" s="73" t="e">
        <f>IF($S$2=AR340,IF(AS340="janvier",Z340,Z340*(13-MATCH(AS340,'références '!$L$4:$L$15,0))/12),IF($S$2=AT340,-Z340*(13-MATCH(AU340,'références '!$L$4:$L$15,0))/12,IF($S$2=AT340+1,-AU340,IF($S$2&gt;=AR340,IF(SUM(AS340:AT340)=0,0,Z340-AU340),0))))</f>
        <v>#REF!</v>
      </c>
      <c r="CD340" s="73" t="e">
        <f>IF($S$2=AR340,IF(AS340="janvier",AA340,AA340*(13-MATCH(AS340,'références '!$L$4:$L$15,0))/12),IF($S$2=AT340,-AA340*(13-MATCH(AU340,'références '!$L$4:$L$15,0))/12,IF($S$2=AT340+1,-AU340,IF($S$2&gt;=AR340,IF(SUM(AS340:AT340)=0,0,AA340-AU340),0))))</f>
        <v>#REF!</v>
      </c>
      <c r="CE340" s="73" t="e">
        <f>SUM(CA340:CD340)</f>
        <v>#REF!</v>
      </c>
      <c r="CF340" s="70"/>
      <c r="CG340" s="70"/>
      <c r="CH340" s="70"/>
      <c r="CI340" s="70"/>
      <c r="CJ340" s="70">
        <f>SUM(Tableau22[[#This Row],[nb postes A cumul 2021]:[nb postes apprentis cumul 2021]])</f>
        <v>0</v>
      </c>
      <c r="CK340" s="75" t="e">
        <f>IF($S$2=AR340,IF(AS340="janvier",AL340,AL340*(13-MATCH(AS340,'références '!$L$4:$L$15,0))/12),IF($S$2=AT340,-AL340*(13-MATCH(AU340,'références '!$L$4:$L$15,0))/12,IF($S$2=AT340+1,-AU340,IF($S$2&gt;=AR340,IF(SUM(AS340:AT340)=0,0,AL340-AU340),0))))</f>
        <v>#REF!</v>
      </c>
      <c r="CL340" s="75">
        <f>Tableau22[[#This Row],[montant DM 2021]]</f>
        <v>0</v>
      </c>
      <c r="CM340" s="73">
        <f>IF($S$2=BD340,IF(BE340="janvier",AJ340,AJ340*(13-MATCH(BE340,'références '!$L$4:$L$15,0))/12),IF($S$2=BF340,-AJ340*(13-MATCH(BG340,'références '!$L$4:$L$15,0))/12,IF($S$2=BF340+1,-BG340,IF($S$2&gt;=BD340,IF(SUM(BE340:BF340)=0,0,AJ340-BG340),0))))</f>
        <v>0</v>
      </c>
      <c r="CN340" s="73">
        <f>IF($S$2=BD340,IF(BE340="janvier",AK340,AK340*(13-MATCH(BE340,'références '!$L$4:$L$15,0))/12),IF($S$2=BF340,-AK340*(13-MATCH(BG340,'références '!$L$4:$L$15,0))/12,IF($S$2=BF340+1,-BG340,IF($S$2&gt;=BD340,IF(SUM(BE340:BF340)=0,0,AK340-BG340),0))))</f>
        <v>0</v>
      </c>
      <c r="CO340" s="73">
        <f>IF($S$2=BD340,IF(BE340="janvier",AL340,AL340*(13-MATCH(BE340,'références '!$L$4:$L$15,0))/12),IF($S$2=BF340,-AL340*(13-MATCH(BG340,'références '!$L$4:$L$15,0))/12,IF($S$2=BF340+1,-BG340,IF($S$2&gt;=BD340,IF(SUM(BE340:BF340)=0,0,AL340-BG340),0))))</f>
        <v>0</v>
      </c>
      <c r="CP340" s="73">
        <f>IF($S$2=BD340,IF(BE340="janvier",AM340,AM340*(13-MATCH(BE340,'références '!$L$4:$L$15,0))/12),IF($S$2=BF340,-AM340*(13-MATCH(BG340,'références '!$L$4:$L$15,0))/12,IF($S$2=BF340+1,-BG340,IF($S$2&gt;=BD340,IF(SUM(BE340:BF340)=0,0,AM340-BG340),0))))</f>
        <v>0</v>
      </c>
      <c r="CQ340" s="73">
        <f>SUM(CM340:CP340)</f>
        <v>0</v>
      </c>
      <c r="CR340" s="70"/>
      <c r="CS340" s="70"/>
      <c r="CT340" s="70"/>
      <c r="CU340" s="70"/>
      <c r="CV340" s="70">
        <f>SUM(Tableau22[[#This Row],[nb postes A cumul 2021]:[nb postes apprentis cumul 2021]])</f>
        <v>0</v>
      </c>
      <c r="CW340" s="75">
        <f>IF($S$2=BD340,IF(BE340="janvier",AX340,AX340*(13-MATCH(BE340,'références '!$L$4:$L$15,0))/12),IF($S$2=BF340,-AX340*(13-MATCH(BG340,'références '!$L$4:$L$15,0))/12,IF($S$2=BF340+1,-BG340,IF($S$2&gt;=BD340,IF(SUM(BE340:BF340)=0,0,AX340-BG340),0))))</f>
        <v>0</v>
      </c>
      <c r="CX340" s="75">
        <f>Tableau22[[#This Row],[montant DM 2021]]</f>
        <v>0</v>
      </c>
    </row>
    <row r="341" spans="1:102" x14ac:dyDescent="0.25">
      <c r="A341" s="13"/>
      <c r="B341" s="13" t="s">
        <v>98</v>
      </c>
      <c r="C341" s="25"/>
      <c r="D341" s="25"/>
      <c r="E341" s="32"/>
      <c r="F341" s="32"/>
      <c r="G341" s="32">
        <f>SUM(C341:F341)</f>
        <v>0</v>
      </c>
      <c r="H341" s="13"/>
      <c r="I341" s="13"/>
      <c r="J341" s="26">
        <f>IF(H341="titulaire",IF(I341="technique",(C341*'références coût RH'!$C$2)+(D341*'références coût RH'!$C$3)+(E341*'références coût RH'!$C$4)+(F341*'références coût RH'!$B$5),
IF(I341="administrative",(C341*'références coût RH'!$D$2)+(D341*'références coût RH'!$D$3)+(E341*'références coût RH'!$D$4)+(F341*'références coût RH'!$B$5),
IF(I341="sanitaire",(C341*'références coût RH'!$E$2)+(D341*'références coût RH'!$E$3)+(E341*'références coût RH'!$E$4)+(F341*'références coût RH'!$B$5),
IF(I341="culturelle",(C341*'références coût RH'!$F$2)+(D341*'références coût RH'!$F$3)+(E341*'références coût RH'!$F$4)+(F341*'références coût RH'!$B$5),
IF(I341="sportive",(C341*'références coût RH'!$G$2)+(D341*'références coût RH'!$G$3)+(E341*'références coût RH'!$G$4)+(F341*'références coût RH'!$B$5),
IF(I341="animation",(C341*'références coût RH'!$H$2)+(D341*'références coût RH'!$H$3)+(E341*'références coût RH'!$H$4)+(F341*'références coût RH'!$B$5),
IF(I341="PM",(C341*'références coût RH'!$I$2)+(D341*'références coût RH'!$I$3)+(E341*'références coût RH'!$I$4)+(F341*'références coût RH'!$B$5),
IF(I341="",(C341*'références coût RH'!$B$2)+(D341*'références coût RH'!$B$3)+(E341*'références coût RH'!$B$4)+(F341*'références coût RH'!$B$5))))))))),
IF(I341="technique",(C341*'références coût RH'!$C$11)+(D341*'références coût RH'!$C$12)+(E341*'références coût RH'!$C$13)+(F341*'références coût RH'!$B$14),
IF(I341="administrative",(C341*'références coût RH'!$D$11)+(D341*'références coût RH'!$D$12)+(E341*'références coût RH'!$D$13)+(F341*'références coût RH'!$B$14),
IF(I341="sanitaire",(C341*'références coût RH'!$E$11)+(D341*'références coût RH'!$E$12)+(E341*'références coût RH'!$E$13)+(F341*'références coût RH'!$B$14),
IF(I341="culturelle",(C341*'références coût RH'!$F$11)+(D341*'références coût RH'!$F$12)+(E341*'références coût RH'!$F$13)+(F341*'références coût RH'!$B$14),
IF(I341="sportive",(C341*'références coût RH'!$BH$21)+(D341*'références coût RH'!$BH$22)+(E341*'références coût RH'!$BH$23)+(F341*'références coût RH'!$B$14),
IF(I341="animation",(C341*'références coût RH'!$H$11)+(D341*'références coût RH'!$H$12)+(E341*'références coût RH'!$H$13)+(F341*'références coût RH'!$B$14),
IF(I341="PM",(C341*'références coût RH'!$I$11)+(D341*'références coût RH'!$I$12)+(E341*'références coût RH'!$I$13)+(F341*'références coût RH'!$B$14),
IF(I341="",(C341*'références coût RH'!$B$11)+(D341*'références coût RH'!$B$12)+(E341*'références coût RH'!$B$13)+(F341*'références coût RH'!$B$14))))))))))</f>
        <v>0</v>
      </c>
      <c r="K341" s="26"/>
      <c r="L341" s="26"/>
      <c r="M341" s="26">
        <f>Tableau22[[#This Row],[montant estimé 012]]+Tableau22[[#This Row],[Montant estimé 011 et 65]]+Tableau22[[#This Row],[Montant estimé recettes]]</f>
        <v>0</v>
      </c>
      <c r="N341" s="49">
        <v>2023</v>
      </c>
      <c r="O341" s="13" t="s">
        <v>114</v>
      </c>
      <c r="P341" s="56"/>
      <c r="Q341" s="56"/>
      <c r="R341" s="63"/>
      <c r="S341" s="73">
        <f>IF($S$2=N341,IF(O341="janvier",C341,C341*(13-MATCH(O341,'références '!$L$4:$L$15,0))/12),IF($S$2=P341,-C341*(13-MATCH(Q341,'références '!$L$4:$L$15,0))/12,IF($S$2=P341+1,-Q341,IF($S$2&gt;=N341,IF(SUM(O341:P341)=0,0,C341-Q341),0))))</f>
        <v>0</v>
      </c>
      <c r="T341" s="73">
        <f>IF($S$2=N341,IF(O341="janvier",D341,D341*(13-MATCH(O341,'références '!$L$4:$L$15,0))/12),IF($S$2=P341,-D341*(13-MATCH(Q341,'références '!$L$4:$L$15,0))/12,IF($S$2=P341+1,-Q341,IF($S$2&gt;=N341,IF(SUM(O341:P341)=0,0,D341-Q341),0))))</f>
        <v>0</v>
      </c>
      <c r="U341" s="73">
        <f>IF($S$2=N341,IF(O341="janvier",E341,E341*(13-MATCH(O341,'références '!$L$4:$L$15,0))/12),IF($S$2=P341,-E341*(13-MATCH(Q341,'références '!$L$4:$L$15,0))/12,IF($S$2=P341+1,-Q341,IF($S$2&gt;=N341,IF(SUM(O341:P341)=0,0,E341-Q341),0))))</f>
        <v>0</v>
      </c>
      <c r="V341" s="73">
        <f>IF($S$2=N341,IF(O341="janvier",F341,F341*(13-MATCH(O341,'références '!$L$4:$L$15,0))/12),IF($S$2=P341,-F341*(13-MATCH(Q341,'références '!$L$4:$L$15,0))/12,IF($S$2=P341+1,-Q341,IF($S$2&gt;=N341,IF(SUM(O341:P341)=0,0,F341-Q341),0))))</f>
        <v>0</v>
      </c>
      <c r="W341" s="73">
        <f>SUM(S341:V341)</f>
        <v>0</v>
      </c>
      <c r="X341" s="70">
        <f>Tableau22[[#This Row],[nb postes A 2021]]</f>
        <v>0</v>
      </c>
      <c r="Y341" s="70">
        <f>Tableau22[[#This Row],[nb postes B 2021]]</f>
        <v>0</v>
      </c>
      <c r="Z341" s="70">
        <f>Tableau22[[#This Row],[nb postes C 2021]]</f>
        <v>0</v>
      </c>
      <c r="AA341" s="70">
        <f>Tableau22[[#This Row],[nb postes apprentis 2021]]</f>
        <v>0</v>
      </c>
      <c r="AB341" s="70">
        <f>SUM(Tableau22[[#This Row],[nb postes A cumul 2021]:[nb postes apprentis cumul 2021]])</f>
        <v>0</v>
      </c>
      <c r="AC341" s="75">
        <f>IF($S$2=N341,IF(O341="janvier",M341,M341*(13-MATCH(O341,'références '!$L$4:$L$15,0))/12),IF($S$2=P341,-M341*(13-MATCH(Q341,'références '!$L$4:$L$15,0))/12,IF($S$2=P341+1,-Q341,IF($S$2&gt;=N341,IF(SUM(O341:P341)=0,0,M341-Q341),0))))</f>
        <v>0</v>
      </c>
      <c r="AD341" s="75">
        <f>Tableau22[[#This Row],[montant DM 2021]]</f>
        <v>0</v>
      </c>
      <c r="AE341" s="73">
        <f>IF($AE$2=N341,IF(O341="janvier",C341,C341*(13-MATCH(O341,'références '!$L$4:$L$15,0))/12),IF($AE$2=P341,-C341*(13-MATCH(Q341,'références '!$L$4:$L$15,0))/12,IF($AE$2=P341+1,-Q341,IF($AE$2&gt;=N341,IF(SUM(O341:P341)=0,0,C341-X341),0))))</f>
        <v>0</v>
      </c>
      <c r="AF341" s="73">
        <f>IF($AE$2=N341,IF(O341="janvier",D341,D341*(13-MATCH(O341,'références '!$L$4:$L$15,0))/12),IF($AE$2=P341,-D341*(13-MATCH(Q341,'références '!$L$4:$L$15,0))/12,IF($AE$2=P341+1,-Q341,IF($AE$2&gt;=N341,IF(SUM(O341:P341)=0,0,D341-Y341),0))))</f>
        <v>0</v>
      </c>
      <c r="AG341" s="73">
        <f>IF($AE$2=N341,IF(O341="janvier",E341,E341*(13-MATCH(O341,'références '!$L$4:$L$15,0))/12),IF($AE$2=P341,-E341*(13-MATCH(Q341,'références '!$L$4:$L$15,0))/12,IF($AE$2=P341+1,-Q341,IF($AE$2&gt;=N341,IF(SUM(O341:P341)=0,0,E341-Z341),0))))</f>
        <v>0</v>
      </c>
      <c r="AH341" s="73">
        <f>IF($AE$2=N341,IF(O341="janvier",F341,F341*(13-MATCH(O341,'références '!$L$4:$L$15,0))/12),IF($AE$2=P341,-F341*(13-MATCH(Q341,'références '!$L$4:$L$15,0))/12,IF($AE$2=P341+1,-Q341,IF($AE$2&gt;=N341,IF(SUM(O341:P341)=0,0,F341-AA341),0))))</f>
        <v>0</v>
      </c>
      <c r="AI341" s="73">
        <f>SUM(AE341:AH341)</f>
        <v>0</v>
      </c>
      <c r="AJ341" s="70">
        <f>Tableau22[[#This Row],[nb postes A cumul 2021]]+Tableau22[[#This Row],[nb postes A 2022]]</f>
        <v>0</v>
      </c>
      <c r="AK341" s="70">
        <f>Tableau22[[#This Row],[nb postes B cumul 2021]]+Tableau22[[#This Row],[nb postes B 2022]]</f>
        <v>0</v>
      </c>
      <c r="AL341" s="70">
        <f>Tableau22[[#This Row],[nb postes C cumul 2021]]+Tableau22[[#This Row],[nb postes C 2022]]</f>
        <v>0</v>
      </c>
      <c r="AM341" s="70">
        <f>Tableau22[[#This Row],[nb postes apprentis cumul 2021]]+Tableau22[[#This Row],[nb postes apprentis 2022]]</f>
        <v>0</v>
      </c>
      <c r="AN341" s="70">
        <f>SUM(Tableau22[[#This Row],[nb postes A cumul 2021]:[nb postes apprentis cumul 2021]])</f>
        <v>0</v>
      </c>
      <c r="AO341" s="75">
        <f>IF($S$2=N341,IF(O341="janvier",M341,M341*(13-MATCH(O341,'références '!$L$4:$L$15,0))/12),IF($S$2=P341,-M341*(13-MATCH(Q341,'références '!$L$4:$L$15,0))/12,IF($S$2=P341+1,-Q341,IF($S$2&gt;=N341,IF(SUM(O341:P341)=0,0,M341-AC341),0))))</f>
        <v>0</v>
      </c>
      <c r="AP341" s="75">
        <f>Tableau22[[#This Row],[montant cumulé 2021]]+Tableau22[[#This Row],[montant BP 2022]]</f>
        <v>0</v>
      </c>
      <c r="AQ341" s="73" t="e">
        <f>IF($S$2=#REF!,IF(#REF!="janvier",R341,R341*(13-MATCH(#REF!,'références '!$L$4:$L$15,0))/12),IF($S$2=#REF!,-R341*(13-MATCH(#REF!,'références '!$L$4:$L$15,0))/12,IF($S$2=#REF!+1,-#REF!,IF($S$2&gt;=#REF!,IF(SUM(#REF!)=0,0,R341-#REF!),0))))</f>
        <v>#REF!</v>
      </c>
      <c r="AR3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1" s="73" t="e">
        <f>SUM(AQ341:AT341)</f>
        <v>#REF!</v>
      </c>
      <c r="AV341" s="70"/>
      <c r="AW341" s="70"/>
      <c r="AX341" s="70"/>
      <c r="AY341" s="70"/>
      <c r="AZ341" s="70">
        <f>SUM(Tableau22[[#This Row],[nb postes A cumul 2021]:[nb postes apprentis cumul 2021]])</f>
        <v>0</v>
      </c>
      <c r="BA34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1" s="75">
        <f>Tableau22[[#This Row],[montant DM 2021]]</f>
        <v>0</v>
      </c>
      <c r="BC341" s="73">
        <f>IF($S$2=T341,IF(U341="janvier",#REF!,#REF!*(13-MATCH(U341,'références '!$L$4:$L$15,0))/12),IF($S$2=V341,-#REF!*(13-MATCH(W341,'références '!$L$4:$L$15,0))/12,IF($S$2=V341+1,-W341,IF($S$2&gt;=T341,IF(SUM(U341:V341)=0,0,#REF!-W341),0))))</f>
        <v>0</v>
      </c>
      <c r="BD341" s="73">
        <f>IF($S$2=T341,IF(U341="janvier",#REF!,#REF!*(13-MATCH(U341,'références '!$L$4:$L$15,0))/12),IF($S$2=V341,-#REF!*(13-MATCH(W341,'références '!$L$4:$L$15,0))/12,IF($S$2=V341+1,-W341,IF($S$2&gt;=T341,IF(SUM(U341:V341)=0,0,#REF!-W341),0))))</f>
        <v>0</v>
      </c>
      <c r="BE341" s="73">
        <f>IF($S$2=T341,IF(U341="janvier",#REF!,#REF!*(13-MATCH(U341,'références '!$L$4:$L$15,0))/12),IF($S$2=V341,-#REF!*(13-MATCH(W341,'références '!$L$4:$L$15,0))/12,IF($S$2=V341+1,-W341,IF($S$2&gt;=T341,IF(SUM(U341:V341)=0,0,#REF!-W341),0))))</f>
        <v>0</v>
      </c>
      <c r="BF341" s="73">
        <f>IF($S$2=T341,IF(U341="janvier",#REF!,#REF!*(13-MATCH(U341,'références '!$L$4:$L$15,0))/12),IF($S$2=V341,-#REF!*(13-MATCH(W341,'références '!$L$4:$L$15,0))/12,IF($S$2=V341+1,-W341,IF($S$2&gt;=T341,IF(SUM(U341:V341)=0,0,#REF!-W341),0))))</f>
        <v>0</v>
      </c>
      <c r="BG341" s="73">
        <f>SUM(BC341:BF341)</f>
        <v>0</v>
      </c>
      <c r="BH341" s="70"/>
      <c r="BI341" s="70"/>
      <c r="BJ341" s="70"/>
      <c r="BK341" s="70"/>
      <c r="BL341" s="70">
        <f>SUM(Tableau22[[#This Row],[nb postes A cumul 2021]:[nb postes apprentis cumul 2021]])</f>
        <v>0</v>
      </c>
      <c r="BM341" s="75">
        <f>IF($S$2=T341,IF(U341="janvier",#REF!,#REF!*(13-MATCH(U341,'références '!$L$4:$L$15,0))/12),IF($S$2=V341,-#REF!*(13-MATCH(W341,'références '!$L$4:$L$15,0))/12,IF($S$2=V341+1,-W341,IF($S$2&gt;=T341,IF(SUM(U341:V341)=0,0,#REF!-W341),0))))</f>
        <v>0</v>
      </c>
      <c r="BN341" s="75">
        <f>Tableau22[[#This Row],[montant DM 2021]]</f>
        <v>0</v>
      </c>
      <c r="BO341" s="73">
        <f>IF($S$2=AF341,IF(AG341="janvier",#REF!,#REF!*(13-MATCH(AG341,'références '!$L$4:$L$15,0))/12),IF($S$2=AH341,-#REF!*(13-MATCH(AI341,'références '!$L$4:$L$15,0))/12,IF($S$2=AH341+1,-AI341,IF($S$2&gt;=AF341,IF(SUM(AG341:AH341)=0,0,#REF!-AI341),0))))</f>
        <v>0</v>
      </c>
      <c r="BP341" s="73">
        <f>IF($S$2=AF341,IF(AG341="janvier",#REF!,#REF!*(13-MATCH(AG341,'références '!$L$4:$L$15,0))/12),IF($S$2=AH341,-#REF!*(13-MATCH(AI341,'références '!$L$4:$L$15,0))/12,IF($S$2=AH341+1,-AI341,IF($S$2&gt;=AF341,IF(SUM(AG341:AH341)=0,0,#REF!-AI341),0))))</f>
        <v>0</v>
      </c>
      <c r="BQ341" s="73">
        <f>IF($S$2=AF341,IF(AG341="janvier",#REF!,#REF!*(13-MATCH(AG341,'références '!$L$4:$L$15,0))/12),IF($S$2=AH341,-#REF!*(13-MATCH(AI341,'références '!$L$4:$L$15,0))/12,IF($S$2=AH341+1,-AI341,IF($S$2&gt;=AF341,IF(SUM(AG341:AH341)=0,0,#REF!-AI341),0))))</f>
        <v>0</v>
      </c>
      <c r="BR341" s="73">
        <f>IF($S$2=AF341,IF(AG341="janvier",#REF!,#REF!*(13-MATCH(AG341,'références '!$L$4:$L$15,0))/12),IF($S$2=AH341,-#REF!*(13-MATCH(AI341,'références '!$L$4:$L$15,0))/12,IF($S$2=AH341+1,-AI341,IF($S$2&gt;=AF341,IF(SUM(AG341:AH341)=0,0,#REF!-AI341),0))))</f>
        <v>0</v>
      </c>
      <c r="BS341" s="73">
        <f>SUM(BO341:BR341)</f>
        <v>0</v>
      </c>
      <c r="BT341" s="70"/>
      <c r="BU341" s="70"/>
      <c r="BV341" s="70"/>
      <c r="BW341" s="70"/>
      <c r="BX341" s="70">
        <f>SUM(Tableau22[[#This Row],[nb postes A cumul 2021]:[nb postes apprentis cumul 2021]])</f>
        <v>0</v>
      </c>
      <c r="BY341" s="75">
        <f>IF($S$2=AF341,IF(AG341="janvier",Z341,Z341*(13-MATCH(AG341,'références '!$L$4:$L$15,0))/12),IF($S$2=AH341,-Z341*(13-MATCH(AI341,'références '!$L$4:$L$15,0))/12,IF($S$2=AH341+1,-AI341,IF($S$2&gt;=AF341,IF(SUM(AG341:AH341)=0,0,Z341-AI341),0))))</f>
        <v>0</v>
      </c>
      <c r="BZ341" s="75">
        <f>Tableau22[[#This Row],[montant DM 2021]]</f>
        <v>0</v>
      </c>
      <c r="CA341" s="73" t="e">
        <f>IF($S$2=AR341,IF(AS341="janvier",X341,X341*(13-MATCH(AS341,'références '!$L$4:$L$15,0))/12),IF($S$2=AT341,-X341*(13-MATCH(AU341,'références '!$L$4:$L$15,0))/12,IF($S$2=AT341+1,-AU341,IF($S$2&gt;=AR341,IF(SUM(AS341:AT341)=0,0,X341-AU341),0))))</f>
        <v>#REF!</v>
      </c>
      <c r="CB341" s="73" t="e">
        <f>IF($S$2=AR341,IF(AS341="janvier",Y341,Y341*(13-MATCH(AS341,'références '!$L$4:$L$15,0))/12),IF($S$2=AT341,-Y341*(13-MATCH(AU341,'références '!$L$4:$L$15,0))/12,IF($S$2=AT341+1,-AU341,IF($S$2&gt;=AR341,IF(SUM(AS341:AT341)=0,0,Y341-AU341),0))))</f>
        <v>#REF!</v>
      </c>
      <c r="CC341" s="73" t="e">
        <f>IF($S$2=AR341,IF(AS341="janvier",Z341,Z341*(13-MATCH(AS341,'références '!$L$4:$L$15,0))/12),IF($S$2=AT341,-Z341*(13-MATCH(AU341,'références '!$L$4:$L$15,0))/12,IF($S$2=AT341+1,-AU341,IF($S$2&gt;=AR341,IF(SUM(AS341:AT341)=0,0,Z341-AU341),0))))</f>
        <v>#REF!</v>
      </c>
      <c r="CD341" s="73" t="e">
        <f>IF($S$2=AR341,IF(AS341="janvier",AA341,AA341*(13-MATCH(AS341,'références '!$L$4:$L$15,0))/12),IF($S$2=AT341,-AA341*(13-MATCH(AU341,'références '!$L$4:$L$15,0))/12,IF($S$2=AT341+1,-AU341,IF($S$2&gt;=AR341,IF(SUM(AS341:AT341)=0,0,AA341-AU341),0))))</f>
        <v>#REF!</v>
      </c>
      <c r="CE341" s="73" t="e">
        <f>SUM(CA341:CD341)</f>
        <v>#REF!</v>
      </c>
      <c r="CF341" s="70"/>
      <c r="CG341" s="70"/>
      <c r="CH341" s="70"/>
      <c r="CI341" s="70"/>
      <c r="CJ341" s="70">
        <f>SUM(Tableau22[[#This Row],[nb postes A cumul 2021]:[nb postes apprentis cumul 2021]])</f>
        <v>0</v>
      </c>
      <c r="CK341" s="75" t="e">
        <f>IF($S$2=AR341,IF(AS341="janvier",AL341,AL341*(13-MATCH(AS341,'références '!$L$4:$L$15,0))/12),IF($S$2=AT341,-AL341*(13-MATCH(AU341,'références '!$L$4:$L$15,0))/12,IF($S$2=AT341+1,-AU341,IF($S$2&gt;=AR341,IF(SUM(AS341:AT341)=0,0,AL341-AU341),0))))</f>
        <v>#REF!</v>
      </c>
      <c r="CL341" s="75">
        <f>Tableau22[[#This Row],[montant DM 2021]]</f>
        <v>0</v>
      </c>
      <c r="CM341" s="73">
        <f>IF($S$2=BD341,IF(BE341="janvier",AJ341,AJ341*(13-MATCH(BE341,'références '!$L$4:$L$15,0))/12),IF($S$2=BF341,-AJ341*(13-MATCH(BG341,'références '!$L$4:$L$15,0))/12,IF($S$2=BF341+1,-BG341,IF($S$2&gt;=BD341,IF(SUM(BE341:BF341)=0,0,AJ341-BG341),0))))</f>
        <v>0</v>
      </c>
      <c r="CN341" s="73">
        <f>IF($S$2=BD341,IF(BE341="janvier",AK341,AK341*(13-MATCH(BE341,'références '!$L$4:$L$15,0))/12),IF($S$2=BF341,-AK341*(13-MATCH(BG341,'références '!$L$4:$L$15,0))/12,IF($S$2=BF341+1,-BG341,IF($S$2&gt;=BD341,IF(SUM(BE341:BF341)=0,0,AK341-BG341),0))))</f>
        <v>0</v>
      </c>
      <c r="CO341" s="73">
        <f>IF($S$2=BD341,IF(BE341="janvier",AL341,AL341*(13-MATCH(BE341,'références '!$L$4:$L$15,0))/12),IF($S$2=BF341,-AL341*(13-MATCH(BG341,'références '!$L$4:$L$15,0))/12,IF($S$2=BF341+1,-BG341,IF($S$2&gt;=BD341,IF(SUM(BE341:BF341)=0,0,AL341-BG341),0))))</f>
        <v>0</v>
      </c>
      <c r="CP341" s="73">
        <f>IF($S$2=BD341,IF(BE341="janvier",AM341,AM341*(13-MATCH(BE341,'références '!$L$4:$L$15,0))/12),IF($S$2=BF341,-AM341*(13-MATCH(BG341,'références '!$L$4:$L$15,0))/12,IF($S$2=BF341+1,-BG341,IF($S$2&gt;=BD341,IF(SUM(BE341:BF341)=0,0,AM341-BG341),0))))</f>
        <v>0</v>
      </c>
      <c r="CQ341" s="73">
        <f>SUM(CM341:CP341)</f>
        <v>0</v>
      </c>
      <c r="CR341" s="70"/>
      <c r="CS341" s="70"/>
      <c r="CT341" s="70"/>
      <c r="CU341" s="70"/>
      <c r="CV341" s="70">
        <f>SUM(Tableau22[[#This Row],[nb postes A cumul 2021]:[nb postes apprentis cumul 2021]])</f>
        <v>0</v>
      </c>
      <c r="CW341" s="75">
        <f>IF($S$2=BD341,IF(BE341="janvier",AX341,AX341*(13-MATCH(BE341,'références '!$L$4:$L$15,0))/12),IF($S$2=BF341,-AX341*(13-MATCH(BG341,'références '!$L$4:$L$15,0))/12,IF($S$2=BF341+1,-BG341,IF($S$2&gt;=BD341,IF(SUM(BE341:BF341)=0,0,AX341-BG341),0))))</f>
        <v>0</v>
      </c>
      <c r="CX341" s="75">
        <f>Tableau22[[#This Row],[montant DM 2021]]</f>
        <v>0</v>
      </c>
    </row>
    <row r="342" spans="1:102" x14ac:dyDescent="0.25">
      <c r="A342" s="13"/>
      <c r="B342" s="13" t="s">
        <v>98</v>
      </c>
      <c r="C342" s="25"/>
      <c r="D342" s="25"/>
      <c r="E342" s="32"/>
      <c r="F342" s="32"/>
      <c r="G342" s="32">
        <f>SUM(C342:F342)</f>
        <v>0</v>
      </c>
      <c r="H342" s="13"/>
      <c r="I342" s="13"/>
      <c r="J342" s="26">
        <f>IF(H342="titulaire",IF(I342="technique",(C342*'références coût RH'!$C$2)+(D342*'références coût RH'!$C$3)+(E342*'références coût RH'!$C$4)+(F342*'références coût RH'!$B$5),
IF(I342="administrative",(C342*'références coût RH'!$D$2)+(D342*'références coût RH'!$D$3)+(E342*'références coût RH'!$D$4)+(F342*'références coût RH'!$B$5),
IF(I342="sanitaire",(C342*'références coût RH'!$E$2)+(D342*'références coût RH'!$E$3)+(E342*'références coût RH'!$E$4)+(F342*'références coût RH'!$B$5),
IF(I342="culturelle",(C342*'références coût RH'!$F$2)+(D342*'références coût RH'!$F$3)+(E342*'références coût RH'!$F$4)+(F342*'références coût RH'!$B$5),
IF(I342="sportive",(C342*'références coût RH'!$G$2)+(D342*'références coût RH'!$G$3)+(E342*'références coût RH'!$G$4)+(F342*'références coût RH'!$B$5),
IF(I342="animation",(C342*'références coût RH'!$H$2)+(D342*'références coût RH'!$H$3)+(E342*'références coût RH'!$H$4)+(F342*'références coût RH'!$B$5),
IF(I342="PM",(C342*'références coût RH'!$I$2)+(D342*'références coût RH'!$I$3)+(E342*'références coût RH'!$I$4)+(F342*'références coût RH'!$B$5),
IF(I342="",(C342*'références coût RH'!$B$2)+(D342*'références coût RH'!$B$3)+(E342*'références coût RH'!$B$4)+(F342*'références coût RH'!$B$5))))))))),
IF(I342="technique",(C342*'références coût RH'!$C$11)+(D342*'références coût RH'!$C$12)+(E342*'références coût RH'!$C$13)+(F342*'références coût RH'!$B$14),
IF(I342="administrative",(C342*'références coût RH'!$D$11)+(D342*'références coût RH'!$D$12)+(E342*'références coût RH'!$D$13)+(F342*'références coût RH'!$B$14),
IF(I342="sanitaire",(C342*'références coût RH'!$E$11)+(D342*'références coût RH'!$E$12)+(E342*'références coût RH'!$E$13)+(F342*'références coût RH'!$B$14),
IF(I342="culturelle",(C342*'références coût RH'!$F$11)+(D342*'références coût RH'!$F$12)+(E342*'références coût RH'!$F$13)+(F342*'références coût RH'!$B$14),
IF(I342="sportive",(C342*'références coût RH'!$BH$21)+(D342*'références coût RH'!$BH$22)+(E342*'références coût RH'!$BH$23)+(F342*'références coût RH'!$B$14),
IF(I342="animation",(C342*'références coût RH'!$H$11)+(D342*'références coût RH'!$H$12)+(E342*'références coût RH'!$H$13)+(F342*'références coût RH'!$B$14),
IF(I342="PM",(C342*'références coût RH'!$I$11)+(D342*'références coût RH'!$I$12)+(E342*'références coût RH'!$I$13)+(F342*'références coût RH'!$B$14),
IF(I342="",(C342*'références coût RH'!$B$11)+(D342*'références coût RH'!$B$12)+(E342*'références coût RH'!$B$13)+(F342*'références coût RH'!$B$14))))))))))</f>
        <v>0</v>
      </c>
      <c r="K342" s="26"/>
      <c r="L342" s="26"/>
      <c r="M342" s="26">
        <f>Tableau22[[#This Row],[montant estimé 012]]+Tableau22[[#This Row],[Montant estimé 011 et 65]]+Tableau22[[#This Row],[Montant estimé recettes]]</f>
        <v>0</v>
      </c>
      <c r="N342" s="49">
        <v>2024</v>
      </c>
      <c r="O342" s="13" t="s">
        <v>114</v>
      </c>
      <c r="P342" s="56"/>
      <c r="Q342" s="56"/>
      <c r="R342" s="13"/>
      <c r="S342" s="73">
        <f>IF($S$2=N342,IF(O342="janvier",C342,C342*(13-MATCH(O342,'références '!$L$4:$L$15,0))/12),IF($S$2=P342,-C342*(13-MATCH(Q342,'références '!$L$4:$L$15,0))/12,IF($S$2=P342+1,-Q342,IF($S$2&gt;=N342,IF(SUM(O342:P342)=0,0,C342-Q342),0))))</f>
        <v>0</v>
      </c>
      <c r="T342" s="73">
        <f>IF($S$2=N342,IF(O342="janvier",D342,D342*(13-MATCH(O342,'références '!$L$4:$L$15,0))/12),IF($S$2=P342,-D342*(13-MATCH(Q342,'références '!$L$4:$L$15,0))/12,IF($S$2=P342+1,-Q342,IF($S$2&gt;=N342,IF(SUM(O342:P342)=0,0,D342-Q342),0))))</f>
        <v>0</v>
      </c>
      <c r="U342" s="73">
        <f>IF($S$2=N342,IF(O342="janvier",E342,E342*(13-MATCH(O342,'références '!$L$4:$L$15,0))/12),IF($S$2=P342,-E342*(13-MATCH(Q342,'références '!$L$4:$L$15,0))/12,IF($S$2=P342+1,-Q342,IF($S$2&gt;=N342,IF(SUM(O342:P342)=0,0,E342-Q342),0))))</f>
        <v>0</v>
      </c>
      <c r="V342" s="73">
        <f>IF($S$2=N342,IF(O342="janvier",F342,F342*(13-MATCH(O342,'références '!$L$4:$L$15,0))/12),IF($S$2=P342,-F342*(13-MATCH(Q342,'références '!$L$4:$L$15,0))/12,IF($S$2=P342+1,-Q342,IF($S$2&gt;=N342,IF(SUM(O342:P342)=0,0,F342-Q342),0))))</f>
        <v>0</v>
      </c>
      <c r="W342" s="73">
        <f>SUM(S342:V342)</f>
        <v>0</v>
      </c>
      <c r="X342" s="70">
        <f>Tableau22[[#This Row],[nb postes A 2021]]</f>
        <v>0</v>
      </c>
      <c r="Y342" s="70">
        <f>Tableau22[[#This Row],[nb postes B 2021]]</f>
        <v>0</v>
      </c>
      <c r="Z342" s="70">
        <f>Tableau22[[#This Row],[nb postes C 2021]]</f>
        <v>0</v>
      </c>
      <c r="AA342" s="70">
        <f>Tableau22[[#This Row],[nb postes apprentis 2021]]</f>
        <v>0</v>
      </c>
      <c r="AB342" s="70">
        <f>SUM(Tableau22[[#This Row],[nb postes A cumul 2021]:[nb postes apprentis cumul 2021]])</f>
        <v>0</v>
      </c>
      <c r="AC342" s="75">
        <f>IF($S$2=N342,IF(O342="janvier",M342,M342*(13-MATCH(O342,'références '!$L$4:$L$15,0))/12),IF($S$2=P342,-M342*(13-MATCH(Q342,'références '!$L$4:$L$15,0))/12,IF($S$2=P342+1,-Q342,IF($S$2&gt;=N342,IF(SUM(O342:P342)=0,0,M342-Q342),0))))</f>
        <v>0</v>
      </c>
      <c r="AD342" s="75">
        <f>Tableau22[[#This Row],[montant DM 2021]]</f>
        <v>0</v>
      </c>
      <c r="AE342" s="73">
        <f>IF($AE$2=N342,IF(O342="janvier",C342,C342*(13-MATCH(O342,'références '!$L$4:$L$15,0))/12),IF($AE$2=P342,-C342*(13-MATCH(Q342,'références '!$L$4:$L$15,0))/12,IF($AE$2=P342+1,-Q342,IF($AE$2&gt;=N342,IF(SUM(O342:P342)=0,0,C342-X342),0))))</f>
        <v>0</v>
      </c>
      <c r="AF342" s="73">
        <f>IF($AE$2=N342,IF(O342="janvier",D342,D342*(13-MATCH(O342,'références '!$L$4:$L$15,0))/12),IF($AE$2=P342,-D342*(13-MATCH(Q342,'références '!$L$4:$L$15,0))/12,IF($AE$2=P342+1,-Q342,IF($AE$2&gt;=N342,IF(SUM(O342:P342)=0,0,D342-Y342),0))))</f>
        <v>0</v>
      </c>
      <c r="AG342" s="73">
        <f>IF($AE$2=N342,IF(O342="janvier",E342,E342*(13-MATCH(O342,'références '!$L$4:$L$15,0))/12),IF($AE$2=P342,-E342*(13-MATCH(Q342,'références '!$L$4:$L$15,0))/12,IF($AE$2=P342+1,-Q342,IF($AE$2&gt;=N342,IF(SUM(O342:P342)=0,0,E342-Z342),0))))</f>
        <v>0</v>
      </c>
      <c r="AH342" s="73">
        <f>IF($AE$2=N342,IF(O342="janvier",F342,F342*(13-MATCH(O342,'références '!$L$4:$L$15,0))/12),IF($AE$2=P342,-F342*(13-MATCH(Q342,'références '!$L$4:$L$15,0))/12,IF($AE$2=P342+1,-Q342,IF($AE$2&gt;=N342,IF(SUM(O342:P342)=0,0,F342-AA342),0))))</f>
        <v>0</v>
      </c>
      <c r="AI342" s="73">
        <f>SUM(AE342:AH342)</f>
        <v>0</v>
      </c>
      <c r="AJ342" s="70">
        <f>Tableau22[[#This Row],[nb postes A cumul 2021]]+Tableau22[[#This Row],[nb postes A 2022]]</f>
        <v>0</v>
      </c>
      <c r="AK342" s="70">
        <f>Tableau22[[#This Row],[nb postes B cumul 2021]]+Tableau22[[#This Row],[nb postes B 2022]]</f>
        <v>0</v>
      </c>
      <c r="AL342" s="70">
        <f>Tableau22[[#This Row],[nb postes C cumul 2021]]+Tableau22[[#This Row],[nb postes C 2022]]</f>
        <v>0</v>
      </c>
      <c r="AM342" s="70">
        <f>Tableau22[[#This Row],[nb postes apprentis cumul 2021]]+Tableau22[[#This Row],[nb postes apprentis 2022]]</f>
        <v>0</v>
      </c>
      <c r="AN342" s="70">
        <f>SUM(Tableau22[[#This Row],[nb postes A cumul 2021]:[nb postes apprentis cumul 2021]])</f>
        <v>0</v>
      </c>
      <c r="AO342" s="75">
        <f>IF($S$2=N342,IF(O342="janvier",M342,M342*(13-MATCH(O342,'références '!$L$4:$L$15,0))/12),IF($S$2=P342,-M342*(13-MATCH(Q342,'références '!$L$4:$L$15,0))/12,IF($S$2=P342+1,-Q342,IF($S$2&gt;=N342,IF(SUM(O342:P342)=0,0,M342-AC342),0))))</f>
        <v>0</v>
      </c>
      <c r="AP342" s="75">
        <f>Tableau22[[#This Row],[montant cumulé 2021]]+Tableau22[[#This Row],[montant BP 2022]]</f>
        <v>0</v>
      </c>
      <c r="AQ342" s="73" t="e">
        <f>IF($S$2=#REF!,IF(#REF!="janvier",R342,R342*(13-MATCH(#REF!,'références '!$L$4:$L$15,0))/12),IF($S$2=#REF!,-R342*(13-MATCH(#REF!,'références '!$L$4:$L$15,0))/12,IF($S$2=#REF!+1,-#REF!,IF($S$2&gt;=#REF!,IF(SUM(#REF!)=0,0,R342-#REF!),0))))</f>
        <v>#REF!</v>
      </c>
      <c r="AR3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2" s="73" t="e">
        <f>SUM(AQ342:AT342)</f>
        <v>#REF!</v>
      </c>
      <c r="AV342" s="70"/>
      <c r="AW342" s="70"/>
      <c r="AX342" s="70"/>
      <c r="AY342" s="70"/>
      <c r="AZ342" s="70">
        <f>SUM(Tableau22[[#This Row],[nb postes A cumul 2021]:[nb postes apprentis cumul 2021]])</f>
        <v>0</v>
      </c>
      <c r="BA34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2" s="75">
        <f>Tableau22[[#This Row],[montant DM 2021]]</f>
        <v>0</v>
      </c>
      <c r="BC342" s="73">
        <f>IF($S$2=T342,IF(U342="janvier",#REF!,#REF!*(13-MATCH(U342,'références '!$L$4:$L$15,0))/12),IF($S$2=V342,-#REF!*(13-MATCH(W342,'références '!$L$4:$L$15,0))/12,IF($S$2=V342+1,-W342,IF($S$2&gt;=T342,IF(SUM(U342:V342)=0,0,#REF!-W342),0))))</f>
        <v>0</v>
      </c>
      <c r="BD342" s="73">
        <f>IF($S$2=T342,IF(U342="janvier",#REF!,#REF!*(13-MATCH(U342,'références '!$L$4:$L$15,0))/12),IF($S$2=V342,-#REF!*(13-MATCH(W342,'références '!$L$4:$L$15,0))/12,IF($S$2=V342+1,-W342,IF($S$2&gt;=T342,IF(SUM(U342:V342)=0,0,#REF!-W342),0))))</f>
        <v>0</v>
      </c>
      <c r="BE342" s="73">
        <f>IF($S$2=T342,IF(U342="janvier",#REF!,#REF!*(13-MATCH(U342,'références '!$L$4:$L$15,0))/12),IF($S$2=V342,-#REF!*(13-MATCH(W342,'références '!$L$4:$L$15,0))/12,IF($S$2=V342+1,-W342,IF($S$2&gt;=T342,IF(SUM(U342:V342)=0,0,#REF!-W342),0))))</f>
        <v>0</v>
      </c>
      <c r="BF342" s="73">
        <f>IF($S$2=T342,IF(U342="janvier",#REF!,#REF!*(13-MATCH(U342,'références '!$L$4:$L$15,0))/12),IF($S$2=V342,-#REF!*(13-MATCH(W342,'références '!$L$4:$L$15,0))/12,IF($S$2=V342+1,-W342,IF($S$2&gt;=T342,IF(SUM(U342:V342)=0,0,#REF!-W342),0))))</f>
        <v>0</v>
      </c>
      <c r="BG342" s="73">
        <f>SUM(BC342:BF342)</f>
        <v>0</v>
      </c>
      <c r="BH342" s="70"/>
      <c r="BI342" s="70"/>
      <c r="BJ342" s="70"/>
      <c r="BK342" s="70"/>
      <c r="BL342" s="70">
        <f>SUM(Tableau22[[#This Row],[nb postes A cumul 2021]:[nb postes apprentis cumul 2021]])</f>
        <v>0</v>
      </c>
      <c r="BM342" s="75">
        <f>IF($S$2=T342,IF(U342="janvier",#REF!,#REF!*(13-MATCH(U342,'références '!$L$4:$L$15,0))/12),IF($S$2=V342,-#REF!*(13-MATCH(W342,'références '!$L$4:$L$15,0))/12,IF($S$2=V342+1,-W342,IF($S$2&gt;=T342,IF(SUM(U342:V342)=0,0,#REF!-W342),0))))</f>
        <v>0</v>
      </c>
      <c r="BN342" s="75">
        <f>Tableau22[[#This Row],[montant DM 2021]]</f>
        <v>0</v>
      </c>
      <c r="BO342" s="73">
        <f>IF($S$2=AF342,IF(AG342="janvier",#REF!,#REF!*(13-MATCH(AG342,'références '!$L$4:$L$15,0))/12),IF($S$2=AH342,-#REF!*(13-MATCH(AI342,'références '!$L$4:$L$15,0))/12,IF($S$2=AH342+1,-AI342,IF($S$2&gt;=AF342,IF(SUM(AG342:AH342)=0,0,#REF!-AI342),0))))</f>
        <v>0</v>
      </c>
      <c r="BP342" s="73">
        <f>IF($S$2=AF342,IF(AG342="janvier",#REF!,#REF!*(13-MATCH(AG342,'références '!$L$4:$L$15,0))/12),IF($S$2=AH342,-#REF!*(13-MATCH(AI342,'références '!$L$4:$L$15,0))/12,IF($S$2=AH342+1,-AI342,IF($S$2&gt;=AF342,IF(SUM(AG342:AH342)=0,0,#REF!-AI342),0))))</f>
        <v>0</v>
      </c>
      <c r="BQ342" s="73">
        <f>IF($S$2=AF342,IF(AG342="janvier",#REF!,#REF!*(13-MATCH(AG342,'références '!$L$4:$L$15,0))/12),IF($S$2=AH342,-#REF!*(13-MATCH(AI342,'références '!$L$4:$L$15,0))/12,IF($S$2=AH342+1,-AI342,IF($S$2&gt;=AF342,IF(SUM(AG342:AH342)=0,0,#REF!-AI342),0))))</f>
        <v>0</v>
      </c>
      <c r="BR342" s="73">
        <f>IF($S$2=AF342,IF(AG342="janvier",#REF!,#REF!*(13-MATCH(AG342,'références '!$L$4:$L$15,0))/12),IF($S$2=AH342,-#REF!*(13-MATCH(AI342,'références '!$L$4:$L$15,0))/12,IF($S$2=AH342+1,-AI342,IF($S$2&gt;=AF342,IF(SUM(AG342:AH342)=0,0,#REF!-AI342),0))))</f>
        <v>0</v>
      </c>
      <c r="BS342" s="73">
        <f>SUM(BO342:BR342)</f>
        <v>0</v>
      </c>
      <c r="BT342" s="70"/>
      <c r="BU342" s="70"/>
      <c r="BV342" s="70"/>
      <c r="BW342" s="70"/>
      <c r="BX342" s="70">
        <f>SUM(Tableau22[[#This Row],[nb postes A cumul 2021]:[nb postes apprentis cumul 2021]])</f>
        <v>0</v>
      </c>
      <c r="BY342" s="75">
        <f>IF($S$2=AF342,IF(AG342="janvier",Z342,Z342*(13-MATCH(AG342,'références '!$L$4:$L$15,0))/12),IF($S$2=AH342,-Z342*(13-MATCH(AI342,'références '!$L$4:$L$15,0))/12,IF($S$2=AH342+1,-AI342,IF($S$2&gt;=AF342,IF(SUM(AG342:AH342)=0,0,Z342-AI342),0))))</f>
        <v>0</v>
      </c>
      <c r="BZ342" s="75">
        <f>Tableau22[[#This Row],[montant DM 2021]]</f>
        <v>0</v>
      </c>
      <c r="CA342" s="73" t="e">
        <f>IF($S$2=AR342,IF(AS342="janvier",X342,X342*(13-MATCH(AS342,'références '!$L$4:$L$15,0))/12),IF($S$2=AT342,-X342*(13-MATCH(AU342,'références '!$L$4:$L$15,0))/12,IF($S$2=AT342+1,-AU342,IF($S$2&gt;=AR342,IF(SUM(AS342:AT342)=0,0,X342-AU342),0))))</f>
        <v>#REF!</v>
      </c>
      <c r="CB342" s="73" t="e">
        <f>IF($S$2=AR342,IF(AS342="janvier",Y342,Y342*(13-MATCH(AS342,'références '!$L$4:$L$15,0))/12),IF($S$2=AT342,-Y342*(13-MATCH(AU342,'références '!$L$4:$L$15,0))/12,IF($S$2=AT342+1,-AU342,IF($S$2&gt;=AR342,IF(SUM(AS342:AT342)=0,0,Y342-AU342),0))))</f>
        <v>#REF!</v>
      </c>
      <c r="CC342" s="73" t="e">
        <f>IF($S$2=AR342,IF(AS342="janvier",Z342,Z342*(13-MATCH(AS342,'références '!$L$4:$L$15,0))/12),IF($S$2=AT342,-Z342*(13-MATCH(AU342,'références '!$L$4:$L$15,0))/12,IF($S$2=AT342+1,-AU342,IF($S$2&gt;=AR342,IF(SUM(AS342:AT342)=0,0,Z342-AU342),0))))</f>
        <v>#REF!</v>
      </c>
      <c r="CD342" s="73" t="e">
        <f>IF($S$2=AR342,IF(AS342="janvier",AA342,AA342*(13-MATCH(AS342,'références '!$L$4:$L$15,0))/12),IF($S$2=AT342,-AA342*(13-MATCH(AU342,'références '!$L$4:$L$15,0))/12,IF($S$2=AT342+1,-AU342,IF($S$2&gt;=AR342,IF(SUM(AS342:AT342)=0,0,AA342-AU342),0))))</f>
        <v>#REF!</v>
      </c>
      <c r="CE342" s="73" t="e">
        <f>SUM(CA342:CD342)</f>
        <v>#REF!</v>
      </c>
      <c r="CF342" s="70"/>
      <c r="CG342" s="70"/>
      <c r="CH342" s="70"/>
      <c r="CI342" s="70"/>
      <c r="CJ342" s="70">
        <f>SUM(Tableau22[[#This Row],[nb postes A cumul 2021]:[nb postes apprentis cumul 2021]])</f>
        <v>0</v>
      </c>
      <c r="CK342" s="75" t="e">
        <f>IF($S$2=AR342,IF(AS342="janvier",AL342,AL342*(13-MATCH(AS342,'références '!$L$4:$L$15,0))/12),IF($S$2=AT342,-AL342*(13-MATCH(AU342,'références '!$L$4:$L$15,0))/12,IF($S$2=AT342+1,-AU342,IF($S$2&gt;=AR342,IF(SUM(AS342:AT342)=0,0,AL342-AU342),0))))</f>
        <v>#REF!</v>
      </c>
      <c r="CL342" s="75">
        <f>Tableau22[[#This Row],[montant DM 2021]]</f>
        <v>0</v>
      </c>
      <c r="CM342" s="73">
        <f>IF($S$2=BD342,IF(BE342="janvier",AJ342,AJ342*(13-MATCH(BE342,'références '!$L$4:$L$15,0))/12),IF($S$2=BF342,-AJ342*(13-MATCH(BG342,'références '!$L$4:$L$15,0))/12,IF($S$2=BF342+1,-BG342,IF($S$2&gt;=BD342,IF(SUM(BE342:BF342)=0,0,AJ342-BG342),0))))</f>
        <v>0</v>
      </c>
      <c r="CN342" s="73">
        <f>IF($S$2=BD342,IF(BE342="janvier",AK342,AK342*(13-MATCH(BE342,'références '!$L$4:$L$15,0))/12),IF($S$2=BF342,-AK342*(13-MATCH(BG342,'références '!$L$4:$L$15,0))/12,IF($S$2=BF342+1,-BG342,IF($S$2&gt;=BD342,IF(SUM(BE342:BF342)=0,0,AK342-BG342),0))))</f>
        <v>0</v>
      </c>
      <c r="CO342" s="73">
        <f>IF($S$2=BD342,IF(BE342="janvier",AL342,AL342*(13-MATCH(BE342,'références '!$L$4:$L$15,0))/12),IF($S$2=BF342,-AL342*(13-MATCH(BG342,'références '!$L$4:$L$15,0))/12,IF($S$2=BF342+1,-BG342,IF($S$2&gt;=BD342,IF(SUM(BE342:BF342)=0,0,AL342-BG342),0))))</f>
        <v>0</v>
      </c>
      <c r="CP342" s="73">
        <f>IF($S$2=BD342,IF(BE342="janvier",AM342,AM342*(13-MATCH(BE342,'références '!$L$4:$L$15,0))/12),IF($S$2=BF342,-AM342*(13-MATCH(BG342,'références '!$L$4:$L$15,0))/12,IF($S$2=BF342+1,-BG342,IF($S$2&gt;=BD342,IF(SUM(BE342:BF342)=0,0,AM342-BG342),0))))</f>
        <v>0</v>
      </c>
      <c r="CQ342" s="73">
        <f>SUM(CM342:CP342)</f>
        <v>0</v>
      </c>
      <c r="CR342" s="70"/>
      <c r="CS342" s="70"/>
      <c r="CT342" s="70"/>
      <c r="CU342" s="70"/>
      <c r="CV342" s="70">
        <f>SUM(Tableau22[[#This Row],[nb postes A cumul 2021]:[nb postes apprentis cumul 2021]])</f>
        <v>0</v>
      </c>
      <c r="CW342" s="75">
        <f>IF($S$2=BD342,IF(BE342="janvier",AX342,AX342*(13-MATCH(BE342,'références '!$L$4:$L$15,0))/12),IF($S$2=BF342,-AX342*(13-MATCH(BG342,'références '!$L$4:$L$15,0))/12,IF($S$2=BF342+1,-BG342,IF($S$2&gt;=BD342,IF(SUM(BE342:BF342)=0,0,AX342-BG342),0))))</f>
        <v>0</v>
      </c>
      <c r="CX342" s="75">
        <f>Tableau22[[#This Row],[montant DM 2021]]</f>
        <v>0</v>
      </c>
    </row>
    <row r="343" spans="1:102" x14ac:dyDescent="0.25">
      <c r="A343" s="13"/>
      <c r="B343" s="13" t="s">
        <v>98</v>
      </c>
      <c r="C343" s="25"/>
      <c r="D343" s="25"/>
      <c r="E343" s="32"/>
      <c r="F343" s="32"/>
      <c r="G343" s="32">
        <f>SUM(C343:F343)</f>
        <v>0</v>
      </c>
      <c r="H343" s="13"/>
      <c r="I343" s="13"/>
      <c r="J343" s="26">
        <f>IF(H343="titulaire",IF(I343="technique",(C343*'références coût RH'!$C$2)+(D343*'références coût RH'!$C$3)+(E343*'références coût RH'!$C$4)+(F343*'références coût RH'!$B$5),
IF(I343="administrative",(C343*'références coût RH'!$D$2)+(D343*'références coût RH'!$D$3)+(E343*'références coût RH'!$D$4)+(F343*'références coût RH'!$B$5),
IF(I343="sanitaire",(C343*'références coût RH'!$E$2)+(D343*'références coût RH'!$E$3)+(E343*'références coût RH'!$E$4)+(F343*'références coût RH'!$B$5),
IF(I343="culturelle",(C343*'références coût RH'!$F$2)+(D343*'références coût RH'!$F$3)+(E343*'références coût RH'!$F$4)+(F343*'références coût RH'!$B$5),
IF(I343="sportive",(C343*'références coût RH'!$G$2)+(D343*'références coût RH'!$G$3)+(E343*'références coût RH'!$G$4)+(F343*'références coût RH'!$B$5),
IF(I343="animation",(C343*'références coût RH'!$H$2)+(D343*'références coût RH'!$H$3)+(E343*'références coût RH'!$H$4)+(F343*'références coût RH'!$B$5),
IF(I343="PM",(C343*'références coût RH'!$I$2)+(D343*'références coût RH'!$I$3)+(E343*'références coût RH'!$I$4)+(F343*'références coût RH'!$B$5),
IF(I343="",(C343*'références coût RH'!$B$2)+(D343*'références coût RH'!$B$3)+(E343*'références coût RH'!$B$4)+(F343*'références coût RH'!$B$5))))))))),
IF(I343="technique",(C343*'références coût RH'!$C$11)+(D343*'références coût RH'!$C$12)+(E343*'références coût RH'!$C$13)+(F343*'références coût RH'!$B$14),
IF(I343="administrative",(C343*'références coût RH'!$D$11)+(D343*'références coût RH'!$D$12)+(E343*'références coût RH'!$D$13)+(F343*'références coût RH'!$B$14),
IF(I343="sanitaire",(C343*'références coût RH'!$E$11)+(D343*'références coût RH'!$E$12)+(E343*'références coût RH'!$E$13)+(F343*'références coût RH'!$B$14),
IF(I343="culturelle",(C343*'références coût RH'!$F$11)+(D343*'références coût RH'!$F$12)+(E343*'références coût RH'!$F$13)+(F343*'références coût RH'!$B$14),
IF(I343="sportive",(C343*'références coût RH'!$BH$21)+(D343*'références coût RH'!$BH$22)+(E343*'références coût RH'!$BH$23)+(F343*'références coût RH'!$B$14),
IF(I343="animation",(C343*'références coût RH'!$H$11)+(D343*'références coût RH'!$H$12)+(E343*'références coût RH'!$H$13)+(F343*'références coût RH'!$B$14),
IF(I343="PM",(C343*'références coût RH'!$I$11)+(D343*'références coût RH'!$I$12)+(E343*'références coût RH'!$I$13)+(F343*'références coût RH'!$B$14),
IF(I343="",(C343*'références coût RH'!$B$11)+(D343*'références coût RH'!$B$12)+(E343*'références coût RH'!$B$13)+(F343*'références coût RH'!$B$14))))))))))</f>
        <v>0</v>
      </c>
      <c r="K343" s="26"/>
      <c r="L343" s="26"/>
      <c r="M343" s="26">
        <f>Tableau22[[#This Row],[montant estimé 012]]+Tableau22[[#This Row],[Montant estimé 011 et 65]]+Tableau22[[#This Row],[Montant estimé recettes]]</f>
        <v>0</v>
      </c>
      <c r="N343" s="49">
        <v>2025</v>
      </c>
      <c r="O343" s="13" t="s">
        <v>114</v>
      </c>
      <c r="P343" s="56"/>
      <c r="Q343" s="56"/>
      <c r="R343" s="13"/>
      <c r="S343" s="73">
        <f>IF($S$2=N343,IF(O343="janvier",C343,C343*(13-MATCH(O343,'références '!$L$4:$L$15,0))/12),IF($S$2=P343,-C343*(13-MATCH(Q343,'références '!$L$4:$L$15,0))/12,IF($S$2=P343+1,-Q343,IF($S$2&gt;=N343,IF(SUM(O343:P343)=0,0,C343-Q343),0))))</f>
        <v>0</v>
      </c>
      <c r="T343" s="73">
        <f>IF($S$2=N343,IF(O343="janvier",D343,D343*(13-MATCH(O343,'références '!$L$4:$L$15,0))/12),IF($S$2=P343,-D343*(13-MATCH(Q343,'références '!$L$4:$L$15,0))/12,IF($S$2=P343+1,-Q343,IF($S$2&gt;=N343,IF(SUM(O343:P343)=0,0,D343-Q343),0))))</f>
        <v>0</v>
      </c>
      <c r="U343" s="73">
        <f>IF($S$2=N343,IF(O343="janvier",E343,E343*(13-MATCH(O343,'références '!$L$4:$L$15,0))/12),IF($S$2=P343,-E343*(13-MATCH(Q343,'références '!$L$4:$L$15,0))/12,IF($S$2=P343+1,-Q343,IF($S$2&gt;=N343,IF(SUM(O343:P343)=0,0,E343-Q343),0))))</f>
        <v>0</v>
      </c>
      <c r="V343" s="73">
        <f>IF($S$2=N343,IF(O343="janvier",F343,F343*(13-MATCH(O343,'références '!$L$4:$L$15,0))/12),IF($S$2=P343,-F343*(13-MATCH(Q343,'références '!$L$4:$L$15,0))/12,IF($S$2=P343+1,-Q343,IF($S$2&gt;=N343,IF(SUM(O343:P343)=0,0,F343-Q343),0))))</f>
        <v>0</v>
      </c>
      <c r="W343" s="73">
        <f>SUM(S343:V343)</f>
        <v>0</v>
      </c>
      <c r="X343" s="70">
        <f>Tableau22[[#This Row],[nb postes A 2021]]</f>
        <v>0</v>
      </c>
      <c r="Y343" s="70">
        <f>Tableau22[[#This Row],[nb postes B 2021]]</f>
        <v>0</v>
      </c>
      <c r="Z343" s="70">
        <f>Tableau22[[#This Row],[nb postes C 2021]]</f>
        <v>0</v>
      </c>
      <c r="AA343" s="70">
        <f>Tableau22[[#This Row],[nb postes apprentis 2021]]</f>
        <v>0</v>
      </c>
      <c r="AB343" s="70">
        <f>SUM(Tableau22[[#This Row],[nb postes A cumul 2021]:[nb postes apprentis cumul 2021]])</f>
        <v>0</v>
      </c>
      <c r="AC343" s="75">
        <f>IF($S$2=N343,IF(O343="janvier",M343,M343*(13-MATCH(O343,'références '!$L$4:$L$15,0))/12),IF($S$2=P343,-M343*(13-MATCH(Q343,'références '!$L$4:$L$15,0))/12,IF($S$2=P343+1,-Q343,IF($S$2&gt;=N343,IF(SUM(O343:P343)=0,0,M343-Q343),0))))</f>
        <v>0</v>
      </c>
      <c r="AD343" s="75">
        <f>Tableau22[[#This Row],[montant DM 2021]]</f>
        <v>0</v>
      </c>
      <c r="AE343" s="73">
        <f>IF($AE$2=N343,IF(O343="janvier",C343,C343*(13-MATCH(O343,'références '!$L$4:$L$15,0))/12),IF($AE$2=P343,-C343*(13-MATCH(Q343,'références '!$L$4:$L$15,0))/12,IF($AE$2=P343+1,-Q343,IF($AE$2&gt;=N343,IF(SUM(O343:P343)=0,0,C343-X343),0))))</f>
        <v>0</v>
      </c>
      <c r="AF343" s="73">
        <f>IF($AE$2=N343,IF(O343="janvier",D343,D343*(13-MATCH(O343,'références '!$L$4:$L$15,0))/12),IF($AE$2=P343,-D343*(13-MATCH(Q343,'références '!$L$4:$L$15,0))/12,IF($AE$2=P343+1,-Q343,IF($AE$2&gt;=N343,IF(SUM(O343:P343)=0,0,D343-Y343),0))))</f>
        <v>0</v>
      </c>
      <c r="AG343" s="73">
        <f>IF($AE$2=N343,IF(O343="janvier",E343,E343*(13-MATCH(O343,'références '!$L$4:$L$15,0))/12),IF($AE$2=P343,-E343*(13-MATCH(Q343,'références '!$L$4:$L$15,0))/12,IF($AE$2=P343+1,-Q343,IF($AE$2&gt;=N343,IF(SUM(O343:P343)=0,0,E343-Z343),0))))</f>
        <v>0</v>
      </c>
      <c r="AH343" s="73">
        <f>IF($AE$2=N343,IF(O343="janvier",F343,F343*(13-MATCH(O343,'références '!$L$4:$L$15,0))/12),IF($AE$2=P343,-F343*(13-MATCH(Q343,'références '!$L$4:$L$15,0))/12,IF($AE$2=P343+1,-Q343,IF($AE$2&gt;=N343,IF(SUM(O343:P343)=0,0,F343-AA343),0))))</f>
        <v>0</v>
      </c>
      <c r="AI343" s="73">
        <f>SUM(AE343:AH343)</f>
        <v>0</v>
      </c>
      <c r="AJ343" s="70">
        <f>Tableau22[[#This Row],[nb postes A cumul 2021]]+Tableau22[[#This Row],[nb postes A 2022]]</f>
        <v>0</v>
      </c>
      <c r="AK343" s="70">
        <f>Tableau22[[#This Row],[nb postes B cumul 2021]]+Tableau22[[#This Row],[nb postes B 2022]]</f>
        <v>0</v>
      </c>
      <c r="AL343" s="70">
        <f>Tableau22[[#This Row],[nb postes C cumul 2021]]+Tableau22[[#This Row],[nb postes C 2022]]</f>
        <v>0</v>
      </c>
      <c r="AM343" s="70">
        <f>Tableau22[[#This Row],[nb postes apprentis cumul 2021]]+Tableau22[[#This Row],[nb postes apprentis 2022]]</f>
        <v>0</v>
      </c>
      <c r="AN343" s="70">
        <f>SUM(Tableau22[[#This Row],[nb postes A cumul 2021]:[nb postes apprentis cumul 2021]])</f>
        <v>0</v>
      </c>
      <c r="AO343" s="75">
        <f>IF($S$2=N343,IF(O343="janvier",M343,M343*(13-MATCH(O343,'références '!$L$4:$L$15,0))/12),IF($S$2=P343,-M343*(13-MATCH(Q343,'références '!$L$4:$L$15,0))/12,IF($S$2=P343+1,-Q343,IF($S$2&gt;=N343,IF(SUM(O343:P343)=0,0,M343-AC343),0))))</f>
        <v>0</v>
      </c>
      <c r="AP343" s="75">
        <f>Tableau22[[#This Row],[montant cumulé 2021]]+Tableau22[[#This Row],[montant BP 2022]]</f>
        <v>0</v>
      </c>
      <c r="AQ343" s="73" t="e">
        <f>IF($S$2=#REF!,IF(#REF!="janvier",R343,R343*(13-MATCH(#REF!,'références '!$L$4:$L$15,0))/12),IF($S$2=#REF!,-R343*(13-MATCH(#REF!,'références '!$L$4:$L$15,0))/12,IF($S$2=#REF!+1,-#REF!,IF($S$2&gt;=#REF!,IF(SUM(#REF!)=0,0,R343-#REF!),0))))</f>
        <v>#REF!</v>
      </c>
      <c r="AR3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3" s="73" t="e">
        <f>SUM(AQ343:AT343)</f>
        <v>#REF!</v>
      </c>
      <c r="AV343" s="70"/>
      <c r="AW343" s="70"/>
      <c r="AX343" s="70"/>
      <c r="AY343" s="70"/>
      <c r="AZ343" s="70">
        <f>SUM(Tableau22[[#This Row],[nb postes A cumul 2021]:[nb postes apprentis cumul 2021]])</f>
        <v>0</v>
      </c>
      <c r="BA34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3" s="75">
        <f>Tableau22[[#This Row],[montant DM 2021]]</f>
        <v>0</v>
      </c>
      <c r="BC343" s="73">
        <f>IF($S$2=T343,IF(U343="janvier",#REF!,#REF!*(13-MATCH(U343,'références '!$L$4:$L$15,0))/12),IF($S$2=V343,-#REF!*(13-MATCH(W343,'références '!$L$4:$L$15,0))/12,IF($S$2=V343+1,-W343,IF($S$2&gt;=T343,IF(SUM(U343:V343)=0,0,#REF!-W343),0))))</f>
        <v>0</v>
      </c>
      <c r="BD343" s="73">
        <f>IF($S$2=T343,IF(U343="janvier",#REF!,#REF!*(13-MATCH(U343,'références '!$L$4:$L$15,0))/12),IF($S$2=V343,-#REF!*(13-MATCH(W343,'références '!$L$4:$L$15,0))/12,IF($S$2=V343+1,-W343,IF($S$2&gt;=T343,IF(SUM(U343:V343)=0,0,#REF!-W343),0))))</f>
        <v>0</v>
      </c>
      <c r="BE343" s="73">
        <f>IF($S$2=T343,IF(U343="janvier",#REF!,#REF!*(13-MATCH(U343,'références '!$L$4:$L$15,0))/12),IF($S$2=V343,-#REF!*(13-MATCH(W343,'références '!$L$4:$L$15,0))/12,IF($S$2=V343+1,-W343,IF($S$2&gt;=T343,IF(SUM(U343:V343)=0,0,#REF!-W343),0))))</f>
        <v>0</v>
      </c>
      <c r="BF343" s="73">
        <f>IF($S$2=T343,IF(U343="janvier",#REF!,#REF!*(13-MATCH(U343,'références '!$L$4:$L$15,0))/12),IF($S$2=V343,-#REF!*(13-MATCH(W343,'références '!$L$4:$L$15,0))/12,IF($S$2=V343+1,-W343,IF($S$2&gt;=T343,IF(SUM(U343:V343)=0,0,#REF!-W343),0))))</f>
        <v>0</v>
      </c>
      <c r="BG343" s="73">
        <f>SUM(BC343:BF343)</f>
        <v>0</v>
      </c>
      <c r="BH343" s="70"/>
      <c r="BI343" s="70"/>
      <c r="BJ343" s="70"/>
      <c r="BK343" s="70"/>
      <c r="BL343" s="70">
        <f>SUM(Tableau22[[#This Row],[nb postes A cumul 2021]:[nb postes apprentis cumul 2021]])</f>
        <v>0</v>
      </c>
      <c r="BM343" s="75">
        <f>IF($S$2=T343,IF(U343="janvier",#REF!,#REF!*(13-MATCH(U343,'références '!$L$4:$L$15,0))/12),IF($S$2=V343,-#REF!*(13-MATCH(W343,'références '!$L$4:$L$15,0))/12,IF($S$2=V343+1,-W343,IF($S$2&gt;=T343,IF(SUM(U343:V343)=0,0,#REF!-W343),0))))</f>
        <v>0</v>
      </c>
      <c r="BN343" s="75">
        <f>Tableau22[[#This Row],[montant DM 2021]]</f>
        <v>0</v>
      </c>
      <c r="BO343" s="73">
        <f>IF($S$2=AF343,IF(AG343="janvier",#REF!,#REF!*(13-MATCH(AG343,'références '!$L$4:$L$15,0))/12),IF($S$2=AH343,-#REF!*(13-MATCH(AI343,'références '!$L$4:$L$15,0))/12,IF($S$2=AH343+1,-AI343,IF($S$2&gt;=AF343,IF(SUM(AG343:AH343)=0,0,#REF!-AI343),0))))</f>
        <v>0</v>
      </c>
      <c r="BP343" s="73">
        <f>IF($S$2=AF343,IF(AG343="janvier",#REF!,#REF!*(13-MATCH(AG343,'références '!$L$4:$L$15,0))/12),IF($S$2=AH343,-#REF!*(13-MATCH(AI343,'références '!$L$4:$L$15,0))/12,IF($S$2=AH343+1,-AI343,IF($S$2&gt;=AF343,IF(SUM(AG343:AH343)=0,0,#REF!-AI343),0))))</f>
        <v>0</v>
      </c>
      <c r="BQ343" s="73">
        <f>IF($S$2=AF343,IF(AG343="janvier",#REF!,#REF!*(13-MATCH(AG343,'références '!$L$4:$L$15,0))/12),IF($S$2=AH343,-#REF!*(13-MATCH(AI343,'références '!$L$4:$L$15,0))/12,IF($S$2=AH343+1,-AI343,IF($S$2&gt;=AF343,IF(SUM(AG343:AH343)=0,0,#REF!-AI343),0))))</f>
        <v>0</v>
      </c>
      <c r="BR343" s="73">
        <f>IF($S$2=AF343,IF(AG343="janvier",#REF!,#REF!*(13-MATCH(AG343,'références '!$L$4:$L$15,0))/12),IF($S$2=AH343,-#REF!*(13-MATCH(AI343,'références '!$L$4:$L$15,0))/12,IF($S$2=AH343+1,-AI343,IF($S$2&gt;=AF343,IF(SUM(AG343:AH343)=0,0,#REF!-AI343),0))))</f>
        <v>0</v>
      </c>
      <c r="BS343" s="73">
        <f>SUM(BO343:BR343)</f>
        <v>0</v>
      </c>
      <c r="BT343" s="70"/>
      <c r="BU343" s="70"/>
      <c r="BV343" s="70"/>
      <c r="BW343" s="70"/>
      <c r="BX343" s="70">
        <f>SUM(Tableau22[[#This Row],[nb postes A cumul 2021]:[nb postes apprentis cumul 2021]])</f>
        <v>0</v>
      </c>
      <c r="BY343" s="75">
        <f>IF($S$2=AF343,IF(AG343="janvier",Z343,Z343*(13-MATCH(AG343,'références '!$L$4:$L$15,0))/12),IF($S$2=AH343,-Z343*(13-MATCH(AI343,'références '!$L$4:$L$15,0))/12,IF($S$2=AH343+1,-AI343,IF($S$2&gt;=AF343,IF(SUM(AG343:AH343)=0,0,Z343-AI343),0))))</f>
        <v>0</v>
      </c>
      <c r="BZ343" s="75">
        <f>Tableau22[[#This Row],[montant DM 2021]]</f>
        <v>0</v>
      </c>
      <c r="CA343" s="73" t="e">
        <f>IF($S$2=AR343,IF(AS343="janvier",X343,X343*(13-MATCH(AS343,'références '!$L$4:$L$15,0))/12),IF($S$2=AT343,-X343*(13-MATCH(AU343,'références '!$L$4:$L$15,0))/12,IF($S$2=AT343+1,-AU343,IF($S$2&gt;=AR343,IF(SUM(AS343:AT343)=0,0,X343-AU343),0))))</f>
        <v>#REF!</v>
      </c>
      <c r="CB343" s="73" t="e">
        <f>IF($S$2=AR343,IF(AS343="janvier",Y343,Y343*(13-MATCH(AS343,'références '!$L$4:$L$15,0))/12),IF($S$2=AT343,-Y343*(13-MATCH(AU343,'références '!$L$4:$L$15,0))/12,IF($S$2=AT343+1,-AU343,IF($S$2&gt;=AR343,IF(SUM(AS343:AT343)=0,0,Y343-AU343),0))))</f>
        <v>#REF!</v>
      </c>
      <c r="CC343" s="73" t="e">
        <f>IF($S$2=AR343,IF(AS343="janvier",Z343,Z343*(13-MATCH(AS343,'références '!$L$4:$L$15,0))/12),IF($S$2=AT343,-Z343*(13-MATCH(AU343,'références '!$L$4:$L$15,0))/12,IF($S$2=AT343+1,-AU343,IF($S$2&gt;=AR343,IF(SUM(AS343:AT343)=0,0,Z343-AU343),0))))</f>
        <v>#REF!</v>
      </c>
      <c r="CD343" s="73" t="e">
        <f>IF($S$2=AR343,IF(AS343="janvier",AA343,AA343*(13-MATCH(AS343,'références '!$L$4:$L$15,0))/12),IF($S$2=AT343,-AA343*(13-MATCH(AU343,'références '!$L$4:$L$15,0))/12,IF($S$2=AT343+1,-AU343,IF($S$2&gt;=AR343,IF(SUM(AS343:AT343)=0,0,AA343-AU343),0))))</f>
        <v>#REF!</v>
      </c>
      <c r="CE343" s="73" t="e">
        <f>SUM(CA343:CD343)</f>
        <v>#REF!</v>
      </c>
      <c r="CF343" s="70"/>
      <c r="CG343" s="70"/>
      <c r="CH343" s="70"/>
      <c r="CI343" s="70"/>
      <c r="CJ343" s="70">
        <f>SUM(Tableau22[[#This Row],[nb postes A cumul 2021]:[nb postes apprentis cumul 2021]])</f>
        <v>0</v>
      </c>
      <c r="CK343" s="75" t="e">
        <f>IF($S$2=AR343,IF(AS343="janvier",AL343,AL343*(13-MATCH(AS343,'références '!$L$4:$L$15,0))/12),IF($S$2=AT343,-AL343*(13-MATCH(AU343,'références '!$L$4:$L$15,0))/12,IF($S$2=AT343+1,-AU343,IF($S$2&gt;=AR343,IF(SUM(AS343:AT343)=0,0,AL343-AU343),0))))</f>
        <v>#REF!</v>
      </c>
      <c r="CL343" s="75">
        <f>Tableau22[[#This Row],[montant DM 2021]]</f>
        <v>0</v>
      </c>
      <c r="CM343" s="73">
        <f>IF($S$2=BD343,IF(BE343="janvier",AJ343,AJ343*(13-MATCH(BE343,'références '!$L$4:$L$15,0))/12),IF($S$2=BF343,-AJ343*(13-MATCH(BG343,'références '!$L$4:$L$15,0))/12,IF($S$2=BF343+1,-BG343,IF($S$2&gt;=BD343,IF(SUM(BE343:BF343)=0,0,AJ343-BG343),0))))</f>
        <v>0</v>
      </c>
      <c r="CN343" s="73">
        <f>IF($S$2=BD343,IF(BE343="janvier",AK343,AK343*(13-MATCH(BE343,'références '!$L$4:$L$15,0))/12),IF($S$2=BF343,-AK343*(13-MATCH(BG343,'références '!$L$4:$L$15,0))/12,IF($S$2=BF343+1,-BG343,IF($S$2&gt;=BD343,IF(SUM(BE343:BF343)=0,0,AK343-BG343),0))))</f>
        <v>0</v>
      </c>
      <c r="CO343" s="73">
        <f>IF($S$2=BD343,IF(BE343="janvier",AL343,AL343*(13-MATCH(BE343,'références '!$L$4:$L$15,0))/12),IF($S$2=BF343,-AL343*(13-MATCH(BG343,'références '!$L$4:$L$15,0))/12,IF($S$2=BF343+1,-BG343,IF($S$2&gt;=BD343,IF(SUM(BE343:BF343)=0,0,AL343-BG343),0))))</f>
        <v>0</v>
      </c>
      <c r="CP343" s="73">
        <f>IF($S$2=BD343,IF(BE343="janvier",AM343,AM343*(13-MATCH(BE343,'références '!$L$4:$L$15,0))/12),IF($S$2=BF343,-AM343*(13-MATCH(BG343,'références '!$L$4:$L$15,0))/12,IF($S$2=BF343+1,-BG343,IF($S$2&gt;=BD343,IF(SUM(BE343:BF343)=0,0,AM343-BG343),0))))</f>
        <v>0</v>
      </c>
      <c r="CQ343" s="73">
        <f>SUM(CM343:CP343)</f>
        <v>0</v>
      </c>
      <c r="CR343" s="70"/>
      <c r="CS343" s="70"/>
      <c r="CT343" s="70"/>
      <c r="CU343" s="70"/>
      <c r="CV343" s="70">
        <f>SUM(Tableau22[[#This Row],[nb postes A cumul 2021]:[nb postes apprentis cumul 2021]])</f>
        <v>0</v>
      </c>
      <c r="CW343" s="75">
        <f>IF($S$2=BD343,IF(BE343="janvier",AX343,AX343*(13-MATCH(BE343,'références '!$L$4:$L$15,0))/12),IF($S$2=BF343,-AX343*(13-MATCH(BG343,'références '!$L$4:$L$15,0))/12,IF($S$2=BF343+1,-BG343,IF($S$2&gt;=BD343,IF(SUM(BE343:BF343)=0,0,AX343-BG343),0))))</f>
        <v>0</v>
      </c>
      <c r="CX343" s="75">
        <f>Tableau22[[#This Row],[montant DM 2021]]</f>
        <v>0</v>
      </c>
    </row>
    <row r="344" spans="1:102" x14ac:dyDescent="0.25">
      <c r="A344" s="13"/>
      <c r="B344" s="13" t="s">
        <v>98</v>
      </c>
      <c r="C344" s="25"/>
      <c r="D344" s="25"/>
      <c r="E344" s="32"/>
      <c r="F344" s="32"/>
      <c r="G344" s="32">
        <f>SUM(C344:F344)</f>
        <v>0</v>
      </c>
      <c r="H344" s="13"/>
      <c r="I344" s="13"/>
      <c r="J344" s="26">
        <f>IF(H344="titulaire",IF(I344="technique",(C344*'références coût RH'!$C$2)+(D344*'références coût RH'!$C$3)+(E344*'références coût RH'!$C$4)+(F344*'références coût RH'!$B$5),
IF(I344="administrative",(C344*'références coût RH'!$D$2)+(D344*'références coût RH'!$D$3)+(E344*'références coût RH'!$D$4)+(F344*'références coût RH'!$B$5),
IF(I344="sanitaire",(C344*'références coût RH'!$E$2)+(D344*'références coût RH'!$E$3)+(E344*'références coût RH'!$E$4)+(F344*'références coût RH'!$B$5),
IF(I344="culturelle",(C344*'références coût RH'!$F$2)+(D344*'références coût RH'!$F$3)+(E344*'références coût RH'!$F$4)+(F344*'références coût RH'!$B$5),
IF(I344="sportive",(C344*'références coût RH'!$G$2)+(D344*'références coût RH'!$G$3)+(E344*'références coût RH'!$G$4)+(F344*'références coût RH'!$B$5),
IF(I344="animation",(C344*'références coût RH'!$H$2)+(D344*'références coût RH'!$H$3)+(E344*'références coût RH'!$H$4)+(F344*'références coût RH'!$B$5),
IF(I344="PM",(C344*'références coût RH'!$I$2)+(D344*'références coût RH'!$I$3)+(E344*'références coût RH'!$I$4)+(F344*'références coût RH'!$B$5),
IF(I344="",(C344*'références coût RH'!$B$2)+(D344*'références coût RH'!$B$3)+(E344*'références coût RH'!$B$4)+(F344*'références coût RH'!$B$5))))))))),
IF(I344="technique",(C344*'références coût RH'!$C$11)+(D344*'références coût RH'!$C$12)+(E344*'références coût RH'!$C$13)+(F344*'références coût RH'!$B$14),
IF(I344="administrative",(C344*'références coût RH'!$D$11)+(D344*'références coût RH'!$D$12)+(E344*'références coût RH'!$D$13)+(F344*'références coût RH'!$B$14),
IF(I344="sanitaire",(C344*'références coût RH'!$E$11)+(D344*'références coût RH'!$E$12)+(E344*'références coût RH'!$E$13)+(F344*'références coût RH'!$B$14),
IF(I344="culturelle",(C344*'références coût RH'!$F$11)+(D344*'références coût RH'!$F$12)+(E344*'références coût RH'!$F$13)+(F344*'références coût RH'!$B$14),
IF(I344="sportive",(C344*'références coût RH'!$BH$21)+(D344*'références coût RH'!$BH$22)+(E344*'références coût RH'!$BH$23)+(F344*'références coût RH'!$B$14),
IF(I344="animation",(C344*'références coût RH'!$H$11)+(D344*'références coût RH'!$H$12)+(E344*'références coût RH'!$H$13)+(F344*'références coût RH'!$B$14),
IF(I344="PM",(C344*'références coût RH'!$I$11)+(D344*'références coût RH'!$I$12)+(E344*'références coût RH'!$I$13)+(F344*'références coût RH'!$B$14),
IF(I344="",(C344*'références coût RH'!$B$11)+(D344*'références coût RH'!$B$12)+(E344*'références coût RH'!$B$13)+(F344*'références coût RH'!$B$14))))))))))</f>
        <v>0</v>
      </c>
      <c r="K344" s="26"/>
      <c r="L344" s="26"/>
      <c r="M344" s="26">
        <f>Tableau22[[#This Row],[montant estimé 012]]+Tableau22[[#This Row],[Montant estimé 011 et 65]]+Tableau22[[#This Row],[Montant estimé recettes]]</f>
        <v>0</v>
      </c>
      <c r="N344" s="49">
        <v>2026</v>
      </c>
      <c r="O344" s="13" t="s">
        <v>114</v>
      </c>
      <c r="P344" s="56"/>
      <c r="Q344" s="56"/>
      <c r="R344" s="13"/>
      <c r="S344" s="73">
        <f>IF($S$2=N344,IF(O344="janvier",C344,C344*(13-MATCH(O344,'références '!$L$4:$L$15,0))/12),IF($S$2=P344,-C344*(13-MATCH(Q344,'références '!$L$4:$L$15,0))/12,IF($S$2=P344+1,-Q344,IF($S$2&gt;=N344,IF(SUM(O344:P344)=0,0,C344-Q344),0))))</f>
        <v>0</v>
      </c>
      <c r="T344" s="73">
        <f>IF($S$2=N344,IF(O344="janvier",D344,D344*(13-MATCH(O344,'références '!$L$4:$L$15,0))/12),IF($S$2=P344,-D344*(13-MATCH(Q344,'références '!$L$4:$L$15,0))/12,IF($S$2=P344+1,-Q344,IF($S$2&gt;=N344,IF(SUM(O344:P344)=0,0,D344-Q344),0))))</f>
        <v>0</v>
      </c>
      <c r="U344" s="73">
        <f>IF($S$2=N344,IF(O344="janvier",E344,E344*(13-MATCH(O344,'références '!$L$4:$L$15,0))/12),IF($S$2=P344,-E344*(13-MATCH(Q344,'références '!$L$4:$L$15,0))/12,IF($S$2=P344+1,-Q344,IF($S$2&gt;=N344,IF(SUM(O344:P344)=0,0,E344-Q344),0))))</f>
        <v>0</v>
      </c>
      <c r="V344" s="73">
        <f>IF($S$2=N344,IF(O344="janvier",F344,F344*(13-MATCH(O344,'références '!$L$4:$L$15,0))/12),IF($S$2=P344,-F344*(13-MATCH(Q344,'références '!$L$4:$L$15,0))/12,IF($S$2=P344+1,-Q344,IF($S$2&gt;=N344,IF(SUM(O344:P344)=0,0,F344-Q344),0))))</f>
        <v>0</v>
      </c>
      <c r="W344" s="73">
        <f>SUM(S344:V344)</f>
        <v>0</v>
      </c>
      <c r="X344" s="70">
        <f>Tableau22[[#This Row],[nb postes A 2021]]</f>
        <v>0</v>
      </c>
      <c r="Y344" s="70">
        <f>Tableau22[[#This Row],[nb postes B 2021]]</f>
        <v>0</v>
      </c>
      <c r="Z344" s="70">
        <f>Tableau22[[#This Row],[nb postes C 2021]]</f>
        <v>0</v>
      </c>
      <c r="AA344" s="70">
        <f>Tableau22[[#This Row],[nb postes apprentis 2021]]</f>
        <v>0</v>
      </c>
      <c r="AB344" s="70">
        <f>SUM(Tableau22[[#This Row],[nb postes A cumul 2021]:[nb postes apprentis cumul 2021]])</f>
        <v>0</v>
      </c>
      <c r="AC344" s="75">
        <f>IF($S$2=N344,IF(O344="janvier",M344,M344*(13-MATCH(O344,'références '!$L$4:$L$15,0))/12),IF($S$2=P344,-M344*(13-MATCH(Q344,'références '!$L$4:$L$15,0))/12,IF($S$2=P344+1,-Q344,IF($S$2&gt;=N344,IF(SUM(O344:P344)=0,0,M344-Q344),0))))</f>
        <v>0</v>
      </c>
      <c r="AD344" s="75">
        <f>Tableau22[[#This Row],[montant DM 2021]]</f>
        <v>0</v>
      </c>
      <c r="AE344" s="73">
        <f>IF($AE$2=N344,IF(O344="janvier",C344,C344*(13-MATCH(O344,'références '!$L$4:$L$15,0))/12),IF($AE$2=P344,-C344*(13-MATCH(Q344,'références '!$L$4:$L$15,0))/12,IF($AE$2=P344+1,-Q344,IF($AE$2&gt;=N344,IF(SUM(O344:P344)=0,0,C344-X344),0))))</f>
        <v>0</v>
      </c>
      <c r="AF344" s="73">
        <f>IF($AE$2=N344,IF(O344="janvier",D344,D344*(13-MATCH(O344,'références '!$L$4:$L$15,0))/12),IF($AE$2=P344,-D344*(13-MATCH(Q344,'références '!$L$4:$L$15,0))/12,IF($AE$2=P344+1,-Q344,IF($AE$2&gt;=N344,IF(SUM(O344:P344)=0,0,D344-Y344),0))))</f>
        <v>0</v>
      </c>
      <c r="AG344" s="73">
        <f>IF($AE$2=N344,IF(O344="janvier",E344,E344*(13-MATCH(O344,'références '!$L$4:$L$15,0))/12),IF($AE$2=P344,-E344*(13-MATCH(Q344,'références '!$L$4:$L$15,0))/12,IF($AE$2=P344+1,-Q344,IF($AE$2&gt;=N344,IF(SUM(O344:P344)=0,0,E344-Z344),0))))</f>
        <v>0</v>
      </c>
      <c r="AH344" s="73">
        <f>IF($AE$2=N344,IF(O344="janvier",F344,F344*(13-MATCH(O344,'références '!$L$4:$L$15,0))/12),IF($AE$2=P344,-F344*(13-MATCH(Q344,'références '!$L$4:$L$15,0))/12,IF($AE$2=P344+1,-Q344,IF($AE$2&gt;=N344,IF(SUM(O344:P344)=0,0,F344-AA344),0))))</f>
        <v>0</v>
      </c>
      <c r="AI344" s="73">
        <f>SUM(AE344:AH344)</f>
        <v>0</v>
      </c>
      <c r="AJ344" s="70">
        <f>Tableau22[[#This Row],[nb postes A cumul 2021]]+Tableau22[[#This Row],[nb postes A 2022]]</f>
        <v>0</v>
      </c>
      <c r="AK344" s="70">
        <f>Tableau22[[#This Row],[nb postes B cumul 2021]]+Tableau22[[#This Row],[nb postes B 2022]]</f>
        <v>0</v>
      </c>
      <c r="AL344" s="70">
        <f>Tableau22[[#This Row],[nb postes C cumul 2021]]+Tableau22[[#This Row],[nb postes C 2022]]</f>
        <v>0</v>
      </c>
      <c r="AM344" s="70">
        <f>Tableau22[[#This Row],[nb postes apprentis cumul 2021]]+Tableau22[[#This Row],[nb postes apprentis 2022]]</f>
        <v>0</v>
      </c>
      <c r="AN344" s="70">
        <f>SUM(Tableau22[[#This Row],[nb postes A cumul 2021]:[nb postes apprentis cumul 2021]])</f>
        <v>0</v>
      </c>
      <c r="AO344" s="75">
        <f>IF($S$2=N344,IF(O344="janvier",M344,M344*(13-MATCH(O344,'références '!$L$4:$L$15,0))/12),IF($S$2=P344,-M344*(13-MATCH(Q344,'références '!$L$4:$L$15,0))/12,IF($S$2=P344+1,-Q344,IF($S$2&gt;=N344,IF(SUM(O344:P344)=0,0,M344-AC344),0))))</f>
        <v>0</v>
      </c>
      <c r="AP344" s="75">
        <f>Tableau22[[#This Row],[montant cumulé 2021]]+Tableau22[[#This Row],[montant BP 2022]]</f>
        <v>0</v>
      </c>
      <c r="AQ344" s="73" t="e">
        <f>IF($S$2=#REF!,IF(#REF!="janvier",R344,R344*(13-MATCH(#REF!,'références '!$L$4:$L$15,0))/12),IF($S$2=#REF!,-R344*(13-MATCH(#REF!,'références '!$L$4:$L$15,0))/12,IF($S$2=#REF!+1,-#REF!,IF($S$2&gt;=#REF!,IF(SUM(#REF!)=0,0,R344-#REF!),0))))</f>
        <v>#REF!</v>
      </c>
      <c r="AR3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4" s="73" t="e">
        <f>SUM(AQ344:AT344)</f>
        <v>#REF!</v>
      </c>
      <c r="AV344" s="70"/>
      <c r="AW344" s="70"/>
      <c r="AX344" s="70"/>
      <c r="AY344" s="70"/>
      <c r="AZ344" s="70">
        <f>SUM(Tableau22[[#This Row],[nb postes A cumul 2021]:[nb postes apprentis cumul 2021]])</f>
        <v>0</v>
      </c>
      <c r="BA34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4" s="75">
        <f>Tableau22[[#This Row],[montant DM 2021]]</f>
        <v>0</v>
      </c>
      <c r="BC344" s="73">
        <f>IF($S$2=T344,IF(U344="janvier",#REF!,#REF!*(13-MATCH(U344,'références '!$L$4:$L$15,0))/12),IF($S$2=V344,-#REF!*(13-MATCH(W344,'références '!$L$4:$L$15,0))/12,IF($S$2=V344+1,-W344,IF($S$2&gt;=T344,IF(SUM(U344:V344)=0,0,#REF!-W344),0))))</f>
        <v>0</v>
      </c>
      <c r="BD344" s="73">
        <f>IF($S$2=T344,IF(U344="janvier",#REF!,#REF!*(13-MATCH(U344,'références '!$L$4:$L$15,0))/12),IF($S$2=V344,-#REF!*(13-MATCH(W344,'références '!$L$4:$L$15,0))/12,IF($S$2=V344+1,-W344,IF($S$2&gt;=T344,IF(SUM(U344:V344)=0,0,#REF!-W344),0))))</f>
        <v>0</v>
      </c>
      <c r="BE344" s="73">
        <f>IF($S$2=T344,IF(U344="janvier",#REF!,#REF!*(13-MATCH(U344,'références '!$L$4:$L$15,0))/12),IF($S$2=V344,-#REF!*(13-MATCH(W344,'références '!$L$4:$L$15,0))/12,IF($S$2=V344+1,-W344,IF($S$2&gt;=T344,IF(SUM(U344:V344)=0,0,#REF!-W344),0))))</f>
        <v>0</v>
      </c>
      <c r="BF344" s="73">
        <f>IF($S$2=T344,IF(U344="janvier",#REF!,#REF!*(13-MATCH(U344,'références '!$L$4:$L$15,0))/12),IF($S$2=V344,-#REF!*(13-MATCH(W344,'références '!$L$4:$L$15,0))/12,IF($S$2=V344+1,-W344,IF($S$2&gt;=T344,IF(SUM(U344:V344)=0,0,#REF!-W344),0))))</f>
        <v>0</v>
      </c>
      <c r="BG344" s="73">
        <f>SUM(BC344:BF344)</f>
        <v>0</v>
      </c>
      <c r="BH344" s="70"/>
      <c r="BI344" s="70"/>
      <c r="BJ344" s="70"/>
      <c r="BK344" s="70"/>
      <c r="BL344" s="70">
        <f>SUM(Tableau22[[#This Row],[nb postes A cumul 2021]:[nb postes apprentis cumul 2021]])</f>
        <v>0</v>
      </c>
      <c r="BM344" s="75">
        <f>IF($S$2=T344,IF(U344="janvier",#REF!,#REF!*(13-MATCH(U344,'références '!$L$4:$L$15,0))/12),IF($S$2=V344,-#REF!*(13-MATCH(W344,'références '!$L$4:$L$15,0))/12,IF($S$2=V344+1,-W344,IF($S$2&gt;=T344,IF(SUM(U344:V344)=0,0,#REF!-W344),0))))</f>
        <v>0</v>
      </c>
      <c r="BN344" s="75">
        <f>Tableau22[[#This Row],[montant DM 2021]]</f>
        <v>0</v>
      </c>
      <c r="BO344" s="73">
        <f>IF($S$2=AF344,IF(AG344="janvier",#REF!,#REF!*(13-MATCH(AG344,'références '!$L$4:$L$15,0))/12),IF($S$2=AH344,-#REF!*(13-MATCH(AI344,'références '!$L$4:$L$15,0))/12,IF($S$2=AH344+1,-AI344,IF($S$2&gt;=AF344,IF(SUM(AG344:AH344)=0,0,#REF!-AI344),0))))</f>
        <v>0</v>
      </c>
      <c r="BP344" s="73">
        <f>IF($S$2=AF344,IF(AG344="janvier",#REF!,#REF!*(13-MATCH(AG344,'références '!$L$4:$L$15,0))/12),IF($S$2=AH344,-#REF!*(13-MATCH(AI344,'références '!$L$4:$L$15,0))/12,IF($S$2=AH344+1,-AI344,IF($S$2&gt;=AF344,IF(SUM(AG344:AH344)=0,0,#REF!-AI344),0))))</f>
        <v>0</v>
      </c>
      <c r="BQ344" s="73">
        <f>IF($S$2=AF344,IF(AG344="janvier",#REF!,#REF!*(13-MATCH(AG344,'références '!$L$4:$L$15,0))/12),IF($S$2=AH344,-#REF!*(13-MATCH(AI344,'références '!$L$4:$L$15,0))/12,IF($S$2=AH344+1,-AI344,IF($S$2&gt;=AF344,IF(SUM(AG344:AH344)=0,0,#REF!-AI344),0))))</f>
        <v>0</v>
      </c>
      <c r="BR344" s="73">
        <f>IF($S$2=AF344,IF(AG344="janvier",#REF!,#REF!*(13-MATCH(AG344,'références '!$L$4:$L$15,0))/12),IF($S$2=AH344,-#REF!*(13-MATCH(AI344,'références '!$L$4:$L$15,0))/12,IF($S$2=AH344+1,-AI344,IF($S$2&gt;=AF344,IF(SUM(AG344:AH344)=0,0,#REF!-AI344),0))))</f>
        <v>0</v>
      </c>
      <c r="BS344" s="73">
        <f>SUM(BO344:BR344)</f>
        <v>0</v>
      </c>
      <c r="BT344" s="70"/>
      <c r="BU344" s="70"/>
      <c r="BV344" s="70"/>
      <c r="BW344" s="70"/>
      <c r="BX344" s="70">
        <f>SUM(Tableau22[[#This Row],[nb postes A cumul 2021]:[nb postes apprentis cumul 2021]])</f>
        <v>0</v>
      </c>
      <c r="BY344" s="75">
        <f>IF($S$2=AF344,IF(AG344="janvier",Z344,Z344*(13-MATCH(AG344,'références '!$L$4:$L$15,0))/12),IF($S$2=AH344,-Z344*(13-MATCH(AI344,'références '!$L$4:$L$15,0))/12,IF($S$2=AH344+1,-AI344,IF($S$2&gt;=AF344,IF(SUM(AG344:AH344)=0,0,Z344-AI344),0))))</f>
        <v>0</v>
      </c>
      <c r="BZ344" s="75">
        <f>Tableau22[[#This Row],[montant DM 2021]]</f>
        <v>0</v>
      </c>
      <c r="CA344" s="73" t="e">
        <f>IF($S$2=AR344,IF(AS344="janvier",X344,X344*(13-MATCH(AS344,'références '!$L$4:$L$15,0))/12),IF($S$2=AT344,-X344*(13-MATCH(AU344,'références '!$L$4:$L$15,0))/12,IF($S$2=AT344+1,-AU344,IF($S$2&gt;=AR344,IF(SUM(AS344:AT344)=0,0,X344-AU344),0))))</f>
        <v>#REF!</v>
      </c>
      <c r="CB344" s="73" t="e">
        <f>IF($S$2=AR344,IF(AS344="janvier",Y344,Y344*(13-MATCH(AS344,'références '!$L$4:$L$15,0))/12),IF($S$2=AT344,-Y344*(13-MATCH(AU344,'références '!$L$4:$L$15,0))/12,IF($S$2=AT344+1,-AU344,IF($S$2&gt;=AR344,IF(SUM(AS344:AT344)=0,0,Y344-AU344),0))))</f>
        <v>#REF!</v>
      </c>
      <c r="CC344" s="73" t="e">
        <f>IF($S$2=AR344,IF(AS344="janvier",Z344,Z344*(13-MATCH(AS344,'références '!$L$4:$L$15,0))/12),IF($S$2=AT344,-Z344*(13-MATCH(AU344,'références '!$L$4:$L$15,0))/12,IF($S$2=AT344+1,-AU344,IF($S$2&gt;=AR344,IF(SUM(AS344:AT344)=0,0,Z344-AU344),0))))</f>
        <v>#REF!</v>
      </c>
      <c r="CD344" s="73" t="e">
        <f>IF($S$2=AR344,IF(AS344="janvier",AA344,AA344*(13-MATCH(AS344,'références '!$L$4:$L$15,0))/12),IF($S$2=AT344,-AA344*(13-MATCH(AU344,'références '!$L$4:$L$15,0))/12,IF($S$2=AT344+1,-AU344,IF($S$2&gt;=AR344,IF(SUM(AS344:AT344)=0,0,AA344-AU344),0))))</f>
        <v>#REF!</v>
      </c>
      <c r="CE344" s="73" t="e">
        <f>SUM(CA344:CD344)</f>
        <v>#REF!</v>
      </c>
      <c r="CF344" s="70"/>
      <c r="CG344" s="70"/>
      <c r="CH344" s="70"/>
      <c r="CI344" s="70"/>
      <c r="CJ344" s="70">
        <f>SUM(Tableau22[[#This Row],[nb postes A cumul 2021]:[nb postes apprentis cumul 2021]])</f>
        <v>0</v>
      </c>
      <c r="CK344" s="75" t="e">
        <f>IF($S$2=AR344,IF(AS344="janvier",AL344,AL344*(13-MATCH(AS344,'références '!$L$4:$L$15,0))/12),IF($S$2=AT344,-AL344*(13-MATCH(AU344,'références '!$L$4:$L$15,0))/12,IF($S$2=AT344+1,-AU344,IF($S$2&gt;=AR344,IF(SUM(AS344:AT344)=0,0,AL344-AU344),0))))</f>
        <v>#REF!</v>
      </c>
      <c r="CL344" s="75">
        <f>Tableau22[[#This Row],[montant DM 2021]]</f>
        <v>0</v>
      </c>
      <c r="CM344" s="73">
        <f>IF($S$2=BD344,IF(BE344="janvier",AJ344,AJ344*(13-MATCH(BE344,'références '!$L$4:$L$15,0))/12),IF($S$2=BF344,-AJ344*(13-MATCH(BG344,'références '!$L$4:$L$15,0))/12,IF($S$2=BF344+1,-BG344,IF($S$2&gt;=BD344,IF(SUM(BE344:BF344)=0,0,AJ344-BG344),0))))</f>
        <v>0</v>
      </c>
      <c r="CN344" s="73">
        <f>IF($S$2=BD344,IF(BE344="janvier",AK344,AK344*(13-MATCH(BE344,'références '!$L$4:$L$15,0))/12),IF($S$2=BF344,-AK344*(13-MATCH(BG344,'références '!$L$4:$L$15,0))/12,IF($S$2=BF344+1,-BG344,IF($S$2&gt;=BD344,IF(SUM(BE344:BF344)=0,0,AK344-BG344),0))))</f>
        <v>0</v>
      </c>
      <c r="CO344" s="73">
        <f>IF($S$2=BD344,IF(BE344="janvier",AL344,AL344*(13-MATCH(BE344,'références '!$L$4:$L$15,0))/12),IF($S$2=BF344,-AL344*(13-MATCH(BG344,'références '!$L$4:$L$15,0))/12,IF($S$2=BF344+1,-BG344,IF($S$2&gt;=BD344,IF(SUM(BE344:BF344)=0,0,AL344-BG344),0))))</f>
        <v>0</v>
      </c>
      <c r="CP344" s="73">
        <f>IF($S$2=BD344,IF(BE344="janvier",AM344,AM344*(13-MATCH(BE344,'références '!$L$4:$L$15,0))/12),IF($S$2=BF344,-AM344*(13-MATCH(BG344,'références '!$L$4:$L$15,0))/12,IF($S$2=BF344+1,-BG344,IF($S$2&gt;=BD344,IF(SUM(BE344:BF344)=0,0,AM344-BG344),0))))</f>
        <v>0</v>
      </c>
      <c r="CQ344" s="73">
        <f>SUM(CM344:CP344)</f>
        <v>0</v>
      </c>
      <c r="CR344" s="70"/>
      <c r="CS344" s="70"/>
      <c r="CT344" s="70"/>
      <c r="CU344" s="70"/>
      <c r="CV344" s="70">
        <f>SUM(Tableau22[[#This Row],[nb postes A cumul 2021]:[nb postes apprentis cumul 2021]])</f>
        <v>0</v>
      </c>
      <c r="CW344" s="75">
        <f>IF($S$2=BD344,IF(BE344="janvier",AX344,AX344*(13-MATCH(BE344,'références '!$L$4:$L$15,0))/12),IF($S$2=BF344,-AX344*(13-MATCH(BG344,'références '!$L$4:$L$15,0))/12,IF($S$2=BF344+1,-BG344,IF($S$2&gt;=BD344,IF(SUM(BE344:BF344)=0,0,AX344-BG344),0))))</f>
        <v>0</v>
      </c>
      <c r="CX344" s="75">
        <f>Tableau22[[#This Row],[montant DM 2021]]</f>
        <v>0</v>
      </c>
    </row>
    <row r="345" spans="1:102" x14ac:dyDescent="0.25">
      <c r="A345" s="13"/>
      <c r="B345" s="13" t="s">
        <v>98</v>
      </c>
      <c r="C345" s="25"/>
      <c r="D345" s="25"/>
      <c r="E345" s="32"/>
      <c r="F345" s="32"/>
      <c r="G345" s="27">
        <f>SUM(C345:F345)</f>
        <v>0</v>
      </c>
      <c r="H345" s="13"/>
      <c r="I345" s="13"/>
      <c r="J345" s="26">
        <f>IF(H345="titulaire",IF(I345="technique",(C345*'références coût RH'!$C$2)+(D345*'références coût RH'!$C$3)+(E345*'références coût RH'!$C$4)+(F345*'références coût RH'!$B$5),
IF(I345="administrative",(C345*'références coût RH'!$D$2)+(D345*'références coût RH'!$D$3)+(E345*'références coût RH'!$D$4)+(F345*'références coût RH'!$B$5),
IF(I345="sanitaire",(C345*'références coût RH'!$E$2)+(D345*'références coût RH'!$E$3)+(E345*'références coût RH'!$E$4)+(F345*'références coût RH'!$B$5),
IF(I345="culturelle",(C345*'références coût RH'!$F$2)+(D345*'références coût RH'!$F$3)+(E345*'références coût RH'!$F$4)+(F345*'références coût RH'!$B$5),
IF(I345="sportive",(C345*'références coût RH'!$G$2)+(D345*'références coût RH'!$G$3)+(E345*'références coût RH'!$G$4)+(F345*'références coût RH'!$B$5),
IF(I345="animation",(C345*'références coût RH'!$H$2)+(D345*'références coût RH'!$H$3)+(E345*'références coût RH'!$H$4)+(F345*'références coût RH'!$B$5),
IF(I345="PM",(C345*'références coût RH'!$I$2)+(D345*'références coût RH'!$I$3)+(E345*'références coût RH'!$I$4)+(F345*'références coût RH'!$B$5),
IF(I345="",(C345*'références coût RH'!$B$2)+(D345*'références coût RH'!$B$3)+(E345*'références coût RH'!$B$4)+(F345*'références coût RH'!$B$5))))))))),
IF(I345="technique",(C345*'références coût RH'!$C$11)+(D345*'références coût RH'!$C$12)+(E345*'références coût RH'!$C$13)+(F345*'références coût RH'!$B$14),
IF(I345="administrative",(C345*'références coût RH'!$D$11)+(D345*'références coût RH'!$D$12)+(E345*'références coût RH'!$D$13)+(F345*'références coût RH'!$B$14),
IF(I345="sanitaire",(C345*'références coût RH'!$E$11)+(D345*'références coût RH'!$E$12)+(E345*'références coût RH'!$E$13)+(F345*'références coût RH'!$B$14),
IF(I345="culturelle",(C345*'références coût RH'!$F$11)+(D345*'références coût RH'!$F$12)+(E345*'références coût RH'!$F$13)+(F345*'références coût RH'!$B$14),
IF(I345="sportive",(C345*'références coût RH'!$BH$21)+(D345*'références coût RH'!$BH$22)+(E345*'références coût RH'!$BH$23)+(F345*'références coût RH'!$B$14),
IF(I345="animation",(C345*'références coût RH'!$H$11)+(D345*'références coût RH'!$H$12)+(E345*'références coût RH'!$H$13)+(F345*'références coût RH'!$B$14),
IF(I345="PM",(C345*'références coût RH'!$I$11)+(D345*'références coût RH'!$I$12)+(E345*'références coût RH'!$I$13)+(F345*'références coût RH'!$B$14),
IF(I345="",(C345*'références coût RH'!$B$11)+(D345*'références coût RH'!$B$12)+(E345*'références coût RH'!$B$13)+(F345*'références coût RH'!$B$14))))))))))</f>
        <v>0</v>
      </c>
      <c r="K345" s="26"/>
      <c r="L345" s="26"/>
      <c r="M345" s="18">
        <f>Tableau22[[#This Row],[montant estimé 012]]+Tableau22[[#This Row],[Montant estimé 011 et 65]]+Tableau22[[#This Row],[Montant estimé recettes]]</f>
        <v>0</v>
      </c>
      <c r="N345" s="49">
        <v>2023</v>
      </c>
      <c r="O345" s="13" t="s">
        <v>114</v>
      </c>
      <c r="P345" s="56"/>
      <c r="Q345" s="57"/>
      <c r="R345" s="13"/>
      <c r="S345" s="73">
        <f>IF($S$2=N345,IF(O345="janvier",C345,C345*(13-MATCH(O345,'références '!$L$4:$L$15,0))/12),IF($S$2=P345,-C345*(13-MATCH(Q345,'références '!$L$4:$L$15,0))/12,IF($S$2=P345+1,-Q345,IF($S$2&gt;=N345,IF(SUM(O345:P345)=0,0,C345-Q345),0))))</f>
        <v>0</v>
      </c>
      <c r="T345" s="73">
        <f>IF($S$2=N345,IF(O345="janvier",D345,D345*(13-MATCH(O345,'références '!$L$4:$L$15,0))/12),IF($S$2=P345,-D345*(13-MATCH(Q345,'références '!$L$4:$L$15,0))/12,IF($S$2=P345+1,-Q345,IF($S$2&gt;=N345,IF(SUM(O345:P345)=0,0,D345-Q345),0))))</f>
        <v>0</v>
      </c>
      <c r="U345" s="73">
        <f>IF($S$2=N345,IF(O345="janvier",E345,E345*(13-MATCH(O345,'références '!$L$4:$L$15,0))/12),IF($S$2=P345,-E345*(13-MATCH(Q345,'références '!$L$4:$L$15,0))/12,IF($S$2=P345+1,-Q345,IF($S$2&gt;=N345,IF(SUM(O345:P345)=0,0,E345-Q345),0))))</f>
        <v>0</v>
      </c>
      <c r="V345" s="73">
        <f>IF($S$2=N345,IF(O345="janvier",F345,F345*(13-MATCH(O345,'références '!$L$4:$L$15,0))/12),IF($S$2=P345,-F345*(13-MATCH(Q345,'références '!$L$4:$L$15,0))/12,IF($S$2=P345+1,-Q345,IF($S$2&gt;=N345,IF(SUM(O345:P345)=0,0,F345-Q345),0))))</f>
        <v>0</v>
      </c>
      <c r="W345" s="73">
        <f>SUM(S345:V345)</f>
        <v>0</v>
      </c>
      <c r="X345" s="70">
        <f>Tableau22[[#This Row],[nb postes A 2021]]</f>
        <v>0</v>
      </c>
      <c r="Y345" s="70">
        <f>Tableau22[[#This Row],[nb postes B 2021]]</f>
        <v>0</v>
      </c>
      <c r="Z345" s="70">
        <f>Tableau22[[#This Row],[nb postes C 2021]]</f>
        <v>0</v>
      </c>
      <c r="AA345" s="70">
        <f>Tableau22[[#This Row],[nb postes apprentis 2021]]</f>
        <v>0</v>
      </c>
      <c r="AB345" s="70">
        <f>SUM(Tableau22[[#This Row],[nb postes A cumul 2021]:[nb postes apprentis cumul 2021]])</f>
        <v>0</v>
      </c>
      <c r="AC345" s="75">
        <f>IF($S$2=N345,IF(O345="janvier",M345,M345*(13-MATCH(O345,'références '!$L$4:$L$15,0))/12),IF($S$2=P345,-M345*(13-MATCH(Q345,'références '!$L$4:$L$15,0))/12,IF($S$2=P345+1,-Q345,IF($S$2&gt;=N345,IF(SUM(O345:P345)=0,0,M345-Q345),0))))</f>
        <v>0</v>
      </c>
      <c r="AD345" s="75">
        <f>Tableau22[[#This Row],[montant DM 2021]]</f>
        <v>0</v>
      </c>
      <c r="AE345" s="73">
        <f>IF($AE$2=N345,IF(O345="janvier",C345,C345*(13-MATCH(O345,'références '!$L$4:$L$15,0))/12),IF($AE$2=P345,-C345*(13-MATCH(Q345,'références '!$L$4:$L$15,0))/12,IF($AE$2=P345+1,-Q345,IF($AE$2&gt;=N345,IF(SUM(O345:P345)=0,0,C345-X345),0))))</f>
        <v>0</v>
      </c>
      <c r="AF345" s="73">
        <f>IF($AE$2=N345,IF(O345="janvier",D345,D345*(13-MATCH(O345,'références '!$L$4:$L$15,0))/12),IF($AE$2=P345,-D345*(13-MATCH(Q345,'références '!$L$4:$L$15,0))/12,IF($AE$2=P345+1,-Q345,IF($AE$2&gt;=N345,IF(SUM(O345:P345)=0,0,D345-Y345),0))))</f>
        <v>0</v>
      </c>
      <c r="AG345" s="73">
        <f>IF($AE$2=N345,IF(O345="janvier",E345,E345*(13-MATCH(O345,'références '!$L$4:$L$15,0))/12),IF($AE$2=P345,-E345*(13-MATCH(Q345,'références '!$L$4:$L$15,0))/12,IF($AE$2=P345+1,-Q345,IF($AE$2&gt;=N345,IF(SUM(O345:P345)=0,0,E345-Z345),0))))</f>
        <v>0</v>
      </c>
      <c r="AH345" s="73">
        <f>IF($AE$2=N345,IF(O345="janvier",F345,F345*(13-MATCH(O345,'références '!$L$4:$L$15,0))/12),IF($AE$2=P345,-F345*(13-MATCH(Q345,'références '!$L$4:$L$15,0))/12,IF($AE$2=P345+1,-Q345,IF($AE$2&gt;=N345,IF(SUM(O345:P345)=0,0,F345-AA345),0))))</f>
        <v>0</v>
      </c>
      <c r="AI345" s="73">
        <f>SUM(AE345:AH345)</f>
        <v>0</v>
      </c>
      <c r="AJ345" s="70">
        <f>Tableau22[[#This Row],[nb postes A cumul 2021]]+Tableau22[[#This Row],[nb postes A 2022]]</f>
        <v>0</v>
      </c>
      <c r="AK345" s="70">
        <f>Tableau22[[#This Row],[nb postes B cumul 2021]]+Tableau22[[#This Row],[nb postes B 2022]]</f>
        <v>0</v>
      </c>
      <c r="AL345" s="70">
        <f>Tableau22[[#This Row],[nb postes C cumul 2021]]+Tableau22[[#This Row],[nb postes C 2022]]</f>
        <v>0</v>
      </c>
      <c r="AM345" s="70">
        <f>Tableau22[[#This Row],[nb postes apprentis cumul 2021]]+Tableau22[[#This Row],[nb postes apprentis 2022]]</f>
        <v>0</v>
      </c>
      <c r="AN345" s="70">
        <f>SUM(Tableau22[[#This Row],[nb postes A cumul 2021]:[nb postes apprentis cumul 2021]])</f>
        <v>0</v>
      </c>
      <c r="AO345" s="75">
        <f>IF($S$2=N345,IF(O345="janvier",M345,M345*(13-MATCH(O345,'références '!$L$4:$L$15,0))/12),IF($S$2=P345,-M345*(13-MATCH(Q345,'références '!$L$4:$L$15,0))/12,IF($S$2=P345+1,-Q345,IF($S$2&gt;=N345,IF(SUM(O345:P345)=0,0,M345-AC345),0))))</f>
        <v>0</v>
      </c>
      <c r="AP345" s="75">
        <f>Tableau22[[#This Row],[montant cumulé 2021]]+Tableau22[[#This Row],[montant BP 2022]]</f>
        <v>0</v>
      </c>
      <c r="AQ345" s="73" t="e">
        <f>IF($S$2=#REF!,IF(#REF!="janvier",R345,R345*(13-MATCH(#REF!,'références '!$L$4:$L$15,0))/12),IF($S$2=#REF!,-R345*(13-MATCH(#REF!,'références '!$L$4:$L$15,0))/12,IF($S$2=#REF!+1,-#REF!,IF($S$2&gt;=#REF!,IF(SUM(#REF!)=0,0,R345-#REF!),0))))</f>
        <v>#REF!</v>
      </c>
      <c r="AR3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5" s="73" t="e">
        <f>SUM(AQ345:AT345)</f>
        <v>#REF!</v>
      </c>
      <c r="AV345" s="70"/>
      <c r="AW345" s="70"/>
      <c r="AX345" s="70"/>
      <c r="AY345" s="70"/>
      <c r="AZ345" s="70">
        <f>SUM(Tableau22[[#This Row],[nb postes A cumul 2021]:[nb postes apprentis cumul 2021]])</f>
        <v>0</v>
      </c>
      <c r="BA34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5" s="75">
        <f>Tableau22[[#This Row],[montant DM 2021]]</f>
        <v>0</v>
      </c>
      <c r="BC345" s="73">
        <f>IF($S$2=T345,IF(U345="janvier",#REF!,#REF!*(13-MATCH(U345,'références '!$L$4:$L$15,0))/12),IF($S$2=V345,-#REF!*(13-MATCH(W345,'références '!$L$4:$L$15,0))/12,IF($S$2=V345+1,-W345,IF($S$2&gt;=T345,IF(SUM(U345:V345)=0,0,#REF!-W345),0))))</f>
        <v>0</v>
      </c>
      <c r="BD345" s="73">
        <f>IF($S$2=T345,IF(U345="janvier",#REF!,#REF!*(13-MATCH(U345,'références '!$L$4:$L$15,0))/12),IF($S$2=V345,-#REF!*(13-MATCH(W345,'références '!$L$4:$L$15,0))/12,IF($S$2=V345+1,-W345,IF($S$2&gt;=T345,IF(SUM(U345:V345)=0,0,#REF!-W345),0))))</f>
        <v>0</v>
      </c>
      <c r="BE345" s="73">
        <f>IF($S$2=T345,IF(U345="janvier",#REF!,#REF!*(13-MATCH(U345,'références '!$L$4:$L$15,0))/12),IF($S$2=V345,-#REF!*(13-MATCH(W345,'références '!$L$4:$L$15,0))/12,IF($S$2=V345+1,-W345,IF($S$2&gt;=T345,IF(SUM(U345:V345)=0,0,#REF!-W345),0))))</f>
        <v>0</v>
      </c>
      <c r="BF345" s="73">
        <f>IF($S$2=T345,IF(U345="janvier",#REF!,#REF!*(13-MATCH(U345,'références '!$L$4:$L$15,0))/12),IF($S$2=V345,-#REF!*(13-MATCH(W345,'références '!$L$4:$L$15,0))/12,IF($S$2=V345+1,-W345,IF($S$2&gt;=T345,IF(SUM(U345:V345)=0,0,#REF!-W345),0))))</f>
        <v>0</v>
      </c>
      <c r="BG345" s="73">
        <f>SUM(BC345:BF345)</f>
        <v>0</v>
      </c>
      <c r="BH345" s="70"/>
      <c r="BI345" s="70"/>
      <c r="BJ345" s="70"/>
      <c r="BK345" s="70"/>
      <c r="BL345" s="70">
        <f>SUM(Tableau22[[#This Row],[nb postes A cumul 2021]:[nb postes apprentis cumul 2021]])</f>
        <v>0</v>
      </c>
      <c r="BM345" s="75">
        <f>IF($S$2=T345,IF(U345="janvier",#REF!,#REF!*(13-MATCH(U345,'références '!$L$4:$L$15,0))/12),IF($S$2=V345,-#REF!*(13-MATCH(W345,'références '!$L$4:$L$15,0))/12,IF($S$2=V345+1,-W345,IF($S$2&gt;=T345,IF(SUM(U345:V345)=0,0,#REF!-W345),0))))</f>
        <v>0</v>
      </c>
      <c r="BN345" s="75">
        <f>Tableau22[[#This Row],[montant DM 2021]]</f>
        <v>0</v>
      </c>
      <c r="BO345" s="73">
        <f>IF($S$2=AF345,IF(AG345="janvier",#REF!,#REF!*(13-MATCH(AG345,'références '!$L$4:$L$15,0))/12),IF($S$2=AH345,-#REF!*(13-MATCH(AI345,'références '!$L$4:$L$15,0))/12,IF($S$2=AH345+1,-AI345,IF($S$2&gt;=AF345,IF(SUM(AG345:AH345)=0,0,#REF!-AI345),0))))</f>
        <v>0</v>
      </c>
      <c r="BP345" s="73">
        <f>IF($S$2=AF345,IF(AG345="janvier",#REF!,#REF!*(13-MATCH(AG345,'références '!$L$4:$L$15,0))/12),IF($S$2=AH345,-#REF!*(13-MATCH(AI345,'références '!$L$4:$L$15,0))/12,IF($S$2=AH345+1,-AI345,IF($S$2&gt;=AF345,IF(SUM(AG345:AH345)=0,0,#REF!-AI345),0))))</f>
        <v>0</v>
      </c>
      <c r="BQ345" s="73">
        <f>IF($S$2=AF345,IF(AG345="janvier",#REF!,#REF!*(13-MATCH(AG345,'références '!$L$4:$L$15,0))/12),IF($S$2=AH345,-#REF!*(13-MATCH(AI345,'références '!$L$4:$L$15,0))/12,IF($S$2=AH345+1,-AI345,IF($S$2&gt;=AF345,IF(SUM(AG345:AH345)=0,0,#REF!-AI345),0))))</f>
        <v>0</v>
      </c>
      <c r="BR345" s="73">
        <f>IF($S$2=AF345,IF(AG345="janvier",#REF!,#REF!*(13-MATCH(AG345,'références '!$L$4:$L$15,0))/12),IF($S$2=AH345,-#REF!*(13-MATCH(AI345,'références '!$L$4:$L$15,0))/12,IF($S$2=AH345+1,-AI345,IF($S$2&gt;=AF345,IF(SUM(AG345:AH345)=0,0,#REF!-AI345),0))))</f>
        <v>0</v>
      </c>
      <c r="BS345" s="73">
        <f>SUM(BO345:BR345)</f>
        <v>0</v>
      </c>
      <c r="BT345" s="70"/>
      <c r="BU345" s="70"/>
      <c r="BV345" s="70"/>
      <c r="BW345" s="70"/>
      <c r="BX345" s="70">
        <f>SUM(Tableau22[[#This Row],[nb postes A cumul 2021]:[nb postes apprentis cumul 2021]])</f>
        <v>0</v>
      </c>
      <c r="BY345" s="75">
        <f>IF($S$2=AF345,IF(AG345="janvier",Z345,Z345*(13-MATCH(AG345,'références '!$L$4:$L$15,0))/12),IF($S$2=AH345,-Z345*(13-MATCH(AI345,'références '!$L$4:$L$15,0))/12,IF($S$2=AH345+1,-AI345,IF($S$2&gt;=AF345,IF(SUM(AG345:AH345)=0,0,Z345-AI345),0))))</f>
        <v>0</v>
      </c>
      <c r="BZ345" s="75">
        <f>Tableau22[[#This Row],[montant DM 2021]]</f>
        <v>0</v>
      </c>
      <c r="CA345" s="73" t="e">
        <f>IF($S$2=AR345,IF(AS345="janvier",X345,X345*(13-MATCH(AS345,'références '!$L$4:$L$15,0))/12),IF($S$2=AT345,-X345*(13-MATCH(AU345,'références '!$L$4:$L$15,0))/12,IF($S$2=AT345+1,-AU345,IF($S$2&gt;=AR345,IF(SUM(AS345:AT345)=0,0,X345-AU345),0))))</f>
        <v>#REF!</v>
      </c>
      <c r="CB345" s="73" t="e">
        <f>IF($S$2=AR345,IF(AS345="janvier",Y345,Y345*(13-MATCH(AS345,'références '!$L$4:$L$15,0))/12),IF($S$2=AT345,-Y345*(13-MATCH(AU345,'références '!$L$4:$L$15,0))/12,IF($S$2=AT345+1,-AU345,IF($S$2&gt;=AR345,IF(SUM(AS345:AT345)=0,0,Y345-AU345),0))))</f>
        <v>#REF!</v>
      </c>
      <c r="CC345" s="73" t="e">
        <f>IF($S$2=AR345,IF(AS345="janvier",Z345,Z345*(13-MATCH(AS345,'références '!$L$4:$L$15,0))/12),IF($S$2=AT345,-Z345*(13-MATCH(AU345,'références '!$L$4:$L$15,0))/12,IF($S$2=AT345+1,-AU345,IF($S$2&gt;=AR345,IF(SUM(AS345:AT345)=0,0,Z345-AU345),0))))</f>
        <v>#REF!</v>
      </c>
      <c r="CD345" s="73" t="e">
        <f>IF($S$2=AR345,IF(AS345="janvier",AA345,AA345*(13-MATCH(AS345,'références '!$L$4:$L$15,0))/12),IF($S$2=AT345,-AA345*(13-MATCH(AU345,'références '!$L$4:$L$15,0))/12,IF($S$2=AT345+1,-AU345,IF($S$2&gt;=AR345,IF(SUM(AS345:AT345)=0,0,AA345-AU345),0))))</f>
        <v>#REF!</v>
      </c>
      <c r="CE345" s="73" t="e">
        <f>SUM(CA345:CD345)</f>
        <v>#REF!</v>
      </c>
      <c r="CF345" s="70"/>
      <c r="CG345" s="70"/>
      <c r="CH345" s="70"/>
      <c r="CI345" s="70"/>
      <c r="CJ345" s="70">
        <f>SUM(Tableau22[[#This Row],[nb postes A cumul 2021]:[nb postes apprentis cumul 2021]])</f>
        <v>0</v>
      </c>
      <c r="CK345" s="75" t="e">
        <f>IF($S$2=AR345,IF(AS345="janvier",AL345,AL345*(13-MATCH(AS345,'références '!$L$4:$L$15,0))/12),IF($S$2=AT345,-AL345*(13-MATCH(AU345,'références '!$L$4:$L$15,0))/12,IF($S$2=AT345+1,-AU345,IF($S$2&gt;=AR345,IF(SUM(AS345:AT345)=0,0,AL345-AU345),0))))</f>
        <v>#REF!</v>
      </c>
      <c r="CL345" s="75">
        <f>Tableau22[[#This Row],[montant DM 2021]]</f>
        <v>0</v>
      </c>
      <c r="CM345" s="73">
        <f>IF($S$2=BD345,IF(BE345="janvier",AJ345,AJ345*(13-MATCH(BE345,'références '!$L$4:$L$15,0))/12),IF($S$2=BF345,-AJ345*(13-MATCH(BG345,'références '!$L$4:$L$15,0))/12,IF($S$2=BF345+1,-BG345,IF($S$2&gt;=BD345,IF(SUM(BE345:BF345)=0,0,AJ345-BG345),0))))</f>
        <v>0</v>
      </c>
      <c r="CN345" s="73">
        <f>IF($S$2=BD345,IF(BE345="janvier",AK345,AK345*(13-MATCH(BE345,'références '!$L$4:$L$15,0))/12),IF($S$2=BF345,-AK345*(13-MATCH(BG345,'références '!$L$4:$L$15,0))/12,IF($S$2=BF345+1,-BG345,IF($S$2&gt;=BD345,IF(SUM(BE345:BF345)=0,0,AK345-BG345),0))))</f>
        <v>0</v>
      </c>
      <c r="CO345" s="73">
        <f>IF($S$2=BD345,IF(BE345="janvier",AL345,AL345*(13-MATCH(BE345,'références '!$L$4:$L$15,0))/12),IF($S$2=BF345,-AL345*(13-MATCH(BG345,'références '!$L$4:$L$15,0))/12,IF($S$2=BF345+1,-BG345,IF($S$2&gt;=BD345,IF(SUM(BE345:BF345)=0,0,AL345-BG345),0))))</f>
        <v>0</v>
      </c>
      <c r="CP345" s="73">
        <f>IF($S$2=BD345,IF(BE345="janvier",AM345,AM345*(13-MATCH(BE345,'références '!$L$4:$L$15,0))/12),IF($S$2=BF345,-AM345*(13-MATCH(BG345,'références '!$L$4:$L$15,0))/12,IF($S$2=BF345+1,-BG345,IF($S$2&gt;=BD345,IF(SUM(BE345:BF345)=0,0,AM345-BG345),0))))</f>
        <v>0</v>
      </c>
      <c r="CQ345" s="73">
        <f>SUM(CM345:CP345)</f>
        <v>0</v>
      </c>
      <c r="CR345" s="70"/>
      <c r="CS345" s="70"/>
      <c r="CT345" s="70"/>
      <c r="CU345" s="70"/>
      <c r="CV345" s="70">
        <f>SUM(Tableau22[[#This Row],[nb postes A cumul 2021]:[nb postes apprentis cumul 2021]])</f>
        <v>0</v>
      </c>
      <c r="CW345" s="75">
        <f>IF($S$2=BD345,IF(BE345="janvier",AX345,AX345*(13-MATCH(BE345,'références '!$L$4:$L$15,0))/12),IF($S$2=BF345,-AX345*(13-MATCH(BG345,'références '!$L$4:$L$15,0))/12,IF($S$2=BF345+1,-BG345,IF($S$2&gt;=BD345,IF(SUM(BE345:BF345)=0,0,AX345-BG345),0))))</f>
        <v>0</v>
      </c>
      <c r="CX345" s="75">
        <f>Tableau22[[#This Row],[montant DM 2021]]</f>
        <v>0</v>
      </c>
    </row>
    <row r="346" spans="1:102" x14ac:dyDescent="0.25">
      <c r="A346" s="13"/>
      <c r="B346" s="13" t="s">
        <v>98</v>
      </c>
      <c r="C346" s="25"/>
      <c r="D346" s="25"/>
      <c r="E346" s="32"/>
      <c r="F346" s="32"/>
      <c r="G346" s="27">
        <f>SUM(C346:F346)</f>
        <v>0</v>
      </c>
      <c r="H346" s="13"/>
      <c r="I346" s="13"/>
      <c r="J346" s="26">
        <f>IF(H346="titulaire",IF(I346="technique",(C346*'références coût RH'!$C$2)+(D346*'références coût RH'!$C$3)+(E346*'références coût RH'!$C$4)+(F346*'références coût RH'!$B$5),
IF(I346="administrative",(C346*'références coût RH'!$D$2)+(D346*'références coût RH'!$D$3)+(E346*'références coût RH'!$D$4)+(F346*'références coût RH'!$B$5),
IF(I346="sanitaire",(C346*'références coût RH'!$E$2)+(D346*'références coût RH'!$E$3)+(E346*'références coût RH'!$E$4)+(F346*'références coût RH'!$B$5),
IF(I346="culturelle",(C346*'références coût RH'!$F$2)+(D346*'références coût RH'!$F$3)+(E346*'références coût RH'!$F$4)+(F346*'références coût RH'!$B$5),
IF(I346="sportive",(C346*'références coût RH'!$G$2)+(D346*'références coût RH'!$G$3)+(E346*'références coût RH'!$G$4)+(F346*'références coût RH'!$B$5),
IF(I346="animation",(C346*'références coût RH'!$H$2)+(D346*'références coût RH'!$H$3)+(E346*'références coût RH'!$H$4)+(F346*'références coût RH'!$B$5),
IF(I346="PM",(C346*'références coût RH'!$I$2)+(D346*'références coût RH'!$I$3)+(E346*'références coût RH'!$I$4)+(F346*'références coût RH'!$B$5),
IF(I346="",(C346*'références coût RH'!$B$2)+(D346*'références coût RH'!$B$3)+(E346*'références coût RH'!$B$4)+(F346*'références coût RH'!$B$5))))))))),
IF(I346="technique",(C346*'références coût RH'!$C$11)+(D346*'références coût RH'!$C$12)+(E346*'références coût RH'!$C$13)+(F346*'références coût RH'!$B$14),
IF(I346="administrative",(C346*'références coût RH'!$D$11)+(D346*'références coût RH'!$D$12)+(E346*'références coût RH'!$D$13)+(F346*'références coût RH'!$B$14),
IF(I346="sanitaire",(C346*'références coût RH'!$E$11)+(D346*'références coût RH'!$E$12)+(E346*'références coût RH'!$E$13)+(F346*'références coût RH'!$B$14),
IF(I346="culturelle",(C346*'références coût RH'!$F$11)+(D346*'références coût RH'!$F$12)+(E346*'références coût RH'!$F$13)+(F346*'références coût RH'!$B$14),
IF(I346="sportive",(C346*'références coût RH'!$BH$21)+(D346*'références coût RH'!$BH$22)+(E346*'références coût RH'!$BH$23)+(F346*'références coût RH'!$B$14),
IF(I346="animation",(C346*'références coût RH'!$H$11)+(D346*'références coût RH'!$H$12)+(E346*'références coût RH'!$H$13)+(F346*'références coût RH'!$B$14),
IF(I346="PM",(C346*'références coût RH'!$I$11)+(D346*'références coût RH'!$I$12)+(E346*'références coût RH'!$I$13)+(F346*'références coût RH'!$B$14),
IF(I346="",(C346*'références coût RH'!$B$11)+(D346*'références coût RH'!$B$12)+(E346*'références coût RH'!$B$13)+(F346*'références coût RH'!$B$14))))))))))</f>
        <v>0</v>
      </c>
      <c r="K346" s="26"/>
      <c r="L346" s="26"/>
      <c r="M346" s="18">
        <f>Tableau22[[#This Row],[montant estimé 012]]+Tableau22[[#This Row],[Montant estimé 011 et 65]]+Tableau22[[#This Row],[Montant estimé recettes]]</f>
        <v>0</v>
      </c>
      <c r="N346" s="49">
        <v>2024</v>
      </c>
      <c r="O346" s="13" t="s">
        <v>114</v>
      </c>
      <c r="P346" s="56"/>
      <c r="Q346" s="57"/>
      <c r="R346" s="13"/>
      <c r="S346" s="73">
        <f>IF($S$2=N346,IF(O346="janvier",C346,C346*(13-MATCH(O346,'références '!$L$4:$L$15,0))/12),IF($S$2=P346,-C346*(13-MATCH(Q346,'références '!$L$4:$L$15,0))/12,IF($S$2=P346+1,-Q346,IF($S$2&gt;=N346,IF(SUM(O346:P346)=0,0,C346-Q346),0))))</f>
        <v>0</v>
      </c>
      <c r="T346" s="73">
        <f>IF($S$2=N346,IF(O346="janvier",D346,D346*(13-MATCH(O346,'références '!$L$4:$L$15,0))/12),IF($S$2=P346,-D346*(13-MATCH(Q346,'références '!$L$4:$L$15,0))/12,IF($S$2=P346+1,-Q346,IF($S$2&gt;=N346,IF(SUM(O346:P346)=0,0,D346-Q346),0))))</f>
        <v>0</v>
      </c>
      <c r="U346" s="73">
        <f>IF($S$2=N346,IF(O346="janvier",E346,E346*(13-MATCH(O346,'références '!$L$4:$L$15,0))/12),IF($S$2=P346,-E346*(13-MATCH(Q346,'références '!$L$4:$L$15,0))/12,IF($S$2=P346+1,-Q346,IF($S$2&gt;=N346,IF(SUM(O346:P346)=0,0,E346-Q346),0))))</f>
        <v>0</v>
      </c>
      <c r="V346" s="73">
        <f>IF($S$2=N346,IF(O346="janvier",F346,F346*(13-MATCH(O346,'références '!$L$4:$L$15,0))/12),IF($S$2=P346,-F346*(13-MATCH(Q346,'références '!$L$4:$L$15,0))/12,IF($S$2=P346+1,-Q346,IF($S$2&gt;=N346,IF(SUM(O346:P346)=0,0,F346-Q346),0))))</f>
        <v>0</v>
      </c>
      <c r="W346" s="73">
        <f>SUM(S346:V346)</f>
        <v>0</v>
      </c>
      <c r="X346" s="70">
        <f>Tableau22[[#This Row],[nb postes A 2021]]</f>
        <v>0</v>
      </c>
      <c r="Y346" s="70">
        <f>Tableau22[[#This Row],[nb postes B 2021]]</f>
        <v>0</v>
      </c>
      <c r="Z346" s="70">
        <f>Tableau22[[#This Row],[nb postes C 2021]]</f>
        <v>0</v>
      </c>
      <c r="AA346" s="70">
        <f>Tableau22[[#This Row],[nb postes apprentis 2021]]</f>
        <v>0</v>
      </c>
      <c r="AB346" s="70">
        <f>SUM(Tableau22[[#This Row],[nb postes A cumul 2021]:[nb postes apprentis cumul 2021]])</f>
        <v>0</v>
      </c>
      <c r="AC346" s="75">
        <f>IF($S$2=N346,IF(O346="janvier",M346,M346*(13-MATCH(O346,'références '!$L$4:$L$15,0))/12),IF($S$2=P346,-M346*(13-MATCH(Q346,'références '!$L$4:$L$15,0))/12,IF($S$2=P346+1,-Q346,IF($S$2&gt;=N346,IF(SUM(O346:P346)=0,0,M346-Q346),0))))</f>
        <v>0</v>
      </c>
      <c r="AD346" s="75">
        <f>Tableau22[[#This Row],[montant DM 2021]]</f>
        <v>0</v>
      </c>
      <c r="AE346" s="73">
        <f>IF($AE$2=N346,IF(O346="janvier",C346,C346*(13-MATCH(O346,'références '!$L$4:$L$15,0))/12),IF($AE$2=P346,-C346*(13-MATCH(Q346,'références '!$L$4:$L$15,0))/12,IF($AE$2=P346+1,-Q346,IF($AE$2&gt;=N346,IF(SUM(O346:P346)=0,0,C346-X346),0))))</f>
        <v>0</v>
      </c>
      <c r="AF346" s="73">
        <f>IF($AE$2=N346,IF(O346="janvier",D346,D346*(13-MATCH(O346,'références '!$L$4:$L$15,0))/12),IF($AE$2=P346,-D346*(13-MATCH(Q346,'références '!$L$4:$L$15,0))/12,IF($AE$2=P346+1,-Q346,IF($AE$2&gt;=N346,IF(SUM(O346:P346)=0,0,D346-Y346),0))))</f>
        <v>0</v>
      </c>
      <c r="AG346" s="73">
        <f>IF($AE$2=N346,IF(O346="janvier",E346,E346*(13-MATCH(O346,'références '!$L$4:$L$15,0))/12),IF($AE$2=P346,-E346*(13-MATCH(Q346,'références '!$L$4:$L$15,0))/12,IF($AE$2=P346+1,-Q346,IF($AE$2&gt;=N346,IF(SUM(O346:P346)=0,0,E346-Z346),0))))</f>
        <v>0</v>
      </c>
      <c r="AH346" s="73">
        <f>IF($AE$2=N346,IF(O346="janvier",F346,F346*(13-MATCH(O346,'références '!$L$4:$L$15,0))/12),IF($AE$2=P346,-F346*(13-MATCH(Q346,'références '!$L$4:$L$15,0))/12,IF($AE$2=P346+1,-Q346,IF($AE$2&gt;=N346,IF(SUM(O346:P346)=0,0,F346-AA346),0))))</f>
        <v>0</v>
      </c>
      <c r="AI346" s="73">
        <f>SUM(AE346:AH346)</f>
        <v>0</v>
      </c>
      <c r="AJ346" s="70">
        <f>Tableau22[[#This Row],[nb postes A cumul 2021]]+Tableau22[[#This Row],[nb postes A 2022]]</f>
        <v>0</v>
      </c>
      <c r="AK346" s="70">
        <f>Tableau22[[#This Row],[nb postes B cumul 2021]]+Tableau22[[#This Row],[nb postes B 2022]]</f>
        <v>0</v>
      </c>
      <c r="AL346" s="70">
        <f>Tableau22[[#This Row],[nb postes C cumul 2021]]+Tableau22[[#This Row],[nb postes C 2022]]</f>
        <v>0</v>
      </c>
      <c r="AM346" s="70">
        <f>Tableau22[[#This Row],[nb postes apprentis cumul 2021]]+Tableau22[[#This Row],[nb postes apprentis 2022]]</f>
        <v>0</v>
      </c>
      <c r="AN346" s="70">
        <f>SUM(Tableau22[[#This Row],[nb postes A cumul 2021]:[nb postes apprentis cumul 2021]])</f>
        <v>0</v>
      </c>
      <c r="AO346" s="75">
        <f>IF($S$2=N346,IF(O346="janvier",M346,M346*(13-MATCH(O346,'références '!$L$4:$L$15,0))/12),IF($S$2=P346,-M346*(13-MATCH(Q346,'références '!$L$4:$L$15,0))/12,IF($S$2=P346+1,-Q346,IF($S$2&gt;=N346,IF(SUM(O346:P346)=0,0,M346-AC346),0))))</f>
        <v>0</v>
      </c>
      <c r="AP346" s="75">
        <f>Tableau22[[#This Row],[montant cumulé 2021]]+Tableau22[[#This Row],[montant BP 2022]]</f>
        <v>0</v>
      </c>
      <c r="AQ346" s="73" t="e">
        <f>IF($S$2=#REF!,IF(#REF!="janvier",R346,R346*(13-MATCH(#REF!,'références '!$L$4:$L$15,0))/12),IF($S$2=#REF!,-R346*(13-MATCH(#REF!,'références '!$L$4:$L$15,0))/12,IF($S$2=#REF!+1,-#REF!,IF($S$2&gt;=#REF!,IF(SUM(#REF!)=0,0,R346-#REF!),0))))</f>
        <v>#REF!</v>
      </c>
      <c r="AR3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6" s="73" t="e">
        <f>SUM(AQ346:AT346)</f>
        <v>#REF!</v>
      </c>
      <c r="AV346" s="70"/>
      <c r="AW346" s="70"/>
      <c r="AX346" s="70"/>
      <c r="AY346" s="70"/>
      <c r="AZ346" s="70">
        <f>SUM(Tableau22[[#This Row],[nb postes A cumul 2021]:[nb postes apprentis cumul 2021]])</f>
        <v>0</v>
      </c>
      <c r="BA34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6" s="75">
        <f>Tableau22[[#This Row],[montant DM 2021]]</f>
        <v>0</v>
      </c>
      <c r="BC346" s="73">
        <f>IF($S$2=T346,IF(U346="janvier",#REF!,#REF!*(13-MATCH(U346,'références '!$L$4:$L$15,0))/12),IF($S$2=V346,-#REF!*(13-MATCH(W346,'références '!$L$4:$L$15,0))/12,IF($S$2=V346+1,-W346,IF($S$2&gt;=T346,IF(SUM(U346:V346)=0,0,#REF!-W346),0))))</f>
        <v>0</v>
      </c>
      <c r="BD346" s="73">
        <f>IF($S$2=T346,IF(U346="janvier",#REF!,#REF!*(13-MATCH(U346,'références '!$L$4:$L$15,0))/12),IF($S$2=V346,-#REF!*(13-MATCH(W346,'références '!$L$4:$L$15,0))/12,IF($S$2=V346+1,-W346,IF($S$2&gt;=T346,IF(SUM(U346:V346)=0,0,#REF!-W346),0))))</f>
        <v>0</v>
      </c>
      <c r="BE346" s="73">
        <f>IF($S$2=T346,IF(U346="janvier",#REF!,#REF!*(13-MATCH(U346,'références '!$L$4:$L$15,0))/12),IF($S$2=V346,-#REF!*(13-MATCH(W346,'références '!$L$4:$L$15,0))/12,IF($S$2=V346+1,-W346,IF($S$2&gt;=T346,IF(SUM(U346:V346)=0,0,#REF!-W346),0))))</f>
        <v>0</v>
      </c>
      <c r="BF346" s="73">
        <f>IF($S$2=T346,IF(U346="janvier",#REF!,#REF!*(13-MATCH(U346,'références '!$L$4:$L$15,0))/12),IF($S$2=V346,-#REF!*(13-MATCH(W346,'références '!$L$4:$L$15,0))/12,IF($S$2=V346+1,-W346,IF($S$2&gt;=T346,IF(SUM(U346:V346)=0,0,#REF!-W346),0))))</f>
        <v>0</v>
      </c>
      <c r="BG346" s="73">
        <f>SUM(BC346:BF346)</f>
        <v>0</v>
      </c>
      <c r="BH346" s="70"/>
      <c r="BI346" s="70"/>
      <c r="BJ346" s="70"/>
      <c r="BK346" s="70"/>
      <c r="BL346" s="70">
        <f>SUM(Tableau22[[#This Row],[nb postes A cumul 2021]:[nb postes apprentis cumul 2021]])</f>
        <v>0</v>
      </c>
      <c r="BM346" s="75">
        <f>IF($S$2=T346,IF(U346="janvier",#REF!,#REF!*(13-MATCH(U346,'références '!$L$4:$L$15,0))/12),IF($S$2=V346,-#REF!*(13-MATCH(W346,'références '!$L$4:$L$15,0))/12,IF($S$2=V346+1,-W346,IF($S$2&gt;=T346,IF(SUM(U346:V346)=0,0,#REF!-W346),0))))</f>
        <v>0</v>
      </c>
      <c r="BN346" s="75">
        <f>Tableau22[[#This Row],[montant DM 2021]]</f>
        <v>0</v>
      </c>
      <c r="BO346" s="73">
        <f>IF($S$2=AF346,IF(AG346="janvier",#REF!,#REF!*(13-MATCH(AG346,'références '!$L$4:$L$15,0))/12),IF($S$2=AH346,-#REF!*(13-MATCH(AI346,'références '!$L$4:$L$15,0))/12,IF($S$2=AH346+1,-AI346,IF($S$2&gt;=AF346,IF(SUM(AG346:AH346)=0,0,#REF!-AI346),0))))</f>
        <v>0</v>
      </c>
      <c r="BP346" s="73">
        <f>IF($S$2=AF346,IF(AG346="janvier",#REF!,#REF!*(13-MATCH(AG346,'références '!$L$4:$L$15,0))/12),IF($S$2=AH346,-#REF!*(13-MATCH(AI346,'références '!$L$4:$L$15,0))/12,IF($S$2=AH346+1,-AI346,IF($S$2&gt;=AF346,IF(SUM(AG346:AH346)=0,0,#REF!-AI346),0))))</f>
        <v>0</v>
      </c>
      <c r="BQ346" s="73">
        <f>IF($S$2=AF346,IF(AG346="janvier",#REF!,#REF!*(13-MATCH(AG346,'références '!$L$4:$L$15,0))/12),IF($S$2=AH346,-#REF!*(13-MATCH(AI346,'références '!$L$4:$L$15,0))/12,IF($S$2=AH346+1,-AI346,IF($S$2&gt;=AF346,IF(SUM(AG346:AH346)=0,0,#REF!-AI346),0))))</f>
        <v>0</v>
      </c>
      <c r="BR346" s="73">
        <f>IF($S$2=AF346,IF(AG346="janvier",#REF!,#REF!*(13-MATCH(AG346,'références '!$L$4:$L$15,0))/12),IF($S$2=AH346,-#REF!*(13-MATCH(AI346,'références '!$L$4:$L$15,0))/12,IF($S$2=AH346+1,-AI346,IF($S$2&gt;=AF346,IF(SUM(AG346:AH346)=0,0,#REF!-AI346),0))))</f>
        <v>0</v>
      </c>
      <c r="BS346" s="73">
        <f>SUM(BO346:BR346)</f>
        <v>0</v>
      </c>
      <c r="BT346" s="70"/>
      <c r="BU346" s="70"/>
      <c r="BV346" s="70"/>
      <c r="BW346" s="70"/>
      <c r="BX346" s="70">
        <f>SUM(Tableau22[[#This Row],[nb postes A cumul 2021]:[nb postes apprentis cumul 2021]])</f>
        <v>0</v>
      </c>
      <c r="BY346" s="75">
        <f>IF($S$2=AF346,IF(AG346="janvier",Z346,Z346*(13-MATCH(AG346,'références '!$L$4:$L$15,0))/12),IF($S$2=AH346,-Z346*(13-MATCH(AI346,'références '!$L$4:$L$15,0))/12,IF($S$2=AH346+1,-AI346,IF($S$2&gt;=AF346,IF(SUM(AG346:AH346)=0,0,Z346-AI346),0))))</f>
        <v>0</v>
      </c>
      <c r="BZ346" s="75">
        <f>Tableau22[[#This Row],[montant DM 2021]]</f>
        <v>0</v>
      </c>
      <c r="CA346" s="73" t="e">
        <f>IF($S$2=AR346,IF(AS346="janvier",X346,X346*(13-MATCH(AS346,'références '!$L$4:$L$15,0))/12),IF($S$2=AT346,-X346*(13-MATCH(AU346,'références '!$L$4:$L$15,0))/12,IF($S$2=AT346+1,-AU346,IF($S$2&gt;=AR346,IF(SUM(AS346:AT346)=0,0,X346-AU346),0))))</f>
        <v>#REF!</v>
      </c>
      <c r="CB346" s="73" t="e">
        <f>IF($S$2=AR346,IF(AS346="janvier",Y346,Y346*(13-MATCH(AS346,'références '!$L$4:$L$15,0))/12),IF($S$2=AT346,-Y346*(13-MATCH(AU346,'références '!$L$4:$L$15,0))/12,IF($S$2=AT346+1,-AU346,IF($S$2&gt;=AR346,IF(SUM(AS346:AT346)=0,0,Y346-AU346),0))))</f>
        <v>#REF!</v>
      </c>
      <c r="CC346" s="73" t="e">
        <f>IF($S$2=AR346,IF(AS346="janvier",Z346,Z346*(13-MATCH(AS346,'références '!$L$4:$L$15,0))/12),IF($S$2=AT346,-Z346*(13-MATCH(AU346,'références '!$L$4:$L$15,0))/12,IF($S$2=AT346+1,-AU346,IF($S$2&gt;=AR346,IF(SUM(AS346:AT346)=0,0,Z346-AU346),0))))</f>
        <v>#REF!</v>
      </c>
      <c r="CD346" s="73" t="e">
        <f>IF($S$2=AR346,IF(AS346="janvier",AA346,AA346*(13-MATCH(AS346,'références '!$L$4:$L$15,0))/12),IF($S$2=AT346,-AA346*(13-MATCH(AU346,'références '!$L$4:$L$15,0))/12,IF($S$2=AT346+1,-AU346,IF($S$2&gt;=AR346,IF(SUM(AS346:AT346)=0,0,AA346-AU346),0))))</f>
        <v>#REF!</v>
      </c>
      <c r="CE346" s="73" t="e">
        <f>SUM(CA346:CD346)</f>
        <v>#REF!</v>
      </c>
      <c r="CF346" s="70"/>
      <c r="CG346" s="70"/>
      <c r="CH346" s="70"/>
      <c r="CI346" s="70"/>
      <c r="CJ346" s="70">
        <f>SUM(Tableau22[[#This Row],[nb postes A cumul 2021]:[nb postes apprentis cumul 2021]])</f>
        <v>0</v>
      </c>
      <c r="CK346" s="75" t="e">
        <f>IF($S$2=AR346,IF(AS346="janvier",AL346,AL346*(13-MATCH(AS346,'références '!$L$4:$L$15,0))/12),IF($S$2=AT346,-AL346*(13-MATCH(AU346,'références '!$L$4:$L$15,0))/12,IF($S$2=AT346+1,-AU346,IF($S$2&gt;=AR346,IF(SUM(AS346:AT346)=0,0,AL346-AU346),0))))</f>
        <v>#REF!</v>
      </c>
      <c r="CL346" s="75">
        <f>Tableau22[[#This Row],[montant DM 2021]]</f>
        <v>0</v>
      </c>
      <c r="CM346" s="73">
        <f>IF($S$2=BD346,IF(BE346="janvier",AJ346,AJ346*(13-MATCH(BE346,'références '!$L$4:$L$15,0))/12),IF($S$2=BF346,-AJ346*(13-MATCH(BG346,'références '!$L$4:$L$15,0))/12,IF($S$2=BF346+1,-BG346,IF($S$2&gt;=BD346,IF(SUM(BE346:BF346)=0,0,AJ346-BG346),0))))</f>
        <v>0</v>
      </c>
      <c r="CN346" s="73">
        <f>IF($S$2=BD346,IF(BE346="janvier",AK346,AK346*(13-MATCH(BE346,'références '!$L$4:$L$15,0))/12),IF($S$2=BF346,-AK346*(13-MATCH(BG346,'références '!$L$4:$L$15,0))/12,IF($S$2=BF346+1,-BG346,IF($S$2&gt;=BD346,IF(SUM(BE346:BF346)=0,0,AK346-BG346),0))))</f>
        <v>0</v>
      </c>
      <c r="CO346" s="73">
        <f>IF($S$2=BD346,IF(BE346="janvier",AL346,AL346*(13-MATCH(BE346,'références '!$L$4:$L$15,0))/12),IF($S$2=BF346,-AL346*(13-MATCH(BG346,'références '!$L$4:$L$15,0))/12,IF($S$2=BF346+1,-BG346,IF($S$2&gt;=BD346,IF(SUM(BE346:BF346)=0,0,AL346-BG346),0))))</f>
        <v>0</v>
      </c>
      <c r="CP346" s="73">
        <f>IF($S$2=BD346,IF(BE346="janvier",AM346,AM346*(13-MATCH(BE346,'références '!$L$4:$L$15,0))/12),IF($S$2=BF346,-AM346*(13-MATCH(BG346,'références '!$L$4:$L$15,0))/12,IF($S$2=BF346+1,-BG346,IF($S$2&gt;=BD346,IF(SUM(BE346:BF346)=0,0,AM346-BG346),0))))</f>
        <v>0</v>
      </c>
      <c r="CQ346" s="73">
        <f>SUM(CM346:CP346)</f>
        <v>0</v>
      </c>
      <c r="CR346" s="70"/>
      <c r="CS346" s="70"/>
      <c r="CT346" s="70"/>
      <c r="CU346" s="70"/>
      <c r="CV346" s="70">
        <f>SUM(Tableau22[[#This Row],[nb postes A cumul 2021]:[nb postes apprentis cumul 2021]])</f>
        <v>0</v>
      </c>
      <c r="CW346" s="75">
        <f>IF($S$2=BD346,IF(BE346="janvier",AX346,AX346*(13-MATCH(BE346,'références '!$L$4:$L$15,0))/12),IF($S$2=BF346,-AX346*(13-MATCH(BG346,'références '!$L$4:$L$15,0))/12,IF($S$2=BF346+1,-BG346,IF($S$2&gt;=BD346,IF(SUM(BE346:BF346)=0,0,AX346-BG346),0))))</f>
        <v>0</v>
      </c>
      <c r="CX346" s="75">
        <f>Tableau22[[#This Row],[montant DM 2021]]</f>
        <v>0</v>
      </c>
    </row>
    <row r="347" spans="1:102" x14ac:dyDescent="0.25">
      <c r="A347" s="13"/>
      <c r="B347" s="13" t="s">
        <v>98</v>
      </c>
      <c r="C347" s="25"/>
      <c r="D347" s="25"/>
      <c r="E347" s="32"/>
      <c r="F347" s="32"/>
      <c r="G347" s="27">
        <f>SUM(C347:F347)</f>
        <v>0</v>
      </c>
      <c r="H347" s="13"/>
      <c r="I347" s="13"/>
      <c r="J347" s="26">
        <f>IF(H347="titulaire",IF(I347="technique",(C347*'références coût RH'!$C$2)+(D347*'références coût RH'!$C$3)+(E347*'références coût RH'!$C$4)+(F347*'références coût RH'!$B$5),
IF(I347="administrative",(C347*'références coût RH'!$D$2)+(D347*'références coût RH'!$D$3)+(E347*'références coût RH'!$D$4)+(F347*'références coût RH'!$B$5),
IF(I347="sanitaire",(C347*'références coût RH'!$E$2)+(D347*'références coût RH'!$E$3)+(E347*'références coût RH'!$E$4)+(F347*'références coût RH'!$B$5),
IF(I347="culturelle",(C347*'références coût RH'!$F$2)+(D347*'références coût RH'!$F$3)+(E347*'références coût RH'!$F$4)+(F347*'références coût RH'!$B$5),
IF(I347="sportive",(C347*'références coût RH'!$G$2)+(D347*'références coût RH'!$G$3)+(E347*'références coût RH'!$G$4)+(F347*'références coût RH'!$B$5),
IF(I347="animation",(C347*'références coût RH'!$H$2)+(D347*'références coût RH'!$H$3)+(E347*'références coût RH'!$H$4)+(F347*'références coût RH'!$B$5),
IF(I347="PM",(C347*'références coût RH'!$I$2)+(D347*'références coût RH'!$I$3)+(E347*'références coût RH'!$I$4)+(F347*'références coût RH'!$B$5),
IF(I347="",(C347*'références coût RH'!$B$2)+(D347*'références coût RH'!$B$3)+(E347*'références coût RH'!$B$4)+(F347*'références coût RH'!$B$5))))))))),
IF(I347="technique",(C347*'références coût RH'!$C$11)+(D347*'références coût RH'!$C$12)+(E347*'références coût RH'!$C$13)+(F347*'références coût RH'!$B$14),
IF(I347="administrative",(C347*'références coût RH'!$D$11)+(D347*'références coût RH'!$D$12)+(E347*'références coût RH'!$D$13)+(F347*'références coût RH'!$B$14),
IF(I347="sanitaire",(C347*'références coût RH'!$E$11)+(D347*'références coût RH'!$E$12)+(E347*'références coût RH'!$E$13)+(F347*'références coût RH'!$B$14),
IF(I347="culturelle",(C347*'références coût RH'!$F$11)+(D347*'références coût RH'!$F$12)+(E347*'références coût RH'!$F$13)+(F347*'références coût RH'!$B$14),
IF(I347="sportive",(C347*'références coût RH'!$BH$21)+(D347*'références coût RH'!$BH$22)+(E347*'références coût RH'!$BH$23)+(F347*'références coût RH'!$B$14),
IF(I347="animation",(C347*'références coût RH'!$H$11)+(D347*'références coût RH'!$H$12)+(E347*'références coût RH'!$H$13)+(F347*'références coût RH'!$B$14),
IF(I347="PM",(C347*'références coût RH'!$I$11)+(D347*'références coût RH'!$I$12)+(E347*'références coût RH'!$I$13)+(F347*'références coût RH'!$B$14),
IF(I347="",(C347*'références coût RH'!$B$11)+(D347*'références coût RH'!$B$12)+(E347*'références coût RH'!$B$13)+(F347*'références coût RH'!$B$14))))))))))</f>
        <v>0</v>
      </c>
      <c r="K347" s="26"/>
      <c r="L347" s="26"/>
      <c r="M347" s="18">
        <f>Tableau22[[#This Row],[montant estimé 012]]+Tableau22[[#This Row],[Montant estimé 011 et 65]]+Tableau22[[#This Row],[Montant estimé recettes]]</f>
        <v>0</v>
      </c>
      <c r="N347" s="49">
        <v>2025</v>
      </c>
      <c r="O347" s="13" t="s">
        <v>114</v>
      </c>
      <c r="P347" s="56"/>
      <c r="Q347" s="57"/>
      <c r="R347" s="13"/>
      <c r="S347" s="73">
        <f>IF($S$2=N347,IF(O347="janvier",C347,C347*(13-MATCH(O347,'références '!$L$4:$L$15,0))/12),IF($S$2=P347,-C347*(13-MATCH(Q347,'références '!$L$4:$L$15,0))/12,IF($S$2=P347+1,-Q347,IF($S$2&gt;=N347,IF(SUM(O347:P347)=0,0,C347-Q347),0))))</f>
        <v>0</v>
      </c>
      <c r="T347" s="73">
        <f>IF($S$2=N347,IF(O347="janvier",D347,D347*(13-MATCH(O347,'références '!$L$4:$L$15,0))/12),IF($S$2=P347,-D347*(13-MATCH(Q347,'références '!$L$4:$L$15,0))/12,IF($S$2=P347+1,-Q347,IF($S$2&gt;=N347,IF(SUM(O347:P347)=0,0,D347-Q347),0))))</f>
        <v>0</v>
      </c>
      <c r="U347" s="73">
        <f>IF($S$2=N347,IF(O347="janvier",E347,E347*(13-MATCH(O347,'références '!$L$4:$L$15,0))/12),IF($S$2=P347,-E347*(13-MATCH(Q347,'références '!$L$4:$L$15,0))/12,IF($S$2=P347+1,-Q347,IF($S$2&gt;=N347,IF(SUM(O347:P347)=0,0,E347-Q347),0))))</f>
        <v>0</v>
      </c>
      <c r="V347" s="73">
        <f>IF($S$2=N347,IF(O347="janvier",F347,F347*(13-MATCH(O347,'références '!$L$4:$L$15,0))/12),IF($S$2=P347,-F347*(13-MATCH(Q347,'références '!$L$4:$L$15,0))/12,IF($S$2=P347+1,-Q347,IF($S$2&gt;=N347,IF(SUM(O347:P347)=0,0,F347-Q347),0))))</f>
        <v>0</v>
      </c>
      <c r="W347" s="73">
        <f>SUM(S347:V347)</f>
        <v>0</v>
      </c>
      <c r="X347" s="70">
        <f>Tableau22[[#This Row],[nb postes A 2021]]</f>
        <v>0</v>
      </c>
      <c r="Y347" s="70">
        <f>Tableau22[[#This Row],[nb postes B 2021]]</f>
        <v>0</v>
      </c>
      <c r="Z347" s="70">
        <f>Tableau22[[#This Row],[nb postes C 2021]]</f>
        <v>0</v>
      </c>
      <c r="AA347" s="70">
        <f>Tableau22[[#This Row],[nb postes apprentis 2021]]</f>
        <v>0</v>
      </c>
      <c r="AB347" s="70">
        <f>SUM(Tableau22[[#This Row],[nb postes A cumul 2021]:[nb postes apprentis cumul 2021]])</f>
        <v>0</v>
      </c>
      <c r="AC347" s="75">
        <f>IF($S$2=N347,IF(O347="janvier",M347,M347*(13-MATCH(O347,'références '!$L$4:$L$15,0))/12),IF($S$2=P347,-M347*(13-MATCH(Q347,'références '!$L$4:$L$15,0))/12,IF($S$2=P347+1,-Q347,IF($S$2&gt;=N347,IF(SUM(O347:P347)=0,0,M347-Q347),0))))</f>
        <v>0</v>
      </c>
      <c r="AD347" s="75">
        <f>Tableau22[[#This Row],[montant DM 2021]]</f>
        <v>0</v>
      </c>
      <c r="AE347" s="73">
        <f>IF($AE$2=N347,IF(O347="janvier",C347,C347*(13-MATCH(O347,'références '!$L$4:$L$15,0))/12),IF($AE$2=P347,-C347*(13-MATCH(Q347,'références '!$L$4:$L$15,0))/12,IF($AE$2=P347+1,-Q347,IF($AE$2&gt;=N347,IF(SUM(O347:P347)=0,0,C347-X347),0))))</f>
        <v>0</v>
      </c>
      <c r="AF347" s="73">
        <f>IF($AE$2=N347,IF(O347="janvier",D347,D347*(13-MATCH(O347,'références '!$L$4:$L$15,0))/12),IF($AE$2=P347,-D347*(13-MATCH(Q347,'références '!$L$4:$L$15,0))/12,IF($AE$2=P347+1,-Q347,IF($AE$2&gt;=N347,IF(SUM(O347:P347)=0,0,D347-Y347),0))))</f>
        <v>0</v>
      </c>
      <c r="AG347" s="73">
        <f>IF($AE$2=N347,IF(O347="janvier",E347,E347*(13-MATCH(O347,'références '!$L$4:$L$15,0))/12),IF($AE$2=P347,-E347*(13-MATCH(Q347,'références '!$L$4:$L$15,0))/12,IF($AE$2=P347+1,-Q347,IF($AE$2&gt;=N347,IF(SUM(O347:P347)=0,0,E347-Z347),0))))</f>
        <v>0</v>
      </c>
      <c r="AH347" s="73">
        <f>IF($AE$2=N347,IF(O347="janvier",F347,F347*(13-MATCH(O347,'références '!$L$4:$L$15,0))/12),IF($AE$2=P347,-F347*(13-MATCH(Q347,'références '!$L$4:$L$15,0))/12,IF($AE$2=P347+1,-Q347,IF($AE$2&gt;=N347,IF(SUM(O347:P347)=0,0,F347-AA347),0))))</f>
        <v>0</v>
      </c>
      <c r="AI347" s="73">
        <f>SUM(AE347:AH347)</f>
        <v>0</v>
      </c>
      <c r="AJ347" s="70">
        <f>Tableau22[[#This Row],[nb postes A cumul 2021]]+Tableau22[[#This Row],[nb postes A 2022]]</f>
        <v>0</v>
      </c>
      <c r="AK347" s="70">
        <f>Tableau22[[#This Row],[nb postes B cumul 2021]]+Tableau22[[#This Row],[nb postes B 2022]]</f>
        <v>0</v>
      </c>
      <c r="AL347" s="70">
        <f>Tableau22[[#This Row],[nb postes C cumul 2021]]+Tableau22[[#This Row],[nb postes C 2022]]</f>
        <v>0</v>
      </c>
      <c r="AM347" s="70">
        <f>Tableau22[[#This Row],[nb postes apprentis cumul 2021]]+Tableau22[[#This Row],[nb postes apprentis 2022]]</f>
        <v>0</v>
      </c>
      <c r="AN347" s="70">
        <f>SUM(Tableau22[[#This Row],[nb postes A cumul 2021]:[nb postes apprentis cumul 2021]])</f>
        <v>0</v>
      </c>
      <c r="AO347" s="75">
        <f>IF($S$2=N347,IF(O347="janvier",M347,M347*(13-MATCH(O347,'références '!$L$4:$L$15,0))/12),IF($S$2=P347,-M347*(13-MATCH(Q347,'références '!$L$4:$L$15,0))/12,IF($S$2=P347+1,-Q347,IF($S$2&gt;=N347,IF(SUM(O347:P347)=0,0,M347-AC347),0))))</f>
        <v>0</v>
      </c>
      <c r="AP347" s="75">
        <f>Tableau22[[#This Row],[montant cumulé 2021]]+Tableau22[[#This Row],[montant BP 2022]]</f>
        <v>0</v>
      </c>
      <c r="AQ347" s="73" t="e">
        <f>IF($S$2=#REF!,IF(#REF!="janvier",R347,R347*(13-MATCH(#REF!,'références '!$L$4:$L$15,0))/12),IF($S$2=#REF!,-R347*(13-MATCH(#REF!,'références '!$L$4:$L$15,0))/12,IF($S$2=#REF!+1,-#REF!,IF($S$2&gt;=#REF!,IF(SUM(#REF!)=0,0,R347-#REF!),0))))</f>
        <v>#REF!</v>
      </c>
      <c r="AR3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7" s="73" t="e">
        <f>SUM(AQ347:AT347)</f>
        <v>#REF!</v>
      </c>
      <c r="AV347" s="70"/>
      <c r="AW347" s="70"/>
      <c r="AX347" s="70"/>
      <c r="AY347" s="70"/>
      <c r="AZ347" s="70">
        <f>SUM(Tableau22[[#This Row],[nb postes A cumul 2021]:[nb postes apprentis cumul 2021]])</f>
        <v>0</v>
      </c>
      <c r="BA34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7" s="75">
        <f>Tableau22[[#This Row],[montant DM 2021]]</f>
        <v>0</v>
      </c>
      <c r="BC347" s="73">
        <f>IF($S$2=T347,IF(U347="janvier",#REF!,#REF!*(13-MATCH(U347,'références '!$L$4:$L$15,0))/12),IF($S$2=V347,-#REF!*(13-MATCH(W347,'références '!$L$4:$L$15,0))/12,IF($S$2=V347+1,-W347,IF($S$2&gt;=T347,IF(SUM(U347:V347)=0,0,#REF!-W347),0))))</f>
        <v>0</v>
      </c>
      <c r="BD347" s="73">
        <f>IF($S$2=T347,IF(U347="janvier",#REF!,#REF!*(13-MATCH(U347,'références '!$L$4:$L$15,0))/12),IF($S$2=V347,-#REF!*(13-MATCH(W347,'références '!$L$4:$L$15,0))/12,IF($S$2=V347+1,-W347,IF($S$2&gt;=T347,IF(SUM(U347:V347)=0,0,#REF!-W347),0))))</f>
        <v>0</v>
      </c>
      <c r="BE347" s="73">
        <f>IF($S$2=T347,IF(U347="janvier",#REF!,#REF!*(13-MATCH(U347,'références '!$L$4:$L$15,0))/12),IF($S$2=V347,-#REF!*(13-MATCH(W347,'références '!$L$4:$L$15,0))/12,IF($S$2=V347+1,-W347,IF($S$2&gt;=T347,IF(SUM(U347:V347)=0,0,#REF!-W347),0))))</f>
        <v>0</v>
      </c>
      <c r="BF347" s="73">
        <f>IF($S$2=T347,IF(U347="janvier",#REF!,#REF!*(13-MATCH(U347,'références '!$L$4:$L$15,0))/12),IF($S$2=V347,-#REF!*(13-MATCH(W347,'références '!$L$4:$L$15,0))/12,IF($S$2=V347+1,-W347,IF($S$2&gt;=T347,IF(SUM(U347:V347)=0,0,#REF!-W347),0))))</f>
        <v>0</v>
      </c>
      <c r="BG347" s="73">
        <f>SUM(BC347:BF347)</f>
        <v>0</v>
      </c>
      <c r="BH347" s="70"/>
      <c r="BI347" s="70"/>
      <c r="BJ347" s="70"/>
      <c r="BK347" s="70"/>
      <c r="BL347" s="70">
        <f>SUM(Tableau22[[#This Row],[nb postes A cumul 2021]:[nb postes apprentis cumul 2021]])</f>
        <v>0</v>
      </c>
      <c r="BM347" s="75">
        <f>IF($S$2=T347,IF(U347="janvier",#REF!,#REF!*(13-MATCH(U347,'références '!$L$4:$L$15,0))/12),IF($S$2=V347,-#REF!*(13-MATCH(W347,'références '!$L$4:$L$15,0))/12,IF($S$2=V347+1,-W347,IF($S$2&gt;=T347,IF(SUM(U347:V347)=0,0,#REF!-W347),0))))</f>
        <v>0</v>
      </c>
      <c r="BN347" s="75">
        <f>Tableau22[[#This Row],[montant DM 2021]]</f>
        <v>0</v>
      </c>
      <c r="BO347" s="73">
        <f>IF($S$2=AF347,IF(AG347="janvier",#REF!,#REF!*(13-MATCH(AG347,'références '!$L$4:$L$15,0))/12),IF($S$2=AH347,-#REF!*(13-MATCH(AI347,'références '!$L$4:$L$15,0))/12,IF($S$2=AH347+1,-AI347,IF($S$2&gt;=AF347,IF(SUM(AG347:AH347)=0,0,#REF!-AI347),0))))</f>
        <v>0</v>
      </c>
      <c r="BP347" s="73">
        <f>IF($S$2=AF347,IF(AG347="janvier",#REF!,#REF!*(13-MATCH(AG347,'références '!$L$4:$L$15,0))/12),IF($S$2=AH347,-#REF!*(13-MATCH(AI347,'références '!$L$4:$L$15,0))/12,IF($S$2=AH347+1,-AI347,IF($S$2&gt;=AF347,IF(SUM(AG347:AH347)=0,0,#REF!-AI347),0))))</f>
        <v>0</v>
      </c>
      <c r="BQ347" s="73">
        <f>IF($S$2=AF347,IF(AG347="janvier",#REF!,#REF!*(13-MATCH(AG347,'références '!$L$4:$L$15,0))/12),IF($S$2=AH347,-#REF!*(13-MATCH(AI347,'références '!$L$4:$L$15,0))/12,IF($S$2=AH347+1,-AI347,IF($S$2&gt;=AF347,IF(SUM(AG347:AH347)=0,0,#REF!-AI347),0))))</f>
        <v>0</v>
      </c>
      <c r="BR347" s="73">
        <f>IF($S$2=AF347,IF(AG347="janvier",#REF!,#REF!*(13-MATCH(AG347,'références '!$L$4:$L$15,0))/12),IF($S$2=AH347,-#REF!*(13-MATCH(AI347,'références '!$L$4:$L$15,0))/12,IF($S$2=AH347+1,-AI347,IF($S$2&gt;=AF347,IF(SUM(AG347:AH347)=0,0,#REF!-AI347),0))))</f>
        <v>0</v>
      </c>
      <c r="BS347" s="73">
        <f>SUM(BO347:BR347)</f>
        <v>0</v>
      </c>
      <c r="BT347" s="70"/>
      <c r="BU347" s="70"/>
      <c r="BV347" s="70"/>
      <c r="BW347" s="70"/>
      <c r="BX347" s="70">
        <f>SUM(Tableau22[[#This Row],[nb postes A cumul 2021]:[nb postes apprentis cumul 2021]])</f>
        <v>0</v>
      </c>
      <c r="BY347" s="75">
        <f>IF($S$2=AF347,IF(AG347="janvier",Z347,Z347*(13-MATCH(AG347,'références '!$L$4:$L$15,0))/12),IF($S$2=AH347,-Z347*(13-MATCH(AI347,'références '!$L$4:$L$15,0))/12,IF($S$2=AH347+1,-AI347,IF($S$2&gt;=AF347,IF(SUM(AG347:AH347)=0,0,Z347-AI347),0))))</f>
        <v>0</v>
      </c>
      <c r="BZ347" s="75">
        <f>Tableau22[[#This Row],[montant DM 2021]]</f>
        <v>0</v>
      </c>
      <c r="CA347" s="73" t="e">
        <f>IF($S$2=AR347,IF(AS347="janvier",X347,X347*(13-MATCH(AS347,'références '!$L$4:$L$15,0))/12),IF($S$2=AT347,-X347*(13-MATCH(AU347,'références '!$L$4:$L$15,0))/12,IF($S$2=AT347+1,-AU347,IF($S$2&gt;=AR347,IF(SUM(AS347:AT347)=0,0,X347-AU347),0))))</f>
        <v>#REF!</v>
      </c>
      <c r="CB347" s="73" t="e">
        <f>IF($S$2=AR347,IF(AS347="janvier",Y347,Y347*(13-MATCH(AS347,'références '!$L$4:$L$15,0))/12),IF($S$2=AT347,-Y347*(13-MATCH(AU347,'références '!$L$4:$L$15,0))/12,IF($S$2=AT347+1,-AU347,IF($S$2&gt;=AR347,IF(SUM(AS347:AT347)=0,0,Y347-AU347),0))))</f>
        <v>#REF!</v>
      </c>
      <c r="CC347" s="73" t="e">
        <f>IF($S$2=AR347,IF(AS347="janvier",Z347,Z347*(13-MATCH(AS347,'références '!$L$4:$L$15,0))/12),IF($S$2=AT347,-Z347*(13-MATCH(AU347,'références '!$L$4:$L$15,0))/12,IF($S$2=AT347+1,-AU347,IF($S$2&gt;=AR347,IF(SUM(AS347:AT347)=0,0,Z347-AU347),0))))</f>
        <v>#REF!</v>
      </c>
      <c r="CD347" s="73" t="e">
        <f>IF($S$2=AR347,IF(AS347="janvier",AA347,AA347*(13-MATCH(AS347,'références '!$L$4:$L$15,0))/12),IF($S$2=AT347,-AA347*(13-MATCH(AU347,'références '!$L$4:$L$15,0))/12,IF($S$2=AT347+1,-AU347,IF($S$2&gt;=AR347,IF(SUM(AS347:AT347)=0,0,AA347-AU347),0))))</f>
        <v>#REF!</v>
      </c>
      <c r="CE347" s="73" t="e">
        <f>SUM(CA347:CD347)</f>
        <v>#REF!</v>
      </c>
      <c r="CF347" s="70"/>
      <c r="CG347" s="70"/>
      <c r="CH347" s="70"/>
      <c r="CI347" s="70"/>
      <c r="CJ347" s="70">
        <f>SUM(Tableau22[[#This Row],[nb postes A cumul 2021]:[nb postes apprentis cumul 2021]])</f>
        <v>0</v>
      </c>
      <c r="CK347" s="75" t="e">
        <f>IF($S$2=AR347,IF(AS347="janvier",AL347,AL347*(13-MATCH(AS347,'références '!$L$4:$L$15,0))/12),IF($S$2=AT347,-AL347*(13-MATCH(AU347,'références '!$L$4:$L$15,0))/12,IF($S$2=AT347+1,-AU347,IF($S$2&gt;=AR347,IF(SUM(AS347:AT347)=0,0,AL347-AU347),0))))</f>
        <v>#REF!</v>
      </c>
      <c r="CL347" s="75">
        <f>Tableau22[[#This Row],[montant DM 2021]]</f>
        <v>0</v>
      </c>
      <c r="CM347" s="73">
        <f>IF($S$2=BD347,IF(BE347="janvier",AJ347,AJ347*(13-MATCH(BE347,'références '!$L$4:$L$15,0))/12),IF($S$2=BF347,-AJ347*(13-MATCH(BG347,'références '!$L$4:$L$15,0))/12,IF($S$2=BF347+1,-BG347,IF($S$2&gt;=BD347,IF(SUM(BE347:BF347)=0,0,AJ347-BG347),0))))</f>
        <v>0</v>
      </c>
      <c r="CN347" s="73">
        <f>IF($S$2=BD347,IF(BE347="janvier",AK347,AK347*(13-MATCH(BE347,'références '!$L$4:$L$15,0))/12),IF($S$2=BF347,-AK347*(13-MATCH(BG347,'références '!$L$4:$L$15,0))/12,IF($S$2=BF347+1,-BG347,IF($S$2&gt;=BD347,IF(SUM(BE347:BF347)=0,0,AK347-BG347),0))))</f>
        <v>0</v>
      </c>
      <c r="CO347" s="73">
        <f>IF($S$2=BD347,IF(BE347="janvier",AL347,AL347*(13-MATCH(BE347,'références '!$L$4:$L$15,0))/12),IF($S$2=BF347,-AL347*(13-MATCH(BG347,'références '!$L$4:$L$15,0))/12,IF($S$2=BF347+1,-BG347,IF($S$2&gt;=BD347,IF(SUM(BE347:BF347)=0,0,AL347-BG347),0))))</f>
        <v>0</v>
      </c>
      <c r="CP347" s="73">
        <f>IF($S$2=BD347,IF(BE347="janvier",AM347,AM347*(13-MATCH(BE347,'références '!$L$4:$L$15,0))/12),IF($S$2=BF347,-AM347*(13-MATCH(BG347,'références '!$L$4:$L$15,0))/12,IF($S$2=BF347+1,-BG347,IF($S$2&gt;=BD347,IF(SUM(BE347:BF347)=0,0,AM347-BG347),0))))</f>
        <v>0</v>
      </c>
      <c r="CQ347" s="73">
        <f>SUM(CM347:CP347)</f>
        <v>0</v>
      </c>
      <c r="CR347" s="70"/>
      <c r="CS347" s="70"/>
      <c r="CT347" s="70"/>
      <c r="CU347" s="70"/>
      <c r="CV347" s="70">
        <f>SUM(Tableau22[[#This Row],[nb postes A cumul 2021]:[nb postes apprentis cumul 2021]])</f>
        <v>0</v>
      </c>
      <c r="CW347" s="75">
        <f>IF($S$2=BD347,IF(BE347="janvier",AX347,AX347*(13-MATCH(BE347,'références '!$L$4:$L$15,0))/12),IF($S$2=BF347,-AX347*(13-MATCH(BG347,'références '!$L$4:$L$15,0))/12,IF($S$2=BF347+1,-BG347,IF($S$2&gt;=BD347,IF(SUM(BE347:BF347)=0,0,AX347-BG347),0))))</f>
        <v>0</v>
      </c>
      <c r="CX347" s="75">
        <f>Tableau22[[#This Row],[montant DM 2021]]</f>
        <v>0</v>
      </c>
    </row>
    <row r="348" spans="1:102" x14ac:dyDescent="0.25">
      <c r="A348" s="13"/>
      <c r="B348" s="13" t="s">
        <v>98</v>
      </c>
      <c r="C348" s="25"/>
      <c r="D348" s="25"/>
      <c r="E348" s="32"/>
      <c r="F348" s="32"/>
      <c r="G348" s="27">
        <f>SUM(C348:F348)</f>
        <v>0</v>
      </c>
      <c r="H348" s="13"/>
      <c r="I348" s="13"/>
      <c r="J348" s="26">
        <f>IF(H348="titulaire",IF(I348="technique",(C348*'références coût RH'!$C$2)+(D348*'références coût RH'!$C$3)+(E348*'références coût RH'!$C$4)+(F348*'références coût RH'!$B$5),
IF(I348="administrative",(C348*'références coût RH'!$D$2)+(D348*'références coût RH'!$D$3)+(E348*'références coût RH'!$D$4)+(F348*'références coût RH'!$B$5),
IF(I348="sanitaire",(C348*'références coût RH'!$E$2)+(D348*'références coût RH'!$E$3)+(E348*'références coût RH'!$E$4)+(F348*'références coût RH'!$B$5),
IF(I348="culturelle",(C348*'références coût RH'!$F$2)+(D348*'références coût RH'!$F$3)+(E348*'références coût RH'!$F$4)+(F348*'références coût RH'!$B$5),
IF(I348="sportive",(C348*'références coût RH'!$G$2)+(D348*'références coût RH'!$G$3)+(E348*'références coût RH'!$G$4)+(F348*'références coût RH'!$B$5),
IF(I348="animation",(C348*'références coût RH'!$H$2)+(D348*'références coût RH'!$H$3)+(E348*'références coût RH'!$H$4)+(F348*'références coût RH'!$B$5),
IF(I348="PM",(C348*'références coût RH'!$I$2)+(D348*'références coût RH'!$I$3)+(E348*'références coût RH'!$I$4)+(F348*'références coût RH'!$B$5),
IF(I348="",(C348*'références coût RH'!$B$2)+(D348*'références coût RH'!$B$3)+(E348*'références coût RH'!$B$4)+(F348*'références coût RH'!$B$5))))))))),
IF(I348="technique",(C348*'références coût RH'!$C$11)+(D348*'références coût RH'!$C$12)+(E348*'références coût RH'!$C$13)+(F348*'références coût RH'!$B$14),
IF(I348="administrative",(C348*'références coût RH'!$D$11)+(D348*'références coût RH'!$D$12)+(E348*'références coût RH'!$D$13)+(F348*'références coût RH'!$B$14),
IF(I348="sanitaire",(C348*'références coût RH'!$E$11)+(D348*'références coût RH'!$E$12)+(E348*'références coût RH'!$E$13)+(F348*'références coût RH'!$B$14),
IF(I348="culturelle",(C348*'références coût RH'!$F$11)+(D348*'références coût RH'!$F$12)+(E348*'références coût RH'!$F$13)+(F348*'références coût RH'!$B$14),
IF(I348="sportive",(C348*'références coût RH'!$BH$21)+(D348*'références coût RH'!$BH$22)+(E348*'références coût RH'!$BH$23)+(F348*'références coût RH'!$B$14),
IF(I348="animation",(C348*'références coût RH'!$H$11)+(D348*'références coût RH'!$H$12)+(E348*'références coût RH'!$H$13)+(F348*'références coût RH'!$B$14),
IF(I348="PM",(C348*'références coût RH'!$I$11)+(D348*'références coût RH'!$I$12)+(E348*'références coût RH'!$I$13)+(F348*'références coût RH'!$B$14),
IF(I348="",(C348*'références coût RH'!$B$11)+(D348*'références coût RH'!$B$12)+(E348*'références coût RH'!$B$13)+(F348*'références coût RH'!$B$14))))))))))</f>
        <v>0</v>
      </c>
      <c r="K348" s="26"/>
      <c r="L348" s="26"/>
      <c r="M348" s="18">
        <f>Tableau22[[#This Row],[montant estimé 012]]+Tableau22[[#This Row],[Montant estimé 011 et 65]]+Tableau22[[#This Row],[Montant estimé recettes]]</f>
        <v>0</v>
      </c>
      <c r="N348" s="49">
        <v>2026</v>
      </c>
      <c r="O348" s="13" t="s">
        <v>114</v>
      </c>
      <c r="P348" s="56"/>
      <c r="Q348" s="57"/>
      <c r="R348" s="13"/>
      <c r="S348" s="73">
        <f>IF($S$2=N348,IF(O348="janvier",C348,C348*(13-MATCH(O348,'références '!$L$4:$L$15,0))/12),IF($S$2=P348,-C348*(13-MATCH(Q348,'références '!$L$4:$L$15,0))/12,IF($S$2=P348+1,-Q348,IF($S$2&gt;=N348,IF(SUM(O348:P348)=0,0,C348-Q348),0))))</f>
        <v>0</v>
      </c>
      <c r="T348" s="73">
        <f>IF($S$2=N348,IF(O348="janvier",D348,D348*(13-MATCH(O348,'références '!$L$4:$L$15,0))/12),IF($S$2=P348,-D348*(13-MATCH(Q348,'références '!$L$4:$L$15,0))/12,IF($S$2=P348+1,-Q348,IF($S$2&gt;=N348,IF(SUM(O348:P348)=0,0,D348-Q348),0))))</f>
        <v>0</v>
      </c>
      <c r="U348" s="73">
        <f>IF($S$2=N348,IF(O348="janvier",E348,E348*(13-MATCH(O348,'références '!$L$4:$L$15,0))/12),IF($S$2=P348,-E348*(13-MATCH(Q348,'références '!$L$4:$L$15,0))/12,IF($S$2=P348+1,-Q348,IF($S$2&gt;=N348,IF(SUM(O348:P348)=0,0,E348-Q348),0))))</f>
        <v>0</v>
      </c>
      <c r="V348" s="73">
        <f>IF($S$2=N348,IF(O348="janvier",F348,F348*(13-MATCH(O348,'références '!$L$4:$L$15,0))/12),IF($S$2=P348,-F348*(13-MATCH(Q348,'références '!$L$4:$L$15,0))/12,IF($S$2=P348+1,-Q348,IF($S$2&gt;=N348,IF(SUM(O348:P348)=0,0,F348-Q348),0))))</f>
        <v>0</v>
      </c>
      <c r="W348" s="73">
        <f>SUM(S348:V348)</f>
        <v>0</v>
      </c>
      <c r="X348" s="70">
        <f>Tableau22[[#This Row],[nb postes A 2021]]</f>
        <v>0</v>
      </c>
      <c r="Y348" s="70">
        <f>Tableau22[[#This Row],[nb postes B 2021]]</f>
        <v>0</v>
      </c>
      <c r="Z348" s="70">
        <f>Tableau22[[#This Row],[nb postes C 2021]]</f>
        <v>0</v>
      </c>
      <c r="AA348" s="70">
        <f>Tableau22[[#This Row],[nb postes apprentis 2021]]</f>
        <v>0</v>
      </c>
      <c r="AB348" s="70">
        <f>SUM(Tableau22[[#This Row],[nb postes A cumul 2021]:[nb postes apprentis cumul 2021]])</f>
        <v>0</v>
      </c>
      <c r="AC348" s="75">
        <f>IF($S$2=N348,IF(O348="janvier",M348,M348*(13-MATCH(O348,'références '!$L$4:$L$15,0))/12),IF($S$2=P348,-M348*(13-MATCH(Q348,'références '!$L$4:$L$15,0))/12,IF($S$2=P348+1,-Q348,IF($S$2&gt;=N348,IF(SUM(O348:P348)=0,0,M348-Q348),0))))</f>
        <v>0</v>
      </c>
      <c r="AD348" s="75">
        <f>Tableau22[[#This Row],[montant DM 2021]]</f>
        <v>0</v>
      </c>
      <c r="AE348" s="73">
        <f>IF($AE$2=N348,IF(O348="janvier",C348,C348*(13-MATCH(O348,'références '!$L$4:$L$15,0))/12),IF($AE$2=P348,-C348*(13-MATCH(Q348,'références '!$L$4:$L$15,0))/12,IF($AE$2=P348+1,-Q348,IF($AE$2&gt;=N348,IF(SUM(O348:P348)=0,0,C348-X348),0))))</f>
        <v>0</v>
      </c>
      <c r="AF348" s="73">
        <f>IF($AE$2=N348,IF(O348="janvier",D348,D348*(13-MATCH(O348,'références '!$L$4:$L$15,0))/12),IF($AE$2=P348,-D348*(13-MATCH(Q348,'références '!$L$4:$L$15,0))/12,IF($AE$2=P348+1,-Q348,IF($AE$2&gt;=N348,IF(SUM(O348:P348)=0,0,D348-Y348),0))))</f>
        <v>0</v>
      </c>
      <c r="AG348" s="73">
        <f>IF($AE$2=N348,IF(O348="janvier",E348,E348*(13-MATCH(O348,'références '!$L$4:$L$15,0))/12),IF($AE$2=P348,-E348*(13-MATCH(Q348,'références '!$L$4:$L$15,0))/12,IF($AE$2=P348+1,-Q348,IF($AE$2&gt;=N348,IF(SUM(O348:P348)=0,0,E348-Z348),0))))</f>
        <v>0</v>
      </c>
      <c r="AH348" s="73">
        <f>IF($AE$2=N348,IF(O348="janvier",F348,F348*(13-MATCH(O348,'références '!$L$4:$L$15,0))/12),IF($AE$2=P348,-F348*(13-MATCH(Q348,'références '!$L$4:$L$15,0))/12,IF($AE$2=P348+1,-Q348,IF($AE$2&gt;=N348,IF(SUM(O348:P348)=0,0,F348-AA348),0))))</f>
        <v>0</v>
      </c>
      <c r="AI348" s="73">
        <f>SUM(AE348:AH348)</f>
        <v>0</v>
      </c>
      <c r="AJ348" s="70">
        <f>Tableau22[[#This Row],[nb postes A cumul 2021]]+Tableau22[[#This Row],[nb postes A 2022]]</f>
        <v>0</v>
      </c>
      <c r="AK348" s="70">
        <f>Tableau22[[#This Row],[nb postes B cumul 2021]]+Tableau22[[#This Row],[nb postes B 2022]]</f>
        <v>0</v>
      </c>
      <c r="AL348" s="70">
        <f>Tableau22[[#This Row],[nb postes C cumul 2021]]+Tableau22[[#This Row],[nb postes C 2022]]</f>
        <v>0</v>
      </c>
      <c r="AM348" s="70">
        <f>Tableau22[[#This Row],[nb postes apprentis cumul 2021]]+Tableau22[[#This Row],[nb postes apprentis 2022]]</f>
        <v>0</v>
      </c>
      <c r="AN348" s="70">
        <f>SUM(Tableau22[[#This Row],[nb postes A cumul 2021]:[nb postes apprentis cumul 2021]])</f>
        <v>0</v>
      </c>
      <c r="AO348" s="75">
        <f>IF($S$2=N348,IF(O348="janvier",M348,M348*(13-MATCH(O348,'références '!$L$4:$L$15,0))/12),IF($S$2=P348,-M348*(13-MATCH(Q348,'références '!$L$4:$L$15,0))/12,IF($S$2=P348+1,-Q348,IF($S$2&gt;=N348,IF(SUM(O348:P348)=0,0,M348-AC348),0))))</f>
        <v>0</v>
      </c>
      <c r="AP348" s="75">
        <f>Tableau22[[#This Row],[montant cumulé 2021]]+Tableau22[[#This Row],[montant BP 2022]]</f>
        <v>0</v>
      </c>
      <c r="AQ348" s="73" t="e">
        <f>IF($S$2=#REF!,IF(#REF!="janvier",R348,R348*(13-MATCH(#REF!,'références '!$L$4:$L$15,0))/12),IF($S$2=#REF!,-R348*(13-MATCH(#REF!,'références '!$L$4:$L$15,0))/12,IF($S$2=#REF!+1,-#REF!,IF($S$2&gt;=#REF!,IF(SUM(#REF!)=0,0,R348-#REF!),0))))</f>
        <v>#REF!</v>
      </c>
      <c r="AR3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8" s="73" t="e">
        <f>SUM(AQ348:AT348)</f>
        <v>#REF!</v>
      </c>
      <c r="AV348" s="70"/>
      <c r="AW348" s="70"/>
      <c r="AX348" s="70"/>
      <c r="AY348" s="70"/>
      <c r="AZ348" s="70">
        <f>SUM(Tableau22[[#This Row],[nb postes A cumul 2021]:[nb postes apprentis cumul 2021]])</f>
        <v>0</v>
      </c>
      <c r="BA34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8" s="75">
        <f>Tableau22[[#This Row],[montant DM 2021]]</f>
        <v>0</v>
      </c>
      <c r="BC348" s="73">
        <f>IF($S$2=T348,IF(U348="janvier",#REF!,#REF!*(13-MATCH(U348,'références '!$L$4:$L$15,0))/12),IF($S$2=V348,-#REF!*(13-MATCH(W348,'références '!$L$4:$L$15,0))/12,IF($S$2=V348+1,-W348,IF($S$2&gt;=T348,IF(SUM(U348:V348)=0,0,#REF!-W348),0))))</f>
        <v>0</v>
      </c>
      <c r="BD348" s="73">
        <f>IF($S$2=T348,IF(U348="janvier",#REF!,#REF!*(13-MATCH(U348,'références '!$L$4:$L$15,0))/12),IF($S$2=V348,-#REF!*(13-MATCH(W348,'références '!$L$4:$L$15,0))/12,IF($S$2=V348+1,-W348,IF($S$2&gt;=T348,IF(SUM(U348:V348)=0,0,#REF!-W348),0))))</f>
        <v>0</v>
      </c>
      <c r="BE348" s="73">
        <f>IF($S$2=T348,IF(U348="janvier",#REF!,#REF!*(13-MATCH(U348,'références '!$L$4:$L$15,0))/12),IF($S$2=V348,-#REF!*(13-MATCH(W348,'références '!$L$4:$L$15,0))/12,IF($S$2=V348+1,-W348,IF($S$2&gt;=T348,IF(SUM(U348:V348)=0,0,#REF!-W348),0))))</f>
        <v>0</v>
      </c>
      <c r="BF348" s="73">
        <f>IF($S$2=T348,IF(U348="janvier",#REF!,#REF!*(13-MATCH(U348,'références '!$L$4:$L$15,0))/12),IF($S$2=V348,-#REF!*(13-MATCH(W348,'références '!$L$4:$L$15,0))/12,IF($S$2=V348+1,-W348,IF($S$2&gt;=T348,IF(SUM(U348:V348)=0,0,#REF!-W348),0))))</f>
        <v>0</v>
      </c>
      <c r="BG348" s="73">
        <f>SUM(BC348:BF348)</f>
        <v>0</v>
      </c>
      <c r="BH348" s="70"/>
      <c r="BI348" s="70"/>
      <c r="BJ348" s="70"/>
      <c r="BK348" s="70"/>
      <c r="BL348" s="70">
        <f>SUM(Tableau22[[#This Row],[nb postes A cumul 2021]:[nb postes apprentis cumul 2021]])</f>
        <v>0</v>
      </c>
      <c r="BM348" s="75">
        <f>IF($S$2=T348,IF(U348="janvier",#REF!,#REF!*(13-MATCH(U348,'références '!$L$4:$L$15,0))/12),IF($S$2=V348,-#REF!*(13-MATCH(W348,'références '!$L$4:$L$15,0))/12,IF($S$2=V348+1,-W348,IF($S$2&gt;=T348,IF(SUM(U348:V348)=0,0,#REF!-W348),0))))</f>
        <v>0</v>
      </c>
      <c r="BN348" s="75">
        <f>Tableau22[[#This Row],[montant DM 2021]]</f>
        <v>0</v>
      </c>
      <c r="BO348" s="73">
        <f>IF($S$2=AF348,IF(AG348="janvier",#REF!,#REF!*(13-MATCH(AG348,'références '!$L$4:$L$15,0))/12),IF($S$2=AH348,-#REF!*(13-MATCH(AI348,'références '!$L$4:$L$15,0))/12,IF($S$2=AH348+1,-AI348,IF($S$2&gt;=AF348,IF(SUM(AG348:AH348)=0,0,#REF!-AI348),0))))</f>
        <v>0</v>
      </c>
      <c r="BP348" s="73">
        <f>IF($S$2=AF348,IF(AG348="janvier",#REF!,#REF!*(13-MATCH(AG348,'références '!$L$4:$L$15,0))/12),IF($S$2=AH348,-#REF!*(13-MATCH(AI348,'références '!$L$4:$L$15,0))/12,IF($S$2=AH348+1,-AI348,IF($S$2&gt;=AF348,IF(SUM(AG348:AH348)=0,0,#REF!-AI348),0))))</f>
        <v>0</v>
      </c>
      <c r="BQ348" s="73">
        <f>IF($S$2=AF348,IF(AG348="janvier",#REF!,#REF!*(13-MATCH(AG348,'références '!$L$4:$L$15,0))/12),IF($S$2=AH348,-#REF!*(13-MATCH(AI348,'références '!$L$4:$L$15,0))/12,IF($S$2=AH348+1,-AI348,IF($S$2&gt;=AF348,IF(SUM(AG348:AH348)=0,0,#REF!-AI348),0))))</f>
        <v>0</v>
      </c>
      <c r="BR348" s="73">
        <f>IF($S$2=AF348,IF(AG348="janvier",#REF!,#REF!*(13-MATCH(AG348,'références '!$L$4:$L$15,0))/12),IF($S$2=AH348,-#REF!*(13-MATCH(AI348,'références '!$L$4:$L$15,0))/12,IF($S$2=AH348+1,-AI348,IF($S$2&gt;=AF348,IF(SUM(AG348:AH348)=0,0,#REF!-AI348),0))))</f>
        <v>0</v>
      </c>
      <c r="BS348" s="73">
        <f>SUM(BO348:BR348)</f>
        <v>0</v>
      </c>
      <c r="BT348" s="70"/>
      <c r="BU348" s="70"/>
      <c r="BV348" s="70"/>
      <c r="BW348" s="70"/>
      <c r="BX348" s="70">
        <f>SUM(Tableau22[[#This Row],[nb postes A cumul 2021]:[nb postes apprentis cumul 2021]])</f>
        <v>0</v>
      </c>
      <c r="BY348" s="75">
        <f>IF($S$2=AF348,IF(AG348="janvier",Z348,Z348*(13-MATCH(AG348,'références '!$L$4:$L$15,0))/12),IF($S$2=AH348,-Z348*(13-MATCH(AI348,'références '!$L$4:$L$15,0))/12,IF($S$2=AH348+1,-AI348,IF($S$2&gt;=AF348,IF(SUM(AG348:AH348)=0,0,Z348-AI348),0))))</f>
        <v>0</v>
      </c>
      <c r="BZ348" s="75">
        <f>Tableau22[[#This Row],[montant DM 2021]]</f>
        <v>0</v>
      </c>
      <c r="CA348" s="73" t="e">
        <f>IF($S$2=AR348,IF(AS348="janvier",X348,X348*(13-MATCH(AS348,'références '!$L$4:$L$15,0))/12),IF($S$2=AT348,-X348*(13-MATCH(AU348,'références '!$L$4:$L$15,0))/12,IF($S$2=AT348+1,-AU348,IF($S$2&gt;=AR348,IF(SUM(AS348:AT348)=0,0,X348-AU348),0))))</f>
        <v>#REF!</v>
      </c>
      <c r="CB348" s="73" t="e">
        <f>IF($S$2=AR348,IF(AS348="janvier",Y348,Y348*(13-MATCH(AS348,'références '!$L$4:$L$15,0))/12),IF($S$2=AT348,-Y348*(13-MATCH(AU348,'références '!$L$4:$L$15,0))/12,IF($S$2=AT348+1,-AU348,IF($S$2&gt;=AR348,IF(SUM(AS348:AT348)=0,0,Y348-AU348),0))))</f>
        <v>#REF!</v>
      </c>
      <c r="CC348" s="73" t="e">
        <f>IF($S$2=AR348,IF(AS348="janvier",Z348,Z348*(13-MATCH(AS348,'références '!$L$4:$L$15,0))/12),IF($S$2=AT348,-Z348*(13-MATCH(AU348,'références '!$L$4:$L$15,0))/12,IF($S$2=AT348+1,-AU348,IF($S$2&gt;=AR348,IF(SUM(AS348:AT348)=0,0,Z348-AU348),0))))</f>
        <v>#REF!</v>
      </c>
      <c r="CD348" s="73" t="e">
        <f>IF($S$2=AR348,IF(AS348="janvier",AA348,AA348*(13-MATCH(AS348,'références '!$L$4:$L$15,0))/12),IF($S$2=AT348,-AA348*(13-MATCH(AU348,'références '!$L$4:$L$15,0))/12,IF($S$2=AT348+1,-AU348,IF($S$2&gt;=AR348,IF(SUM(AS348:AT348)=0,0,AA348-AU348),0))))</f>
        <v>#REF!</v>
      </c>
      <c r="CE348" s="73" t="e">
        <f>SUM(CA348:CD348)</f>
        <v>#REF!</v>
      </c>
      <c r="CF348" s="70"/>
      <c r="CG348" s="70"/>
      <c r="CH348" s="70"/>
      <c r="CI348" s="70"/>
      <c r="CJ348" s="70">
        <f>SUM(Tableau22[[#This Row],[nb postes A cumul 2021]:[nb postes apprentis cumul 2021]])</f>
        <v>0</v>
      </c>
      <c r="CK348" s="75" t="e">
        <f>IF($S$2=AR348,IF(AS348="janvier",AL348,AL348*(13-MATCH(AS348,'références '!$L$4:$L$15,0))/12),IF($S$2=AT348,-AL348*(13-MATCH(AU348,'références '!$L$4:$L$15,0))/12,IF($S$2=AT348+1,-AU348,IF($S$2&gt;=AR348,IF(SUM(AS348:AT348)=0,0,AL348-AU348),0))))</f>
        <v>#REF!</v>
      </c>
      <c r="CL348" s="75">
        <f>Tableau22[[#This Row],[montant DM 2021]]</f>
        <v>0</v>
      </c>
      <c r="CM348" s="73">
        <f>IF($S$2=BD348,IF(BE348="janvier",AJ348,AJ348*(13-MATCH(BE348,'références '!$L$4:$L$15,0))/12),IF($S$2=BF348,-AJ348*(13-MATCH(BG348,'références '!$L$4:$L$15,0))/12,IF($S$2=BF348+1,-BG348,IF($S$2&gt;=BD348,IF(SUM(BE348:BF348)=0,0,AJ348-BG348),0))))</f>
        <v>0</v>
      </c>
      <c r="CN348" s="73">
        <f>IF($S$2=BD348,IF(BE348="janvier",AK348,AK348*(13-MATCH(BE348,'références '!$L$4:$L$15,0))/12),IF($S$2=BF348,-AK348*(13-MATCH(BG348,'références '!$L$4:$L$15,0))/12,IF($S$2=BF348+1,-BG348,IF($S$2&gt;=BD348,IF(SUM(BE348:BF348)=0,0,AK348-BG348),0))))</f>
        <v>0</v>
      </c>
      <c r="CO348" s="73">
        <f>IF($S$2=BD348,IF(BE348="janvier",AL348,AL348*(13-MATCH(BE348,'références '!$L$4:$L$15,0))/12),IF($S$2=BF348,-AL348*(13-MATCH(BG348,'références '!$L$4:$L$15,0))/12,IF($S$2=BF348+1,-BG348,IF($S$2&gt;=BD348,IF(SUM(BE348:BF348)=0,0,AL348-BG348),0))))</f>
        <v>0</v>
      </c>
      <c r="CP348" s="73">
        <f>IF($S$2=BD348,IF(BE348="janvier",AM348,AM348*(13-MATCH(BE348,'références '!$L$4:$L$15,0))/12),IF($S$2=BF348,-AM348*(13-MATCH(BG348,'références '!$L$4:$L$15,0))/12,IF($S$2=BF348+1,-BG348,IF($S$2&gt;=BD348,IF(SUM(BE348:BF348)=0,0,AM348-BG348),0))))</f>
        <v>0</v>
      </c>
      <c r="CQ348" s="73">
        <f>SUM(CM348:CP348)</f>
        <v>0</v>
      </c>
      <c r="CR348" s="70"/>
      <c r="CS348" s="70"/>
      <c r="CT348" s="70"/>
      <c r="CU348" s="70"/>
      <c r="CV348" s="70">
        <f>SUM(Tableau22[[#This Row],[nb postes A cumul 2021]:[nb postes apprentis cumul 2021]])</f>
        <v>0</v>
      </c>
      <c r="CW348" s="75">
        <f>IF($S$2=BD348,IF(BE348="janvier",AX348,AX348*(13-MATCH(BE348,'références '!$L$4:$L$15,0))/12),IF($S$2=BF348,-AX348*(13-MATCH(BG348,'références '!$L$4:$L$15,0))/12,IF($S$2=BF348+1,-BG348,IF($S$2&gt;=BD348,IF(SUM(BE348:BF348)=0,0,AX348-BG348),0))))</f>
        <v>0</v>
      </c>
      <c r="CX348" s="75">
        <f>Tableau22[[#This Row],[montant DM 2021]]</f>
        <v>0</v>
      </c>
    </row>
    <row r="349" spans="1:102" x14ac:dyDescent="0.25">
      <c r="A349" s="13"/>
      <c r="B349" s="13" t="s">
        <v>98</v>
      </c>
      <c r="C349" s="25"/>
      <c r="D349" s="25"/>
      <c r="E349" s="32"/>
      <c r="F349" s="32"/>
      <c r="G349" s="27">
        <f>SUM(C349:F349)</f>
        <v>0</v>
      </c>
      <c r="H349" s="13"/>
      <c r="I349" s="13"/>
      <c r="J349" s="26">
        <f>IF(H349="titulaire",IF(I349="technique",(C349*'références coût RH'!$C$2)+(D349*'références coût RH'!$C$3)+(E349*'références coût RH'!$C$4)+(F349*'références coût RH'!$B$5),
IF(I349="administrative",(C349*'références coût RH'!$D$2)+(D349*'références coût RH'!$D$3)+(E349*'références coût RH'!$D$4)+(F349*'références coût RH'!$B$5),
IF(I349="sanitaire",(C349*'références coût RH'!$E$2)+(D349*'références coût RH'!$E$3)+(E349*'références coût RH'!$E$4)+(F349*'références coût RH'!$B$5),
IF(I349="culturelle",(C349*'références coût RH'!$F$2)+(D349*'références coût RH'!$F$3)+(E349*'références coût RH'!$F$4)+(F349*'références coût RH'!$B$5),
IF(I349="sportive",(C349*'références coût RH'!$G$2)+(D349*'références coût RH'!$G$3)+(E349*'références coût RH'!$G$4)+(F349*'références coût RH'!$B$5),
IF(I349="animation",(C349*'références coût RH'!$H$2)+(D349*'références coût RH'!$H$3)+(E349*'références coût RH'!$H$4)+(F349*'références coût RH'!$B$5),
IF(I349="PM",(C349*'références coût RH'!$I$2)+(D349*'références coût RH'!$I$3)+(E349*'références coût RH'!$I$4)+(F349*'références coût RH'!$B$5),
IF(I349="",(C349*'références coût RH'!$B$2)+(D349*'références coût RH'!$B$3)+(E349*'références coût RH'!$B$4)+(F349*'références coût RH'!$B$5))))))))),
IF(I349="technique",(C349*'références coût RH'!$C$11)+(D349*'références coût RH'!$C$12)+(E349*'références coût RH'!$C$13)+(F349*'références coût RH'!$B$14),
IF(I349="administrative",(C349*'références coût RH'!$D$11)+(D349*'références coût RH'!$D$12)+(E349*'références coût RH'!$D$13)+(F349*'références coût RH'!$B$14),
IF(I349="sanitaire",(C349*'références coût RH'!$E$11)+(D349*'références coût RH'!$E$12)+(E349*'références coût RH'!$E$13)+(F349*'références coût RH'!$B$14),
IF(I349="culturelle",(C349*'références coût RH'!$F$11)+(D349*'références coût RH'!$F$12)+(E349*'références coût RH'!$F$13)+(F349*'références coût RH'!$B$14),
IF(I349="sportive",(C349*'références coût RH'!$BH$21)+(D349*'références coût RH'!$BH$22)+(E349*'références coût RH'!$BH$23)+(F349*'références coût RH'!$B$14),
IF(I349="animation",(C349*'références coût RH'!$H$11)+(D349*'références coût RH'!$H$12)+(E349*'références coût RH'!$H$13)+(F349*'références coût RH'!$B$14),
IF(I349="PM",(C349*'références coût RH'!$I$11)+(D349*'références coût RH'!$I$12)+(E349*'références coût RH'!$I$13)+(F349*'références coût RH'!$B$14),
IF(I349="",(C349*'références coût RH'!$B$11)+(D349*'références coût RH'!$B$12)+(E349*'références coût RH'!$B$13)+(F349*'références coût RH'!$B$14))))))))))</f>
        <v>0</v>
      </c>
      <c r="K349" s="26"/>
      <c r="L349" s="26">
        <v>33333</v>
      </c>
      <c r="M349" s="26">
        <f>Tableau22[[#This Row],[montant estimé 012]]+Tableau22[[#This Row],[Montant estimé 011 et 65]]+Tableau22[[#This Row],[Montant estimé recettes]]</f>
        <v>33333</v>
      </c>
      <c r="N349" s="49">
        <v>2023</v>
      </c>
      <c r="O349" s="13" t="s">
        <v>122</v>
      </c>
      <c r="P349" s="56"/>
      <c r="Q349" s="57"/>
      <c r="R349" s="13"/>
      <c r="S349" s="73">
        <f>IF($S$2=N349,IF(O349="janvier",C349,C349*(13-MATCH(O349,'références '!$L$4:$L$15,0))/12),IF($S$2=P349,-C349*(13-MATCH(Q349,'références '!$L$4:$L$15,0))/12,IF($S$2=P349+1,-Q349,IF($S$2&gt;=N349,IF(SUM(O349:P349)=0,0,C349-Q349),0))))</f>
        <v>0</v>
      </c>
      <c r="T349" s="73">
        <f>IF($S$2=N349,IF(O349="janvier",D349,D349*(13-MATCH(O349,'références '!$L$4:$L$15,0))/12),IF($S$2=P349,-D349*(13-MATCH(Q349,'références '!$L$4:$L$15,0))/12,IF($S$2=P349+1,-Q349,IF($S$2&gt;=N349,IF(SUM(O349:P349)=0,0,D349-Q349),0))))</f>
        <v>0</v>
      </c>
      <c r="U349" s="73">
        <f>IF($S$2=N349,IF(O349="janvier",E349,E349*(13-MATCH(O349,'références '!$L$4:$L$15,0))/12),IF($S$2=P349,-E349*(13-MATCH(Q349,'références '!$L$4:$L$15,0))/12,IF($S$2=P349+1,-Q349,IF($S$2&gt;=N349,IF(SUM(O349:P349)=0,0,E349-Q349),0))))</f>
        <v>0</v>
      </c>
      <c r="V349" s="73">
        <f>IF($S$2=N349,IF(O349="janvier",F349,F349*(13-MATCH(O349,'références '!$L$4:$L$15,0))/12),IF($S$2=P349,-F349*(13-MATCH(Q349,'références '!$L$4:$L$15,0))/12,IF($S$2=P349+1,-Q349,IF($S$2&gt;=N349,IF(SUM(O349:P349)=0,0,F349-Q349),0))))</f>
        <v>0</v>
      </c>
      <c r="W349" s="73">
        <f>SUM(S349:V349)</f>
        <v>0</v>
      </c>
      <c r="X349" s="70">
        <f>Tableau22[[#This Row],[nb postes A 2021]]</f>
        <v>0</v>
      </c>
      <c r="Y349" s="70">
        <f>Tableau22[[#This Row],[nb postes B 2021]]</f>
        <v>0</v>
      </c>
      <c r="Z349" s="70">
        <f>Tableau22[[#This Row],[nb postes C 2021]]</f>
        <v>0</v>
      </c>
      <c r="AA349" s="70">
        <f>Tableau22[[#This Row],[nb postes apprentis 2021]]</f>
        <v>0</v>
      </c>
      <c r="AB349" s="70">
        <f>SUM(Tableau22[[#This Row],[nb postes A cumul 2021]:[nb postes apprentis cumul 2021]])</f>
        <v>0</v>
      </c>
      <c r="AC349" s="75">
        <f>IF($S$2=N349,IF(O349="janvier",M349,M349*(13-MATCH(O349,'références '!$L$4:$L$15,0))/12),IF($S$2=P349,-M349*(13-MATCH(Q349,'références '!$L$4:$L$15,0))/12,IF($S$2=P349+1,-Q349,IF($S$2&gt;=N349,IF(SUM(O349:P349)=0,0,M349-Q349),0))))</f>
        <v>0</v>
      </c>
      <c r="AD349" s="75">
        <f>Tableau22[[#This Row],[montant DM 2021]]</f>
        <v>0</v>
      </c>
      <c r="AE349" s="73">
        <f>IF($AE$2=N349,IF(O349="janvier",C349,C349*(13-MATCH(O349,'références '!$L$4:$L$15,0))/12),IF($AE$2=P349,-C349*(13-MATCH(Q349,'références '!$L$4:$L$15,0))/12,IF($AE$2=P349+1,-Q349,IF($AE$2&gt;=N349,IF(SUM(O349:P349)=0,0,C349-X349),0))))</f>
        <v>0</v>
      </c>
      <c r="AF349" s="73">
        <f>IF($AE$2=N349,IF(O349="janvier",D349,D349*(13-MATCH(O349,'références '!$L$4:$L$15,0))/12),IF($AE$2=P349,-D349*(13-MATCH(Q349,'références '!$L$4:$L$15,0))/12,IF($AE$2=P349+1,-Q349,IF($AE$2&gt;=N349,IF(SUM(O349:P349)=0,0,D349-Y349),0))))</f>
        <v>0</v>
      </c>
      <c r="AG349" s="73">
        <f>IF($AE$2=N349,IF(O349="janvier",E349,E349*(13-MATCH(O349,'références '!$L$4:$L$15,0))/12),IF($AE$2=P349,-E349*(13-MATCH(Q349,'références '!$L$4:$L$15,0))/12,IF($AE$2=P349+1,-Q349,IF($AE$2&gt;=N349,IF(SUM(O349:P349)=0,0,E349-Z349),0))))</f>
        <v>0</v>
      </c>
      <c r="AH349" s="73">
        <f>IF($AE$2=N349,IF(O349="janvier",F349,F349*(13-MATCH(O349,'références '!$L$4:$L$15,0))/12),IF($AE$2=P349,-F349*(13-MATCH(Q349,'références '!$L$4:$L$15,0))/12,IF($AE$2=P349+1,-Q349,IF($AE$2&gt;=N349,IF(SUM(O349:P349)=0,0,F349-AA349),0))))</f>
        <v>0</v>
      </c>
      <c r="AI349" s="73">
        <f>SUM(AE349:AH349)</f>
        <v>0</v>
      </c>
      <c r="AJ349" s="70">
        <f>Tableau22[[#This Row],[nb postes A cumul 2021]]+Tableau22[[#This Row],[nb postes A 2022]]</f>
        <v>0</v>
      </c>
      <c r="AK349" s="70">
        <f>Tableau22[[#This Row],[nb postes B cumul 2021]]+Tableau22[[#This Row],[nb postes B 2022]]</f>
        <v>0</v>
      </c>
      <c r="AL349" s="70">
        <f>Tableau22[[#This Row],[nb postes C cumul 2021]]+Tableau22[[#This Row],[nb postes C 2022]]</f>
        <v>0</v>
      </c>
      <c r="AM349" s="70">
        <f>Tableau22[[#This Row],[nb postes apprentis cumul 2021]]+Tableau22[[#This Row],[nb postes apprentis 2022]]</f>
        <v>0</v>
      </c>
      <c r="AN349" s="70">
        <f>SUM(Tableau22[[#This Row],[nb postes A cumul 2021]:[nb postes apprentis cumul 2021]])</f>
        <v>0</v>
      </c>
      <c r="AO349" s="75">
        <f>IF($S$2=N349,IF(O349="janvier",M349,M349*(13-MATCH(O349,'références '!$L$4:$L$15,0))/12),IF($S$2=P349,-M349*(13-MATCH(Q349,'références '!$L$4:$L$15,0))/12,IF($S$2=P349+1,-Q349,IF($S$2&gt;=N349,IF(SUM(O349:P349)=0,0,M349-AC349),0))))</f>
        <v>0</v>
      </c>
      <c r="AP349" s="75">
        <f>Tableau22[[#This Row],[montant cumulé 2021]]+Tableau22[[#This Row],[montant BP 2022]]</f>
        <v>0</v>
      </c>
      <c r="AQ349" s="73" t="e">
        <f>IF($S$2=#REF!,IF(#REF!="janvier",R349,R349*(13-MATCH(#REF!,'références '!$L$4:$L$15,0))/12),IF($S$2=#REF!,-R349*(13-MATCH(#REF!,'références '!$L$4:$L$15,0))/12,IF($S$2=#REF!+1,-#REF!,IF($S$2&gt;=#REF!,IF(SUM(#REF!)=0,0,R349-#REF!),0))))</f>
        <v>#REF!</v>
      </c>
      <c r="AR3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4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49" s="73" t="e">
        <f>SUM(AQ349:AT349)</f>
        <v>#REF!</v>
      </c>
      <c r="AV349" s="70"/>
      <c r="AW349" s="70"/>
      <c r="AX349" s="70"/>
      <c r="AY349" s="70"/>
      <c r="AZ349" s="70">
        <f>SUM(Tableau22[[#This Row],[nb postes A cumul 2021]:[nb postes apprentis cumul 2021]])</f>
        <v>0</v>
      </c>
      <c r="BA34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49" s="75">
        <f>Tableau22[[#This Row],[montant DM 2021]]</f>
        <v>0</v>
      </c>
      <c r="BC349" s="73">
        <f>IF($S$2=T349,IF(U349="janvier",#REF!,#REF!*(13-MATCH(U349,'références '!$L$4:$L$15,0))/12),IF($S$2=V349,-#REF!*(13-MATCH(W349,'références '!$L$4:$L$15,0))/12,IF($S$2=V349+1,-W349,IF($S$2&gt;=T349,IF(SUM(U349:V349)=0,0,#REF!-W349),0))))</f>
        <v>0</v>
      </c>
      <c r="BD349" s="73">
        <f>IF($S$2=T349,IF(U349="janvier",#REF!,#REF!*(13-MATCH(U349,'références '!$L$4:$L$15,0))/12),IF($S$2=V349,-#REF!*(13-MATCH(W349,'références '!$L$4:$L$15,0))/12,IF($S$2=V349+1,-W349,IF($S$2&gt;=T349,IF(SUM(U349:V349)=0,0,#REF!-W349),0))))</f>
        <v>0</v>
      </c>
      <c r="BE349" s="73">
        <f>IF($S$2=T349,IF(U349="janvier",#REF!,#REF!*(13-MATCH(U349,'références '!$L$4:$L$15,0))/12),IF($S$2=V349,-#REF!*(13-MATCH(W349,'références '!$L$4:$L$15,0))/12,IF($S$2=V349+1,-W349,IF($S$2&gt;=T349,IF(SUM(U349:V349)=0,0,#REF!-W349),0))))</f>
        <v>0</v>
      </c>
      <c r="BF349" s="73">
        <f>IF($S$2=T349,IF(U349="janvier",#REF!,#REF!*(13-MATCH(U349,'références '!$L$4:$L$15,0))/12),IF($S$2=V349,-#REF!*(13-MATCH(W349,'références '!$L$4:$L$15,0))/12,IF($S$2=V349+1,-W349,IF($S$2&gt;=T349,IF(SUM(U349:V349)=0,0,#REF!-W349),0))))</f>
        <v>0</v>
      </c>
      <c r="BG349" s="73">
        <f>SUM(BC349:BF349)</f>
        <v>0</v>
      </c>
      <c r="BH349" s="70"/>
      <c r="BI349" s="70"/>
      <c r="BJ349" s="70"/>
      <c r="BK349" s="70"/>
      <c r="BL349" s="70">
        <f>SUM(Tableau22[[#This Row],[nb postes A cumul 2021]:[nb postes apprentis cumul 2021]])</f>
        <v>0</v>
      </c>
      <c r="BM349" s="75">
        <f>IF($S$2=T349,IF(U349="janvier",#REF!,#REF!*(13-MATCH(U349,'références '!$L$4:$L$15,0))/12),IF($S$2=V349,-#REF!*(13-MATCH(W349,'références '!$L$4:$L$15,0))/12,IF($S$2=V349+1,-W349,IF($S$2&gt;=T349,IF(SUM(U349:V349)=0,0,#REF!-W349),0))))</f>
        <v>0</v>
      </c>
      <c r="BN349" s="75">
        <f>Tableau22[[#This Row],[montant DM 2021]]</f>
        <v>0</v>
      </c>
      <c r="BO349" s="73">
        <f>IF($S$2=AF349,IF(AG349="janvier",#REF!,#REF!*(13-MATCH(AG349,'références '!$L$4:$L$15,0))/12),IF($S$2=AH349,-#REF!*(13-MATCH(AI349,'références '!$L$4:$L$15,0))/12,IF($S$2=AH349+1,-AI349,IF($S$2&gt;=AF349,IF(SUM(AG349:AH349)=0,0,#REF!-AI349),0))))</f>
        <v>0</v>
      </c>
      <c r="BP349" s="73">
        <f>IF($S$2=AF349,IF(AG349="janvier",#REF!,#REF!*(13-MATCH(AG349,'références '!$L$4:$L$15,0))/12),IF($S$2=AH349,-#REF!*(13-MATCH(AI349,'références '!$L$4:$L$15,0))/12,IF($S$2=AH349+1,-AI349,IF($S$2&gt;=AF349,IF(SUM(AG349:AH349)=0,0,#REF!-AI349),0))))</f>
        <v>0</v>
      </c>
      <c r="BQ349" s="73">
        <f>IF($S$2=AF349,IF(AG349="janvier",#REF!,#REF!*(13-MATCH(AG349,'références '!$L$4:$L$15,0))/12),IF($S$2=AH349,-#REF!*(13-MATCH(AI349,'références '!$L$4:$L$15,0))/12,IF($S$2=AH349+1,-AI349,IF($S$2&gt;=AF349,IF(SUM(AG349:AH349)=0,0,#REF!-AI349),0))))</f>
        <v>0</v>
      </c>
      <c r="BR349" s="73">
        <f>IF($S$2=AF349,IF(AG349="janvier",#REF!,#REF!*(13-MATCH(AG349,'références '!$L$4:$L$15,0))/12),IF($S$2=AH349,-#REF!*(13-MATCH(AI349,'références '!$L$4:$L$15,0))/12,IF($S$2=AH349+1,-AI349,IF($S$2&gt;=AF349,IF(SUM(AG349:AH349)=0,0,#REF!-AI349),0))))</f>
        <v>0</v>
      </c>
      <c r="BS349" s="73">
        <f>SUM(BO349:BR349)</f>
        <v>0</v>
      </c>
      <c r="BT349" s="70"/>
      <c r="BU349" s="70"/>
      <c r="BV349" s="70"/>
      <c r="BW349" s="70"/>
      <c r="BX349" s="70">
        <f>SUM(Tableau22[[#This Row],[nb postes A cumul 2021]:[nb postes apprentis cumul 2021]])</f>
        <v>0</v>
      </c>
      <c r="BY349" s="75">
        <f>IF($S$2=AF349,IF(AG349="janvier",Z349,Z349*(13-MATCH(AG349,'références '!$L$4:$L$15,0))/12),IF($S$2=AH349,-Z349*(13-MATCH(AI349,'références '!$L$4:$L$15,0))/12,IF($S$2=AH349+1,-AI349,IF($S$2&gt;=AF349,IF(SUM(AG349:AH349)=0,0,Z349-AI349),0))))</f>
        <v>0</v>
      </c>
      <c r="BZ349" s="75">
        <f>Tableau22[[#This Row],[montant DM 2021]]</f>
        <v>0</v>
      </c>
      <c r="CA349" s="73" t="e">
        <f>IF($S$2=AR349,IF(AS349="janvier",X349,X349*(13-MATCH(AS349,'références '!$L$4:$L$15,0))/12),IF($S$2=AT349,-X349*(13-MATCH(AU349,'références '!$L$4:$L$15,0))/12,IF($S$2=AT349+1,-AU349,IF($S$2&gt;=AR349,IF(SUM(AS349:AT349)=0,0,X349-AU349),0))))</f>
        <v>#REF!</v>
      </c>
      <c r="CB349" s="73" t="e">
        <f>IF($S$2=AR349,IF(AS349="janvier",Y349,Y349*(13-MATCH(AS349,'références '!$L$4:$L$15,0))/12),IF($S$2=AT349,-Y349*(13-MATCH(AU349,'références '!$L$4:$L$15,0))/12,IF($S$2=AT349+1,-AU349,IF($S$2&gt;=AR349,IF(SUM(AS349:AT349)=0,0,Y349-AU349),0))))</f>
        <v>#REF!</v>
      </c>
      <c r="CC349" s="73" t="e">
        <f>IF($S$2=AR349,IF(AS349="janvier",Z349,Z349*(13-MATCH(AS349,'références '!$L$4:$L$15,0))/12),IF($S$2=AT349,-Z349*(13-MATCH(AU349,'références '!$L$4:$L$15,0))/12,IF($S$2=AT349+1,-AU349,IF($S$2&gt;=AR349,IF(SUM(AS349:AT349)=0,0,Z349-AU349),0))))</f>
        <v>#REF!</v>
      </c>
      <c r="CD349" s="73" t="e">
        <f>IF($S$2=AR349,IF(AS349="janvier",AA349,AA349*(13-MATCH(AS349,'références '!$L$4:$L$15,0))/12),IF($S$2=AT349,-AA349*(13-MATCH(AU349,'références '!$L$4:$L$15,0))/12,IF($S$2=AT349+1,-AU349,IF($S$2&gt;=AR349,IF(SUM(AS349:AT349)=0,0,AA349-AU349),0))))</f>
        <v>#REF!</v>
      </c>
      <c r="CE349" s="73" t="e">
        <f>SUM(CA349:CD349)</f>
        <v>#REF!</v>
      </c>
      <c r="CF349" s="70"/>
      <c r="CG349" s="70"/>
      <c r="CH349" s="70"/>
      <c r="CI349" s="70"/>
      <c r="CJ349" s="70">
        <f>SUM(Tableau22[[#This Row],[nb postes A cumul 2021]:[nb postes apprentis cumul 2021]])</f>
        <v>0</v>
      </c>
      <c r="CK349" s="75" t="e">
        <f>IF($S$2=AR349,IF(AS349="janvier",AL349,AL349*(13-MATCH(AS349,'références '!$L$4:$L$15,0))/12),IF($S$2=AT349,-AL349*(13-MATCH(AU349,'références '!$L$4:$L$15,0))/12,IF($S$2=AT349+1,-AU349,IF($S$2&gt;=AR349,IF(SUM(AS349:AT349)=0,0,AL349-AU349),0))))</f>
        <v>#REF!</v>
      </c>
      <c r="CL349" s="75">
        <f>Tableau22[[#This Row],[montant DM 2021]]</f>
        <v>0</v>
      </c>
      <c r="CM349" s="73">
        <f>IF($S$2=BD349,IF(BE349="janvier",AJ349,AJ349*(13-MATCH(BE349,'références '!$L$4:$L$15,0))/12),IF($S$2=BF349,-AJ349*(13-MATCH(BG349,'références '!$L$4:$L$15,0))/12,IF($S$2=BF349+1,-BG349,IF($S$2&gt;=BD349,IF(SUM(BE349:BF349)=0,0,AJ349-BG349),0))))</f>
        <v>0</v>
      </c>
      <c r="CN349" s="73">
        <f>IF($S$2=BD349,IF(BE349="janvier",AK349,AK349*(13-MATCH(BE349,'références '!$L$4:$L$15,0))/12),IF($S$2=BF349,-AK349*(13-MATCH(BG349,'références '!$L$4:$L$15,0))/12,IF($S$2=BF349+1,-BG349,IF($S$2&gt;=BD349,IF(SUM(BE349:BF349)=0,0,AK349-BG349),0))))</f>
        <v>0</v>
      </c>
      <c r="CO349" s="73">
        <f>IF($S$2=BD349,IF(BE349="janvier",AL349,AL349*(13-MATCH(BE349,'références '!$L$4:$L$15,0))/12),IF($S$2=BF349,-AL349*(13-MATCH(BG349,'références '!$L$4:$L$15,0))/12,IF($S$2=BF349+1,-BG349,IF($S$2&gt;=BD349,IF(SUM(BE349:BF349)=0,0,AL349-BG349),0))))</f>
        <v>0</v>
      </c>
      <c r="CP349" s="73">
        <f>IF($S$2=BD349,IF(BE349="janvier",AM349,AM349*(13-MATCH(BE349,'références '!$L$4:$L$15,0))/12),IF($S$2=BF349,-AM349*(13-MATCH(BG349,'références '!$L$4:$L$15,0))/12,IF($S$2=BF349+1,-BG349,IF($S$2&gt;=BD349,IF(SUM(BE349:BF349)=0,0,AM349-BG349),0))))</f>
        <v>0</v>
      </c>
      <c r="CQ349" s="73">
        <f>SUM(CM349:CP349)</f>
        <v>0</v>
      </c>
      <c r="CR349" s="70"/>
      <c r="CS349" s="70"/>
      <c r="CT349" s="70"/>
      <c r="CU349" s="70"/>
      <c r="CV349" s="70">
        <f>SUM(Tableau22[[#This Row],[nb postes A cumul 2021]:[nb postes apprentis cumul 2021]])</f>
        <v>0</v>
      </c>
      <c r="CW349" s="75">
        <f>IF($S$2=BD349,IF(BE349="janvier",AX349,AX349*(13-MATCH(BE349,'références '!$L$4:$L$15,0))/12),IF($S$2=BF349,-AX349*(13-MATCH(BG349,'références '!$L$4:$L$15,0))/12,IF($S$2=BF349+1,-BG349,IF($S$2&gt;=BD349,IF(SUM(BE349:BF349)=0,0,AX349-BG349),0))))</f>
        <v>0</v>
      </c>
      <c r="CX349" s="75">
        <f>Tableau22[[#This Row],[montant DM 2021]]</f>
        <v>0</v>
      </c>
    </row>
    <row r="350" spans="1:102" x14ac:dyDescent="0.25">
      <c r="A350" s="13"/>
      <c r="B350" s="13" t="s">
        <v>98</v>
      </c>
      <c r="C350" s="25"/>
      <c r="D350" s="25"/>
      <c r="E350" s="32"/>
      <c r="F350" s="32"/>
      <c r="G350" s="27">
        <f>SUM(C350:F350)</f>
        <v>0</v>
      </c>
      <c r="H350" s="13"/>
      <c r="I350" s="13"/>
      <c r="J350" s="26">
        <f>IF(H350="titulaire",IF(I350="technique",(C350*'références coût RH'!$C$2)+(D350*'références coût RH'!$C$3)+(E350*'références coût RH'!$C$4)+(F350*'références coût RH'!$B$5),
IF(I350="administrative",(C350*'références coût RH'!$D$2)+(D350*'références coût RH'!$D$3)+(E350*'références coût RH'!$D$4)+(F350*'références coût RH'!$B$5),
IF(I350="sanitaire",(C350*'références coût RH'!$E$2)+(D350*'références coût RH'!$E$3)+(E350*'références coût RH'!$E$4)+(F350*'références coût RH'!$B$5),
IF(I350="culturelle",(C350*'références coût RH'!$F$2)+(D350*'références coût RH'!$F$3)+(E350*'références coût RH'!$F$4)+(F350*'références coût RH'!$B$5),
IF(I350="sportive",(C350*'références coût RH'!$G$2)+(D350*'références coût RH'!$G$3)+(E350*'références coût RH'!$G$4)+(F350*'références coût RH'!$B$5),
IF(I350="animation",(C350*'références coût RH'!$H$2)+(D350*'références coût RH'!$H$3)+(E350*'références coût RH'!$H$4)+(F350*'références coût RH'!$B$5),
IF(I350="PM",(C350*'références coût RH'!$I$2)+(D350*'références coût RH'!$I$3)+(E350*'références coût RH'!$I$4)+(F350*'références coût RH'!$B$5),
IF(I350="",(C350*'références coût RH'!$B$2)+(D350*'références coût RH'!$B$3)+(E350*'références coût RH'!$B$4)+(F350*'références coût RH'!$B$5))))))))),
IF(I350="technique",(C350*'références coût RH'!$C$11)+(D350*'références coût RH'!$C$12)+(E350*'références coût RH'!$C$13)+(F350*'références coût RH'!$B$14),
IF(I350="administrative",(C350*'références coût RH'!$D$11)+(D350*'références coût RH'!$D$12)+(E350*'références coût RH'!$D$13)+(F350*'références coût RH'!$B$14),
IF(I350="sanitaire",(C350*'références coût RH'!$E$11)+(D350*'références coût RH'!$E$12)+(E350*'références coût RH'!$E$13)+(F350*'références coût RH'!$B$14),
IF(I350="culturelle",(C350*'références coût RH'!$F$11)+(D350*'références coût RH'!$F$12)+(E350*'références coût RH'!$F$13)+(F350*'références coût RH'!$B$14),
IF(I350="sportive",(C350*'références coût RH'!$BH$21)+(D350*'références coût RH'!$BH$22)+(E350*'références coût RH'!$BH$23)+(F350*'références coût RH'!$B$14),
IF(I350="animation",(C350*'références coût RH'!$H$11)+(D350*'références coût RH'!$H$12)+(E350*'références coût RH'!$H$13)+(F350*'références coût RH'!$B$14),
IF(I350="PM",(C350*'références coût RH'!$I$11)+(D350*'références coût RH'!$I$12)+(E350*'références coût RH'!$I$13)+(F350*'références coût RH'!$B$14),
IF(I350="",(C350*'références coût RH'!$B$11)+(D350*'références coût RH'!$B$12)+(E350*'références coût RH'!$B$13)+(F350*'références coût RH'!$B$14))))))))))</f>
        <v>0</v>
      </c>
      <c r="K350" s="26"/>
      <c r="L350" s="26">
        <f>100000-L349</f>
        <v>66667</v>
      </c>
      <c r="M350" s="26">
        <f>Tableau22[[#This Row],[montant estimé 012]]+Tableau22[[#This Row],[Montant estimé 011 et 65]]+Tableau22[[#This Row],[Montant estimé recettes]]</f>
        <v>66667</v>
      </c>
      <c r="N350" s="49">
        <v>2024</v>
      </c>
      <c r="O350" s="13" t="s">
        <v>114</v>
      </c>
      <c r="P350" s="56"/>
      <c r="Q350" s="57"/>
      <c r="R350" s="13"/>
      <c r="S350" s="73">
        <f>IF($S$2=N350,IF(O350="janvier",C350,C350*(13-MATCH(O350,'références '!$L$4:$L$15,0))/12),IF($S$2=P350,-C350*(13-MATCH(Q350,'références '!$L$4:$L$15,0))/12,IF($S$2=P350+1,-Q350,IF($S$2&gt;=N350,IF(SUM(O350:P350)=0,0,C350-Q350),0))))</f>
        <v>0</v>
      </c>
      <c r="T350" s="73">
        <f>IF($S$2=N350,IF(O350="janvier",D350,D350*(13-MATCH(O350,'références '!$L$4:$L$15,0))/12),IF($S$2=P350,-D350*(13-MATCH(Q350,'références '!$L$4:$L$15,0))/12,IF($S$2=P350+1,-Q350,IF($S$2&gt;=N350,IF(SUM(O350:P350)=0,0,D350-Q350),0))))</f>
        <v>0</v>
      </c>
      <c r="U350" s="73">
        <f>IF($S$2=N350,IF(O350="janvier",E350,E350*(13-MATCH(O350,'références '!$L$4:$L$15,0))/12),IF($S$2=P350,-E350*(13-MATCH(Q350,'références '!$L$4:$L$15,0))/12,IF($S$2=P350+1,-Q350,IF($S$2&gt;=N350,IF(SUM(O350:P350)=0,0,E350-Q350),0))))</f>
        <v>0</v>
      </c>
      <c r="V350" s="73">
        <f>IF($S$2=N350,IF(O350="janvier",F350,F350*(13-MATCH(O350,'références '!$L$4:$L$15,0))/12),IF($S$2=P350,-F350*(13-MATCH(Q350,'références '!$L$4:$L$15,0))/12,IF($S$2=P350+1,-Q350,IF($S$2&gt;=N350,IF(SUM(O350:P350)=0,0,F350-Q350),0))))</f>
        <v>0</v>
      </c>
      <c r="W350" s="73">
        <f>SUM(S350:V350)</f>
        <v>0</v>
      </c>
      <c r="X350" s="70">
        <f>Tableau22[[#This Row],[nb postes A 2021]]</f>
        <v>0</v>
      </c>
      <c r="Y350" s="70">
        <f>Tableau22[[#This Row],[nb postes B 2021]]</f>
        <v>0</v>
      </c>
      <c r="Z350" s="70">
        <f>Tableau22[[#This Row],[nb postes C 2021]]</f>
        <v>0</v>
      </c>
      <c r="AA350" s="70">
        <f>Tableau22[[#This Row],[nb postes apprentis 2021]]</f>
        <v>0</v>
      </c>
      <c r="AB350" s="70">
        <f>SUM(Tableau22[[#This Row],[nb postes A cumul 2021]:[nb postes apprentis cumul 2021]])</f>
        <v>0</v>
      </c>
      <c r="AC350" s="75">
        <f>IF($S$2=N350,IF(O350="janvier",M350,M350*(13-MATCH(O350,'références '!$L$4:$L$15,0))/12),IF($S$2=P350,-M350*(13-MATCH(Q350,'références '!$L$4:$L$15,0))/12,IF($S$2=P350+1,-Q350,IF($S$2&gt;=N350,IF(SUM(O350:P350)=0,0,M350-Q350),0))))</f>
        <v>0</v>
      </c>
      <c r="AD350" s="75">
        <f>Tableau22[[#This Row],[montant DM 2021]]</f>
        <v>0</v>
      </c>
      <c r="AE350" s="73">
        <f>IF($AE$2=N350,IF(O350="janvier",C350,C350*(13-MATCH(O350,'références '!$L$4:$L$15,0))/12),IF($AE$2=P350,-C350*(13-MATCH(Q350,'références '!$L$4:$L$15,0))/12,IF($AE$2=P350+1,-Q350,IF($AE$2&gt;=N350,IF(SUM(O350:P350)=0,0,C350-X350),0))))</f>
        <v>0</v>
      </c>
      <c r="AF350" s="73">
        <f>IF($AE$2=N350,IF(O350="janvier",D350,D350*(13-MATCH(O350,'références '!$L$4:$L$15,0))/12),IF($AE$2=P350,-D350*(13-MATCH(Q350,'références '!$L$4:$L$15,0))/12,IF($AE$2=P350+1,-Q350,IF($AE$2&gt;=N350,IF(SUM(O350:P350)=0,0,D350-Y350),0))))</f>
        <v>0</v>
      </c>
      <c r="AG350" s="73">
        <f>IF($AE$2=N350,IF(O350="janvier",E350,E350*(13-MATCH(O350,'références '!$L$4:$L$15,0))/12),IF($AE$2=P350,-E350*(13-MATCH(Q350,'références '!$L$4:$L$15,0))/12,IF($AE$2=P350+1,-Q350,IF($AE$2&gt;=N350,IF(SUM(O350:P350)=0,0,E350-Z350),0))))</f>
        <v>0</v>
      </c>
      <c r="AH350" s="73">
        <f>IF($AE$2=N350,IF(O350="janvier",F350,F350*(13-MATCH(O350,'références '!$L$4:$L$15,0))/12),IF($AE$2=P350,-F350*(13-MATCH(Q350,'références '!$L$4:$L$15,0))/12,IF($AE$2=P350+1,-Q350,IF($AE$2&gt;=N350,IF(SUM(O350:P350)=0,0,F350-AA350),0))))</f>
        <v>0</v>
      </c>
      <c r="AI350" s="73">
        <f>SUM(AE350:AH350)</f>
        <v>0</v>
      </c>
      <c r="AJ350" s="70">
        <f>Tableau22[[#This Row],[nb postes A cumul 2021]]+Tableau22[[#This Row],[nb postes A 2022]]</f>
        <v>0</v>
      </c>
      <c r="AK350" s="70">
        <f>Tableau22[[#This Row],[nb postes B cumul 2021]]+Tableau22[[#This Row],[nb postes B 2022]]</f>
        <v>0</v>
      </c>
      <c r="AL350" s="70">
        <f>Tableau22[[#This Row],[nb postes C cumul 2021]]+Tableau22[[#This Row],[nb postes C 2022]]</f>
        <v>0</v>
      </c>
      <c r="AM350" s="70">
        <f>Tableau22[[#This Row],[nb postes apprentis cumul 2021]]+Tableau22[[#This Row],[nb postes apprentis 2022]]</f>
        <v>0</v>
      </c>
      <c r="AN350" s="70">
        <f>SUM(Tableau22[[#This Row],[nb postes A cumul 2021]:[nb postes apprentis cumul 2021]])</f>
        <v>0</v>
      </c>
      <c r="AO350" s="75">
        <f>IF($S$2=N350,IF(O350="janvier",M350,M350*(13-MATCH(O350,'références '!$L$4:$L$15,0))/12),IF($S$2=P350,-M350*(13-MATCH(Q350,'références '!$L$4:$L$15,0))/12,IF($S$2=P350+1,-Q350,IF($S$2&gt;=N350,IF(SUM(O350:P350)=0,0,M350-AC350),0))))</f>
        <v>0</v>
      </c>
      <c r="AP350" s="75">
        <f>Tableau22[[#This Row],[montant cumulé 2021]]+Tableau22[[#This Row],[montant BP 2022]]</f>
        <v>0</v>
      </c>
      <c r="AQ350" s="73" t="e">
        <f>IF($S$2=#REF!,IF(#REF!="janvier",R350,R350*(13-MATCH(#REF!,'références '!$L$4:$L$15,0))/12),IF($S$2=#REF!,-R350*(13-MATCH(#REF!,'références '!$L$4:$L$15,0))/12,IF($S$2=#REF!+1,-#REF!,IF($S$2&gt;=#REF!,IF(SUM(#REF!)=0,0,R350-#REF!),0))))</f>
        <v>#REF!</v>
      </c>
      <c r="AR3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0" s="73" t="e">
        <f>SUM(AQ350:AT350)</f>
        <v>#REF!</v>
      </c>
      <c r="AV350" s="70"/>
      <c r="AW350" s="70"/>
      <c r="AX350" s="70"/>
      <c r="AY350" s="70"/>
      <c r="AZ350" s="70">
        <f>SUM(Tableau22[[#This Row],[nb postes A cumul 2021]:[nb postes apprentis cumul 2021]])</f>
        <v>0</v>
      </c>
      <c r="BA35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0" s="75">
        <f>Tableau22[[#This Row],[montant DM 2021]]</f>
        <v>0</v>
      </c>
      <c r="BC350" s="73">
        <f>IF($S$2=T350,IF(U350="janvier",#REF!,#REF!*(13-MATCH(U350,'références '!$L$4:$L$15,0))/12),IF($S$2=V350,-#REF!*(13-MATCH(W350,'références '!$L$4:$L$15,0))/12,IF($S$2=V350+1,-W350,IF($S$2&gt;=T350,IF(SUM(U350:V350)=0,0,#REF!-W350),0))))</f>
        <v>0</v>
      </c>
      <c r="BD350" s="73">
        <f>IF($S$2=T350,IF(U350="janvier",#REF!,#REF!*(13-MATCH(U350,'références '!$L$4:$L$15,0))/12),IF($S$2=V350,-#REF!*(13-MATCH(W350,'références '!$L$4:$L$15,0))/12,IF($S$2=V350+1,-W350,IF($S$2&gt;=T350,IF(SUM(U350:V350)=0,0,#REF!-W350),0))))</f>
        <v>0</v>
      </c>
      <c r="BE350" s="73">
        <f>IF($S$2=T350,IF(U350="janvier",#REF!,#REF!*(13-MATCH(U350,'références '!$L$4:$L$15,0))/12),IF($S$2=V350,-#REF!*(13-MATCH(W350,'références '!$L$4:$L$15,0))/12,IF($S$2=V350+1,-W350,IF($S$2&gt;=T350,IF(SUM(U350:V350)=0,0,#REF!-W350),0))))</f>
        <v>0</v>
      </c>
      <c r="BF350" s="73">
        <f>IF($S$2=T350,IF(U350="janvier",#REF!,#REF!*(13-MATCH(U350,'références '!$L$4:$L$15,0))/12),IF($S$2=V350,-#REF!*(13-MATCH(W350,'références '!$L$4:$L$15,0))/12,IF($S$2=V350+1,-W350,IF($S$2&gt;=T350,IF(SUM(U350:V350)=0,0,#REF!-W350),0))))</f>
        <v>0</v>
      </c>
      <c r="BG350" s="73">
        <f>SUM(BC350:BF350)</f>
        <v>0</v>
      </c>
      <c r="BH350" s="70"/>
      <c r="BI350" s="70"/>
      <c r="BJ350" s="70"/>
      <c r="BK350" s="70"/>
      <c r="BL350" s="70">
        <f>SUM(Tableau22[[#This Row],[nb postes A cumul 2021]:[nb postes apprentis cumul 2021]])</f>
        <v>0</v>
      </c>
      <c r="BM350" s="75">
        <f>IF($S$2=T350,IF(U350="janvier",#REF!,#REF!*(13-MATCH(U350,'références '!$L$4:$L$15,0))/12),IF($S$2=V350,-#REF!*(13-MATCH(W350,'références '!$L$4:$L$15,0))/12,IF($S$2=V350+1,-W350,IF($S$2&gt;=T350,IF(SUM(U350:V350)=0,0,#REF!-W350),0))))</f>
        <v>0</v>
      </c>
      <c r="BN350" s="75">
        <f>Tableau22[[#This Row],[montant DM 2021]]</f>
        <v>0</v>
      </c>
      <c r="BO350" s="73">
        <f>IF($S$2=AF350,IF(AG350="janvier",#REF!,#REF!*(13-MATCH(AG350,'références '!$L$4:$L$15,0))/12),IF($S$2=AH350,-#REF!*(13-MATCH(AI350,'références '!$L$4:$L$15,0))/12,IF($S$2=AH350+1,-AI350,IF($S$2&gt;=AF350,IF(SUM(AG350:AH350)=0,0,#REF!-AI350),0))))</f>
        <v>0</v>
      </c>
      <c r="BP350" s="73">
        <f>IF($S$2=AF350,IF(AG350="janvier",#REF!,#REF!*(13-MATCH(AG350,'références '!$L$4:$L$15,0))/12),IF($S$2=AH350,-#REF!*(13-MATCH(AI350,'références '!$L$4:$L$15,0))/12,IF($S$2=AH350+1,-AI350,IF($S$2&gt;=AF350,IF(SUM(AG350:AH350)=0,0,#REF!-AI350),0))))</f>
        <v>0</v>
      </c>
      <c r="BQ350" s="73">
        <f>IF($S$2=AF350,IF(AG350="janvier",#REF!,#REF!*(13-MATCH(AG350,'références '!$L$4:$L$15,0))/12),IF($S$2=AH350,-#REF!*(13-MATCH(AI350,'références '!$L$4:$L$15,0))/12,IF($S$2=AH350+1,-AI350,IF($S$2&gt;=AF350,IF(SUM(AG350:AH350)=0,0,#REF!-AI350),0))))</f>
        <v>0</v>
      </c>
      <c r="BR350" s="73">
        <f>IF($S$2=AF350,IF(AG350="janvier",#REF!,#REF!*(13-MATCH(AG350,'références '!$L$4:$L$15,0))/12),IF($S$2=AH350,-#REF!*(13-MATCH(AI350,'références '!$L$4:$L$15,0))/12,IF($S$2=AH350+1,-AI350,IF($S$2&gt;=AF350,IF(SUM(AG350:AH350)=0,0,#REF!-AI350),0))))</f>
        <v>0</v>
      </c>
      <c r="BS350" s="73">
        <f>SUM(BO350:BR350)</f>
        <v>0</v>
      </c>
      <c r="BT350" s="70"/>
      <c r="BU350" s="70"/>
      <c r="BV350" s="70"/>
      <c r="BW350" s="70"/>
      <c r="BX350" s="70">
        <f>SUM(Tableau22[[#This Row],[nb postes A cumul 2021]:[nb postes apprentis cumul 2021]])</f>
        <v>0</v>
      </c>
      <c r="BY350" s="75">
        <f>IF($S$2=AF350,IF(AG350="janvier",Z350,Z350*(13-MATCH(AG350,'références '!$L$4:$L$15,0))/12),IF($S$2=AH350,-Z350*(13-MATCH(AI350,'références '!$L$4:$L$15,0))/12,IF($S$2=AH350+1,-AI350,IF($S$2&gt;=AF350,IF(SUM(AG350:AH350)=0,0,Z350-AI350),0))))</f>
        <v>0</v>
      </c>
      <c r="BZ350" s="75">
        <f>Tableau22[[#This Row],[montant DM 2021]]</f>
        <v>0</v>
      </c>
      <c r="CA350" s="73" t="e">
        <f>IF($S$2=AR350,IF(AS350="janvier",X350,X350*(13-MATCH(AS350,'références '!$L$4:$L$15,0))/12),IF($S$2=AT350,-X350*(13-MATCH(AU350,'références '!$L$4:$L$15,0))/12,IF($S$2=AT350+1,-AU350,IF($S$2&gt;=AR350,IF(SUM(AS350:AT350)=0,0,X350-AU350),0))))</f>
        <v>#REF!</v>
      </c>
      <c r="CB350" s="73" t="e">
        <f>IF($S$2=AR350,IF(AS350="janvier",Y350,Y350*(13-MATCH(AS350,'références '!$L$4:$L$15,0))/12),IF($S$2=AT350,-Y350*(13-MATCH(AU350,'références '!$L$4:$L$15,0))/12,IF($S$2=AT350+1,-AU350,IF($S$2&gt;=AR350,IF(SUM(AS350:AT350)=0,0,Y350-AU350),0))))</f>
        <v>#REF!</v>
      </c>
      <c r="CC350" s="73" t="e">
        <f>IF($S$2=AR350,IF(AS350="janvier",Z350,Z350*(13-MATCH(AS350,'références '!$L$4:$L$15,0))/12),IF($S$2=AT350,-Z350*(13-MATCH(AU350,'références '!$L$4:$L$15,0))/12,IF($S$2=AT350+1,-AU350,IF($S$2&gt;=AR350,IF(SUM(AS350:AT350)=0,0,Z350-AU350),0))))</f>
        <v>#REF!</v>
      </c>
      <c r="CD350" s="73" t="e">
        <f>IF($S$2=AR350,IF(AS350="janvier",AA350,AA350*(13-MATCH(AS350,'références '!$L$4:$L$15,0))/12),IF($S$2=AT350,-AA350*(13-MATCH(AU350,'références '!$L$4:$L$15,0))/12,IF($S$2=AT350+1,-AU350,IF($S$2&gt;=AR350,IF(SUM(AS350:AT350)=0,0,AA350-AU350),0))))</f>
        <v>#REF!</v>
      </c>
      <c r="CE350" s="73" t="e">
        <f>SUM(CA350:CD350)</f>
        <v>#REF!</v>
      </c>
      <c r="CF350" s="70"/>
      <c r="CG350" s="70"/>
      <c r="CH350" s="70"/>
      <c r="CI350" s="70"/>
      <c r="CJ350" s="70">
        <f>SUM(Tableau22[[#This Row],[nb postes A cumul 2021]:[nb postes apprentis cumul 2021]])</f>
        <v>0</v>
      </c>
      <c r="CK350" s="75" t="e">
        <f>IF($S$2=AR350,IF(AS350="janvier",AL350,AL350*(13-MATCH(AS350,'références '!$L$4:$L$15,0))/12),IF($S$2=AT350,-AL350*(13-MATCH(AU350,'références '!$L$4:$L$15,0))/12,IF($S$2=AT350+1,-AU350,IF($S$2&gt;=AR350,IF(SUM(AS350:AT350)=0,0,AL350-AU350),0))))</f>
        <v>#REF!</v>
      </c>
      <c r="CL350" s="75">
        <f>Tableau22[[#This Row],[montant DM 2021]]</f>
        <v>0</v>
      </c>
      <c r="CM350" s="73">
        <f>IF($S$2=BD350,IF(BE350="janvier",AJ350,AJ350*(13-MATCH(BE350,'références '!$L$4:$L$15,0))/12),IF($S$2=BF350,-AJ350*(13-MATCH(BG350,'références '!$L$4:$L$15,0))/12,IF($S$2=BF350+1,-BG350,IF($S$2&gt;=BD350,IF(SUM(BE350:BF350)=0,0,AJ350-BG350),0))))</f>
        <v>0</v>
      </c>
      <c r="CN350" s="73">
        <f>IF($S$2=BD350,IF(BE350="janvier",AK350,AK350*(13-MATCH(BE350,'références '!$L$4:$L$15,0))/12),IF($S$2=BF350,-AK350*(13-MATCH(BG350,'références '!$L$4:$L$15,0))/12,IF($S$2=BF350+1,-BG350,IF($S$2&gt;=BD350,IF(SUM(BE350:BF350)=0,0,AK350-BG350),0))))</f>
        <v>0</v>
      </c>
      <c r="CO350" s="73">
        <f>IF($S$2=BD350,IF(BE350="janvier",AL350,AL350*(13-MATCH(BE350,'références '!$L$4:$L$15,0))/12),IF($S$2=BF350,-AL350*(13-MATCH(BG350,'références '!$L$4:$L$15,0))/12,IF($S$2=BF350+1,-BG350,IF($S$2&gt;=BD350,IF(SUM(BE350:BF350)=0,0,AL350-BG350),0))))</f>
        <v>0</v>
      </c>
      <c r="CP350" s="73">
        <f>IF($S$2=BD350,IF(BE350="janvier",AM350,AM350*(13-MATCH(BE350,'références '!$L$4:$L$15,0))/12),IF($S$2=BF350,-AM350*(13-MATCH(BG350,'références '!$L$4:$L$15,0))/12,IF($S$2=BF350+1,-BG350,IF($S$2&gt;=BD350,IF(SUM(BE350:BF350)=0,0,AM350-BG350),0))))</f>
        <v>0</v>
      </c>
      <c r="CQ350" s="73">
        <f>SUM(CM350:CP350)</f>
        <v>0</v>
      </c>
      <c r="CR350" s="70"/>
      <c r="CS350" s="70"/>
      <c r="CT350" s="70"/>
      <c r="CU350" s="70"/>
      <c r="CV350" s="70">
        <f>SUM(Tableau22[[#This Row],[nb postes A cumul 2021]:[nb postes apprentis cumul 2021]])</f>
        <v>0</v>
      </c>
      <c r="CW350" s="75">
        <f>IF($S$2=BD350,IF(BE350="janvier",AX350,AX350*(13-MATCH(BE350,'références '!$L$4:$L$15,0))/12),IF($S$2=BF350,-AX350*(13-MATCH(BG350,'références '!$L$4:$L$15,0))/12,IF($S$2=BF350+1,-BG350,IF($S$2&gt;=BD350,IF(SUM(BE350:BF350)=0,0,AX350-BG350),0))))</f>
        <v>0</v>
      </c>
      <c r="CX350" s="75">
        <f>Tableau22[[#This Row],[montant DM 2021]]</f>
        <v>0</v>
      </c>
    </row>
    <row r="351" spans="1:102" x14ac:dyDescent="0.25">
      <c r="A351" s="13"/>
      <c r="B351" s="13" t="s">
        <v>98</v>
      </c>
      <c r="C351" s="25"/>
      <c r="D351" s="25"/>
      <c r="E351" s="32"/>
      <c r="F351" s="32"/>
      <c r="G351" s="27">
        <f>SUM(C351:F351)</f>
        <v>0</v>
      </c>
      <c r="H351" s="13"/>
      <c r="I351" s="13"/>
      <c r="J351" s="26">
        <f>IF(H351="titulaire",IF(I351="technique",(C351*'références coût RH'!$C$2)+(D351*'références coût RH'!$C$3)+(E351*'références coût RH'!$C$4)+(F351*'références coût RH'!$B$5),
IF(I351="administrative",(C351*'références coût RH'!$D$2)+(D351*'références coût RH'!$D$3)+(E351*'références coût RH'!$D$4)+(F351*'références coût RH'!$B$5),
IF(I351="sanitaire",(C351*'références coût RH'!$E$2)+(D351*'références coût RH'!$E$3)+(E351*'références coût RH'!$E$4)+(F351*'références coût RH'!$B$5),
IF(I351="culturelle",(C351*'références coût RH'!$F$2)+(D351*'références coût RH'!$F$3)+(E351*'références coût RH'!$F$4)+(F351*'références coût RH'!$B$5),
IF(I351="sportive",(C351*'références coût RH'!$G$2)+(D351*'références coût RH'!$G$3)+(E351*'références coût RH'!$G$4)+(F351*'références coût RH'!$B$5),
IF(I351="animation",(C351*'références coût RH'!$H$2)+(D351*'références coût RH'!$H$3)+(E351*'références coût RH'!$H$4)+(F351*'références coût RH'!$B$5),
IF(I351="PM",(C351*'références coût RH'!$I$2)+(D351*'références coût RH'!$I$3)+(E351*'références coût RH'!$I$4)+(F351*'références coût RH'!$B$5),
IF(I351="",(C351*'références coût RH'!$B$2)+(D351*'références coût RH'!$B$3)+(E351*'références coût RH'!$B$4)+(F351*'références coût RH'!$B$5))))))))),
IF(I351="technique",(C351*'références coût RH'!$C$11)+(D351*'références coût RH'!$C$12)+(E351*'références coût RH'!$C$13)+(F351*'références coût RH'!$B$14),
IF(I351="administrative",(C351*'références coût RH'!$D$11)+(D351*'références coût RH'!$D$12)+(E351*'références coût RH'!$D$13)+(F351*'références coût RH'!$B$14),
IF(I351="sanitaire",(C351*'références coût RH'!$E$11)+(D351*'références coût RH'!$E$12)+(E351*'références coût RH'!$E$13)+(F351*'références coût RH'!$B$14),
IF(I351="culturelle",(C351*'références coût RH'!$F$11)+(D351*'références coût RH'!$F$12)+(E351*'références coût RH'!$F$13)+(F351*'références coût RH'!$B$14),
IF(I351="sportive",(C351*'références coût RH'!$BH$21)+(D351*'références coût RH'!$BH$22)+(E351*'références coût RH'!$BH$23)+(F351*'références coût RH'!$B$14),
IF(I351="animation",(C351*'références coût RH'!$H$11)+(D351*'références coût RH'!$H$12)+(E351*'références coût RH'!$H$13)+(F351*'références coût RH'!$B$14),
IF(I351="PM",(C351*'références coût RH'!$I$11)+(D351*'références coût RH'!$I$12)+(E351*'références coût RH'!$I$13)+(F351*'références coût RH'!$B$14),
IF(I351="",(C351*'références coût RH'!$B$11)+(D351*'références coût RH'!$B$12)+(E351*'références coût RH'!$B$13)+(F351*'références coût RH'!$B$14))))))))))</f>
        <v>0</v>
      </c>
      <c r="K351" s="26"/>
      <c r="L351" s="26">
        <v>100000</v>
      </c>
      <c r="M351" s="26">
        <f>Tableau22[[#This Row],[montant estimé 012]]+Tableau22[[#This Row],[Montant estimé 011 et 65]]+Tableau22[[#This Row],[Montant estimé recettes]]</f>
        <v>100000</v>
      </c>
      <c r="N351" s="49">
        <v>2026</v>
      </c>
      <c r="O351" s="13" t="s">
        <v>114</v>
      </c>
      <c r="P351" s="56"/>
      <c r="Q351" s="57"/>
      <c r="R351" s="13"/>
      <c r="S351" s="73">
        <f>IF($S$2=N351,IF(O351="janvier",C351,C351*(13-MATCH(O351,'références '!$L$4:$L$15,0))/12),IF($S$2=P351,-C351*(13-MATCH(Q351,'références '!$L$4:$L$15,0))/12,IF($S$2=P351+1,-Q351,IF($S$2&gt;=N351,IF(SUM(O351:P351)=0,0,C351-Q351),0))))</f>
        <v>0</v>
      </c>
      <c r="T351" s="73">
        <f>IF($S$2=N351,IF(O351="janvier",D351,D351*(13-MATCH(O351,'références '!$L$4:$L$15,0))/12),IF($S$2=P351,-D351*(13-MATCH(Q351,'références '!$L$4:$L$15,0))/12,IF($S$2=P351+1,-Q351,IF($S$2&gt;=N351,IF(SUM(O351:P351)=0,0,D351-Q351),0))))</f>
        <v>0</v>
      </c>
      <c r="U351" s="73">
        <f>IF($S$2=N351,IF(O351="janvier",E351,E351*(13-MATCH(O351,'références '!$L$4:$L$15,0))/12),IF($S$2=P351,-E351*(13-MATCH(Q351,'références '!$L$4:$L$15,0))/12,IF($S$2=P351+1,-Q351,IF($S$2&gt;=N351,IF(SUM(O351:P351)=0,0,E351-Q351),0))))</f>
        <v>0</v>
      </c>
      <c r="V351" s="73">
        <f>IF($S$2=N351,IF(O351="janvier",F351,F351*(13-MATCH(O351,'références '!$L$4:$L$15,0))/12),IF($S$2=P351,-F351*(13-MATCH(Q351,'références '!$L$4:$L$15,0))/12,IF($S$2=P351+1,-Q351,IF($S$2&gt;=N351,IF(SUM(O351:P351)=0,0,F351-Q351),0))))</f>
        <v>0</v>
      </c>
      <c r="W351" s="73">
        <f>SUM(S351:V351)</f>
        <v>0</v>
      </c>
      <c r="X351" s="70">
        <f>Tableau22[[#This Row],[nb postes A 2021]]</f>
        <v>0</v>
      </c>
      <c r="Y351" s="70">
        <f>Tableau22[[#This Row],[nb postes B 2021]]</f>
        <v>0</v>
      </c>
      <c r="Z351" s="70">
        <f>Tableau22[[#This Row],[nb postes C 2021]]</f>
        <v>0</v>
      </c>
      <c r="AA351" s="70">
        <f>Tableau22[[#This Row],[nb postes apprentis 2021]]</f>
        <v>0</v>
      </c>
      <c r="AB351" s="70">
        <f>SUM(Tableau22[[#This Row],[nb postes A cumul 2021]:[nb postes apprentis cumul 2021]])</f>
        <v>0</v>
      </c>
      <c r="AC351" s="75">
        <f>IF($S$2=N351,IF(O351="janvier",M351,M351*(13-MATCH(O351,'références '!$L$4:$L$15,0))/12),IF($S$2=P351,-M351*(13-MATCH(Q351,'références '!$L$4:$L$15,0))/12,IF($S$2=P351+1,-Q351,IF($S$2&gt;=N351,IF(SUM(O351:P351)=0,0,M351-Q351),0))))</f>
        <v>0</v>
      </c>
      <c r="AD351" s="75">
        <f>Tableau22[[#This Row],[montant DM 2021]]</f>
        <v>0</v>
      </c>
      <c r="AE351" s="73">
        <f>IF($AE$2=N351,IF(O351="janvier",C351,C351*(13-MATCH(O351,'références '!$L$4:$L$15,0))/12),IF($AE$2=P351,-C351*(13-MATCH(Q351,'références '!$L$4:$L$15,0))/12,IF($AE$2=P351+1,-Q351,IF($AE$2&gt;=N351,IF(SUM(O351:P351)=0,0,C351-X351),0))))</f>
        <v>0</v>
      </c>
      <c r="AF351" s="73">
        <f>IF($AE$2=N351,IF(O351="janvier",D351,D351*(13-MATCH(O351,'références '!$L$4:$L$15,0))/12),IF($AE$2=P351,-D351*(13-MATCH(Q351,'références '!$L$4:$L$15,0))/12,IF($AE$2=P351+1,-Q351,IF($AE$2&gt;=N351,IF(SUM(O351:P351)=0,0,D351-Y351),0))))</f>
        <v>0</v>
      </c>
      <c r="AG351" s="73">
        <f>IF($AE$2=N351,IF(O351="janvier",E351,E351*(13-MATCH(O351,'références '!$L$4:$L$15,0))/12),IF($AE$2=P351,-E351*(13-MATCH(Q351,'références '!$L$4:$L$15,0))/12,IF($AE$2=P351+1,-Q351,IF($AE$2&gt;=N351,IF(SUM(O351:P351)=0,0,E351-Z351),0))))</f>
        <v>0</v>
      </c>
      <c r="AH351" s="73">
        <f>IF($AE$2=N351,IF(O351="janvier",F351,F351*(13-MATCH(O351,'références '!$L$4:$L$15,0))/12),IF($AE$2=P351,-F351*(13-MATCH(Q351,'références '!$L$4:$L$15,0))/12,IF($AE$2=P351+1,-Q351,IF($AE$2&gt;=N351,IF(SUM(O351:P351)=0,0,F351-AA351),0))))</f>
        <v>0</v>
      </c>
      <c r="AI351" s="73">
        <f>SUM(AE351:AH351)</f>
        <v>0</v>
      </c>
      <c r="AJ351" s="70">
        <f>Tableau22[[#This Row],[nb postes A cumul 2021]]+Tableau22[[#This Row],[nb postes A 2022]]</f>
        <v>0</v>
      </c>
      <c r="AK351" s="70">
        <f>Tableau22[[#This Row],[nb postes B cumul 2021]]+Tableau22[[#This Row],[nb postes B 2022]]</f>
        <v>0</v>
      </c>
      <c r="AL351" s="70">
        <f>Tableau22[[#This Row],[nb postes C cumul 2021]]+Tableau22[[#This Row],[nb postes C 2022]]</f>
        <v>0</v>
      </c>
      <c r="AM351" s="70">
        <f>Tableau22[[#This Row],[nb postes apprentis cumul 2021]]+Tableau22[[#This Row],[nb postes apprentis 2022]]</f>
        <v>0</v>
      </c>
      <c r="AN351" s="70">
        <f>SUM(Tableau22[[#This Row],[nb postes A cumul 2021]:[nb postes apprentis cumul 2021]])</f>
        <v>0</v>
      </c>
      <c r="AO351" s="75">
        <f>IF($S$2=N351,IF(O351="janvier",M351,M351*(13-MATCH(O351,'références '!$L$4:$L$15,0))/12),IF($S$2=P351,-M351*(13-MATCH(Q351,'références '!$L$4:$L$15,0))/12,IF($S$2=P351+1,-Q351,IF($S$2&gt;=N351,IF(SUM(O351:P351)=0,0,M351-AC351),0))))</f>
        <v>0</v>
      </c>
      <c r="AP351" s="75">
        <f>Tableau22[[#This Row],[montant cumulé 2021]]+Tableau22[[#This Row],[montant BP 2022]]</f>
        <v>0</v>
      </c>
      <c r="AQ351" s="73" t="e">
        <f>IF($S$2=#REF!,IF(#REF!="janvier",R351,R351*(13-MATCH(#REF!,'références '!$L$4:$L$15,0))/12),IF($S$2=#REF!,-R351*(13-MATCH(#REF!,'références '!$L$4:$L$15,0))/12,IF($S$2=#REF!+1,-#REF!,IF($S$2&gt;=#REF!,IF(SUM(#REF!)=0,0,R351-#REF!),0))))</f>
        <v>#REF!</v>
      </c>
      <c r="AR3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1" s="73" t="e">
        <f>SUM(AQ351:AT351)</f>
        <v>#REF!</v>
      </c>
      <c r="AV351" s="70"/>
      <c r="AW351" s="70"/>
      <c r="AX351" s="70"/>
      <c r="AY351" s="70"/>
      <c r="AZ351" s="70">
        <f>SUM(Tableau22[[#This Row],[nb postes A cumul 2021]:[nb postes apprentis cumul 2021]])</f>
        <v>0</v>
      </c>
      <c r="BA35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1" s="75">
        <f>Tableau22[[#This Row],[montant DM 2021]]</f>
        <v>0</v>
      </c>
      <c r="BC351" s="73">
        <f>IF($S$2=T351,IF(U351="janvier",#REF!,#REF!*(13-MATCH(U351,'références '!$L$4:$L$15,0))/12),IF($S$2=V351,-#REF!*(13-MATCH(W351,'références '!$L$4:$L$15,0))/12,IF($S$2=V351+1,-W351,IF($S$2&gt;=T351,IF(SUM(U351:V351)=0,0,#REF!-W351),0))))</f>
        <v>0</v>
      </c>
      <c r="BD351" s="73">
        <f>IF($S$2=T351,IF(U351="janvier",#REF!,#REF!*(13-MATCH(U351,'références '!$L$4:$L$15,0))/12),IF($S$2=V351,-#REF!*(13-MATCH(W351,'références '!$L$4:$L$15,0))/12,IF($S$2=V351+1,-W351,IF($S$2&gt;=T351,IF(SUM(U351:V351)=0,0,#REF!-W351),0))))</f>
        <v>0</v>
      </c>
      <c r="BE351" s="73">
        <f>IF($S$2=T351,IF(U351="janvier",#REF!,#REF!*(13-MATCH(U351,'références '!$L$4:$L$15,0))/12),IF($S$2=V351,-#REF!*(13-MATCH(W351,'références '!$L$4:$L$15,0))/12,IF($S$2=V351+1,-W351,IF($S$2&gt;=T351,IF(SUM(U351:V351)=0,0,#REF!-W351),0))))</f>
        <v>0</v>
      </c>
      <c r="BF351" s="73">
        <f>IF($S$2=T351,IF(U351="janvier",#REF!,#REF!*(13-MATCH(U351,'références '!$L$4:$L$15,0))/12),IF($S$2=V351,-#REF!*(13-MATCH(W351,'références '!$L$4:$L$15,0))/12,IF($S$2=V351+1,-W351,IF($S$2&gt;=T351,IF(SUM(U351:V351)=0,0,#REF!-W351),0))))</f>
        <v>0</v>
      </c>
      <c r="BG351" s="73">
        <f>SUM(BC351:BF351)</f>
        <v>0</v>
      </c>
      <c r="BH351" s="70"/>
      <c r="BI351" s="70"/>
      <c r="BJ351" s="70"/>
      <c r="BK351" s="70"/>
      <c r="BL351" s="70">
        <f>SUM(Tableau22[[#This Row],[nb postes A cumul 2021]:[nb postes apprentis cumul 2021]])</f>
        <v>0</v>
      </c>
      <c r="BM351" s="75">
        <f>IF($S$2=T351,IF(U351="janvier",#REF!,#REF!*(13-MATCH(U351,'références '!$L$4:$L$15,0))/12),IF($S$2=V351,-#REF!*(13-MATCH(W351,'références '!$L$4:$L$15,0))/12,IF($S$2=V351+1,-W351,IF($S$2&gt;=T351,IF(SUM(U351:V351)=0,0,#REF!-W351),0))))</f>
        <v>0</v>
      </c>
      <c r="BN351" s="75">
        <f>Tableau22[[#This Row],[montant DM 2021]]</f>
        <v>0</v>
      </c>
      <c r="BO351" s="73">
        <f>IF($S$2=AF351,IF(AG351="janvier",#REF!,#REF!*(13-MATCH(AG351,'références '!$L$4:$L$15,0))/12),IF($S$2=AH351,-#REF!*(13-MATCH(AI351,'références '!$L$4:$L$15,0))/12,IF($S$2=AH351+1,-AI351,IF($S$2&gt;=AF351,IF(SUM(AG351:AH351)=0,0,#REF!-AI351),0))))</f>
        <v>0</v>
      </c>
      <c r="BP351" s="73">
        <f>IF($S$2=AF351,IF(AG351="janvier",#REF!,#REF!*(13-MATCH(AG351,'références '!$L$4:$L$15,0))/12),IF($S$2=AH351,-#REF!*(13-MATCH(AI351,'références '!$L$4:$L$15,0))/12,IF($S$2=AH351+1,-AI351,IF($S$2&gt;=AF351,IF(SUM(AG351:AH351)=0,0,#REF!-AI351),0))))</f>
        <v>0</v>
      </c>
      <c r="BQ351" s="73">
        <f>IF($S$2=AF351,IF(AG351="janvier",#REF!,#REF!*(13-MATCH(AG351,'références '!$L$4:$L$15,0))/12),IF($S$2=AH351,-#REF!*(13-MATCH(AI351,'références '!$L$4:$L$15,0))/12,IF($S$2=AH351+1,-AI351,IF($S$2&gt;=AF351,IF(SUM(AG351:AH351)=0,0,#REF!-AI351),0))))</f>
        <v>0</v>
      </c>
      <c r="BR351" s="73">
        <f>IF($S$2=AF351,IF(AG351="janvier",#REF!,#REF!*(13-MATCH(AG351,'références '!$L$4:$L$15,0))/12),IF($S$2=AH351,-#REF!*(13-MATCH(AI351,'références '!$L$4:$L$15,0))/12,IF($S$2=AH351+1,-AI351,IF($S$2&gt;=AF351,IF(SUM(AG351:AH351)=0,0,#REF!-AI351),0))))</f>
        <v>0</v>
      </c>
      <c r="BS351" s="73">
        <f>SUM(BO351:BR351)</f>
        <v>0</v>
      </c>
      <c r="BT351" s="70"/>
      <c r="BU351" s="70"/>
      <c r="BV351" s="70"/>
      <c r="BW351" s="70"/>
      <c r="BX351" s="70">
        <f>SUM(Tableau22[[#This Row],[nb postes A cumul 2021]:[nb postes apprentis cumul 2021]])</f>
        <v>0</v>
      </c>
      <c r="BY351" s="75">
        <f>IF($S$2=AF351,IF(AG351="janvier",Z351,Z351*(13-MATCH(AG351,'références '!$L$4:$L$15,0))/12),IF($S$2=AH351,-Z351*(13-MATCH(AI351,'références '!$L$4:$L$15,0))/12,IF($S$2=AH351+1,-AI351,IF($S$2&gt;=AF351,IF(SUM(AG351:AH351)=0,0,Z351-AI351),0))))</f>
        <v>0</v>
      </c>
      <c r="BZ351" s="75">
        <f>Tableau22[[#This Row],[montant DM 2021]]</f>
        <v>0</v>
      </c>
      <c r="CA351" s="73" t="e">
        <f>IF($S$2=AR351,IF(AS351="janvier",X351,X351*(13-MATCH(AS351,'références '!$L$4:$L$15,0))/12),IF($S$2=AT351,-X351*(13-MATCH(AU351,'références '!$L$4:$L$15,0))/12,IF($S$2=AT351+1,-AU351,IF($S$2&gt;=AR351,IF(SUM(AS351:AT351)=0,0,X351-AU351),0))))</f>
        <v>#REF!</v>
      </c>
      <c r="CB351" s="73" t="e">
        <f>IF($S$2=AR351,IF(AS351="janvier",Y351,Y351*(13-MATCH(AS351,'références '!$L$4:$L$15,0))/12),IF($S$2=AT351,-Y351*(13-MATCH(AU351,'références '!$L$4:$L$15,0))/12,IF($S$2=AT351+1,-AU351,IF($S$2&gt;=AR351,IF(SUM(AS351:AT351)=0,0,Y351-AU351),0))))</f>
        <v>#REF!</v>
      </c>
      <c r="CC351" s="73" t="e">
        <f>IF($S$2=AR351,IF(AS351="janvier",Z351,Z351*(13-MATCH(AS351,'références '!$L$4:$L$15,0))/12),IF($S$2=AT351,-Z351*(13-MATCH(AU351,'références '!$L$4:$L$15,0))/12,IF($S$2=AT351+1,-AU351,IF($S$2&gt;=AR351,IF(SUM(AS351:AT351)=0,0,Z351-AU351),0))))</f>
        <v>#REF!</v>
      </c>
      <c r="CD351" s="73" t="e">
        <f>IF($S$2=AR351,IF(AS351="janvier",AA351,AA351*(13-MATCH(AS351,'références '!$L$4:$L$15,0))/12),IF($S$2=AT351,-AA351*(13-MATCH(AU351,'références '!$L$4:$L$15,0))/12,IF($S$2=AT351+1,-AU351,IF($S$2&gt;=AR351,IF(SUM(AS351:AT351)=0,0,AA351-AU351),0))))</f>
        <v>#REF!</v>
      </c>
      <c r="CE351" s="73" t="e">
        <f>SUM(CA351:CD351)</f>
        <v>#REF!</v>
      </c>
      <c r="CF351" s="70"/>
      <c r="CG351" s="70"/>
      <c r="CH351" s="70"/>
      <c r="CI351" s="70"/>
      <c r="CJ351" s="70">
        <f>SUM(Tableau22[[#This Row],[nb postes A cumul 2021]:[nb postes apprentis cumul 2021]])</f>
        <v>0</v>
      </c>
      <c r="CK351" s="75" t="e">
        <f>IF($S$2=AR351,IF(AS351="janvier",AL351,AL351*(13-MATCH(AS351,'références '!$L$4:$L$15,0))/12),IF($S$2=AT351,-AL351*(13-MATCH(AU351,'références '!$L$4:$L$15,0))/12,IF($S$2=AT351+1,-AU351,IF($S$2&gt;=AR351,IF(SUM(AS351:AT351)=0,0,AL351-AU351),0))))</f>
        <v>#REF!</v>
      </c>
      <c r="CL351" s="75">
        <f>Tableau22[[#This Row],[montant DM 2021]]</f>
        <v>0</v>
      </c>
      <c r="CM351" s="73">
        <f>IF($S$2=BD351,IF(BE351="janvier",AJ351,AJ351*(13-MATCH(BE351,'références '!$L$4:$L$15,0))/12),IF($S$2=BF351,-AJ351*(13-MATCH(BG351,'références '!$L$4:$L$15,0))/12,IF($S$2=BF351+1,-BG351,IF($S$2&gt;=BD351,IF(SUM(BE351:BF351)=0,0,AJ351-BG351),0))))</f>
        <v>0</v>
      </c>
      <c r="CN351" s="73">
        <f>IF($S$2=BD351,IF(BE351="janvier",AK351,AK351*(13-MATCH(BE351,'références '!$L$4:$L$15,0))/12),IF($S$2=BF351,-AK351*(13-MATCH(BG351,'références '!$L$4:$L$15,0))/12,IF($S$2=BF351+1,-BG351,IF($S$2&gt;=BD351,IF(SUM(BE351:BF351)=0,0,AK351-BG351),0))))</f>
        <v>0</v>
      </c>
      <c r="CO351" s="73">
        <f>IF($S$2=BD351,IF(BE351="janvier",AL351,AL351*(13-MATCH(BE351,'références '!$L$4:$L$15,0))/12),IF($S$2=BF351,-AL351*(13-MATCH(BG351,'références '!$L$4:$L$15,0))/12,IF($S$2=BF351+1,-BG351,IF($S$2&gt;=BD351,IF(SUM(BE351:BF351)=0,0,AL351-BG351),0))))</f>
        <v>0</v>
      </c>
      <c r="CP351" s="73">
        <f>IF($S$2=BD351,IF(BE351="janvier",AM351,AM351*(13-MATCH(BE351,'références '!$L$4:$L$15,0))/12),IF($S$2=BF351,-AM351*(13-MATCH(BG351,'références '!$L$4:$L$15,0))/12,IF($S$2=BF351+1,-BG351,IF($S$2&gt;=BD351,IF(SUM(BE351:BF351)=0,0,AM351-BG351),0))))</f>
        <v>0</v>
      </c>
      <c r="CQ351" s="73">
        <f>SUM(CM351:CP351)</f>
        <v>0</v>
      </c>
      <c r="CR351" s="70"/>
      <c r="CS351" s="70"/>
      <c r="CT351" s="70"/>
      <c r="CU351" s="70"/>
      <c r="CV351" s="70">
        <f>SUM(Tableau22[[#This Row],[nb postes A cumul 2021]:[nb postes apprentis cumul 2021]])</f>
        <v>0</v>
      </c>
      <c r="CW351" s="75">
        <f>IF($S$2=BD351,IF(BE351="janvier",AX351,AX351*(13-MATCH(BE351,'références '!$L$4:$L$15,0))/12),IF($S$2=BF351,-AX351*(13-MATCH(BG351,'références '!$L$4:$L$15,0))/12,IF($S$2=BF351+1,-BG351,IF($S$2&gt;=BD351,IF(SUM(BE351:BF351)=0,0,AX351-BG351),0))))</f>
        <v>0</v>
      </c>
      <c r="CX351" s="75">
        <f>Tableau22[[#This Row],[montant DM 2021]]</f>
        <v>0</v>
      </c>
    </row>
    <row r="352" spans="1:102" x14ac:dyDescent="0.25">
      <c r="A352" s="13"/>
      <c r="B352" s="13" t="s">
        <v>98</v>
      </c>
      <c r="C352" s="25"/>
      <c r="D352" s="25"/>
      <c r="E352" s="25"/>
      <c r="F352" s="25"/>
      <c r="G352" s="25">
        <f>SUM(C352:F352)</f>
        <v>0</v>
      </c>
      <c r="H352" s="13"/>
      <c r="I352" s="13"/>
      <c r="J352" s="26">
        <f>IF(H352="titulaire",IF(I352="technique",(C352*'références coût RH'!$C$2)+(D352*'références coût RH'!$C$3)+(E352*'références coût RH'!$C$4)+(F352*'références coût RH'!$B$5),
IF(I352="administrative",(C352*'références coût RH'!$D$2)+(D352*'références coût RH'!$D$3)+(E352*'références coût RH'!$D$4)+(F352*'références coût RH'!$B$5),
IF(I352="sanitaire",(C352*'références coût RH'!$E$2)+(D352*'références coût RH'!$E$3)+(E352*'références coût RH'!$E$4)+(F352*'références coût RH'!$B$5),
IF(I352="culturelle",(C352*'références coût RH'!$F$2)+(D352*'références coût RH'!$F$3)+(E352*'références coût RH'!$F$4)+(F352*'références coût RH'!$B$5),
IF(I352="sportive",(C352*'références coût RH'!$G$2)+(D352*'références coût RH'!$G$3)+(E352*'références coût RH'!$G$4)+(F352*'références coût RH'!$B$5),
IF(I352="animation",(C352*'références coût RH'!$H$2)+(D352*'références coût RH'!$H$3)+(E352*'références coût RH'!$H$4)+(F352*'références coût RH'!$B$5),
IF(I352="PM",(C352*'références coût RH'!$I$2)+(D352*'références coût RH'!$I$3)+(E352*'références coût RH'!$I$4)+(F352*'références coût RH'!$B$5),
IF(I352="",(C352*'références coût RH'!$B$2)+(D352*'références coût RH'!$B$3)+(E352*'références coût RH'!$B$4)+(F352*'références coût RH'!$B$5))))))))),
IF(I352="technique",(C352*'références coût RH'!$C$11)+(D352*'références coût RH'!$C$12)+(E352*'références coût RH'!$C$13)+(F352*'références coût RH'!$B$14),
IF(I352="administrative",(C352*'références coût RH'!$D$11)+(D352*'références coût RH'!$D$12)+(E352*'références coût RH'!$D$13)+(F352*'références coût RH'!$B$14),
IF(I352="sanitaire",(C352*'références coût RH'!$E$11)+(D352*'références coût RH'!$E$12)+(E352*'références coût RH'!$E$13)+(F352*'références coût RH'!$B$14),
IF(I352="culturelle",(C352*'références coût RH'!$F$11)+(D352*'références coût RH'!$F$12)+(E352*'références coût RH'!$F$13)+(F352*'références coût RH'!$B$14),
IF(I352="sportive",(C352*'références coût RH'!$BH$21)+(D352*'références coût RH'!$BH$22)+(E352*'références coût RH'!$BH$23)+(F352*'références coût RH'!$B$14),
IF(I352="animation",(C352*'références coût RH'!$H$11)+(D352*'références coût RH'!$H$12)+(E352*'références coût RH'!$H$13)+(F352*'références coût RH'!$B$14),
IF(I352="PM",(C352*'références coût RH'!$I$11)+(D352*'références coût RH'!$I$12)+(E352*'références coût RH'!$I$13)+(F352*'références coût RH'!$B$14),
IF(I352="",(C352*'références coût RH'!$B$11)+(D352*'références coût RH'!$B$12)+(E352*'références coût RH'!$B$13)+(F352*'références coût RH'!$B$14))))))))))</f>
        <v>0</v>
      </c>
      <c r="K352" s="26"/>
      <c r="L352" s="26">
        <v>250500</v>
      </c>
      <c r="M352" s="26">
        <f>Tableau22[[#This Row],[montant estimé 012]]+Tableau22[[#This Row],[Montant estimé 011 et 65]]+Tableau22[[#This Row],[Montant estimé recettes]]</f>
        <v>250500</v>
      </c>
      <c r="N352" s="49">
        <v>2021</v>
      </c>
      <c r="O352" s="13" t="s">
        <v>122</v>
      </c>
      <c r="P352" s="56">
        <v>2024</v>
      </c>
      <c r="Q352" s="56" t="s">
        <v>122</v>
      </c>
      <c r="R352" s="13"/>
      <c r="S352" s="73">
        <f>IF($S$2=N352,IF(O352="janvier",C352,C352*(13-MATCH(O352,'références '!$L$4:$L$15,0))/12),IF($S$2=P352,-C352*(13-MATCH(Q352,'références '!$L$4:$L$15,0))/12,IF($S$2=P352+1,-Q352,IF($S$2&gt;=N352,IF(SUM(O352:P352)=0,0,C352-Q352),0))))</f>
        <v>0</v>
      </c>
      <c r="T352" s="73">
        <f>IF($S$2=N352,IF(O352="janvier",D352,D352*(13-MATCH(O352,'références '!$L$4:$L$15,0))/12),IF($S$2=P352,-D352*(13-MATCH(Q352,'références '!$L$4:$L$15,0))/12,IF($S$2=P352+1,-Q352,IF($S$2&gt;=N352,IF(SUM(O352:P352)=0,0,D352-Q352),0))))</f>
        <v>0</v>
      </c>
      <c r="U352" s="73">
        <f>IF($S$2=N352,IF(O352="janvier",E352,E352*(13-MATCH(O352,'références '!$L$4:$L$15,0))/12),IF($S$2=P352,-E352*(13-MATCH(Q352,'références '!$L$4:$L$15,0))/12,IF($S$2=P352+1,-Q352,IF($S$2&gt;=N352,IF(SUM(O352:P352)=0,0,E352-Q352),0))))</f>
        <v>0</v>
      </c>
      <c r="V352" s="73">
        <f>IF($S$2=N352,IF(O352="janvier",F352,F352*(13-MATCH(O352,'références '!$L$4:$L$15,0))/12),IF($S$2=P352,-F352*(13-MATCH(Q352,'références '!$L$4:$L$15,0))/12,IF($S$2=P352+1,-Q352,IF($S$2&gt;=N352,IF(SUM(O352:P352)=0,0,F352-Q352),0))))</f>
        <v>0</v>
      </c>
      <c r="W352" s="73">
        <f>SUM(S352:V352)</f>
        <v>0</v>
      </c>
      <c r="X352" s="70">
        <f>Tableau22[[#This Row],[nb postes A 2021]]</f>
        <v>0</v>
      </c>
      <c r="Y352" s="70">
        <f>Tableau22[[#This Row],[nb postes B 2021]]</f>
        <v>0</v>
      </c>
      <c r="Z352" s="70">
        <f>Tableau22[[#This Row],[nb postes C 2021]]</f>
        <v>0</v>
      </c>
      <c r="AA352" s="70">
        <f>Tableau22[[#This Row],[nb postes apprentis 2021]]</f>
        <v>0</v>
      </c>
      <c r="AB352" s="70">
        <f>SUM(Tableau22[[#This Row],[nb postes A cumul 2021]:[nb postes apprentis cumul 2021]])</f>
        <v>0</v>
      </c>
      <c r="AC352" s="75">
        <f>IF($S$2=N352,IF(O352="janvier",M352,M352*(13-MATCH(O352,'références '!$L$4:$L$15,0))/12),IF($S$2=P352,-M352*(13-MATCH(Q352,'références '!$L$4:$L$15,0))/12,IF($S$2=P352+1,-Q352,IF($S$2&gt;=N352,IF(SUM(O352:P352)=0,0,M352-Q352),0))))</f>
        <v>83500</v>
      </c>
      <c r="AD352" s="75">
        <f>Tableau22[[#This Row],[montant DM 2021]]</f>
        <v>83500</v>
      </c>
      <c r="AE352" s="73">
        <f>IF($AE$2=N352,IF(O352="janvier",C352,C352*(13-MATCH(O352,'références '!$L$4:$L$15,0))/12),IF($AE$2=P352,-C352*(13-MATCH(Q352,'références '!$L$4:$L$15,0))/12,IF($AE$2=P352+1,-Q352,IF($AE$2&gt;=N352,IF(SUM(O352:P352)=0,0,C352-X352),0))))</f>
        <v>0</v>
      </c>
      <c r="AF352" s="73">
        <f>IF($AE$2=N352,IF(O352="janvier",D352,D352*(13-MATCH(O352,'références '!$L$4:$L$15,0))/12),IF($AE$2=P352,-D352*(13-MATCH(Q352,'références '!$L$4:$L$15,0))/12,IF($AE$2=P352+1,-Q352,IF($AE$2&gt;=N352,IF(SUM(O352:P352)=0,0,D352-Y352),0))))</f>
        <v>0</v>
      </c>
      <c r="AG352" s="73">
        <f>IF($AE$2=N352,IF(O352="janvier",E352,E352*(13-MATCH(O352,'références '!$L$4:$L$15,0))/12),IF($AE$2=P352,-E352*(13-MATCH(Q352,'références '!$L$4:$L$15,0))/12,IF($AE$2=P352+1,-Q352,IF($AE$2&gt;=N352,IF(SUM(O352:P352)=0,0,E352-Z352),0))))</f>
        <v>0</v>
      </c>
      <c r="AH352" s="73">
        <f>IF($AE$2=N352,IF(O352="janvier",F352,F352*(13-MATCH(O352,'références '!$L$4:$L$15,0))/12),IF($AE$2=P352,-F352*(13-MATCH(Q352,'références '!$L$4:$L$15,0))/12,IF($AE$2=P352+1,-Q352,IF($AE$2&gt;=N352,IF(SUM(O352:P352)=0,0,F352-AA352),0))))</f>
        <v>0</v>
      </c>
      <c r="AI352" s="73">
        <f>SUM(AE352:AH352)</f>
        <v>0</v>
      </c>
      <c r="AJ352" s="70">
        <f>Tableau22[[#This Row],[nb postes A cumul 2021]]+Tableau22[[#This Row],[nb postes A 2022]]</f>
        <v>0</v>
      </c>
      <c r="AK352" s="70">
        <f>Tableau22[[#This Row],[nb postes B cumul 2021]]+Tableau22[[#This Row],[nb postes B 2022]]</f>
        <v>0</v>
      </c>
      <c r="AL352" s="70">
        <f>Tableau22[[#This Row],[nb postes C cumul 2021]]+Tableau22[[#This Row],[nb postes C 2022]]</f>
        <v>0</v>
      </c>
      <c r="AM352" s="70">
        <f>Tableau22[[#This Row],[nb postes apprentis cumul 2021]]+Tableau22[[#This Row],[nb postes apprentis 2022]]</f>
        <v>0</v>
      </c>
      <c r="AN352" s="70">
        <f>SUM(Tableau22[[#This Row],[nb postes A cumul 2021]:[nb postes apprentis cumul 2021]])</f>
        <v>0</v>
      </c>
      <c r="AO352" s="75">
        <f>IF($S$2=N352,IF(O352="janvier",M352,M352*(13-MATCH(O352,'références '!$L$4:$L$15,0))/12),IF($S$2=P352,-M352*(13-MATCH(Q352,'références '!$L$4:$L$15,0))/12,IF($S$2=P352+1,-Q352,IF($S$2&gt;=N352,IF(SUM(O352:P352)=0,0,M352-AC352),0))))</f>
        <v>83500</v>
      </c>
      <c r="AP352" s="75">
        <f>Tableau22[[#This Row],[montant cumulé 2021]]+Tableau22[[#This Row],[montant BP 2022]]</f>
        <v>167000</v>
      </c>
      <c r="AQ352" s="73" t="e">
        <f>IF($S$2=#REF!,IF(#REF!="janvier",R352,R352*(13-MATCH(#REF!,'références '!$L$4:$L$15,0))/12),IF($S$2=#REF!,-R352*(13-MATCH(#REF!,'références '!$L$4:$L$15,0))/12,IF($S$2=#REF!+1,-#REF!,IF($S$2&gt;=#REF!,IF(SUM(#REF!)=0,0,R352-#REF!),0))))</f>
        <v>#REF!</v>
      </c>
      <c r="AR3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2" s="73" t="e">
        <f>SUM(AQ352:AT352)</f>
        <v>#REF!</v>
      </c>
      <c r="AV352" s="70"/>
      <c r="AW352" s="70"/>
      <c r="AX352" s="70"/>
      <c r="AY352" s="70"/>
      <c r="AZ352" s="70">
        <f>SUM(Tableau22[[#This Row],[nb postes A cumul 2021]:[nb postes apprentis cumul 2021]])</f>
        <v>0</v>
      </c>
      <c r="BA35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2" s="75">
        <f>Tableau22[[#This Row],[montant DM 2021]]</f>
        <v>83500</v>
      </c>
      <c r="BC352" s="73">
        <f>IF($S$2=T352,IF(U352="janvier",#REF!,#REF!*(13-MATCH(U352,'références '!$L$4:$L$15,0))/12),IF($S$2=V352,-#REF!*(13-MATCH(W352,'références '!$L$4:$L$15,0))/12,IF($S$2=V352+1,-W352,IF($S$2&gt;=T352,IF(SUM(U352:V352)=0,0,#REF!-W352),0))))</f>
        <v>0</v>
      </c>
      <c r="BD352" s="73">
        <f>IF($S$2=T352,IF(U352="janvier",#REF!,#REF!*(13-MATCH(U352,'références '!$L$4:$L$15,0))/12),IF($S$2=V352,-#REF!*(13-MATCH(W352,'références '!$L$4:$L$15,0))/12,IF($S$2=V352+1,-W352,IF($S$2&gt;=T352,IF(SUM(U352:V352)=0,0,#REF!-W352),0))))</f>
        <v>0</v>
      </c>
      <c r="BE352" s="73">
        <f>IF($S$2=T352,IF(U352="janvier",#REF!,#REF!*(13-MATCH(U352,'références '!$L$4:$L$15,0))/12),IF($S$2=V352,-#REF!*(13-MATCH(W352,'références '!$L$4:$L$15,0))/12,IF($S$2=V352+1,-W352,IF($S$2&gt;=T352,IF(SUM(U352:V352)=0,0,#REF!-W352),0))))</f>
        <v>0</v>
      </c>
      <c r="BF352" s="73">
        <f>IF($S$2=T352,IF(U352="janvier",#REF!,#REF!*(13-MATCH(U352,'références '!$L$4:$L$15,0))/12),IF($S$2=V352,-#REF!*(13-MATCH(W352,'références '!$L$4:$L$15,0))/12,IF($S$2=V352+1,-W352,IF($S$2&gt;=T352,IF(SUM(U352:V352)=0,0,#REF!-W352),0))))</f>
        <v>0</v>
      </c>
      <c r="BG352" s="73">
        <f>SUM(BC352:BF352)</f>
        <v>0</v>
      </c>
      <c r="BH352" s="70"/>
      <c r="BI352" s="70"/>
      <c r="BJ352" s="70"/>
      <c r="BK352" s="70"/>
      <c r="BL352" s="70">
        <f>SUM(Tableau22[[#This Row],[nb postes A cumul 2021]:[nb postes apprentis cumul 2021]])</f>
        <v>0</v>
      </c>
      <c r="BM352" s="75">
        <f>IF($S$2=T352,IF(U352="janvier",#REF!,#REF!*(13-MATCH(U352,'références '!$L$4:$L$15,0))/12),IF($S$2=V352,-#REF!*(13-MATCH(W352,'références '!$L$4:$L$15,0))/12,IF($S$2=V352+1,-W352,IF($S$2&gt;=T352,IF(SUM(U352:V352)=0,0,#REF!-W352),0))))</f>
        <v>0</v>
      </c>
      <c r="BN352" s="75">
        <f>Tableau22[[#This Row],[montant DM 2021]]</f>
        <v>83500</v>
      </c>
      <c r="BO352" s="73">
        <f>IF($S$2=AF352,IF(AG352="janvier",#REF!,#REF!*(13-MATCH(AG352,'références '!$L$4:$L$15,0))/12),IF($S$2=AH352,-#REF!*(13-MATCH(AI352,'références '!$L$4:$L$15,0))/12,IF($S$2=AH352+1,-AI352,IF($S$2&gt;=AF352,IF(SUM(AG352:AH352)=0,0,#REF!-AI352),0))))</f>
        <v>0</v>
      </c>
      <c r="BP352" s="73">
        <f>IF($S$2=AF352,IF(AG352="janvier",#REF!,#REF!*(13-MATCH(AG352,'références '!$L$4:$L$15,0))/12),IF($S$2=AH352,-#REF!*(13-MATCH(AI352,'références '!$L$4:$L$15,0))/12,IF($S$2=AH352+1,-AI352,IF($S$2&gt;=AF352,IF(SUM(AG352:AH352)=0,0,#REF!-AI352),0))))</f>
        <v>0</v>
      </c>
      <c r="BQ352" s="73">
        <f>IF($S$2=AF352,IF(AG352="janvier",#REF!,#REF!*(13-MATCH(AG352,'références '!$L$4:$L$15,0))/12),IF($S$2=AH352,-#REF!*(13-MATCH(AI352,'références '!$L$4:$L$15,0))/12,IF($S$2=AH352+1,-AI352,IF($S$2&gt;=AF352,IF(SUM(AG352:AH352)=0,0,#REF!-AI352),0))))</f>
        <v>0</v>
      </c>
      <c r="BR352" s="73">
        <f>IF($S$2=AF352,IF(AG352="janvier",#REF!,#REF!*(13-MATCH(AG352,'références '!$L$4:$L$15,0))/12),IF($S$2=AH352,-#REF!*(13-MATCH(AI352,'références '!$L$4:$L$15,0))/12,IF($S$2=AH352+1,-AI352,IF($S$2&gt;=AF352,IF(SUM(AG352:AH352)=0,0,#REF!-AI352),0))))</f>
        <v>0</v>
      </c>
      <c r="BS352" s="73">
        <f>SUM(BO352:BR352)</f>
        <v>0</v>
      </c>
      <c r="BT352" s="70"/>
      <c r="BU352" s="70"/>
      <c r="BV352" s="70"/>
      <c r="BW352" s="70"/>
      <c r="BX352" s="70">
        <f>SUM(Tableau22[[#This Row],[nb postes A cumul 2021]:[nb postes apprentis cumul 2021]])</f>
        <v>0</v>
      </c>
      <c r="BY352" s="75">
        <f>IF($S$2=AF352,IF(AG352="janvier",Z352,Z352*(13-MATCH(AG352,'références '!$L$4:$L$15,0))/12),IF($S$2=AH352,-Z352*(13-MATCH(AI352,'références '!$L$4:$L$15,0))/12,IF($S$2=AH352+1,-AI352,IF($S$2&gt;=AF352,IF(SUM(AG352:AH352)=0,0,Z352-AI352),0))))</f>
        <v>0</v>
      </c>
      <c r="BZ352" s="75">
        <f>Tableau22[[#This Row],[montant DM 2021]]</f>
        <v>83500</v>
      </c>
      <c r="CA352" s="73" t="e">
        <f>IF($S$2=AR352,IF(AS352="janvier",X352,X352*(13-MATCH(AS352,'références '!$L$4:$L$15,0))/12),IF($S$2=AT352,-X352*(13-MATCH(AU352,'références '!$L$4:$L$15,0))/12,IF($S$2=AT352+1,-AU352,IF($S$2&gt;=AR352,IF(SUM(AS352:AT352)=0,0,X352-AU352),0))))</f>
        <v>#REF!</v>
      </c>
      <c r="CB352" s="73" t="e">
        <f>IF($S$2=AR352,IF(AS352="janvier",Y352,Y352*(13-MATCH(AS352,'références '!$L$4:$L$15,0))/12),IF($S$2=AT352,-Y352*(13-MATCH(AU352,'références '!$L$4:$L$15,0))/12,IF($S$2=AT352+1,-AU352,IF($S$2&gt;=AR352,IF(SUM(AS352:AT352)=0,0,Y352-AU352),0))))</f>
        <v>#REF!</v>
      </c>
      <c r="CC352" s="73" t="e">
        <f>IF($S$2=AR352,IF(AS352="janvier",Z352,Z352*(13-MATCH(AS352,'références '!$L$4:$L$15,0))/12),IF($S$2=AT352,-Z352*(13-MATCH(AU352,'références '!$L$4:$L$15,0))/12,IF($S$2=AT352+1,-AU352,IF($S$2&gt;=AR352,IF(SUM(AS352:AT352)=0,0,Z352-AU352),0))))</f>
        <v>#REF!</v>
      </c>
      <c r="CD352" s="73" t="e">
        <f>IF($S$2=AR352,IF(AS352="janvier",AA352,AA352*(13-MATCH(AS352,'références '!$L$4:$L$15,0))/12),IF($S$2=AT352,-AA352*(13-MATCH(AU352,'références '!$L$4:$L$15,0))/12,IF($S$2=AT352+1,-AU352,IF($S$2&gt;=AR352,IF(SUM(AS352:AT352)=0,0,AA352-AU352),0))))</f>
        <v>#REF!</v>
      </c>
      <c r="CE352" s="73" t="e">
        <f>SUM(CA352:CD352)</f>
        <v>#REF!</v>
      </c>
      <c r="CF352" s="70"/>
      <c r="CG352" s="70"/>
      <c r="CH352" s="70"/>
      <c r="CI352" s="70"/>
      <c r="CJ352" s="70">
        <f>SUM(Tableau22[[#This Row],[nb postes A cumul 2021]:[nb postes apprentis cumul 2021]])</f>
        <v>0</v>
      </c>
      <c r="CK352" s="75" t="e">
        <f>IF($S$2=AR352,IF(AS352="janvier",AL352,AL352*(13-MATCH(AS352,'références '!$L$4:$L$15,0))/12),IF($S$2=AT352,-AL352*(13-MATCH(AU352,'références '!$L$4:$L$15,0))/12,IF($S$2=AT352+1,-AU352,IF($S$2&gt;=AR352,IF(SUM(AS352:AT352)=0,0,AL352-AU352),0))))</f>
        <v>#REF!</v>
      </c>
      <c r="CL352" s="75">
        <f>Tableau22[[#This Row],[montant DM 2021]]</f>
        <v>83500</v>
      </c>
      <c r="CM352" s="73">
        <f>IF($S$2=BD352,IF(BE352="janvier",AJ352,AJ352*(13-MATCH(BE352,'références '!$L$4:$L$15,0))/12),IF($S$2=BF352,-AJ352*(13-MATCH(BG352,'références '!$L$4:$L$15,0))/12,IF($S$2=BF352+1,-BG352,IF($S$2&gt;=BD352,IF(SUM(BE352:BF352)=0,0,AJ352-BG352),0))))</f>
        <v>0</v>
      </c>
      <c r="CN352" s="73">
        <f>IF($S$2=BD352,IF(BE352="janvier",AK352,AK352*(13-MATCH(BE352,'références '!$L$4:$L$15,0))/12),IF($S$2=BF352,-AK352*(13-MATCH(BG352,'références '!$L$4:$L$15,0))/12,IF($S$2=BF352+1,-BG352,IF($S$2&gt;=BD352,IF(SUM(BE352:BF352)=0,0,AK352-BG352),0))))</f>
        <v>0</v>
      </c>
      <c r="CO352" s="73">
        <f>IF($S$2=BD352,IF(BE352="janvier",AL352,AL352*(13-MATCH(BE352,'références '!$L$4:$L$15,0))/12),IF($S$2=BF352,-AL352*(13-MATCH(BG352,'références '!$L$4:$L$15,0))/12,IF($S$2=BF352+1,-BG352,IF($S$2&gt;=BD352,IF(SUM(BE352:BF352)=0,0,AL352-BG352),0))))</f>
        <v>0</v>
      </c>
      <c r="CP352" s="73">
        <f>IF($S$2=BD352,IF(BE352="janvier",AM352,AM352*(13-MATCH(BE352,'références '!$L$4:$L$15,0))/12),IF($S$2=BF352,-AM352*(13-MATCH(BG352,'références '!$L$4:$L$15,0))/12,IF($S$2=BF352+1,-BG352,IF($S$2&gt;=BD352,IF(SUM(BE352:BF352)=0,0,AM352-BG352),0))))</f>
        <v>0</v>
      </c>
      <c r="CQ352" s="73">
        <f>SUM(CM352:CP352)</f>
        <v>0</v>
      </c>
      <c r="CR352" s="70"/>
      <c r="CS352" s="70"/>
      <c r="CT352" s="70"/>
      <c r="CU352" s="70"/>
      <c r="CV352" s="70">
        <f>SUM(Tableau22[[#This Row],[nb postes A cumul 2021]:[nb postes apprentis cumul 2021]])</f>
        <v>0</v>
      </c>
      <c r="CW352" s="75">
        <f>IF($S$2=BD352,IF(BE352="janvier",AX352,AX352*(13-MATCH(BE352,'références '!$L$4:$L$15,0))/12),IF($S$2=BF352,-AX352*(13-MATCH(BG352,'références '!$L$4:$L$15,0))/12,IF($S$2=BF352+1,-BG352,IF($S$2&gt;=BD352,IF(SUM(BE352:BF352)=0,0,AX352-BG352),0))))</f>
        <v>0</v>
      </c>
      <c r="CX352" s="75">
        <f>Tableau22[[#This Row],[montant DM 2021]]</f>
        <v>83500</v>
      </c>
    </row>
    <row r="353" spans="1:102" x14ac:dyDescent="0.25">
      <c r="A353" s="23"/>
      <c r="B353" s="23" t="s">
        <v>98</v>
      </c>
      <c r="C353" s="25"/>
      <c r="D353" s="25"/>
      <c r="E353" s="25"/>
      <c r="F353" s="25"/>
      <c r="G353" s="25">
        <f>SUM(C353:F353)</f>
        <v>0</v>
      </c>
      <c r="H353" s="18"/>
      <c r="I353" s="13"/>
      <c r="J353" s="26">
        <f>IF(H353="titulaire",IF(I353="technique",(C353*'références coût RH'!$C$2)+(D353*'références coût RH'!$C$3)+(E353*'références coût RH'!$C$4)+(F353*'références coût RH'!$B$5),
IF(I353="administrative",(C353*'références coût RH'!$D$2)+(D353*'références coût RH'!$D$3)+(E353*'références coût RH'!$D$4)+(F353*'références coût RH'!$B$5),
IF(I353="sanitaire",(C353*'références coût RH'!$E$2)+(D353*'références coût RH'!$E$3)+(E353*'références coût RH'!$E$4)+(F353*'références coût RH'!$B$5),
IF(I353="culturelle",(C353*'références coût RH'!$F$2)+(D353*'références coût RH'!$F$3)+(E353*'références coût RH'!$F$4)+(F353*'références coût RH'!$B$5),
IF(I353="sportive",(C353*'références coût RH'!$G$2)+(D353*'références coût RH'!$G$3)+(E353*'références coût RH'!$G$4)+(F353*'références coût RH'!$B$5),
IF(I353="animation",(C353*'références coût RH'!$H$2)+(D353*'références coût RH'!$H$3)+(E353*'références coût RH'!$H$4)+(F353*'références coût RH'!$B$5),
IF(I353="PM",(C353*'références coût RH'!$I$2)+(D353*'références coût RH'!$I$3)+(E353*'références coût RH'!$I$4)+(F353*'références coût RH'!$B$5),
IF(I353="",(C353*'références coût RH'!$B$2)+(D353*'références coût RH'!$B$3)+(E353*'références coût RH'!$B$4)+(F353*'références coût RH'!$B$5))))))))),
IF(I353="technique",(C353*'références coût RH'!$C$11)+(D353*'références coût RH'!$C$12)+(E353*'références coût RH'!$C$13)+(F353*'références coût RH'!$B$14),
IF(I353="administrative",(C353*'références coût RH'!$D$11)+(D353*'références coût RH'!$D$12)+(E353*'références coût RH'!$D$13)+(F353*'références coût RH'!$B$14),
IF(I353="sanitaire",(C353*'références coût RH'!$E$11)+(D353*'références coût RH'!$E$12)+(E353*'références coût RH'!$E$13)+(F353*'références coût RH'!$B$14),
IF(I353="culturelle",(C353*'références coût RH'!$F$11)+(D353*'références coût RH'!$F$12)+(E353*'références coût RH'!$F$13)+(F353*'références coût RH'!$B$14),
IF(I353="sportive",(C353*'références coût RH'!$BH$21)+(D353*'références coût RH'!$BH$22)+(E353*'références coût RH'!$BH$23)+(F353*'références coût RH'!$B$14),
IF(I353="animation",(C353*'références coût RH'!$H$11)+(D353*'références coût RH'!$H$12)+(E353*'références coût RH'!$H$13)+(F353*'références coût RH'!$B$14),
IF(I353="PM",(C353*'références coût RH'!$I$11)+(D353*'références coût RH'!$I$12)+(E353*'références coût RH'!$I$13)+(F353*'références coût RH'!$B$14),
IF(I353="",(C353*'références coût RH'!$B$11)+(D353*'références coût RH'!$B$12)+(E353*'références coût RH'!$B$13)+(F353*'références coût RH'!$B$14))))))))))</f>
        <v>0</v>
      </c>
      <c r="K353" s="26"/>
      <c r="L353" s="26"/>
      <c r="M353" s="26">
        <f>Tableau22[[#This Row],[montant estimé 012]]+Tableau22[[#This Row],[Montant estimé 011 et 65]]+Tableau22[[#This Row],[Montant estimé recettes]]</f>
        <v>0</v>
      </c>
      <c r="N353" s="50">
        <v>2021</v>
      </c>
      <c r="O353" s="23" t="s">
        <v>122</v>
      </c>
      <c r="P353" s="56">
        <v>2023</v>
      </c>
      <c r="Q353" s="56" t="s">
        <v>122</v>
      </c>
      <c r="R353" s="13"/>
      <c r="S353" s="73">
        <f>IF($S$2=N353,IF(O353="janvier",C353,C353*(13-MATCH(O353,'références '!$L$4:$L$15,0))/12),IF($S$2=P353,-C353*(13-MATCH(Q353,'références '!$L$4:$L$15,0))/12,IF($S$2=P353+1,-Q353,IF($S$2&gt;=N353,IF(SUM(O353:P353)=0,0,C353-Q353),0))))</f>
        <v>0</v>
      </c>
      <c r="T353" s="73">
        <f>IF($S$2=N353,IF(O353="janvier",D353,D353*(13-MATCH(O353,'références '!$L$4:$L$15,0))/12),IF($S$2=P353,-D353*(13-MATCH(Q353,'références '!$L$4:$L$15,0))/12,IF($S$2=P353+1,-Q353,IF($S$2&gt;=N353,IF(SUM(O353:P353)=0,0,D353-Q353),0))))</f>
        <v>0</v>
      </c>
      <c r="U353" s="73">
        <f>IF($S$2=N353,IF(O353="janvier",E353,E353*(13-MATCH(O353,'références '!$L$4:$L$15,0))/12),IF($S$2=P353,-E353*(13-MATCH(Q353,'références '!$L$4:$L$15,0))/12,IF($S$2=P353+1,-Q353,IF($S$2&gt;=N353,IF(SUM(O353:P353)=0,0,E353-Q353),0))))</f>
        <v>0</v>
      </c>
      <c r="V353" s="73">
        <f>IF($S$2=N353,IF(O353="janvier",F353,F353*(13-MATCH(O353,'références '!$L$4:$L$15,0))/12),IF($S$2=P353,-F353*(13-MATCH(Q353,'références '!$L$4:$L$15,0))/12,IF($S$2=P353+1,-Q353,IF($S$2&gt;=N353,IF(SUM(O353:P353)=0,0,F353-Q353),0))))</f>
        <v>0</v>
      </c>
      <c r="W353" s="73">
        <f>SUM(S353:V353)</f>
        <v>0</v>
      </c>
      <c r="X353" s="70">
        <f>Tableau22[[#This Row],[nb postes A 2021]]</f>
        <v>0</v>
      </c>
      <c r="Y353" s="70">
        <f>Tableau22[[#This Row],[nb postes B 2021]]</f>
        <v>0</v>
      </c>
      <c r="Z353" s="70">
        <f>Tableau22[[#This Row],[nb postes C 2021]]</f>
        <v>0</v>
      </c>
      <c r="AA353" s="70">
        <f>Tableau22[[#This Row],[nb postes apprentis 2021]]</f>
        <v>0</v>
      </c>
      <c r="AB353" s="70">
        <f>SUM(Tableau22[[#This Row],[nb postes A cumul 2021]:[nb postes apprentis cumul 2021]])</f>
        <v>0</v>
      </c>
      <c r="AC353" s="75">
        <f>IF($S$2=N353,IF(O353="janvier",M353,M353*(13-MATCH(O353,'références '!$L$4:$L$15,0))/12),IF($S$2=P353,-M353*(13-MATCH(Q353,'références '!$L$4:$L$15,0))/12,IF($S$2=P353+1,-Q353,IF($S$2&gt;=N353,IF(SUM(O353:P353)=0,0,M353-Q353),0))))</f>
        <v>0</v>
      </c>
      <c r="AD353" s="75">
        <f>Tableau22[[#This Row],[montant DM 2021]]</f>
        <v>0</v>
      </c>
      <c r="AE353" s="73">
        <f>IF($AE$2=N353,IF(O353="janvier",C353,C353*(13-MATCH(O353,'références '!$L$4:$L$15,0))/12),IF($AE$2=P353,-C353*(13-MATCH(Q353,'références '!$L$4:$L$15,0))/12,IF($AE$2=P353+1,-Q353,IF($AE$2&gt;=N353,IF(SUM(O353:P353)=0,0,C353-X353),0))))</f>
        <v>0</v>
      </c>
      <c r="AF353" s="73">
        <f>IF($AE$2=N353,IF(O353="janvier",D353,D353*(13-MATCH(O353,'références '!$L$4:$L$15,0))/12),IF($AE$2=P353,-D353*(13-MATCH(Q353,'références '!$L$4:$L$15,0))/12,IF($AE$2=P353+1,-Q353,IF($AE$2&gt;=N353,IF(SUM(O353:P353)=0,0,D353-Y353),0))))</f>
        <v>0</v>
      </c>
      <c r="AG353" s="73">
        <f>IF($AE$2=N353,IF(O353="janvier",E353,E353*(13-MATCH(O353,'références '!$L$4:$L$15,0))/12),IF($AE$2=P353,-E353*(13-MATCH(Q353,'références '!$L$4:$L$15,0))/12,IF($AE$2=P353+1,-Q353,IF($AE$2&gt;=N353,IF(SUM(O353:P353)=0,0,E353-Z353),0))))</f>
        <v>0</v>
      </c>
      <c r="AH353" s="73">
        <f>IF($AE$2=N353,IF(O353="janvier",F353,F353*(13-MATCH(O353,'références '!$L$4:$L$15,0))/12),IF($AE$2=P353,-F353*(13-MATCH(Q353,'références '!$L$4:$L$15,0))/12,IF($AE$2=P353+1,-Q353,IF($AE$2&gt;=N353,IF(SUM(O353:P353)=0,0,F353-AA353),0))))</f>
        <v>0</v>
      </c>
      <c r="AI353" s="73">
        <f>SUM(AE353:AH353)</f>
        <v>0</v>
      </c>
      <c r="AJ353" s="70">
        <f>Tableau22[[#This Row],[nb postes A cumul 2021]]+Tableau22[[#This Row],[nb postes A 2022]]</f>
        <v>0</v>
      </c>
      <c r="AK353" s="70">
        <f>Tableau22[[#This Row],[nb postes B cumul 2021]]+Tableau22[[#This Row],[nb postes B 2022]]</f>
        <v>0</v>
      </c>
      <c r="AL353" s="70">
        <f>Tableau22[[#This Row],[nb postes C cumul 2021]]+Tableau22[[#This Row],[nb postes C 2022]]</f>
        <v>0</v>
      </c>
      <c r="AM353" s="70">
        <f>Tableau22[[#This Row],[nb postes apprentis cumul 2021]]+Tableau22[[#This Row],[nb postes apprentis 2022]]</f>
        <v>0</v>
      </c>
      <c r="AN353" s="70">
        <f>SUM(Tableau22[[#This Row],[nb postes A cumul 2021]:[nb postes apprentis cumul 2021]])</f>
        <v>0</v>
      </c>
      <c r="AO353" s="75">
        <f>IF($S$2=N353,IF(O353="janvier",M353,M353*(13-MATCH(O353,'références '!$L$4:$L$15,0))/12),IF($S$2=P353,-M353*(13-MATCH(Q353,'références '!$L$4:$L$15,0))/12,IF($S$2=P353+1,-Q353,IF($S$2&gt;=N353,IF(SUM(O353:P353)=0,0,M353-AC353),0))))</f>
        <v>0</v>
      </c>
      <c r="AP353" s="75">
        <f>Tableau22[[#This Row],[montant cumulé 2021]]+Tableau22[[#This Row],[montant BP 2022]]</f>
        <v>0</v>
      </c>
      <c r="AQ353" s="73" t="e">
        <f>IF($S$2=#REF!,IF(#REF!="janvier",R353,R353*(13-MATCH(#REF!,'références '!$L$4:$L$15,0))/12),IF($S$2=#REF!,-R353*(13-MATCH(#REF!,'références '!$L$4:$L$15,0))/12,IF($S$2=#REF!+1,-#REF!,IF($S$2&gt;=#REF!,IF(SUM(#REF!)=0,0,R353-#REF!),0))))</f>
        <v>#REF!</v>
      </c>
      <c r="AR3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3" s="73" t="e">
        <f>SUM(AQ353:AT353)</f>
        <v>#REF!</v>
      </c>
      <c r="AV353" s="70"/>
      <c r="AW353" s="70"/>
      <c r="AX353" s="70"/>
      <c r="AY353" s="70"/>
      <c r="AZ353" s="70">
        <f>SUM(Tableau22[[#This Row],[nb postes A cumul 2021]:[nb postes apprentis cumul 2021]])</f>
        <v>0</v>
      </c>
      <c r="BA35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3" s="75">
        <f>Tableau22[[#This Row],[montant DM 2021]]</f>
        <v>0</v>
      </c>
      <c r="BC353" s="73">
        <f>IF($S$2=T353,IF(U353="janvier",#REF!,#REF!*(13-MATCH(U353,'références '!$L$4:$L$15,0))/12),IF($S$2=V353,-#REF!*(13-MATCH(W353,'références '!$L$4:$L$15,0))/12,IF($S$2=V353+1,-W353,IF($S$2&gt;=T353,IF(SUM(U353:V353)=0,0,#REF!-W353),0))))</f>
        <v>0</v>
      </c>
      <c r="BD353" s="73">
        <f>IF($S$2=T353,IF(U353="janvier",#REF!,#REF!*(13-MATCH(U353,'références '!$L$4:$L$15,0))/12),IF($S$2=V353,-#REF!*(13-MATCH(W353,'références '!$L$4:$L$15,0))/12,IF($S$2=V353+1,-W353,IF($S$2&gt;=T353,IF(SUM(U353:V353)=0,0,#REF!-W353),0))))</f>
        <v>0</v>
      </c>
      <c r="BE353" s="73">
        <f>IF($S$2=T353,IF(U353="janvier",#REF!,#REF!*(13-MATCH(U353,'références '!$L$4:$L$15,0))/12),IF($S$2=V353,-#REF!*(13-MATCH(W353,'références '!$L$4:$L$15,0))/12,IF($S$2=V353+1,-W353,IF($S$2&gt;=T353,IF(SUM(U353:V353)=0,0,#REF!-W353),0))))</f>
        <v>0</v>
      </c>
      <c r="BF353" s="73">
        <f>IF($S$2=T353,IF(U353="janvier",#REF!,#REF!*(13-MATCH(U353,'références '!$L$4:$L$15,0))/12),IF($S$2=V353,-#REF!*(13-MATCH(W353,'références '!$L$4:$L$15,0))/12,IF($S$2=V353+1,-W353,IF($S$2&gt;=T353,IF(SUM(U353:V353)=0,0,#REF!-W353),0))))</f>
        <v>0</v>
      </c>
      <c r="BG353" s="73">
        <f>SUM(BC353:BF353)</f>
        <v>0</v>
      </c>
      <c r="BH353" s="70"/>
      <c r="BI353" s="70"/>
      <c r="BJ353" s="70"/>
      <c r="BK353" s="70"/>
      <c r="BL353" s="70">
        <f>SUM(Tableau22[[#This Row],[nb postes A cumul 2021]:[nb postes apprentis cumul 2021]])</f>
        <v>0</v>
      </c>
      <c r="BM353" s="75">
        <f>IF($S$2=T353,IF(U353="janvier",#REF!,#REF!*(13-MATCH(U353,'références '!$L$4:$L$15,0))/12),IF($S$2=V353,-#REF!*(13-MATCH(W353,'références '!$L$4:$L$15,0))/12,IF($S$2=V353+1,-W353,IF($S$2&gt;=T353,IF(SUM(U353:V353)=0,0,#REF!-W353),0))))</f>
        <v>0</v>
      </c>
      <c r="BN353" s="75">
        <f>Tableau22[[#This Row],[montant DM 2021]]</f>
        <v>0</v>
      </c>
      <c r="BO353" s="73">
        <f>IF($S$2=AF353,IF(AG353="janvier",#REF!,#REF!*(13-MATCH(AG353,'références '!$L$4:$L$15,0))/12),IF($S$2=AH353,-#REF!*(13-MATCH(AI353,'références '!$L$4:$L$15,0))/12,IF($S$2=AH353+1,-AI353,IF($S$2&gt;=AF353,IF(SUM(AG353:AH353)=0,0,#REF!-AI353),0))))</f>
        <v>0</v>
      </c>
      <c r="BP353" s="73">
        <f>IF($S$2=AF353,IF(AG353="janvier",#REF!,#REF!*(13-MATCH(AG353,'références '!$L$4:$L$15,0))/12),IF($S$2=AH353,-#REF!*(13-MATCH(AI353,'références '!$L$4:$L$15,0))/12,IF($S$2=AH353+1,-AI353,IF($S$2&gt;=AF353,IF(SUM(AG353:AH353)=0,0,#REF!-AI353),0))))</f>
        <v>0</v>
      </c>
      <c r="BQ353" s="73">
        <f>IF($S$2=AF353,IF(AG353="janvier",#REF!,#REF!*(13-MATCH(AG353,'références '!$L$4:$L$15,0))/12),IF($S$2=AH353,-#REF!*(13-MATCH(AI353,'références '!$L$4:$L$15,0))/12,IF($S$2=AH353+1,-AI353,IF($S$2&gt;=AF353,IF(SUM(AG353:AH353)=0,0,#REF!-AI353),0))))</f>
        <v>0</v>
      </c>
      <c r="BR353" s="73">
        <f>IF($S$2=AF353,IF(AG353="janvier",#REF!,#REF!*(13-MATCH(AG353,'références '!$L$4:$L$15,0))/12),IF($S$2=AH353,-#REF!*(13-MATCH(AI353,'références '!$L$4:$L$15,0))/12,IF($S$2=AH353+1,-AI353,IF($S$2&gt;=AF353,IF(SUM(AG353:AH353)=0,0,#REF!-AI353),0))))</f>
        <v>0</v>
      </c>
      <c r="BS353" s="73">
        <f>SUM(BO353:BR353)</f>
        <v>0</v>
      </c>
      <c r="BT353" s="70"/>
      <c r="BU353" s="70"/>
      <c r="BV353" s="70"/>
      <c r="BW353" s="70"/>
      <c r="BX353" s="70">
        <f>SUM(Tableau22[[#This Row],[nb postes A cumul 2021]:[nb postes apprentis cumul 2021]])</f>
        <v>0</v>
      </c>
      <c r="BY353" s="75">
        <f>IF($S$2=AF353,IF(AG353="janvier",Z353,Z353*(13-MATCH(AG353,'références '!$L$4:$L$15,0))/12),IF($S$2=AH353,-Z353*(13-MATCH(AI353,'références '!$L$4:$L$15,0))/12,IF($S$2=AH353+1,-AI353,IF($S$2&gt;=AF353,IF(SUM(AG353:AH353)=0,0,Z353-AI353),0))))</f>
        <v>0</v>
      </c>
      <c r="BZ353" s="75">
        <f>Tableau22[[#This Row],[montant DM 2021]]</f>
        <v>0</v>
      </c>
      <c r="CA353" s="73" t="e">
        <f>IF($S$2=AR353,IF(AS353="janvier",X353,X353*(13-MATCH(AS353,'références '!$L$4:$L$15,0))/12),IF($S$2=AT353,-X353*(13-MATCH(AU353,'références '!$L$4:$L$15,0))/12,IF($S$2=AT353+1,-AU353,IF($S$2&gt;=AR353,IF(SUM(AS353:AT353)=0,0,X353-AU353),0))))</f>
        <v>#REF!</v>
      </c>
      <c r="CB353" s="73" t="e">
        <f>IF($S$2=AR353,IF(AS353="janvier",Y353,Y353*(13-MATCH(AS353,'références '!$L$4:$L$15,0))/12),IF($S$2=AT353,-Y353*(13-MATCH(AU353,'références '!$L$4:$L$15,0))/12,IF($S$2=AT353+1,-AU353,IF($S$2&gt;=AR353,IF(SUM(AS353:AT353)=0,0,Y353-AU353),0))))</f>
        <v>#REF!</v>
      </c>
      <c r="CC353" s="73" t="e">
        <f>IF($S$2=AR353,IF(AS353="janvier",Z353,Z353*(13-MATCH(AS353,'références '!$L$4:$L$15,0))/12),IF($S$2=AT353,-Z353*(13-MATCH(AU353,'références '!$L$4:$L$15,0))/12,IF($S$2=AT353+1,-AU353,IF($S$2&gt;=AR353,IF(SUM(AS353:AT353)=0,0,Z353-AU353),0))))</f>
        <v>#REF!</v>
      </c>
      <c r="CD353" s="73" t="e">
        <f>IF($S$2=AR353,IF(AS353="janvier",AA353,AA353*(13-MATCH(AS353,'références '!$L$4:$L$15,0))/12),IF($S$2=AT353,-AA353*(13-MATCH(AU353,'références '!$L$4:$L$15,0))/12,IF($S$2=AT353+1,-AU353,IF($S$2&gt;=AR353,IF(SUM(AS353:AT353)=0,0,AA353-AU353),0))))</f>
        <v>#REF!</v>
      </c>
      <c r="CE353" s="73" t="e">
        <f>SUM(CA353:CD353)</f>
        <v>#REF!</v>
      </c>
      <c r="CF353" s="70"/>
      <c r="CG353" s="70"/>
      <c r="CH353" s="70"/>
      <c r="CI353" s="70"/>
      <c r="CJ353" s="70">
        <f>SUM(Tableau22[[#This Row],[nb postes A cumul 2021]:[nb postes apprentis cumul 2021]])</f>
        <v>0</v>
      </c>
      <c r="CK353" s="75" t="e">
        <f>IF($S$2=AR353,IF(AS353="janvier",AL353,AL353*(13-MATCH(AS353,'références '!$L$4:$L$15,0))/12),IF($S$2=AT353,-AL353*(13-MATCH(AU353,'références '!$L$4:$L$15,0))/12,IF($S$2=AT353+1,-AU353,IF($S$2&gt;=AR353,IF(SUM(AS353:AT353)=0,0,AL353-AU353),0))))</f>
        <v>#REF!</v>
      </c>
      <c r="CL353" s="75">
        <f>Tableau22[[#This Row],[montant DM 2021]]</f>
        <v>0</v>
      </c>
      <c r="CM353" s="73">
        <f>IF($S$2=BD353,IF(BE353="janvier",AJ353,AJ353*(13-MATCH(BE353,'références '!$L$4:$L$15,0))/12),IF($S$2=BF353,-AJ353*(13-MATCH(BG353,'références '!$L$4:$L$15,0))/12,IF($S$2=BF353+1,-BG353,IF($S$2&gt;=BD353,IF(SUM(BE353:BF353)=0,0,AJ353-BG353),0))))</f>
        <v>0</v>
      </c>
      <c r="CN353" s="73">
        <f>IF($S$2=BD353,IF(BE353="janvier",AK353,AK353*(13-MATCH(BE353,'références '!$L$4:$L$15,0))/12),IF($S$2=BF353,-AK353*(13-MATCH(BG353,'références '!$L$4:$L$15,0))/12,IF($S$2=BF353+1,-BG353,IF($S$2&gt;=BD353,IF(SUM(BE353:BF353)=0,0,AK353-BG353),0))))</f>
        <v>0</v>
      </c>
      <c r="CO353" s="73">
        <f>IF($S$2=BD353,IF(BE353="janvier",AL353,AL353*(13-MATCH(BE353,'références '!$L$4:$L$15,0))/12),IF($S$2=BF353,-AL353*(13-MATCH(BG353,'références '!$L$4:$L$15,0))/12,IF($S$2=BF353+1,-BG353,IF($S$2&gt;=BD353,IF(SUM(BE353:BF353)=0,0,AL353-BG353),0))))</f>
        <v>0</v>
      </c>
      <c r="CP353" s="73">
        <f>IF($S$2=BD353,IF(BE353="janvier",AM353,AM353*(13-MATCH(BE353,'références '!$L$4:$L$15,0))/12),IF($S$2=BF353,-AM353*(13-MATCH(BG353,'références '!$L$4:$L$15,0))/12,IF($S$2=BF353+1,-BG353,IF($S$2&gt;=BD353,IF(SUM(BE353:BF353)=0,0,AM353-BG353),0))))</f>
        <v>0</v>
      </c>
      <c r="CQ353" s="73">
        <f>SUM(CM353:CP353)</f>
        <v>0</v>
      </c>
      <c r="CR353" s="70"/>
      <c r="CS353" s="70"/>
      <c r="CT353" s="70"/>
      <c r="CU353" s="70"/>
      <c r="CV353" s="70">
        <f>SUM(Tableau22[[#This Row],[nb postes A cumul 2021]:[nb postes apprentis cumul 2021]])</f>
        <v>0</v>
      </c>
      <c r="CW353" s="75">
        <f>IF($S$2=BD353,IF(BE353="janvier",AX353,AX353*(13-MATCH(BE353,'références '!$L$4:$L$15,0))/12),IF($S$2=BF353,-AX353*(13-MATCH(BG353,'références '!$L$4:$L$15,0))/12,IF($S$2=BF353+1,-BG353,IF($S$2&gt;=BD353,IF(SUM(BE353:BF353)=0,0,AX353-BG353),0))))</f>
        <v>0</v>
      </c>
      <c r="CX353" s="75">
        <f>Tableau22[[#This Row],[montant DM 2021]]</f>
        <v>0</v>
      </c>
    </row>
    <row r="354" spans="1:102" x14ac:dyDescent="0.25">
      <c r="A354" s="13"/>
      <c r="B354" s="13" t="s">
        <v>98</v>
      </c>
      <c r="C354" s="25"/>
      <c r="D354" s="25"/>
      <c r="E354" s="25"/>
      <c r="F354" s="25"/>
      <c r="G354" s="27">
        <f>SUM(C354:F354)</f>
        <v>0</v>
      </c>
      <c r="H354" s="18"/>
      <c r="I354" s="13"/>
      <c r="J354" s="26">
        <f>IF(H354="titulaire",IF(I354="technique",(C354*'références coût RH'!$C$2)+(D354*'références coût RH'!$C$3)+(E354*'références coût RH'!$C$4)+(F354*'références coût RH'!$B$5),
IF(I354="administrative",(C354*'références coût RH'!$D$2)+(D354*'références coût RH'!$D$3)+(E354*'références coût RH'!$D$4)+(F354*'références coût RH'!$B$5),
IF(I354="sanitaire",(C354*'références coût RH'!$E$2)+(D354*'références coût RH'!$E$3)+(E354*'références coût RH'!$E$4)+(F354*'références coût RH'!$B$5),
IF(I354="culturelle",(C354*'références coût RH'!$F$2)+(D354*'références coût RH'!$F$3)+(E354*'références coût RH'!$F$4)+(F354*'références coût RH'!$B$5),
IF(I354="sportive",(C354*'références coût RH'!$G$2)+(D354*'références coût RH'!$G$3)+(E354*'références coût RH'!$G$4)+(F354*'références coût RH'!$B$5),
IF(I354="animation",(C354*'références coût RH'!$H$2)+(D354*'références coût RH'!$H$3)+(E354*'références coût RH'!$H$4)+(F354*'références coût RH'!$B$5),
IF(I354="PM",(C354*'références coût RH'!$I$2)+(D354*'références coût RH'!$I$3)+(E354*'références coût RH'!$I$4)+(F354*'références coût RH'!$B$5),
IF(I354="",(C354*'références coût RH'!$B$2)+(D354*'références coût RH'!$B$3)+(E354*'références coût RH'!$B$4)+(F354*'références coût RH'!$B$5))))))))),
IF(I354="technique",(C354*'références coût RH'!$C$11)+(D354*'références coût RH'!$C$12)+(E354*'références coût RH'!$C$13)+(F354*'références coût RH'!$B$14),
IF(I354="administrative",(C354*'références coût RH'!$D$11)+(D354*'références coût RH'!$D$12)+(E354*'références coût RH'!$D$13)+(F354*'références coût RH'!$B$14),
IF(I354="sanitaire",(C354*'références coût RH'!$E$11)+(D354*'références coût RH'!$E$12)+(E354*'références coût RH'!$E$13)+(F354*'références coût RH'!$B$14),
IF(I354="culturelle",(C354*'références coût RH'!$F$11)+(D354*'références coût RH'!$F$12)+(E354*'références coût RH'!$F$13)+(F354*'références coût RH'!$B$14),
IF(I354="sportive",(C354*'références coût RH'!$BH$21)+(D354*'références coût RH'!$BH$22)+(E354*'références coût RH'!$BH$23)+(F354*'références coût RH'!$B$14),
IF(I354="animation",(C354*'références coût RH'!$H$11)+(D354*'références coût RH'!$H$12)+(E354*'références coût RH'!$H$13)+(F354*'références coût RH'!$B$14),
IF(I354="PM",(C354*'références coût RH'!$I$11)+(D354*'références coût RH'!$I$12)+(E354*'références coût RH'!$I$13)+(F354*'références coût RH'!$B$14),
IF(I354="",(C354*'références coût RH'!$B$11)+(D354*'références coût RH'!$B$12)+(E354*'références coût RH'!$B$13)+(F354*'références coût RH'!$B$14))))))))))</f>
        <v>0</v>
      </c>
      <c r="K354" s="26"/>
      <c r="L354" s="26"/>
      <c r="M354" s="26">
        <f>Tableau22[[#This Row],[montant estimé 012]]+Tableau22[[#This Row],[Montant estimé 011 et 65]]+Tableau22[[#This Row],[Montant estimé recettes]]</f>
        <v>0</v>
      </c>
      <c r="N354" s="49">
        <v>2025</v>
      </c>
      <c r="O354" s="13" t="s">
        <v>114</v>
      </c>
      <c r="P354" s="56"/>
      <c r="Q354" s="57"/>
      <c r="R354" s="13"/>
      <c r="S354" s="73">
        <f>IF($S$2=N354,IF(O354="janvier",C354,C354*(13-MATCH(O354,'références '!$L$4:$L$15,0))/12),IF($S$2=P354,-C354*(13-MATCH(Q354,'références '!$L$4:$L$15,0))/12,IF($S$2=P354+1,-Q354,IF($S$2&gt;=N354,IF(SUM(O354:P354)=0,0,C354-Q354),0))))</f>
        <v>0</v>
      </c>
      <c r="T354" s="73">
        <f>IF($S$2=N354,IF(O354="janvier",D354,D354*(13-MATCH(O354,'références '!$L$4:$L$15,0))/12),IF($S$2=P354,-D354*(13-MATCH(Q354,'références '!$L$4:$L$15,0))/12,IF($S$2=P354+1,-Q354,IF($S$2&gt;=N354,IF(SUM(O354:P354)=0,0,D354-Q354),0))))</f>
        <v>0</v>
      </c>
      <c r="U354" s="73">
        <f>IF($S$2=N354,IF(O354="janvier",E354,E354*(13-MATCH(O354,'références '!$L$4:$L$15,0))/12),IF($S$2=P354,-E354*(13-MATCH(Q354,'références '!$L$4:$L$15,0))/12,IF($S$2=P354+1,-Q354,IF($S$2&gt;=N354,IF(SUM(O354:P354)=0,0,E354-Q354),0))))</f>
        <v>0</v>
      </c>
      <c r="V354" s="73">
        <f>IF($S$2=N354,IF(O354="janvier",F354,F354*(13-MATCH(O354,'références '!$L$4:$L$15,0))/12),IF($S$2=P354,-F354*(13-MATCH(Q354,'références '!$L$4:$L$15,0))/12,IF($S$2=P354+1,-Q354,IF($S$2&gt;=N354,IF(SUM(O354:P354)=0,0,F354-Q354),0))))</f>
        <v>0</v>
      </c>
      <c r="W354" s="73">
        <f>SUM(S354:V354)</f>
        <v>0</v>
      </c>
      <c r="X354" s="70">
        <f>Tableau22[[#This Row],[nb postes A 2021]]</f>
        <v>0</v>
      </c>
      <c r="Y354" s="70">
        <f>Tableau22[[#This Row],[nb postes B 2021]]</f>
        <v>0</v>
      </c>
      <c r="Z354" s="70">
        <f>Tableau22[[#This Row],[nb postes C 2021]]</f>
        <v>0</v>
      </c>
      <c r="AA354" s="70">
        <f>Tableau22[[#This Row],[nb postes apprentis 2021]]</f>
        <v>0</v>
      </c>
      <c r="AB354" s="70">
        <f>SUM(Tableau22[[#This Row],[nb postes A cumul 2021]:[nb postes apprentis cumul 2021]])</f>
        <v>0</v>
      </c>
      <c r="AC354" s="75">
        <f>IF($S$2=N354,IF(O354="janvier",M354,M354*(13-MATCH(O354,'références '!$L$4:$L$15,0))/12),IF($S$2=P354,-M354*(13-MATCH(Q354,'références '!$L$4:$L$15,0))/12,IF($S$2=P354+1,-Q354,IF($S$2&gt;=N354,IF(SUM(O354:P354)=0,0,M354-Q354),0))))</f>
        <v>0</v>
      </c>
      <c r="AD354" s="75">
        <f>Tableau22[[#This Row],[montant DM 2021]]</f>
        <v>0</v>
      </c>
      <c r="AE354" s="73">
        <f>IF($AE$2=N354,IF(O354="janvier",C354,C354*(13-MATCH(O354,'références '!$L$4:$L$15,0))/12),IF($AE$2=P354,-C354*(13-MATCH(Q354,'références '!$L$4:$L$15,0))/12,IF($AE$2=P354+1,-Q354,IF($AE$2&gt;=N354,IF(SUM(O354:P354)=0,0,C354-X354),0))))</f>
        <v>0</v>
      </c>
      <c r="AF354" s="73">
        <f>IF($AE$2=N354,IF(O354="janvier",D354,D354*(13-MATCH(O354,'références '!$L$4:$L$15,0))/12),IF($AE$2=P354,-D354*(13-MATCH(Q354,'références '!$L$4:$L$15,0))/12,IF($AE$2=P354+1,-Q354,IF($AE$2&gt;=N354,IF(SUM(O354:P354)=0,0,D354-Y354),0))))</f>
        <v>0</v>
      </c>
      <c r="AG354" s="73">
        <f>IF($AE$2=N354,IF(O354="janvier",E354,E354*(13-MATCH(O354,'références '!$L$4:$L$15,0))/12),IF($AE$2=P354,-E354*(13-MATCH(Q354,'références '!$L$4:$L$15,0))/12,IF($AE$2=P354+1,-Q354,IF($AE$2&gt;=N354,IF(SUM(O354:P354)=0,0,E354-Z354),0))))</f>
        <v>0</v>
      </c>
      <c r="AH354" s="73">
        <f>IF($AE$2=N354,IF(O354="janvier",F354,F354*(13-MATCH(O354,'références '!$L$4:$L$15,0))/12),IF($AE$2=P354,-F354*(13-MATCH(Q354,'références '!$L$4:$L$15,0))/12,IF($AE$2=P354+1,-Q354,IF($AE$2&gt;=N354,IF(SUM(O354:P354)=0,0,F354-AA354),0))))</f>
        <v>0</v>
      </c>
      <c r="AI354" s="73">
        <f>SUM(AE354:AH354)</f>
        <v>0</v>
      </c>
      <c r="AJ354" s="70">
        <f>Tableau22[[#This Row],[nb postes A cumul 2021]]+Tableau22[[#This Row],[nb postes A 2022]]</f>
        <v>0</v>
      </c>
      <c r="AK354" s="70">
        <f>Tableau22[[#This Row],[nb postes B cumul 2021]]+Tableau22[[#This Row],[nb postes B 2022]]</f>
        <v>0</v>
      </c>
      <c r="AL354" s="70">
        <f>Tableau22[[#This Row],[nb postes C cumul 2021]]+Tableau22[[#This Row],[nb postes C 2022]]</f>
        <v>0</v>
      </c>
      <c r="AM354" s="70">
        <f>Tableau22[[#This Row],[nb postes apprentis cumul 2021]]+Tableau22[[#This Row],[nb postes apprentis 2022]]</f>
        <v>0</v>
      </c>
      <c r="AN354" s="70">
        <f>SUM(Tableau22[[#This Row],[nb postes A cumul 2021]:[nb postes apprentis cumul 2021]])</f>
        <v>0</v>
      </c>
      <c r="AO354" s="75">
        <f>IF($S$2=N354,IF(O354="janvier",M354,M354*(13-MATCH(O354,'références '!$L$4:$L$15,0))/12),IF($S$2=P354,-M354*(13-MATCH(Q354,'références '!$L$4:$L$15,0))/12,IF($S$2=P354+1,-Q354,IF($S$2&gt;=N354,IF(SUM(O354:P354)=0,0,M354-AC354),0))))</f>
        <v>0</v>
      </c>
      <c r="AP354" s="75">
        <f>Tableau22[[#This Row],[montant cumulé 2021]]+Tableau22[[#This Row],[montant BP 2022]]</f>
        <v>0</v>
      </c>
      <c r="AQ354" s="73" t="e">
        <f>IF($S$2=#REF!,IF(#REF!="janvier",R354,R354*(13-MATCH(#REF!,'références '!$L$4:$L$15,0))/12),IF($S$2=#REF!,-R354*(13-MATCH(#REF!,'références '!$L$4:$L$15,0))/12,IF($S$2=#REF!+1,-#REF!,IF($S$2&gt;=#REF!,IF(SUM(#REF!)=0,0,R354-#REF!),0))))</f>
        <v>#REF!</v>
      </c>
      <c r="AR3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4" s="73" t="e">
        <f>SUM(AQ354:AT354)</f>
        <v>#REF!</v>
      </c>
      <c r="AV354" s="70"/>
      <c r="AW354" s="70"/>
      <c r="AX354" s="70"/>
      <c r="AY354" s="70"/>
      <c r="AZ354" s="70">
        <f>SUM(Tableau22[[#This Row],[nb postes A cumul 2021]:[nb postes apprentis cumul 2021]])</f>
        <v>0</v>
      </c>
      <c r="BA35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4" s="75">
        <f>Tableau22[[#This Row],[montant DM 2021]]</f>
        <v>0</v>
      </c>
      <c r="BC354" s="73">
        <f>IF($S$2=T354,IF(U354="janvier",#REF!,#REF!*(13-MATCH(U354,'références '!$L$4:$L$15,0))/12),IF($S$2=V354,-#REF!*(13-MATCH(W354,'références '!$L$4:$L$15,0))/12,IF($S$2=V354+1,-W354,IF($S$2&gt;=T354,IF(SUM(U354:V354)=0,0,#REF!-W354),0))))</f>
        <v>0</v>
      </c>
      <c r="BD354" s="73">
        <f>IF($S$2=T354,IF(U354="janvier",#REF!,#REF!*(13-MATCH(U354,'références '!$L$4:$L$15,0))/12),IF($S$2=V354,-#REF!*(13-MATCH(W354,'références '!$L$4:$L$15,0))/12,IF($S$2=V354+1,-W354,IF($S$2&gt;=T354,IF(SUM(U354:V354)=0,0,#REF!-W354),0))))</f>
        <v>0</v>
      </c>
      <c r="BE354" s="73">
        <f>IF($S$2=T354,IF(U354="janvier",#REF!,#REF!*(13-MATCH(U354,'références '!$L$4:$L$15,0))/12),IF($S$2=V354,-#REF!*(13-MATCH(W354,'références '!$L$4:$L$15,0))/12,IF($S$2=V354+1,-W354,IF($S$2&gt;=T354,IF(SUM(U354:V354)=0,0,#REF!-W354),0))))</f>
        <v>0</v>
      </c>
      <c r="BF354" s="73">
        <f>IF($S$2=T354,IF(U354="janvier",#REF!,#REF!*(13-MATCH(U354,'références '!$L$4:$L$15,0))/12),IF($S$2=V354,-#REF!*(13-MATCH(W354,'références '!$L$4:$L$15,0))/12,IF($S$2=V354+1,-W354,IF($S$2&gt;=T354,IF(SUM(U354:V354)=0,0,#REF!-W354),0))))</f>
        <v>0</v>
      </c>
      <c r="BG354" s="73">
        <f>SUM(BC354:BF354)</f>
        <v>0</v>
      </c>
      <c r="BH354" s="70"/>
      <c r="BI354" s="70"/>
      <c r="BJ354" s="70"/>
      <c r="BK354" s="70"/>
      <c r="BL354" s="70">
        <f>SUM(Tableau22[[#This Row],[nb postes A cumul 2021]:[nb postes apprentis cumul 2021]])</f>
        <v>0</v>
      </c>
      <c r="BM354" s="75">
        <f>IF($S$2=T354,IF(U354="janvier",#REF!,#REF!*(13-MATCH(U354,'références '!$L$4:$L$15,0))/12),IF($S$2=V354,-#REF!*(13-MATCH(W354,'références '!$L$4:$L$15,0))/12,IF($S$2=V354+1,-W354,IF($S$2&gt;=T354,IF(SUM(U354:V354)=0,0,#REF!-W354),0))))</f>
        <v>0</v>
      </c>
      <c r="BN354" s="75">
        <f>Tableau22[[#This Row],[montant DM 2021]]</f>
        <v>0</v>
      </c>
      <c r="BO354" s="73">
        <f>IF($S$2=AF354,IF(AG354="janvier",#REF!,#REF!*(13-MATCH(AG354,'références '!$L$4:$L$15,0))/12),IF($S$2=AH354,-#REF!*(13-MATCH(AI354,'références '!$L$4:$L$15,0))/12,IF($S$2=AH354+1,-AI354,IF($S$2&gt;=AF354,IF(SUM(AG354:AH354)=0,0,#REF!-AI354),0))))</f>
        <v>0</v>
      </c>
      <c r="BP354" s="73">
        <f>IF($S$2=AF354,IF(AG354="janvier",#REF!,#REF!*(13-MATCH(AG354,'références '!$L$4:$L$15,0))/12),IF($S$2=AH354,-#REF!*(13-MATCH(AI354,'références '!$L$4:$L$15,0))/12,IF($S$2=AH354+1,-AI354,IF($S$2&gt;=AF354,IF(SUM(AG354:AH354)=0,0,#REF!-AI354),0))))</f>
        <v>0</v>
      </c>
      <c r="BQ354" s="73">
        <f>IF($S$2=AF354,IF(AG354="janvier",#REF!,#REF!*(13-MATCH(AG354,'références '!$L$4:$L$15,0))/12),IF($S$2=AH354,-#REF!*(13-MATCH(AI354,'références '!$L$4:$L$15,0))/12,IF($S$2=AH354+1,-AI354,IF($S$2&gt;=AF354,IF(SUM(AG354:AH354)=0,0,#REF!-AI354),0))))</f>
        <v>0</v>
      </c>
      <c r="BR354" s="73">
        <f>IF($S$2=AF354,IF(AG354="janvier",#REF!,#REF!*(13-MATCH(AG354,'références '!$L$4:$L$15,0))/12),IF($S$2=AH354,-#REF!*(13-MATCH(AI354,'références '!$L$4:$L$15,0))/12,IF($S$2=AH354+1,-AI354,IF($S$2&gt;=AF354,IF(SUM(AG354:AH354)=0,0,#REF!-AI354),0))))</f>
        <v>0</v>
      </c>
      <c r="BS354" s="73">
        <f>SUM(BO354:BR354)</f>
        <v>0</v>
      </c>
      <c r="BT354" s="70"/>
      <c r="BU354" s="70"/>
      <c r="BV354" s="70"/>
      <c r="BW354" s="70"/>
      <c r="BX354" s="70">
        <f>SUM(Tableau22[[#This Row],[nb postes A cumul 2021]:[nb postes apprentis cumul 2021]])</f>
        <v>0</v>
      </c>
      <c r="BY354" s="75">
        <f>IF($S$2=AF354,IF(AG354="janvier",Z354,Z354*(13-MATCH(AG354,'références '!$L$4:$L$15,0))/12),IF($S$2=AH354,-Z354*(13-MATCH(AI354,'références '!$L$4:$L$15,0))/12,IF($S$2=AH354+1,-AI354,IF($S$2&gt;=AF354,IF(SUM(AG354:AH354)=0,0,Z354-AI354),0))))</f>
        <v>0</v>
      </c>
      <c r="BZ354" s="75">
        <f>Tableau22[[#This Row],[montant DM 2021]]</f>
        <v>0</v>
      </c>
      <c r="CA354" s="73" t="e">
        <f>IF($S$2=AR354,IF(AS354="janvier",X354,X354*(13-MATCH(AS354,'références '!$L$4:$L$15,0))/12),IF($S$2=AT354,-X354*(13-MATCH(AU354,'références '!$L$4:$L$15,0))/12,IF($S$2=AT354+1,-AU354,IF($S$2&gt;=AR354,IF(SUM(AS354:AT354)=0,0,X354-AU354),0))))</f>
        <v>#REF!</v>
      </c>
      <c r="CB354" s="73" t="e">
        <f>IF($S$2=AR354,IF(AS354="janvier",Y354,Y354*(13-MATCH(AS354,'références '!$L$4:$L$15,0))/12),IF($S$2=AT354,-Y354*(13-MATCH(AU354,'références '!$L$4:$L$15,0))/12,IF($S$2=AT354+1,-AU354,IF($S$2&gt;=AR354,IF(SUM(AS354:AT354)=0,0,Y354-AU354),0))))</f>
        <v>#REF!</v>
      </c>
      <c r="CC354" s="73" t="e">
        <f>IF($S$2=AR354,IF(AS354="janvier",Z354,Z354*(13-MATCH(AS354,'références '!$L$4:$L$15,0))/12),IF($S$2=AT354,-Z354*(13-MATCH(AU354,'références '!$L$4:$L$15,0))/12,IF($S$2=AT354+1,-AU354,IF($S$2&gt;=AR354,IF(SUM(AS354:AT354)=0,0,Z354-AU354),0))))</f>
        <v>#REF!</v>
      </c>
      <c r="CD354" s="73" t="e">
        <f>IF($S$2=AR354,IF(AS354="janvier",AA354,AA354*(13-MATCH(AS354,'références '!$L$4:$L$15,0))/12),IF($S$2=AT354,-AA354*(13-MATCH(AU354,'références '!$L$4:$L$15,0))/12,IF($S$2=AT354+1,-AU354,IF($S$2&gt;=AR354,IF(SUM(AS354:AT354)=0,0,AA354-AU354),0))))</f>
        <v>#REF!</v>
      </c>
      <c r="CE354" s="73" t="e">
        <f>SUM(CA354:CD354)</f>
        <v>#REF!</v>
      </c>
      <c r="CF354" s="70"/>
      <c r="CG354" s="70"/>
      <c r="CH354" s="70"/>
      <c r="CI354" s="70"/>
      <c r="CJ354" s="70">
        <f>SUM(Tableau22[[#This Row],[nb postes A cumul 2021]:[nb postes apprentis cumul 2021]])</f>
        <v>0</v>
      </c>
      <c r="CK354" s="75" t="e">
        <f>IF($S$2=AR354,IF(AS354="janvier",AL354,AL354*(13-MATCH(AS354,'références '!$L$4:$L$15,0))/12),IF($S$2=AT354,-AL354*(13-MATCH(AU354,'références '!$L$4:$L$15,0))/12,IF($S$2=AT354+1,-AU354,IF($S$2&gt;=AR354,IF(SUM(AS354:AT354)=0,0,AL354-AU354),0))))</f>
        <v>#REF!</v>
      </c>
      <c r="CL354" s="75">
        <f>Tableau22[[#This Row],[montant DM 2021]]</f>
        <v>0</v>
      </c>
      <c r="CM354" s="73">
        <f>IF($S$2=BD354,IF(BE354="janvier",AJ354,AJ354*(13-MATCH(BE354,'références '!$L$4:$L$15,0))/12),IF($S$2=BF354,-AJ354*(13-MATCH(BG354,'références '!$L$4:$L$15,0))/12,IF($S$2=BF354+1,-BG354,IF($S$2&gt;=BD354,IF(SUM(BE354:BF354)=0,0,AJ354-BG354),0))))</f>
        <v>0</v>
      </c>
      <c r="CN354" s="73">
        <f>IF($S$2=BD354,IF(BE354="janvier",AK354,AK354*(13-MATCH(BE354,'références '!$L$4:$L$15,0))/12),IF($S$2=BF354,-AK354*(13-MATCH(BG354,'références '!$L$4:$L$15,0))/12,IF($S$2=BF354+1,-BG354,IF($S$2&gt;=BD354,IF(SUM(BE354:BF354)=0,0,AK354-BG354),0))))</f>
        <v>0</v>
      </c>
      <c r="CO354" s="73">
        <f>IF($S$2=BD354,IF(BE354="janvier",AL354,AL354*(13-MATCH(BE354,'références '!$L$4:$L$15,0))/12),IF($S$2=BF354,-AL354*(13-MATCH(BG354,'références '!$L$4:$L$15,0))/12,IF($S$2=BF354+1,-BG354,IF($S$2&gt;=BD354,IF(SUM(BE354:BF354)=0,0,AL354-BG354),0))))</f>
        <v>0</v>
      </c>
      <c r="CP354" s="73">
        <f>IF($S$2=BD354,IF(BE354="janvier",AM354,AM354*(13-MATCH(BE354,'références '!$L$4:$L$15,0))/12),IF($S$2=BF354,-AM354*(13-MATCH(BG354,'références '!$L$4:$L$15,0))/12,IF($S$2=BF354+1,-BG354,IF($S$2&gt;=BD354,IF(SUM(BE354:BF354)=0,0,AM354-BG354),0))))</f>
        <v>0</v>
      </c>
      <c r="CQ354" s="73">
        <f>SUM(CM354:CP354)</f>
        <v>0</v>
      </c>
      <c r="CR354" s="70"/>
      <c r="CS354" s="70"/>
      <c r="CT354" s="70"/>
      <c r="CU354" s="70"/>
      <c r="CV354" s="70">
        <f>SUM(Tableau22[[#This Row],[nb postes A cumul 2021]:[nb postes apprentis cumul 2021]])</f>
        <v>0</v>
      </c>
      <c r="CW354" s="75">
        <f>IF($S$2=BD354,IF(BE354="janvier",AX354,AX354*(13-MATCH(BE354,'références '!$L$4:$L$15,0))/12),IF($S$2=BF354,-AX354*(13-MATCH(BG354,'références '!$L$4:$L$15,0))/12,IF($S$2=BF354+1,-BG354,IF($S$2&gt;=BD354,IF(SUM(BE354:BF354)=0,0,AX354-BG354),0))))</f>
        <v>0</v>
      </c>
      <c r="CX354" s="75">
        <f>Tableau22[[#This Row],[montant DM 2021]]</f>
        <v>0</v>
      </c>
    </row>
    <row r="355" spans="1:102" x14ac:dyDescent="0.25">
      <c r="A355" s="13"/>
      <c r="B355" s="13" t="s">
        <v>98</v>
      </c>
      <c r="C355" s="25"/>
      <c r="D355" s="25"/>
      <c r="E355" s="25"/>
      <c r="F355" s="25"/>
      <c r="G355" s="25"/>
      <c r="H355" s="25"/>
      <c r="I355" s="25"/>
      <c r="J355" s="26">
        <f>IF(H355="titulaire",IF(I355="technique",(C355*'références coût RH'!$C$2)+(D355*'références coût RH'!$C$3)+(E355*'références coût RH'!$C$4)+(F355*'références coût RH'!$B$5),
IF(I355="administrative",(C355*'références coût RH'!$D$2)+(D355*'références coût RH'!$D$3)+(E355*'références coût RH'!$D$4)+(F355*'références coût RH'!$B$5),
IF(I355="sanitaire",(C355*'références coût RH'!$E$2)+(D355*'références coût RH'!$E$3)+(E355*'références coût RH'!$E$4)+(F355*'références coût RH'!$B$5),
IF(I355="culturelle",(C355*'références coût RH'!$F$2)+(D355*'références coût RH'!$F$3)+(E355*'références coût RH'!$F$4)+(F355*'références coût RH'!$B$5),
IF(I355="sportive",(C355*'références coût RH'!$G$2)+(D355*'références coût RH'!$G$3)+(E355*'références coût RH'!$G$4)+(F355*'références coût RH'!$B$5),
IF(I355="animation",(C355*'références coût RH'!$H$2)+(D355*'références coût RH'!$H$3)+(E355*'références coût RH'!$H$4)+(F355*'références coût RH'!$B$5),
IF(I355="PM",(C355*'références coût RH'!$I$2)+(D355*'références coût RH'!$I$3)+(E355*'références coût RH'!$I$4)+(F355*'références coût RH'!$B$5),
IF(I355="",(C355*'références coût RH'!$B$2)+(D355*'références coût RH'!$B$3)+(E355*'références coût RH'!$B$4)+(F355*'références coût RH'!$B$5))))))))),
IF(I355="technique",(C355*'références coût RH'!$C$11)+(D355*'références coût RH'!$C$12)+(E355*'références coût RH'!$C$13)+(F355*'références coût RH'!$B$14),
IF(I355="administrative",(C355*'références coût RH'!$D$11)+(D355*'références coût RH'!$D$12)+(E355*'références coût RH'!$D$13)+(F355*'références coût RH'!$B$14),
IF(I355="sanitaire",(C355*'références coût RH'!$E$11)+(D355*'références coût RH'!$E$12)+(E355*'références coût RH'!$E$13)+(F355*'références coût RH'!$B$14),
IF(I355="culturelle",(C355*'références coût RH'!$F$11)+(D355*'références coût RH'!$F$12)+(E355*'références coût RH'!$F$13)+(F355*'références coût RH'!$B$14),
IF(I355="sportive",(C355*'références coût RH'!$BH$21)+(D355*'références coût RH'!$BH$22)+(E355*'références coût RH'!$BH$23)+(F355*'références coût RH'!$B$14),
IF(I355="animation",(C355*'références coût RH'!$H$11)+(D355*'références coût RH'!$H$12)+(E355*'références coût RH'!$H$13)+(F355*'références coût RH'!$B$14),
IF(I355="PM",(C355*'références coût RH'!$I$11)+(D355*'références coût RH'!$I$12)+(E355*'références coût RH'!$I$13)+(F355*'références coût RH'!$B$14),
IF(I355="",(C355*'références coût RH'!$B$11)+(D355*'références coût RH'!$B$12)+(E355*'références coût RH'!$B$13)+(F355*'références coût RH'!$B$14))))))))))</f>
        <v>0</v>
      </c>
      <c r="K355" s="26"/>
      <c r="L355" s="26">
        <v>15000</v>
      </c>
      <c r="M355" s="26">
        <f>Tableau22[[#This Row],[montant estimé 012]]+Tableau22[[#This Row],[Montant estimé 011 et 65]]+Tableau22[[#This Row],[Montant estimé recettes]]</f>
        <v>15000</v>
      </c>
      <c r="N355" s="49">
        <v>2022</v>
      </c>
      <c r="O355" s="13" t="s">
        <v>114</v>
      </c>
      <c r="P355" s="56"/>
      <c r="Q355" s="56"/>
      <c r="R355" s="13"/>
      <c r="S355" s="73">
        <f>IF($S$2=N355,IF(O355="janvier",C355,C355*(13-MATCH(O355,'références '!$L$4:$L$15,0))/12),IF($S$2=P355,-C355*(13-MATCH(Q355,'références '!$L$4:$L$15,0))/12,IF($S$2=P355+1,-Q355,IF($S$2&gt;=N355,IF(SUM(O355:P355)=0,0,C355-Q355),0))))</f>
        <v>0</v>
      </c>
      <c r="T355" s="73">
        <f>IF($S$2=N355,IF(O355="janvier",D355,D355*(13-MATCH(O355,'références '!$L$4:$L$15,0))/12),IF($S$2=P355,-D355*(13-MATCH(Q355,'références '!$L$4:$L$15,0))/12,IF($S$2=P355+1,-Q355,IF($S$2&gt;=N355,IF(SUM(O355:P355)=0,0,D355-Q355),0))))</f>
        <v>0</v>
      </c>
      <c r="U355" s="73">
        <f>IF($S$2=N355,IF(O355="janvier",E355,E355*(13-MATCH(O355,'références '!$L$4:$L$15,0))/12),IF($S$2=P355,-E355*(13-MATCH(Q355,'références '!$L$4:$L$15,0))/12,IF($S$2=P355+1,-Q355,IF($S$2&gt;=N355,IF(SUM(O355:P355)=0,0,E355-Q355),0))))</f>
        <v>0</v>
      </c>
      <c r="V355" s="73">
        <f>IF($S$2=N355,IF(O355="janvier",F355,F355*(13-MATCH(O355,'références '!$L$4:$L$15,0))/12),IF($S$2=P355,-F355*(13-MATCH(Q355,'références '!$L$4:$L$15,0))/12,IF($S$2=P355+1,-Q355,IF($S$2&gt;=N355,IF(SUM(O355:P355)=0,0,F355-Q355),0))))</f>
        <v>0</v>
      </c>
      <c r="W355" s="73">
        <f>SUM(S355:V355)</f>
        <v>0</v>
      </c>
      <c r="X355" s="70">
        <f>Tableau22[[#This Row],[nb postes A 2021]]</f>
        <v>0</v>
      </c>
      <c r="Y355" s="70">
        <f>Tableau22[[#This Row],[nb postes B 2021]]</f>
        <v>0</v>
      </c>
      <c r="Z355" s="70">
        <f>Tableau22[[#This Row],[nb postes C 2021]]</f>
        <v>0</v>
      </c>
      <c r="AA355" s="70">
        <f>Tableau22[[#This Row],[nb postes apprentis 2021]]</f>
        <v>0</v>
      </c>
      <c r="AB355" s="70">
        <f>SUM(Tableau22[[#This Row],[nb postes A cumul 2021]:[nb postes apprentis cumul 2021]])</f>
        <v>0</v>
      </c>
      <c r="AC355" s="75">
        <f>IF($S$2=N355,IF(O355="janvier",M355,M355*(13-MATCH(O355,'références '!$L$4:$L$15,0))/12),IF($S$2=P355,-M355*(13-MATCH(Q355,'références '!$L$4:$L$15,0))/12,IF($S$2=P355+1,-Q355,IF($S$2&gt;=N355,IF(SUM(O355:P355)=0,0,M355-Q355),0))))</f>
        <v>0</v>
      </c>
      <c r="AD355" s="75">
        <f>Tableau22[[#This Row],[montant DM 2021]]</f>
        <v>0</v>
      </c>
      <c r="AE355" s="73">
        <f>IF($AE$2=N355,IF(O355="janvier",C355,C355*(13-MATCH(O355,'références '!$L$4:$L$15,0))/12),IF($AE$2=P355,-C355*(13-MATCH(Q355,'références '!$L$4:$L$15,0))/12,IF($AE$2=P355+1,-Q355,IF($AE$2&gt;=N355,IF(SUM(O355:P355)=0,0,C355-X355),0))))</f>
        <v>0</v>
      </c>
      <c r="AF355" s="73">
        <f>IF($AE$2=N355,IF(O355="janvier",D355,D355*(13-MATCH(O355,'références '!$L$4:$L$15,0))/12),IF($AE$2=P355,-D355*(13-MATCH(Q355,'références '!$L$4:$L$15,0))/12,IF($AE$2=P355+1,-Q355,IF($AE$2&gt;=N355,IF(SUM(O355:P355)=0,0,D355-Y355),0))))</f>
        <v>0</v>
      </c>
      <c r="AG355" s="73">
        <f>IF($AE$2=N355,IF(O355="janvier",E355,E355*(13-MATCH(O355,'références '!$L$4:$L$15,0))/12),IF($AE$2=P355,-E355*(13-MATCH(Q355,'références '!$L$4:$L$15,0))/12,IF($AE$2=P355+1,-Q355,IF($AE$2&gt;=N355,IF(SUM(O355:P355)=0,0,E355-Z355),0))))</f>
        <v>0</v>
      </c>
      <c r="AH355" s="73">
        <f>IF($AE$2=N355,IF(O355="janvier",F355,F355*(13-MATCH(O355,'références '!$L$4:$L$15,0))/12),IF($AE$2=P355,-F355*(13-MATCH(Q355,'références '!$L$4:$L$15,0))/12,IF($AE$2=P355+1,-Q355,IF($AE$2&gt;=N355,IF(SUM(O355:P355)=0,0,F355-AA355),0))))</f>
        <v>0</v>
      </c>
      <c r="AI355" s="73">
        <f>SUM(AE355:AH355)</f>
        <v>0</v>
      </c>
      <c r="AJ355" s="70">
        <f>Tableau22[[#This Row],[nb postes A cumul 2021]]+Tableau22[[#This Row],[nb postes A 2022]]</f>
        <v>0</v>
      </c>
      <c r="AK355" s="70">
        <f>Tableau22[[#This Row],[nb postes B cumul 2021]]+Tableau22[[#This Row],[nb postes B 2022]]</f>
        <v>0</v>
      </c>
      <c r="AL355" s="70">
        <f>Tableau22[[#This Row],[nb postes C cumul 2021]]+Tableau22[[#This Row],[nb postes C 2022]]</f>
        <v>0</v>
      </c>
      <c r="AM355" s="70">
        <f>Tableau22[[#This Row],[nb postes apprentis cumul 2021]]+Tableau22[[#This Row],[nb postes apprentis 2022]]</f>
        <v>0</v>
      </c>
      <c r="AN355" s="70">
        <f>SUM(Tableau22[[#This Row],[nb postes A cumul 2021]:[nb postes apprentis cumul 2021]])</f>
        <v>0</v>
      </c>
      <c r="AO355" s="75">
        <f>IF($S$2=N355,IF(O355="janvier",M355,M355*(13-MATCH(O355,'références '!$L$4:$L$15,0))/12),IF($S$2=P355,-M355*(13-MATCH(Q355,'références '!$L$4:$L$15,0))/12,IF($S$2=P355+1,-Q355,IF($S$2&gt;=N355,IF(SUM(O355:P355)=0,0,M355-AC355),0))))</f>
        <v>0</v>
      </c>
      <c r="AP355" s="75">
        <f>Tableau22[[#This Row],[montant cumulé 2021]]+Tableau22[[#This Row],[montant BP 2022]]</f>
        <v>0</v>
      </c>
      <c r="AQ355" s="73" t="e">
        <f>IF($S$2=#REF!,IF(#REF!="janvier",R355,R355*(13-MATCH(#REF!,'références '!$L$4:$L$15,0))/12),IF($S$2=#REF!,-R355*(13-MATCH(#REF!,'références '!$L$4:$L$15,0))/12,IF($S$2=#REF!+1,-#REF!,IF($S$2&gt;=#REF!,IF(SUM(#REF!)=0,0,R355-#REF!),0))))</f>
        <v>#REF!</v>
      </c>
      <c r="AR3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5" s="73" t="e">
        <f>SUM(AQ355:AT355)</f>
        <v>#REF!</v>
      </c>
      <c r="AV355" s="70"/>
      <c r="AW355" s="70"/>
      <c r="AX355" s="70"/>
      <c r="AY355" s="70"/>
      <c r="AZ355" s="70">
        <f>SUM(Tableau22[[#This Row],[nb postes A cumul 2021]:[nb postes apprentis cumul 2021]])</f>
        <v>0</v>
      </c>
      <c r="BA35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5" s="75">
        <f>Tableau22[[#This Row],[montant DM 2021]]</f>
        <v>0</v>
      </c>
      <c r="BC355" s="73">
        <f>IF($S$2=T355,IF(U355="janvier",#REF!,#REF!*(13-MATCH(U355,'références '!$L$4:$L$15,0))/12),IF($S$2=V355,-#REF!*(13-MATCH(W355,'références '!$L$4:$L$15,0))/12,IF($S$2=V355+1,-W355,IF($S$2&gt;=T355,IF(SUM(U355:V355)=0,0,#REF!-W355),0))))</f>
        <v>0</v>
      </c>
      <c r="BD355" s="73">
        <f>IF($S$2=T355,IF(U355="janvier",#REF!,#REF!*(13-MATCH(U355,'références '!$L$4:$L$15,0))/12),IF($S$2=V355,-#REF!*(13-MATCH(W355,'références '!$L$4:$L$15,0))/12,IF($S$2=V355+1,-W355,IF($S$2&gt;=T355,IF(SUM(U355:V355)=0,0,#REF!-W355),0))))</f>
        <v>0</v>
      </c>
      <c r="BE355" s="73">
        <f>IF($S$2=T355,IF(U355="janvier",#REF!,#REF!*(13-MATCH(U355,'références '!$L$4:$L$15,0))/12),IF($S$2=V355,-#REF!*(13-MATCH(W355,'références '!$L$4:$L$15,0))/12,IF($S$2=V355+1,-W355,IF($S$2&gt;=T355,IF(SUM(U355:V355)=0,0,#REF!-W355),0))))</f>
        <v>0</v>
      </c>
      <c r="BF355" s="73">
        <f>IF($S$2=T355,IF(U355="janvier",#REF!,#REF!*(13-MATCH(U355,'références '!$L$4:$L$15,0))/12),IF($S$2=V355,-#REF!*(13-MATCH(W355,'références '!$L$4:$L$15,0))/12,IF($S$2=V355+1,-W355,IF($S$2&gt;=T355,IF(SUM(U355:V355)=0,0,#REF!-W355),0))))</f>
        <v>0</v>
      </c>
      <c r="BG355" s="73">
        <f>SUM(BC355:BF355)</f>
        <v>0</v>
      </c>
      <c r="BH355" s="70"/>
      <c r="BI355" s="70"/>
      <c r="BJ355" s="70"/>
      <c r="BK355" s="70"/>
      <c r="BL355" s="70">
        <f>SUM(Tableau22[[#This Row],[nb postes A cumul 2021]:[nb postes apprentis cumul 2021]])</f>
        <v>0</v>
      </c>
      <c r="BM355" s="75">
        <f>IF($S$2=T355,IF(U355="janvier",#REF!,#REF!*(13-MATCH(U355,'références '!$L$4:$L$15,0))/12),IF($S$2=V355,-#REF!*(13-MATCH(W355,'références '!$L$4:$L$15,0))/12,IF($S$2=V355+1,-W355,IF($S$2&gt;=T355,IF(SUM(U355:V355)=0,0,#REF!-W355),0))))</f>
        <v>0</v>
      </c>
      <c r="BN355" s="75">
        <f>Tableau22[[#This Row],[montant DM 2021]]</f>
        <v>0</v>
      </c>
      <c r="BO355" s="73">
        <f>IF($S$2=AF355,IF(AG355="janvier",#REF!,#REF!*(13-MATCH(AG355,'références '!$L$4:$L$15,0))/12),IF($S$2=AH355,-#REF!*(13-MATCH(AI355,'références '!$L$4:$L$15,0))/12,IF($S$2=AH355+1,-AI355,IF($S$2&gt;=AF355,IF(SUM(AG355:AH355)=0,0,#REF!-AI355),0))))</f>
        <v>0</v>
      </c>
      <c r="BP355" s="73">
        <f>IF($S$2=AF355,IF(AG355="janvier",#REF!,#REF!*(13-MATCH(AG355,'références '!$L$4:$L$15,0))/12),IF($S$2=AH355,-#REF!*(13-MATCH(AI355,'références '!$L$4:$L$15,0))/12,IF($S$2=AH355+1,-AI355,IF($S$2&gt;=AF355,IF(SUM(AG355:AH355)=0,0,#REF!-AI355),0))))</f>
        <v>0</v>
      </c>
      <c r="BQ355" s="73">
        <f>IF($S$2=AF355,IF(AG355="janvier",#REF!,#REF!*(13-MATCH(AG355,'références '!$L$4:$L$15,0))/12),IF($S$2=AH355,-#REF!*(13-MATCH(AI355,'références '!$L$4:$L$15,0))/12,IF($S$2=AH355+1,-AI355,IF($S$2&gt;=AF355,IF(SUM(AG355:AH355)=0,0,#REF!-AI355),0))))</f>
        <v>0</v>
      </c>
      <c r="BR355" s="73">
        <f>IF($S$2=AF355,IF(AG355="janvier",#REF!,#REF!*(13-MATCH(AG355,'références '!$L$4:$L$15,0))/12),IF($S$2=AH355,-#REF!*(13-MATCH(AI355,'références '!$L$4:$L$15,0))/12,IF($S$2=AH355+1,-AI355,IF($S$2&gt;=AF355,IF(SUM(AG355:AH355)=0,0,#REF!-AI355),0))))</f>
        <v>0</v>
      </c>
      <c r="BS355" s="73">
        <f>SUM(BO355:BR355)</f>
        <v>0</v>
      </c>
      <c r="BT355" s="70"/>
      <c r="BU355" s="70"/>
      <c r="BV355" s="70"/>
      <c r="BW355" s="70"/>
      <c r="BX355" s="70">
        <f>SUM(Tableau22[[#This Row],[nb postes A cumul 2021]:[nb postes apprentis cumul 2021]])</f>
        <v>0</v>
      </c>
      <c r="BY355" s="75">
        <f>IF($S$2=AF355,IF(AG355="janvier",Z355,Z355*(13-MATCH(AG355,'références '!$L$4:$L$15,0))/12),IF($S$2=AH355,-Z355*(13-MATCH(AI355,'références '!$L$4:$L$15,0))/12,IF($S$2=AH355+1,-AI355,IF($S$2&gt;=AF355,IF(SUM(AG355:AH355)=0,0,Z355-AI355),0))))</f>
        <v>0</v>
      </c>
      <c r="BZ355" s="75">
        <f>Tableau22[[#This Row],[montant DM 2021]]</f>
        <v>0</v>
      </c>
      <c r="CA355" s="73" t="e">
        <f>IF($S$2=AR355,IF(AS355="janvier",X355,X355*(13-MATCH(AS355,'références '!$L$4:$L$15,0))/12),IF($S$2=AT355,-X355*(13-MATCH(AU355,'références '!$L$4:$L$15,0))/12,IF($S$2=AT355+1,-AU355,IF($S$2&gt;=AR355,IF(SUM(AS355:AT355)=0,0,X355-AU355),0))))</f>
        <v>#REF!</v>
      </c>
      <c r="CB355" s="73" t="e">
        <f>IF($S$2=AR355,IF(AS355="janvier",Y355,Y355*(13-MATCH(AS355,'références '!$L$4:$L$15,0))/12),IF($S$2=AT355,-Y355*(13-MATCH(AU355,'références '!$L$4:$L$15,0))/12,IF($S$2=AT355+1,-AU355,IF($S$2&gt;=AR355,IF(SUM(AS355:AT355)=0,0,Y355-AU355),0))))</f>
        <v>#REF!</v>
      </c>
      <c r="CC355" s="73" t="e">
        <f>IF($S$2=AR355,IF(AS355="janvier",Z355,Z355*(13-MATCH(AS355,'références '!$L$4:$L$15,0))/12),IF($S$2=AT355,-Z355*(13-MATCH(AU355,'références '!$L$4:$L$15,0))/12,IF($S$2=AT355+1,-AU355,IF($S$2&gt;=AR355,IF(SUM(AS355:AT355)=0,0,Z355-AU355),0))))</f>
        <v>#REF!</v>
      </c>
      <c r="CD355" s="73" t="e">
        <f>IF($S$2=AR355,IF(AS355="janvier",AA355,AA355*(13-MATCH(AS355,'références '!$L$4:$L$15,0))/12),IF($S$2=AT355,-AA355*(13-MATCH(AU355,'références '!$L$4:$L$15,0))/12,IF($S$2=AT355+1,-AU355,IF($S$2&gt;=AR355,IF(SUM(AS355:AT355)=0,0,AA355-AU355),0))))</f>
        <v>#REF!</v>
      </c>
      <c r="CE355" s="73" t="e">
        <f>SUM(CA355:CD355)</f>
        <v>#REF!</v>
      </c>
      <c r="CF355" s="70"/>
      <c r="CG355" s="70"/>
      <c r="CH355" s="70"/>
      <c r="CI355" s="70"/>
      <c r="CJ355" s="70">
        <f>SUM(Tableau22[[#This Row],[nb postes A cumul 2021]:[nb postes apprentis cumul 2021]])</f>
        <v>0</v>
      </c>
      <c r="CK355" s="75" t="e">
        <f>IF($S$2=AR355,IF(AS355="janvier",AL355,AL355*(13-MATCH(AS355,'références '!$L$4:$L$15,0))/12),IF($S$2=AT355,-AL355*(13-MATCH(AU355,'références '!$L$4:$L$15,0))/12,IF($S$2=AT355+1,-AU355,IF($S$2&gt;=AR355,IF(SUM(AS355:AT355)=0,0,AL355-AU355),0))))</f>
        <v>#REF!</v>
      </c>
      <c r="CL355" s="75">
        <f>Tableau22[[#This Row],[montant DM 2021]]</f>
        <v>0</v>
      </c>
      <c r="CM355" s="73">
        <f>IF($S$2=BD355,IF(BE355="janvier",AJ355,AJ355*(13-MATCH(BE355,'références '!$L$4:$L$15,0))/12),IF($S$2=BF355,-AJ355*(13-MATCH(BG355,'références '!$L$4:$L$15,0))/12,IF($S$2=BF355+1,-BG355,IF($S$2&gt;=BD355,IF(SUM(BE355:BF355)=0,0,AJ355-BG355),0))))</f>
        <v>0</v>
      </c>
      <c r="CN355" s="73">
        <f>IF($S$2=BD355,IF(BE355="janvier",AK355,AK355*(13-MATCH(BE355,'références '!$L$4:$L$15,0))/12),IF($S$2=BF355,-AK355*(13-MATCH(BG355,'références '!$L$4:$L$15,0))/12,IF($S$2=BF355+1,-BG355,IF($S$2&gt;=BD355,IF(SUM(BE355:BF355)=0,0,AK355-BG355),0))))</f>
        <v>0</v>
      </c>
      <c r="CO355" s="73">
        <f>IF($S$2=BD355,IF(BE355="janvier",AL355,AL355*(13-MATCH(BE355,'références '!$L$4:$L$15,0))/12),IF($S$2=BF355,-AL355*(13-MATCH(BG355,'références '!$L$4:$L$15,0))/12,IF($S$2=BF355+1,-BG355,IF($S$2&gt;=BD355,IF(SUM(BE355:BF355)=0,0,AL355-BG355),0))))</f>
        <v>0</v>
      </c>
      <c r="CP355" s="73">
        <f>IF($S$2=BD355,IF(BE355="janvier",AM355,AM355*(13-MATCH(BE355,'références '!$L$4:$L$15,0))/12),IF($S$2=BF355,-AM355*(13-MATCH(BG355,'références '!$L$4:$L$15,0))/12,IF($S$2=BF355+1,-BG355,IF($S$2&gt;=BD355,IF(SUM(BE355:BF355)=0,0,AM355-BG355),0))))</f>
        <v>0</v>
      </c>
      <c r="CQ355" s="73">
        <f>SUM(CM355:CP355)</f>
        <v>0</v>
      </c>
      <c r="CR355" s="70"/>
      <c r="CS355" s="70"/>
      <c r="CT355" s="70"/>
      <c r="CU355" s="70"/>
      <c r="CV355" s="70">
        <f>SUM(Tableau22[[#This Row],[nb postes A cumul 2021]:[nb postes apprentis cumul 2021]])</f>
        <v>0</v>
      </c>
      <c r="CW355" s="75">
        <f>IF($S$2=BD355,IF(BE355="janvier",AX355,AX355*(13-MATCH(BE355,'références '!$L$4:$L$15,0))/12),IF($S$2=BF355,-AX355*(13-MATCH(BG355,'références '!$L$4:$L$15,0))/12,IF($S$2=BF355+1,-BG355,IF($S$2&gt;=BD355,IF(SUM(BE355:BF355)=0,0,AX355-BG355),0))))</f>
        <v>0</v>
      </c>
      <c r="CX355" s="75">
        <f>Tableau22[[#This Row],[montant DM 2021]]</f>
        <v>0</v>
      </c>
    </row>
    <row r="356" spans="1:102" x14ac:dyDescent="0.25">
      <c r="A356" s="13"/>
      <c r="B356" s="13" t="s">
        <v>98</v>
      </c>
      <c r="C356" s="25"/>
      <c r="D356" s="25"/>
      <c r="E356" s="25"/>
      <c r="F356" s="25"/>
      <c r="G356" s="25"/>
      <c r="H356" s="18"/>
      <c r="I356" s="13"/>
      <c r="J356" s="26">
        <f>IF(H356="titulaire",IF(I356="technique",(C356*'références coût RH'!$C$2)+(D356*'références coût RH'!$C$3)+(E356*'références coût RH'!$C$4)+(F356*'références coût RH'!$B$5),
IF(I356="administrative",(C356*'références coût RH'!$D$2)+(D356*'références coût RH'!$D$3)+(E356*'références coût RH'!$D$4)+(F356*'références coût RH'!$B$5),
IF(I356="sanitaire",(C356*'références coût RH'!$E$2)+(D356*'références coût RH'!$E$3)+(E356*'références coût RH'!$E$4)+(F356*'références coût RH'!$B$5),
IF(I356="culturelle",(C356*'références coût RH'!$F$2)+(D356*'références coût RH'!$F$3)+(E356*'références coût RH'!$F$4)+(F356*'références coût RH'!$B$5),
IF(I356="sportive",(C356*'références coût RH'!$G$2)+(D356*'références coût RH'!$G$3)+(E356*'références coût RH'!$G$4)+(F356*'références coût RH'!$B$5),
IF(I356="animation",(C356*'références coût RH'!$H$2)+(D356*'références coût RH'!$H$3)+(E356*'références coût RH'!$H$4)+(F356*'références coût RH'!$B$5),
IF(I356="PM",(C356*'références coût RH'!$I$2)+(D356*'références coût RH'!$I$3)+(E356*'références coût RH'!$I$4)+(F356*'références coût RH'!$B$5),
IF(I356="",(C356*'références coût RH'!$B$2)+(D356*'références coût RH'!$B$3)+(E356*'références coût RH'!$B$4)+(F356*'références coût RH'!$B$5))))))))),
IF(I356="technique",(C356*'références coût RH'!$C$11)+(D356*'références coût RH'!$C$12)+(E356*'références coût RH'!$C$13)+(F356*'références coût RH'!$B$14),
IF(I356="administrative",(C356*'références coût RH'!$D$11)+(D356*'références coût RH'!$D$12)+(E356*'références coût RH'!$D$13)+(F356*'références coût RH'!$B$14),
IF(I356="sanitaire",(C356*'références coût RH'!$E$11)+(D356*'références coût RH'!$E$12)+(E356*'références coût RH'!$E$13)+(F356*'références coût RH'!$B$14),
IF(I356="culturelle",(C356*'références coût RH'!$F$11)+(D356*'références coût RH'!$F$12)+(E356*'références coût RH'!$F$13)+(F356*'références coût RH'!$B$14),
IF(I356="sportive",(C356*'références coût RH'!$BH$21)+(D356*'références coût RH'!$BH$22)+(E356*'références coût RH'!$BH$23)+(F356*'références coût RH'!$B$14),
IF(I356="animation",(C356*'références coût RH'!$H$11)+(D356*'références coût RH'!$H$12)+(E356*'références coût RH'!$H$13)+(F356*'références coût RH'!$B$14),
IF(I356="PM",(C356*'références coût RH'!$I$11)+(D356*'références coût RH'!$I$12)+(E356*'références coût RH'!$I$13)+(F356*'références coût RH'!$B$14),
IF(I356="",(C356*'références coût RH'!$B$11)+(D356*'références coût RH'!$B$12)+(E356*'références coût RH'!$B$13)+(F356*'références coût RH'!$B$14))))))))))</f>
        <v>0</v>
      </c>
      <c r="K356" s="26"/>
      <c r="L356" s="26"/>
      <c r="M356" s="26">
        <f>Tableau22[[#This Row],[montant estimé 012]]+Tableau22[[#This Row],[Montant estimé 011 et 65]]+Tableau22[[#This Row],[Montant estimé recettes]]</f>
        <v>0</v>
      </c>
      <c r="N356" s="49">
        <v>2025</v>
      </c>
      <c r="O356" s="13" t="s">
        <v>114</v>
      </c>
      <c r="P356" s="56"/>
      <c r="Q356" s="56"/>
      <c r="R356" s="13"/>
      <c r="S356" s="73">
        <f>IF($S$2=N356,IF(O356="janvier",C356,C356*(13-MATCH(O356,'références '!$L$4:$L$15,0))/12),IF($S$2=P356,-C356*(13-MATCH(Q356,'références '!$L$4:$L$15,0))/12,IF($S$2=P356+1,-Q356,IF($S$2&gt;=N356,IF(SUM(O356:P356)=0,0,C356-Q356),0))))</f>
        <v>0</v>
      </c>
      <c r="T356" s="73">
        <f>IF($S$2=N356,IF(O356="janvier",D356,D356*(13-MATCH(O356,'références '!$L$4:$L$15,0))/12),IF($S$2=P356,-D356*(13-MATCH(Q356,'références '!$L$4:$L$15,0))/12,IF($S$2=P356+1,-Q356,IF($S$2&gt;=N356,IF(SUM(O356:P356)=0,0,D356-Q356),0))))</f>
        <v>0</v>
      </c>
      <c r="U356" s="73">
        <f>IF($S$2=N356,IF(O356="janvier",E356,E356*(13-MATCH(O356,'références '!$L$4:$L$15,0))/12),IF($S$2=P356,-E356*(13-MATCH(Q356,'références '!$L$4:$L$15,0))/12,IF($S$2=P356+1,-Q356,IF($S$2&gt;=N356,IF(SUM(O356:P356)=0,0,E356-Q356),0))))</f>
        <v>0</v>
      </c>
      <c r="V356" s="73">
        <f>IF($S$2=N356,IF(O356="janvier",F356,F356*(13-MATCH(O356,'références '!$L$4:$L$15,0))/12),IF($S$2=P356,-F356*(13-MATCH(Q356,'références '!$L$4:$L$15,0))/12,IF($S$2=P356+1,-Q356,IF($S$2&gt;=N356,IF(SUM(O356:P356)=0,0,F356-Q356),0))))</f>
        <v>0</v>
      </c>
      <c r="W356" s="73">
        <f>SUM(S356:V356)</f>
        <v>0</v>
      </c>
      <c r="X356" s="70">
        <f>Tableau22[[#This Row],[nb postes A 2021]]</f>
        <v>0</v>
      </c>
      <c r="Y356" s="70">
        <f>Tableau22[[#This Row],[nb postes B 2021]]</f>
        <v>0</v>
      </c>
      <c r="Z356" s="70">
        <f>Tableau22[[#This Row],[nb postes C 2021]]</f>
        <v>0</v>
      </c>
      <c r="AA356" s="70">
        <f>Tableau22[[#This Row],[nb postes apprentis 2021]]</f>
        <v>0</v>
      </c>
      <c r="AB356" s="70">
        <f>SUM(Tableau22[[#This Row],[nb postes A cumul 2021]:[nb postes apprentis cumul 2021]])</f>
        <v>0</v>
      </c>
      <c r="AC356" s="75">
        <f>IF($S$2=N356,IF(O356="janvier",M356,M356*(13-MATCH(O356,'références '!$L$4:$L$15,0))/12),IF($S$2=P356,-M356*(13-MATCH(Q356,'références '!$L$4:$L$15,0))/12,IF($S$2=P356+1,-Q356,IF($S$2&gt;=N356,IF(SUM(O356:P356)=0,0,M356-Q356),0))))</f>
        <v>0</v>
      </c>
      <c r="AD356" s="75">
        <f>Tableau22[[#This Row],[montant DM 2021]]</f>
        <v>0</v>
      </c>
      <c r="AE356" s="73">
        <f>IF($AE$2=N356,IF(O356="janvier",C356,C356*(13-MATCH(O356,'références '!$L$4:$L$15,0))/12),IF($AE$2=P356,-C356*(13-MATCH(Q356,'références '!$L$4:$L$15,0))/12,IF($AE$2=P356+1,-Q356,IF($AE$2&gt;=N356,IF(SUM(O356:P356)=0,0,C356-X356),0))))</f>
        <v>0</v>
      </c>
      <c r="AF356" s="73">
        <f>IF($AE$2=N356,IF(O356="janvier",D356,D356*(13-MATCH(O356,'références '!$L$4:$L$15,0))/12),IF($AE$2=P356,-D356*(13-MATCH(Q356,'références '!$L$4:$L$15,0))/12,IF($AE$2=P356+1,-Q356,IF($AE$2&gt;=N356,IF(SUM(O356:P356)=0,0,D356-Y356),0))))</f>
        <v>0</v>
      </c>
      <c r="AG356" s="73">
        <f>IF($AE$2=N356,IF(O356="janvier",E356,E356*(13-MATCH(O356,'références '!$L$4:$L$15,0))/12),IF($AE$2=P356,-E356*(13-MATCH(Q356,'références '!$L$4:$L$15,0))/12,IF($AE$2=P356+1,-Q356,IF($AE$2&gt;=N356,IF(SUM(O356:P356)=0,0,E356-Z356),0))))</f>
        <v>0</v>
      </c>
      <c r="AH356" s="73">
        <f>IF($AE$2=N356,IF(O356="janvier",F356,F356*(13-MATCH(O356,'références '!$L$4:$L$15,0))/12),IF($AE$2=P356,-F356*(13-MATCH(Q356,'références '!$L$4:$L$15,0))/12,IF($AE$2=P356+1,-Q356,IF($AE$2&gt;=N356,IF(SUM(O356:P356)=0,0,F356-AA356),0))))</f>
        <v>0</v>
      </c>
      <c r="AI356" s="73">
        <f>SUM(AE356:AH356)</f>
        <v>0</v>
      </c>
      <c r="AJ356" s="70">
        <f>Tableau22[[#This Row],[nb postes A cumul 2021]]+Tableau22[[#This Row],[nb postes A 2022]]</f>
        <v>0</v>
      </c>
      <c r="AK356" s="70">
        <f>Tableau22[[#This Row],[nb postes B cumul 2021]]+Tableau22[[#This Row],[nb postes B 2022]]</f>
        <v>0</v>
      </c>
      <c r="AL356" s="70">
        <f>Tableau22[[#This Row],[nb postes C cumul 2021]]+Tableau22[[#This Row],[nb postes C 2022]]</f>
        <v>0</v>
      </c>
      <c r="AM356" s="70">
        <f>Tableau22[[#This Row],[nb postes apprentis cumul 2021]]+Tableau22[[#This Row],[nb postes apprentis 2022]]</f>
        <v>0</v>
      </c>
      <c r="AN356" s="70">
        <f>SUM(Tableau22[[#This Row],[nb postes A cumul 2021]:[nb postes apprentis cumul 2021]])</f>
        <v>0</v>
      </c>
      <c r="AO356" s="75">
        <f>IF($S$2=N356,IF(O356="janvier",M356,M356*(13-MATCH(O356,'références '!$L$4:$L$15,0))/12),IF($S$2=P356,-M356*(13-MATCH(Q356,'références '!$L$4:$L$15,0))/12,IF($S$2=P356+1,-Q356,IF($S$2&gt;=N356,IF(SUM(O356:P356)=0,0,M356-AC356),0))))</f>
        <v>0</v>
      </c>
      <c r="AP356" s="75">
        <f>Tableau22[[#This Row],[montant cumulé 2021]]+Tableau22[[#This Row],[montant BP 2022]]</f>
        <v>0</v>
      </c>
      <c r="AQ356" s="73" t="e">
        <f>IF($S$2=#REF!,IF(#REF!="janvier",R356,R356*(13-MATCH(#REF!,'références '!$L$4:$L$15,0))/12),IF($S$2=#REF!,-R356*(13-MATCH(#REF!,'références '!$L$4:$L$15,0))/12,IF($S$2=#REF!+1,-#REF!,IF($S$2&gt;=#REF!,IF(SUM(#REF!)=0,0,R356-#REF!),0))))</f>
        <v>#REF!</v>
      </c>
      <c r="AR3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6" s="73" t="e">
        <f>SUM(AQ356:AT356)</f>
        <v>#REF!</v>
      </c>
      <c r="AV356" s="70"/>
      <c r="AW356" s="70"/>
      <c r="AX356" s="70"/>
      <c r="AY356" s="70"/>
      <c r="AZ356" s="70">
        <f>SUM(Tableau22[[#This Row],[nb postes A cumul 2021]:[nb postes apprentis cumul 2021]])</f>
        <v>0</v>
      </c>
      <c r="BA35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6" s="75">
        <f>Tableau22[[#This Row],[montant DM 2021]]</f>
        <v>0</v>
      </c>
      <c r="BC356" s="73">
        <f>IF($S$2=T356,IF(U356="janvier",#REF!,#REF!*(13-MATCH(U356,'références '!$L$4:$L$15,0))/12),IF($S$2=V356,-#REF!*(13-MATCH(W356,'références '!$L$4:$L$15,0))/12,IF($S$2=V356+1,-W356,IF($S$2&gt;=T356,IF(SUM(U356:V356)=0,0,#REF!-W356),0))))</f>
        <v>0</v>
      </c>
      <c r="BD356" s="73">
        <f>IF($S$2=T356,IF(U356="janvier",#REF!,#REF!*(13-MATCH(U356,'références '!$L$4:$L$15,0))/12),IF($S$2=V356,-#REF!*(13-MATCH(W356,'références '!$L$4:$L$15,0))/12,IF($S$2=V356+1,-W356,IF($S$2&gt;=T356,IF(SUM(U356:V356)=0,0,#REF!-W356),0))))</f>
        <v>0</v>
      </c>
      <c r="BE356" s="73">
        <f>IF($S$2=T356,IF(U356="janvier",#REF!,#REF!*(13-MATCH(U356,'références '!$L$4:$L$15,0))/12),IF($S$2=V356,-#REF!*(13-MATCH(W356,'références '!$L$4:$L$15,0))/12,IF($S$2=V356+1,-W356,IF($S$2&gt;=T356,IF(SUM(U356:V356)=0,0,#REF!-W356),0))))</f>
        <v>0</v>
      </c>
      <c r="BF356" s="73">
        <f>IF($S$2=T356,IF(U356="janvier",#REF!,#REF!*(13-MATCH(U356,'références '!$L$4:$L$15,0))/12),IF($S$2=V356,-#REF!*(13-MATCH(W356,'références '!$L$4:$L$15,0))/12,IF($S$2=V356+1,-W356,IF($S$2&gt;=T356,IF(SUM(U356:V356)=0,0,#REF!-W356),0))))</f>
        <v>0</v>
      </c>
      <c r="BG356" s="73">
        <f>SUM(BC356:BF356)</f>
        <v>0</v>
      </c>
      <c r="BH356" s="70"/>
      <c r="BI356" s="70"/>
      <c r="BJ356" s="70"/>
      <c r="BK356" s="70"/>
      <c r="BL356" s="70">
        <f>SUM(Tableau22[[#This Row],[nb postes A cumul 2021]:[nb postes apprentis cumul 2021]])</f>
        <v>0</v>
      </c>
      <c r="BM356" s="75">
        <f>IF($S$2=T356,IF(U356="janvier",#REF!,#REF!*(13-MATCH(U356,'références '!$L$4:$L$15,0))/12),IF($S$2=V356,-#REF!*(13-MATCH(W356,'références '!$L$4:$L$15,0))/12,IF($S$2=V356+1,-W356,IF($S$2&gt;=T356,IF(SUM(U356:V356)=0,0,#REF!-W356),0))))</f>
        <v>0</v>
      </c>
      <c r="BN356" s="75">
        <f>Tableau22[[#This Row],[montant DM 2021]]</f>
        <v>0</v>
      </c>
      <c r="BO356" s="73">
        <f>IF($S$2=AF356,IF(AG356="janvier",#REF!,#REF!*(13-MATCH(AG356,'références '!$L$4:$L$15,0))/12),IF($S$2=AH356,-#REF!*(13-MATCH(AI356,'références '!$L$4:$L$15,0))/12,IF($S$2=AH356+1,-AI356,IF($S$2&gt;=AF356,IF(SUM(AG356:AH356)=0,0,#REF!-AI356),0))))</f>
        <v>0</v>
      </c>
      <c r="BP356" s="73">
        <f>IF($S$2=AF356,IF(AG356="janvier",#REF!,#REF!*(13-MATCH(AG356,'références '!$L$4:$L$15,0))/12),IF($S$2=AH356,-#REF!*(13-MATCH(AI356,'références '!$L$4:$L$15,0))/12,IF($S$2=AH356+1,-AI356,IF($S$2&gt;=AF356,IF(SUM(AG356:AH356)=0,0,#REF!-AI356),0))))</f>
        <v>0</v>
      </c>
      <c r="BQ356" s="73">
        <f>IF($S$2=AF356,IF(AG356="janvier",#REF!,#REF!*(13-MATCH(AG356,'références '!$L$4:$L$15,0))/12),IF($S$2=AH356,-#REF!*(13-MATCH(AI356,'références '!$L$4:$L$15,0))/12,IF($S$2=AH356+1,-AI356,IF($S$2&gt;=AF356,IF(SUM(AG356:AH356)=0,0,#REF!-AI356),0))))</f>
        <v>0</v>
      </c>
      <c r="BR356" s="73">
        <f>IF($S$2=AF356,IF(AG356="janvier",#REF!,#REF!*(13-MATCH(AG356,'références '!$L$4:$L$15,0))/12),IF($S$2=AH356,-#REF!*(13-MATCH(AI356,'références '!$L$4:$L$15,0))/12,IF($S$2=AH356+1,-AI356,IF($S$2&gt;=AF356,IF(SUM(AG356:AH356)=0,0,#REF!-AI356),0))))</f>
        <v>0</v>
      </c>
      <c r="BS356" s="73">
        <f>SUM(BO356:BR356)</f>
        <v>0</v>
      </c>
      <c r="BT356" s="70"/>
      <c r="BU356" s="70"/>
      <c r="BV356" s="70"/>
      <c r="BW356" s="70"/>
      <c r="BX356" s="70">
        <f>SUM(Tableau22[[#This Row],[nb postes A cumul 2021]:[nb postes apprentis cumul 2021]])</f>
        <v>0</v>
      </c>
      <c r="BY356" s="75">
        <f>IF($S$2=AF356,IF(AG356="janvier",Z356,Z356*(13-MATCH(AG356,'références '!$L$4:$L$15,0))/12),IF($S$2=AH356,-Z356*(13-MATCH(AI356,'références '!$L$4:$L$15,0))/12,IF($S$2=AH356+1,-AI356,IF($S$2&gt;=AF356,IF(SUM(AG356:AH356)=0,0,Z356-AI356),0))))</f>
        <v>0</v>
      </c>
      <c r="BZ356" s="75">
        <f>Tableau22[[#This Row],[montant DM 2021]]</f>
        <v>0</v>
      </c>
      <c r="CA356" s="73" t="e">
        <f>IF($S$2=AR356,IF(AS356="janvier",X356,X356*(13-MATCH(AS356,'références '!$L$4:$L$15,0))/12),IF($S$2=AT356,-X356*(13-MATCH(AU356,'références '!$L$4:$L$15,0))/12,IF($S$2=AT356+1,-AU356,IF($S$2&gt;=AR356,IF(SUM(AS356:AT356)=0,0,X356-AU356),0))))</f>
        <v>#REF!</v>
      </c>
      <c r="CB356" s="73" t="e">
        <f>IF($S$2=AR356,IF(AS356="janvier",Y356,Y356*(13-MATCH(AS356,'références '!$L$4:$L$15,0))/12),IF($S$2=AT356,-Y356*(13-MATCH(AU356,'références '!$L$4:$L$15,0))/12,IF($S$2=AT356+1,-AU356,IF($S$2&gt;=AR356,IF(SUM(AS356:AT356)=0,0,Y356-AU356),0))))</f>
        <v>#REF!</v>
      </c>
      <c r="CC356" s="73" t="e">
        <f>IF($S$2=AR356,IF(AS356="janvier",Z356,Z356*(13-MATCH(AS356,'références '!$L$4:$L$15,0))/12),IF($S$2=AT356,-Z356*(13-MATCH(AU356,'références '!$L$4:$L$15,0))/12,IF($S$2=AT356+1,-AU356,IF($S$2&gt;=AR356,IF(SUM(AS356:AT356)=0,0,Z356-AU356),0))))</f>
        <v>#REF!</v>
      </c>
      <c r="CD356" s="73" t="e">
        <f>IF($S$2=AR356,IF(AS356="janvier",AA356,AA356*(13-MATCH(AS356,'références '!$L$4:$L$15,0))/12),IF($S$2=AT356,-AA356*(13-MATCH(AU356,'références '!$L$4:$L$15,0))/12,IF($S$2=AT356+1,-AU356,IF($S$2&gt;=AR356,IF(SUM(AS356:AT356)=0,0,AA356-AU356),0))))</f>
        <v>#REF!</v>
      </c>
      <c r="CE356" s="73" t="e">
        <f>SUM(CA356:CD356)</f>
        <v>#REF!</v>
      </c>
      <c r="CF356" s="70"/>
      <c r="CG356" s="70"/>
      <c r="CH356" s="70"/>
      <c r="CI356" s="70"/>
      <c r="CJ356" s="70">
        <f>SUM(Tableau22[[#This Row],[nb postes A cumul 2021]:[nb postes apprentis cumul 2021]])</f>
        <v>0</v>
      </c>
      <c r="CK356" s="75" t="e">
        <f>IF($S$2=AR356,IF(AS356="janvier",AL356,AL356*(13-MATCH(AS356,'références '!$L$4:$L$15,0))/12),IF($S$2=AT356,-AL356*(13-MATCH(AU356,'références '!$L$4:$L$15,0))/12,IF($S$2=AT356+1,-AU356,IF($S$2&gt;=AR356,IF(SUM(AS356:AT356)=0,0,AL356-AU356),0))))</f>
        <v>#REF!</v>
      </c>
      <c r="CL356" s="75">
        <f>Tableau22[[#This Row],[montant DM 2021]]</f>
        <v>0</v>
      </c>
      <c r="CM356" s="73">
        <f>IF($S$2=BD356,IF(BE356="janvier",AJ356,AJ356*(13-MATCH(BE356,'références '!$L$4:$L$15,0))/12),IF($S$2=BF356,-AJ356*(13-MATCH(BG356,'références '!$L$4:$L$15,0))/12,IF($S$2=BF356+1,-BG356,IF($S$2&gt;=BD356,IF(SUM(BE356:BF356)=0,0,AJ356-BG356),0))))</f>
        <v>0</v>
      </c>
      <c r="CN356" s="73">
        <f>IF($S$2=BD356,IF(BE356="janvier",AK356,AK356*(13-MATCH(BE356,'références '!$L$4:$L$15,0))/12),IF($S$2=BF356,-AK356*(13-MATCH(BG356,'références '!$L$4:$L$15,0))/12,IF($S$2=BF356+1,-BG356,IF($S$2&gt;=BD356,IF(SUM(BE356:BF356)=0,0,AK356-BG356),0))))</f>
        <v>0</v>
      </c>
      <c r="CO356" s="73">
        <f>IF($S$2=BD356,IF(BE356="janvier",AL356,AL356*(13-MATCH(BE356,'références '!$L$4:$L$15,0))/12),IF($S$2=BF356,-AL356*(13-MATCH(BG356,'références '!$L$4:$L$15,0))/12,IF($S$2=BF356+1,-BG356,IF($S$2&gt;=BD356,IF(SUM(BE356:BF356)=0,0,AL356-BG356),0))))</f>
        <v>0</v>
      </c>
      <c r="CP356" s="73">
        <f>IF($S$2=BD356,IF(BE356="janvier",AM356,AM356*(13-MATCH(BE356,'références '!$L$4:$L$15,0))/12),IF($S$2=BF356,-AM356*(13-MATCH(BG356,'références '!$L$4:$L$15,0))/12,IF($S$2=BF356+1,-BG356,IF($S$2&gt;=BD356,IF(SUM(BE356:BF356)=0,0,AM356-BG356),0))))</f>
        <v>0</v>
      </c>
      <c r="CQ356" s="73">
        <f>SUM(CM356:CP356)</f>
        <v>0</v>
      </c>
      <c r="CR356" s="70"/>
      <c r="CS356" s="70"/>
      <c r="CT356" s="70"/>
      <c r="CU356" s="70"/>
      <c r="CV356" s="70">
        <f>SUM(Tableau22[[#This Row],[nb postes A cumul 2021]:[nb postes apprentis cumul 2021]])</f>
        <v>0</v>
      </c>
      <c r="CW356" s="75">
        <f>IF($S$2=BD356,IF(BE356="janvier",AX356,AX356*(13-MATCH(BE356,'références '!$L$4:$L$15,0))/12),IF($S$2=BF356,-AX356*(13-MATCH(BG356,'références '!$L$4:$L$15,0))/12,IF($S$2=BF356+1,-BG356,IF($S$2&gt;=BD356,IF(SUM(BE356:BF356)=0,0,AX356-BG356),0))))</f>
        <v>0</v>
      </c>
      <c r="CX356" s="75">
        <f>Tableau22[[#This Row],[montant DM 2021]]</f>
        <v>0</v>
      </c>
    </row>
    <row r="357" spans="1:102" x14ac:dyDescent="0.25">
      <c r="A357" s="13"/>
      <c r="B357" s="13" t="s">
        <v>98</v>
      </c>
      <c r="C357" s="25"/>
      <c r="D357" s="25"/>
      <c r="E357" s="25"/>
      <c r="F357" s="25"/>
      <c r="G357" s="27"/>
      <c r="H357" s="18"/>
      <c r="I357" s="13"/>
      <c r="J357" s="26">
        <f>IF(H357="titulaire",IF(I357="technique",(C357*'références coût RH'!$C$2)+(D357*'références coût RH'!$C$3)+(E357*'références coût RH'!$C$4)+(F357*'références coût RH'!$B$5),
IF(I357="administrative",(C357*'références coût RH'!$D$2)+(D357*'références coût RH'!$D$3)+(E357*'références coût RH'!$D$4)+(F357*'références coût RH'!$B$5),
IF(I357="sanitaire",(C357*'références coût RH'!$E$2)+(D357*'références coût RH'!$E$3)+(E357*'références coût RH'!$E$4)+(F357*'références coût RH'!$B$5),
IF(I357="culturelle",(C357*'références coût RH'!$F$2)+(D357*'références coût RH'!$F$3)+(E357*'références coût RH'!$F$4)+(F357*'références coût RH'!$B$5),
IF(I357="sportive",(C357*'références coût RH'!$G$2)+(D357*'références coût RH'!$G$3)+(E357*'références coût RH'!$G$4)+(F357*'références coût RH'!$B$5),
IF(I357="animation",(C357*'références coût RH'!$H$2)+(D357*'références coût RH'!$H$3)+(E357*'références coût RH'!$H$4)+(F357*'références coût RH'!$B$5),
IF(I357="PM",(C357*'références coût RH'!$I$2)+(D357*'références coût RH'!$I$3)+(E357*'références coût RH'!$I$4)+(F357*'références coût RH'!$B$5),
IF(I357="",(C357*'références coût RH'!$B$2)+(D357*'références coût RH'!$B$3)+(E357*'références coût RH'!$B$4)+(F357*'références coût RH'!$B$5))))))))),
IF(I357="technique",(C357*'références coût RH'!$C$11)+(D357*'références coût RH'!$C$12)+(E357*'références coût RH'!$C$13)+(F357*'références coût RH'!$B$14),
IF(I357="administrative",(C357*'références coût RH'!$D$11)+(D357*'références coût RH'!$D$12)+(E357*'références coût RH'!$D$13)+(F357*'références coût RH'!$B$14),
IF(I357="sanitaire",(C357*'références coût RH'!$E$11)+(D357*'références coût RH'!$E$12)+(E357*'références coût RH'!$E$13)+(F357*'références coût RH'!$B$14),
IF(I357="culturelle",(C357*'références coût RH'!$F$11)+(D357*'références coût RH'!$F$12)+(E357*'références coût RH'!$F$13)+(F357*'références coût RH'!$B$14),
IF(I357="sportive",(C357*'références coût RH'!$BH$21)+(D357*'références coût RH'!$BH$22)+(E357*'références coût RH'!$BH$23)+(F357*'références coût RH'!$B$14),
IF(I357="animation",(C357*'références coût RH'!$H$11)+(D357*'références coût RH'!$H$12)+(E357*'références coût RH'!$H$13)+(F357*'références coût RH'!$B$14),
IF(I357="PM",(C357*'références coût RH'!$I$11)+(D357*'références coût RH'!$I$12)+(E357*'références coût RH'!$I$13)+(F357*'références coût RH'!$B$14),
IF(I357="",(C357*'références coût RH'!$B$11)+(D357*'références coût RH'!$B$12)+(E357*'références coût RH'!$B$13)+(F357*'références coût RH'!$B$14))))))))))</f>
        <v>0</v>
      </c>
      <c r="K357" s="26"/>
      <c r="L357" s="26"/>
      <c r="M357" s="26">
        <f>Tableau22[[#This Row],[montant estimé 012]]+Tableau22[[#This Row],[Montant estimé 011 et 65]]+Tableau22[[#This Row],[Montant estimé recettes]]</f>
        <v>0</v>
      </c>
      <c r="N357" s="49">
        <v>2025</v>
      </c>
      <c r="O357" s="13" t="s">
        <v>114</v>
      </c>
      <c r="P357" s="56"/>
      <c r="Q357" s="57"/>
      <c r="R357" s="13"/>
      <c r="S357" s="73">
        <f>IF($S$2=N357,IF(O357="janvier",C357,C357*(13-MATCH(O357,'références '!$L$4:$L$15,0))/12),IF($S$2=P357,-C357*(13-MATCH(Q357,'références '!$L$4:$L$15,0))/12,IF($S$2=P357+1,-Q357,IF($S$2&gt;=N357,IF(SUM(O357:P357)=0,0,C357-Q357),0))))</f>
        <v>0</v>
      </c>
      <c r="T357" s="73">
        <f>IF($S$2=N357,IF(O357="janvier",D357,D357*(13-MATCH(O357,'références '!$L$4:$L$15,0))/12),IF($S$2=P357,-D357*(13-MATCH(Q357,'références '!$L$4:$L$15,0))/12,IF($S$2=P357+1,-Q357,IF($S$2&gt;=N357,IF(SUM(O357:P357)=0,0,D357-Q357),0))))</f>
        <v>0</v>
      </c>
      <c r="U357" s="73">
        <f>IF($S$2=N357,IF(O357="janvier",E357,E357*(13-MATCH(O357,'références '!$L$4:$L$15,0))/12),IF($S$2=P357,-E357*(13-MATCH(Q357,'références '!$L$4:$L$15,0))/12,IF($S$2=P357+1,-Q357,IF($S$2&gt;=N357,IF(SUM(O357:P357)=0,0,E357-Q357),0))))</f>
        <v>0</v>
      </c>
      <c r="V357" s="73">
        <f>IF($S$2=N357,IF(O357="janvier",F357,F357*(13-MATCH(O357,'références '!$L$4:$L$15,0))/12),IF($S$2=P357,-F357*(13-MATCH(Q357,'références '!$L$4:$L$15,0))/12,IF($S$2=P357+1,-Q357,IF($S$2&gt;=N357,IF(SUM(O357:P357)=0,0,F357-Q357),0))))</f>
        <v>0</v>
      </c>
      <c r="W357" s="73">
        <f>SUM(S357:V357)</f>
        <v>0</v>
      </c>
      <c r="X357" s="70">
        <f>Tableau22[[#This Row],[nb postes A 2021]]</f>
        <v>0</v>
      </c>
      <c r="Y357" s="70">
        <f>Tableau22[[#This Row],[nb postes B 2021]]</f>
        <v>0</v>
      </c>
      <c r="Z357" s="70">
        <f>Tableau22[[#This Row],[nb postes C 2021]]</f>
        <v>0</v>
      </c>
      <c r="AA357" s="70">
        <f>Tableau22[[#This Row],[nb postes apprentis 2021]]</f>
        <v>0</v>
      </c>
      <c r="AB357" s="70">
        <f>SUM(Tableau22[[#This Row],[nb postes A cumul 2021]:[nb postes apprentis cumul 2021]])</f>
        <v>0</v>
      </c>
      <c r="AC357" s="75">
        <f>IF($S$2=N357,IF(O357="janvier",M357,M357*(13-MATCH(O357,'références '!$L$4:$L$15,0))/12),IF($S$2=P357,-M357*(13-MATCH(Q357,'références '!$L$4:$L$15,0))/12,IF($S$2=P357+1,-Q357,IF($S$2&gt;=N357,IF(SUM(O357:P357)=0,0,M357-Q357),0))))</f>
        <v>0</v>
      </c>
      <c r="AD357" s="75">
        <f>Tableau22[[#This Row],[montant DM 2021]]</f>
        <v>0</v>
      </c>
      <c r="AE357" s="73">
        <f>IF($AE$2=N357,IF(O357="janvier",C357,C357*(13-MATCH(O357,'références '!$L$4:$L$15,0))/12),IF($AE$2=P357,-C357*(13-MATCH(Q357,'références '!$L$4:$L$15,0))/12,IF($AE$2=P357+1,-Q357,IF($AE$2&gt;=N357,IF(SUM(O357:P357)=0,0,C357-X357),0))))</f>
        <v>0</v>
      </c>
      <c r="AF357" s="73">
        <f>IF($AE$2=N357,IF(O357="janvier",D357,D357*(13-MATCH(O357,'références '!$L$4:$L$15,0))/12),IF($AE$2=P357,-D357*(13-MATCH(Q357,'références '!$L$4:$L$15,0))/12,IF($AE$2=P357+1,-Q357,IF($AE$2&gt;=N357,IF(SUM(O357:P357)=0,0,D357-Y357),0))))</f>
        <v>0</v>
      </c>
      <c r="AG357" s="73">
        <f>IF($AE$2=N357,IF(O357="janvier",E357,E357*(13-MATCH(O357,'références '!$L$4:$L$15,0))/12),IF($AE$2=P357,-E357*(13-MATCH(Q357,'références '!$L$4:$L$15,0))/12,IF($AE$2=P357+1,-Q357,IF($AE$2&gt;=N357,IF(SUM(O357:P357)=0,0,E357-Z357),0))))</f>
        <v>0</v>
      </c>
      <c r="AH357" s="73">
        <f>IF($AE$2=N357,IF(O357="janvier",F357,F357*(13-MATCH(O357,'références '!$L$4:$L$15,0))/12),IF($AE$2=P357,-F357*(13-MATCH(Q357,'références '!$L$4:$L$15,0))/12,IF($AE$2=P357+1,-Q357,IF($AE$2&gt;=N357,IF(SUM(O357:P357)=0,0,F357-AA357),0))))</f>
        <v>0</v>
      </c>
      <c r="AI357" s="73">
        <f>SUM(AE357:AH357)</f>
        <v>0</v>
      </c>
      <c r="AJ357" s="70">
        <f>Tableau22[[#This Row],[nb postes A cumul 2021]]+Tableau22[[#This Row],[nb postes A 2022]]</f>
        <v>0</v>
      </c>
      <c r="AK357" s="70">
        <f>Tableau22[[#This Row],[nb postes B cumul 2021]]+Tableau22[[#This Row],[nb postes B 2022]]</f>
        <v>0</v>
      </c>
      <c r="AL357" s="70">
        <f>Tableau22[[#This Row],[nb postes C cumul 2021]]+Tableau22[[#This Row],[nb postes C 2022]]</f>
        <v>0</v>
      </c>
      <c r="AM357" s="70">
        <f>Tableau22[[#This Row],[nb postes apprentis cumul 2021]]+Tableau22[[#This Row],[nb postes apprentis 2022]]</f>
        <v>0</v>
      </c>
      <c r="AN357" s="70">
        <f>SUM(Tableau22[[#This Row],[nb postes A cumul 2021]:[nb postes apprentis cumul 2021]])</f>
        <v>0</v>
      </c>
      <c r="AO357" s="75">
        <f>IF($S$2=N357,IF(O357="janvier",M357,M357*(13-MATCH(O357,'références '!$L$4:$L$15,0))/12),IF($S$2=P357,-M357*(13-MATCH(Q357,'références '!$L$4:$L$15,0))/12,IF($S$2=P357+1,-Q357,IF($S$2&gt;=N357,IF(SUM(O357:P357)=0,0,M357-AC357),0))))</f>
        <v>0</v>
      </c>
      <c r="AP357" s="75">
        <f>Tableau22[[#This Row],[montant cumulé 2021]]+Tableau22[[#This Row],[montant BP 2022]]</f>
        <v>0</v>
      </c>
      <c r="AQ357" s="73" t="e">
        <f>IF($S$2=#REF!,IF(#REF!="janvier",R357,R357*(13-MATCH(#REF!,'références '!$L$4:$L$15,0))/12),IF($S$2=#REF!,-R357*(13-MATCH(#REF!,'références '!$L$4:$L$15,0))/12,IF($S$2=#REF!+1,-#REF!,IF($S$2&gt;=#REF!,IF(SUM(#REF!)=0,0,R357-#REF!),0))))</f>
        <v>#REF!</v>
      </c>
      <c r="AR3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7" s="73" t="e">
        <f>SUM(AQ357:AT357)</f>
        <v>#REF!</v>
      </c>
      <c r="AV357" s="70"/>
      <c r="AW357" s="70"/>
      <c r="AX357" s="70"/>
      <c r="AY357" s="70"/>
      <c r="AZ357" s="70">
        <f>SUM(Tableau22[[#This Row],[nb postes A cumul 2021]:[nb postes apprentis cumul 2021]])</f>
        <v>0</v>
      </c>
      <c r="BA35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7" s="75">
        <f>Tableau22[[#This Row],[montant DM 2021]]</f>
        <v>0</v>
      </c>
      <c r="BC357" s="73">
        <f>IF($S$2=T357,IF(U357="janvier",#REF!,#REF!*(13-MATCH(U357,'références '!$L$4:$L$15,0))/12),IF($S$2=V357,-#REF!*(13-MATCH(W357,'références '!$L$4:$L$15,0))/12,IF($S$2=V357+1,-W357,IF($S$2&gt;=T357,IF(SUM(U357:V357)=0,0,#REF!-W357),0))))</f>
        <v>0</v>
      </c>
      <c r="BD357" s="73">
        <f>IF($S$2=T357,IF(U357="janvier",#REF!,#REF!*(13-MATCH(U357,'références '!$L$4:$L$15,0))/12),IF($S$2=V357,-#REF!*(13-MATCH(W357,'références '!$L$4:$L$15,0))/12,IF($S$2=V357+1,-W357,IF($S$2&gt;=T357,IF(SUM(U357:V357)=0,0,#REF!-W357),0))))</f>
        <v>0</v>
      </c>
      <c r="BE357" s="73">
        <f>IF($S$2=T357,IF(U357="janvier",#REF!,#REF!*(13-MATCH(U357,'références '!$L$4:$L$15,0))/12),IF($S$2=V357,-#REF!*(13-MATCH(W357,'références '!$L$4:$L$15,0))/12,IF($S$2=V357+1,-W357,IF($S$2&gt;=T357,IF(SUM(U357:V357)=0,0,#REF!-W357),0))))</f>
        <v>0</v>
      </c>
      <c r="BF357" s="73">
        <f>IF($S$2=T357,IF(U357="janvier",#REF!,#REF!*(13-MATCH(U357,'références '!$L$4:$L$15,0))/12),IF($S$2=V357,-#REF!*(13-MATCH(W357,'références '!$L$4:$L$15,0))/12,IF($S$2=V357+1,-W357,IF($S$2&gt;=T357,IF(SUM(U357:V357)=0,0,#REF!-W357),0))))</f>
        <v>0</v>
      </c>
      <c r="BG357" s="73">
        <f>SUM(BC357:BF357)</f>
        <v>0</v>
      </c>
      <c r="BH357" s="70"/>
      <c r="BI357" s="70"/>
      <c r="BJ357" s="70"/>
      <c r="BK357" s="70"/>
      <c r="BL357" s="70">
        <f>SUM(Tableau22[[#This Row],[nb postes A cumul 2021]:[nb postes apprentis cumul 2021]])</f>
        <v>0</v>
      </c>
      <c r="BM357" s="75">
        <f>IF($S$2=T357,IF(U357="janvier",#REF!,#REF!*(13-MATCH(U357,'références '!$L$4:$L$15,0))/12),IF($S$2=V357,-#REF!*(13-MATCH(W357,'références '!$L$4:$L$15,0))/12,IF($S$2=V357+1,-W357,IF($S$2&gt;=T357,IF(SUM(U357:V357)=0,0,#REF!-W357),0))))</f>
        <v>0</v>
      </c>
      <c r="BN357" s="75">
        <f>Tableau22[[#This Row],[montant DM 2021]]</f>
        <v>0</v>
      </c>
      <c r="BO357" s="73">
        <f>IF($S$2=AF357,IF(AG357="janvier",#REF!,#REF!*(13-MATCH(AG357,'références '!$L$4:$L$15,0))/12),IF($S$2=AH357,-#REF!*(13-MATCH(AI357,'références '!$L$4:$L$15,0))/12,IF($S$2=AH357+1,-AI357,IF($S$2&gt;=AF357,IF(SUM(AG357:AH357)=0,0,#REF!-AI357),0))))</f>
        <v>0</v>
      </c>
      <c r="BP357" s="73">
        <f>IF($S$2=AF357,IF(AG357="janvier",#REF!,#REF!*(13-MATCH(AG357,'références '!$L$4:$L$15,0))/12),IF($S$2=AH357,-#REF!*(13-MATCH(AI357,'références '!$L$4:$L$15,0))/12,IF($S$2=AH357+1,-AI357,IF($S$2&gt;=AF357,IF(SUM(AG357:AH357)=0,0,#REF!-AI357),0))))</f>
        <v>0</v>
      </c>
      <c r="BQ357" s="73">
        <f>IF($S$2=AF357,IF(AG357="janvier",#REF!,#REF!*(13-MATCH(AG357,'références '!$L$4:$L$15,0))/12),IF($S$2=AH357,-#REF!*(13-MATCH(AI357,'références '!$L$4:$L$15,0))/12,IF($S$2=AH357+1,-AI357,IF($S$2&gt;=AF357,IF(SUM(AG357:AH357)=0,0,#REF!-AI357),0))))</f>
        <v>0</v>
      </c>
      <c r="BR357" s="73">
        <f>IF($S$2=AF357,IF(AG357="janvier",#REF!,#REF!*(13-MATCH(AG357,'références '!$L$4:$L$15,0))/12),IF($S$2=AH357,-#REF!*(13-MATCH(AI357,'références '!$L$4:$L$15,0))/12,IF($S$2=AH357+1,-AI357,IF($S$2&gt;=AF357,IF(SUM(AG357:AH357)=0,0,#REF!-AI357),0))))</f>
        <v>0</v>
      </c>
      <c r="BS357" s="73">
        <f>SUM(BO357:BR357)</f>
        <v>0</v>
      </c>
      <c r="BT357" s="70"/>
      <c r="BU357" s="70"/>
      <c r="BV357" s="70"/>
      <c r="BW357" s="70"/>
      <c r="BX357" s="70">
        <f>SUM(Tableau22[[#This Row],[nb postes A cumul 2021]:[nb postes apprentis cumul 2021]])</f>
        <v>0</v>
      </c>
      <c r="BY357" s="75">
        <f>IF($S$2=AF357,IF(AG357="janvier",Z357,Z357*(13-MATCH(AG357,'références '!$L$4:$L$15,0))/12),IF($S$2=AH357,-Z357*(13-MATCH(AI357,'références '!$L$4:$L$15,0))/12,IF($S$2=AH357+1,-AI357,IF($S$2&gt;=AF357,IF(SUM(AG357:AH357)=0,0,Z357-AI357),0))))</f>
        <v>0</v>
      </c>
      <c r="BZ357" s="75">
        <f>Tableau22[[#This Row],[montant DM 2021]]</f>
        <v>0</v>
      </c>
      <c r="CA357" s="73" t="e">
        <f>IF($S$2=AR357,IF(AS357="janvier",X357,X357*(13-MATCH(AS357,'références '!$L$4:$L$15,0))/12),IF($S$2=AT357,-X357*(13-MATCH(AU357,'références '!$L$4:$L$15,0))/12,IF($S$2=AT357+1,-AU357,IF($S$2&gt;=AR357,IF(SUM(AS357:AT357)=0,0,X357-AU357),0))))</f>
        <v>#REF!</v>
      </c>
      <c r="CB357" s="73" t="e">
        <f>IF($S$2=AR357,IF(AS357="janvier",Y357,Y357*(13-MATCH(AS357,'références '!$L$4:$L$15,0))/12),IF($S$2=AT357,-Y357*(13-MATCH(AU357,'références '!$L$4:$L$15,0))/12,IF($S$2=AT357+1,-AU357,IF($S$2&gt;=AR357,IF(SUM(AS357:AT357)=0,0,Y357-AU357),0))))</f>
        <v>#REF!</v>
      </c>
      <c r="CC357" s="73" t="e">
        <f>IF($S$2=AR357,IF(AS357="janvier",Z357,Z357*(13-MATCH(AS357,'références '!$L$4:$L$15,0))/12),IF($S$2=AT357,-Z357*(13-MATCH(AU357,'références '!$L$4:$L$15,0))/12,IF($S$2=AT357+1,-AU357,IF($S$2&gt;=AR357,IF(SUM(AS357:AT357)=0,0,Z357-AU357),0))))</f>
        <v>#REF!</v>
      </c>
      <c r="CD357" s="73" t="e">
        <f>IF($S$2=AR357,IF(AS357="janvier",AA357,AA357*(13-MATCH(AS357,'références '!$L$4:$L$15,0))/12),IF($S$2=AT357,-AA357*(13-MATCH(AU357,'références '!$L$4:$L$15,0))/12,IF($S$2=AT357+1,-AU357,IF($S$2&gt;=AR357,IF(SUM(AS357:AT357)=0,0,AA357-AU357),0))))</f>
        <v>#REF!</v>
      </c>
      <c r="CE357" s="73" t="e">
        <f>SUM(CA357:CD357)</f>
        <v>#REF!</v>
      </c>
      <c r="CF357" s="70"/>
      <c r="CG357" s="70"/>
      <c r="CH357" s="70"/>
      <c r="CI357" s="70"/>
      <c r="CJ357" s="70">
        <f>SUM(Tableau22[[#This Row],[nb postes A cumul 2021]:[nb postes apprentis cumul 2021]])</f>
        <v>0</v>
      </c>
      <c r="CK357" s="75" t="e">
        <f>IF($S$2=AR357,IF(AS357="janvier",AL357,AL357*(13-MATCH(AS357,'références '!$L$4:$L$15,0))/12),IF($S$2=AT357,-AL357*(13-MATCH(AU357,'références '!$L$4:$L$15,0))/12,IF($S$2=AT357+1,-AU357,IF($S$2&gt;=AR357,IF(SUM(AS357:AT357)=0,0,AL357-AU357),0))))</f>
        <v>#REF!</v>
      </c>
      <c r="CL357" s="75">
        <f>Tableau22[[#This Row],[montant DM 2021]]</f>
        <v>0</v>
      </c>
      <c r="CM357" s="73">
        <f>IF($S$2=BD357,IF(BE357="janvier",AJ357,AJ357*(13-MATCH(BE357,'références '!$L$4:$L$15,0))/12),IF($S$2=BF357,-AJ357*(13-MATCH(BG357,'références '!$L$4:$L$15,0))/12,IF($S$2=BF357+1,-BG357,IF($S$2&gt;=BD357,IF(SUM(BE357:BF357)=0,0,AJ357-BG357),0))))</f>
        <v>0</v>
      </c>
      <c r="CN357" s="73">
        <f>IF($S$2=BD357,IF(BE357="janvier",AK357,AK357*(13-MATCH(BE357,'références '!$L$4:$L$15,0))/12),IF($S$2=BF357,-AK357*(13-MATCH(BG357,'références '!$L$4:$L$15,0))/12,IF($S$2=BF357+1,-BG357,IF($S$2&gt;=BD357,IF(SUM(BE357:BF357)=0,0,AK357-BG357),0))))</f>
        <v>0</v>
      </c>
      <c r="CO357" s="73">
        <f>IF($S$2=BD357,IF(BE357="janvier",AL357,AL357*(13-MATCH(BE357,'références '!$L$4:$L$15,0))/12),IF($S$2=BF357,-AL357*(13-MATCH(BG357,'références '!$L$4:$L$15,0))/12,IF($S$2=BF357+1,-BG357,IF($S$2&gt;=BD357,IF(SUM(BE357:BF357)=0,0,AL357-BG357),0))))</f>
        <v>0</v>
      </c>
      <c r="CP357" s="73">
        <f>IF($S$2=BD357,IF(BE357="janvier",AM357,AM357*(13-MATCH(BE357,'références '!$L$4:$L$15,0))/12),IF($S$2=BF357,-AM357*(13-MATCH(BG357,'références '!$L$4:$L$15,0))/12,IF($S$2=BF357+1,-BG357,IF($S$2&gt;=BD357,IF(SUM(BE357:BF357)=0,0,AM357-BG357),0))))</f>
        <v>0</v>
      </c>
      <c r="CQ357" s="73">
        <f>SUM(CM357:CP357)</f>
        <v>0</v>
      </c>
      <c r="CR357" s="70"/>
      <c r="CS357" s="70"/>
      <c r="CT357" s="70"/>
      <c r="CU357" s="70"/>
      <c r="CV357" s="70">
        <f>SUM(Tableau22[[#This Row],[nb postes A cumul 2021]:[nb postes apprentis cumul 2021]])</f>
        <v>0</v>
      </c>
      <c r="CW357" s="75">
        <f>IF($S$2=BD357,IF(BE357="janvier",AX357,AX357*(13-MATCH(BE357,'références '!$L$4:$L$15,0))/12),IF($S$2=BF357,-AX357*(13-MATCH(BG357,'références '!$L$4:$L$15,0))/12,IF($S$2=BF357+1,-BG357,IF($S$2&gt;=BD357,IF(SUM(BE357:BF357)=0,0,AX357-BG357),0))))</f>
        <v>0</v>
      </c>
      <c r="CX357" s="75">
        <f>Tableau22[[#This Row],[montant DM 2021]]</f>
        <v>0</v>
      </c>
    </row>
    <row r="358" spans="1:102" ht="85.5" customHeight="1" x14ac:dyDescent="0.25">
      <c r="A358" s="23"/>
      <c r="B358" s="23" t="s">
        <v>98</v>
      </c>
      <c r="C358" s="25"/>
      <c r="D358" s="25"/>
      <c r="E358" s="25"/>
      <c r="F358" s="25"/>
      <c r="G358" s="27">
        <f>SUM(C358:F358)</f>
        <v>0</v>
      </c>
      <c r="H358" s="25"/>
      <c r="I358" s="25"/>
      <c r="J358" s="26">
        <f>IF(H358="titulaire",IF(I358="technique",(C358*'références coût RH'!$C$2)+(D358*'références coût RH'!$C$3)+(E358*'références coût RH'!$C$4)+(F358*'références coût RH'!$B$5),
IF(I358="administrative",(C358*'références coût RH'!$D$2)+(D358*'références coût RH'!$D$3)+(E358*'références coût RH'!$D$4)+(F358*'références coût RH'!$B$5),
IF(I358="sanitaire",(C358*'références coût RH'!$E$2)+(D358*'références coût RH'!$E$3)+(E358*'références coût RH'!$E$4)+(F358*'références coût RH'!$B$5),
IF(I358="culturelle",(C358*'références coût RH'!$F$2)+(D358*'références coût RH'!$F$3)+(E358*'références coût RH'!$F$4)+(F358*'références coût RH'!$B$5),
IF(I358="sportive",(C358*'références coût RH'!$G$2)+(D358*'références coût RH'!$G$3)+(E358*'références coût RH'!$G$4)+(F358*'références coût RH'!$B$5),
IF(I358="animation",(C358*'références coût RH'!$H$2)+(D358*'références coût RH'!$H$3)+(E358*'références coût RH'!$H$4)+(F358*'références coût RH'!$B$5),
IF(I358="PM",(C358*'références coût RH'!$I$2)+(D358*'références coût RH'!$I$3)+(E358*'références coût RH'!$I$4)+(F358*'références coût RH'!$B$5),
IF(I358="",(C358*'références coût RH'!$B$2)+(D358*'références coût RH'!$B$3)+(E358*'références coût RH'!$B$4)+(F358*'références coût RH'!$B$5))))))))),
IF(I358="technique",(C358*'références coût RH'!$C$11)+(D358*'références coût RH'!$C$12)+(E358*'références coût RH'!$C$13)+(F358*'références coût RH'!$B$14),
IF(I358="administrative",(C358*'références coût RH'!$D$11)+(D358*'références coût RH'!$D$12)+(E358*'références coût RH'!$D$13)+(F358*'références coût RH'!$B$14),
IF(I358="sanitaire",(C358*'références coût RH'!$E$11)+(D358*'références coût RH'!$E$12)+(E358*'références coût RH'!$E$13)+(F358*'références coût RH'!$B$14),
IF(I358="culturelle",(C358*'références coût RH'!$F$11)+(D358*'références coût RH'!$F$12)+(E358*'références coût RH'!$F$13)+(F358*'références coût RH'!$B$14),
IF(I358="sportive",(C358*'références coût RH'!$BH$21)+(D358*'références coût RH'!$BH$22)+(E358*'références coût RH'!$BH$23)+(F358*'références coût RH'!$B$14),
IF(I358="animation",(C358*'références coût RH'!$H$11)+(D358*'références coût RH'!$H$12)+(E358*'références coût RH'!$H$13)+(F358*'références coût RH'!$B$14),
IF(I358="PM",(C358*'références coût RH'!$I$11)+(D358*'références coût RH'!$I$12)+(E358*'références coût RH'!$I$13)+(F358*'références coût RH'!$B$14),
IF(I358="",(C358*'références coût RH'!$B$11)+(D358*'références coût RH'!$B$12)+(E358*'références coût RH'!$B$13)+(F358*'références coût RH'!$B$14))))))))))</f>
        <v>0</v>
      </c>
      <c r="K358" s="26"/>
      <c r="L358" s="26"/>
      <c r="M358" s="26">
        <f>Tableau22[[#This Row],[montant estimé 012]]+Tableau22[[#This Row],[Montant estimé 011 et 65]]+Tableau22[[#This Row],[Montant estimé recettes]]</f>
        <v>0</v>
      </c>
      <c r="N358" s="50">
        <v>2024</v>
      </c>
      <c r="O358" s="23" t="s">
        <v>114</v>
      </c>
      <c r="P358" s="56"/>
      <c r="Q358" s="57"/>
      <c r="R358" s="63"/>
      <c r="S358" s="73">
        <f>IF($S$2=N358,IF(O358="janvier",C358,C358*(13-MATCH(O358,'références '!$L$4:$L$15,0))/12),IF($S$2=P358,-C358*(13-MATCH(Q358,'références '!$L$4:$L$15,0))/12,IF($S$2=P358+1,-Q358,IF($S$2&gt;=N358,IF(SUM(O358:P358)=0,0,C358-Q358),0))))</f>
        <v>0</v>
      </c>
      <c r="T358" s="73">
        <f>IF($S$2=N358,IF(O358="janvier",D358,D358*(13-MATCH(O358,'références '!$L$4:$L$15,0))/12),IF($S$2=P358,-D358*(13-MATCH(Q358,'références '!$L$4:$L$15,0))/12,IF($S$2=P358+1,-Q358,IF($S$2&gt;=N358,IF(SUM(O358:P358)=0,0,D358-Q358),0))))</f>
        <v>0</v>
      </c>
      <c r="U358" s="73">
        <f>IF($S$2=N358,IF(O358="janvier",E358,E358*(13-MATCH(O358,'références '!$L$4:$L$15,0))/12),IF($S$2=P358,-E358*(13-MATCH(Q358,'références '!$L$4:$L$15,0))/12,IF($S$2=P358+1,-Q358,IF($S$2&gt;=N358,IF(SUM(O358:P358)=0,0,E358-Q358),0))))</f>
        <v>0</v>
      </c>
      <c r="V358" s="73">
        <f>IF($S$2=N358,IF(O358="janvier",F358,F358*(13-MATCH(O358,'références '!$L$4:$L$15,0))/12),IF($S$2=P358,-F358*(13-MATCH(Q358,'références '!$L$4:$L$15,0))/12,IF($S$2=P358+1,-Q358,IF($S$2&gt;=N358,IF(SUM(O358:P358)=0,0,F358-Q358),0))))</f>
        <v>0</v>
      </c>
      <c r="W358" s="73">
        <f>SUM(S358:V358)</f>
        <v>0</v>
      </c>
      <c r="X358" s="70">
        <f>Tableau22[[#This Row],[nb postes A 2021]]</f>
        <v>0</v>
      </c>
      <c r="Y358" s="70">
        <f>Tableau22[[#This Row],[nb postes B 2021]]</f>
        <v>0</v>
      </c>
      <c r="Z358" s="70">
        <f>Tableau22[[#This Row],[nb postes C 2021]]</f>
        <v>0</v>
      </c>
      <c r="AA358" s="70">
        <f>Tableau22[[#This Row],[nb postes apprentis 2021]]</f>
        <v>0</v>
      </c>
      <c r="AB358" s="70">
        <f>SUM(Tableau22[[#This Row],[nb postes A cumul 2021]:[nb postes apprentis cumul 2021]])</f>
        <v>0</v>
      </c>
      <c r="AC358" s="75">
        <f>IF($S$2=N358,IF(O358="janvier",M358,M358*(13-MATCH(O358,'références '!$L$4:$L$15,0))/12),IF($S$2=P358,-M358*(13-MATCH(Q358,'références '!$L$4:$L$15,0))/12,IF($S$2=P358+1,-Q358,IF($S$2&gt;=N358,IF(SUM(O358:P358)=0,0,M358-Q358),0))))</f>
        <v>0</v>
      </c>
      <c r="AD358" s="75">
        <f>Tableau22[[#This Row],[montant DM 2021]]</f>
        <v>0</v>
      </c>
      <c r="AE358" s="73">
        <f>IF($AE$2=N358,IF(O358="janvier",C358,C358*(13-MATCH(O358,'références '!$L$4:$L$15,0))/12),IF($AE$2=P358,-C358*(13-MATCH(Q358,'références '!$L$4:$L$15,0))/12,IF($AE$2=P358+1,-Q358,IF($AE$2&gt;=N358,IF(SUM(O358:P358)=0,0,C358-X358),0))))</f>
        <v>0</v>
      </c>
      <c r="AF358" s="73">
        <f>IF($AE$2=N358,IF(O358="janvier",D358,D358*(13-MATCH(O358,'références '!$L$4:$L$15,0))/12),IF($AE$2=P358,-D358*(13-MATCH(Q358,'références '!$L$4:$L$15,0))/12,IF($AE$2=P358+1,-Q358,IF($AE$2&gt;=N358,IF(SUM(O358:P358)=0,0,D358-Y358),0))))</f>
        <v>0</v>
      </c>
      <c r="AG358" s="73">
        <f>IF($AE$2=N358,IF(O358="janvier",E358,E358*(13-MATCH(O358,'références '!$L$4:$L$15,0))/12),IF($AE$2=P358,-E358*(13-MATCH(Q358,'références '!$L$4:$L$15,0))/12,IF($AE$2=P358+1,-Q358,IF($AE$2&gt;=N358,IF(SUM(O358:P358)=0,0,E358-Z358),0))))</f>
        <v>0</v>
      </c>
      <c r="AH358" s="73">
        <f>IF($AE$2=N358,IF(O358="janvier",F358,F358*(13-MATCH(O358,'références '!$L$4:$L$15,0))/12),IF($AE$2=P358,-F358*(13-MATCH(Q358,'références '!$L$4:$L$15,0))/12,IF($AE$2=P358+1,-Q358,IF($AE$2&gt;=N358,IF(SUM(O358:P358)=0,0,F358-AA358),0))))</f>
        <v>0</v>
      </c>
      <c r="AI358" s="73">
        <f>SUM(AE358:AH358)</f>
        <v>0</v>
      </c>
      <c r="AJ358" s="70">
        <f>Tableau22[[#This Row],[nb postes A cumul 2021]]+Tableau22[[#This Row],[nb postes A 2022]]</f>
        <v>0</v>
      </c>
      <c r="AK358" s="70">
        <f>Tableau22[[#This Row],[nb postes B cumul 2021]]+Tableau22[[#This Row],[nb postes B 2022]]</f>
        <v>0</v>
      </c>
      <c r="AL358" s="70">
        <f>Tableau22[[#This Row],[nb postes C cumul 2021]]+Tableau22[[#This Row],[nb postes C 2022]]</f>
        <v>0</v>
      </c>
      <c r="AM358" s="70">
        <f>Tableau22[[#This Row],[nb postes apprentis cumul 2021]]+Tableau22[[#This Row],[nb postes apprentis 2022]]</f>
        <v>0</v>
      </c>
      <c r="AN358" s="70">
        <f>SUM(Tableau22[[#This Row],[nb postes A cumul 2021]:[nb postes apprentis cumul 2021]])</f>
        <v>0</v>
      </c>
      <c r="AO358" s="75">
        <f>IF($S$2=N358,IF(O358="janvier",M358,M358*(13-MATCH(O358,'références '!$L$4:$L$15,0))/12),IF($S$2=P358,-M358*(13-MATCH(Q358,'références '!$L$4:$L$15,0))/12,IF($S$2=P358+1,-Q358,IF($S$2&gt;=N358,IF(SUM(O358:P358)=0,0,M358-AC358),0))))</f>
        <v>0</v>
      </c>
      <c r="AP358" s="75">
        <f>Tableau22[[#This Row],[montant cumulé 2021]]+Tableau22[[#This Row],[montant BP 2022]]</f>
        <v>0</v>
      </c>
      <c r="AQ358" s="73" t="e">
        <f>IF($S$2=#REF!,IF(#REF!="janvier",R358,R358*(13-MATCH(#REF!,'références '!$L$4:$L$15,0))/12),IF($S$2=#REF!,-R358*(13-MATCH(#REF!,'références '!$L$4:$L$15,0))/12,IF($S$2=#REF!+1,-#REF!,IF($S$2&gt;=#REF!,IF(SUM(#REF!)=0,0,R358-#REF!),0))))</f>
        <v>#REF!</v>
      </c>
      <c r="AR3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8" s="73" t="e">
        <f>SUM(AQ358:AT358)</f>
        <v>#REF!</v>
      </c>
      <c r="AV358" s="70"/>
      <c r="AW358" s="70"/>
      <c r="AX358" s="70"/>
      <c r="AY358" s="70"/>
      <c r="AZ358" s="70">
        <f>SUM(Tableau22[[#This Row],[nb postes A cumul 2021]:[nb postes apprentis cumul 2021]])</f>
        <v>0</v>
      </c>
      <c r="BA35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8" s="75">
        <f>Tableau22[[#This Row],[montant DM 2021]]</f>
        <v>0</v>
      </c>
      <c r="BC358" s="73">
        <f>IF($S$2=T358,IF(U358="janvier",#REF!,#REF!*(13-MATCH(U358,'références '!$L$4:$L$15,0))/12),IF($S$2=V358,-#REF!*(13-MATCH(W358,'références '!$L$4:$L$15,0))/12,IF($S$2=V358+1,-W358,IF($S$2&gt;=T358,IF(SUM(U358:V358)=0,0,#REF!-W358),0))))</f>
        <v>0</v>
      </c>
      <c r="BD358" s="73">
        <f>IF($S$2=T358,IF(U358="janvier",#REF!,#REF!*(13-MATCH(U358,'références '!$L$4:$L$15,0))/12),IF($S$2=V358,-#REF!*(13-MATCH(W358,'références '!$L$4:$L$15,0))/12,IF($S$2=V358+1,-W358,IF($S$2&gt;=T358,IF(SUM(U358:V358)=0,0,#REF!-W358),0))))</f>
        <v>0</v>
      </c>
      <c r="BE358" s="73">
        <f>IF($S$2=T358,IF(U358="janvier",#REF!,#REF!*(13-MATCH(U358,'références '!$L$4:$L$15,0))/12),IF($S$2=V358,-#REF!*(13-MATCH(W358,'références '!$L$4:$L$15,0))/12,IF($S$2=V358+1,-W358,IF($S$2&gt;=T358,IF(SUM(U358:V358)=0,0,#REF!-W358),0))))</f>
        <v>0</v>
      </c>
      <c r="BF358" s="73">
        <f>IF($S$2=T358,IF(U358="janvier",#REF!,#REF!*(13-MATCH(U358,'références '!$L$4:$L$15,0))/12),IF($S$2=V358,-#REF!*(13-MATCH(W358,'références '!$L$4:$L$15,0))/12,IF($S$2=V358+1,-W358,IF($S$2&gt;=T358,IF(SUM(U358:V358)=0,0,#REF!-W358),0))))</f>
        <v>0</v>
      </c>
      <c r="BG358" s="73">
        <f>SUM(BC358:BF358)</f>
        <v>0</v>
      </c>
      <c r="BH358" s="70"/>
      <c r="BI358" s="70"/>
      <c r="BJ358" s="70"/>
      <c r="BK358" s="70"/>
      <c r="BL358" s="70">
        <f>SUM(Tableau22[[#This Row],[nb postes A cumul 2021]:[nb postes apprentis cumul 2021]])</f>
        <v>0</v>
      </c>
      <c r="BM358" s="75">
        <f>IF($S$2=T358,IF(U358="janvier",#REF!,#REF!*(13-MATCH(U358,'références '!$L$4:$L$15,0))/12),IF($S$2=V358,-#REF!*(13-MATCH(W358,'références '!$L$4:$L$15,0))/12,IF($S$2=V358+1,-W358,IF($S$2&gt;=T358,IF(SUM(U358:V358)=0,0,#REF!-W358),0))))</f>
        <v>0</v>
      </c>
      <c r="BN358" s="75">
        <f>Tableau22[[#This Row],[montant DM 2021]]</f>
        <v>0</v>
      </c>
      <c r="BO358" s="73">
        <f>IF($S$2=AF358,IF(AG358="janvier",#REF!,#REF!*(13-MATCH(AG358,'références '!$L$4:$L$15,0))/12),IF($S$2=AH358,-#REF!*(13-MATCH(AI358,'références '!$L$4:$L$15,0))/12,IF($S$2=AH358+1,-AI358,IF($S$2&gt;=AF358,IF(SUM(AG358:AH358)=0,0,#REF!-AI358),0))))</f>
        <v>0</v>
      </c>
      <c r="BP358" s="73">
        <f>IF($S$2=AF358,IF(AG358="janvier",#REF!,#REF!*(13-MATCH(AG358,'références '!$L$4:$L$15,0))/12),IF($S$2=AH358,-#REF!*(13-MATCH(AI358,'références '!$L$4:$L$15,0))/12,IF($S$2=AH358+1,-AI358,IF($S$2&gt;=AF358,IF(SUM(AG358:AH358)=0,0,#REF!-AI358),0))))</f>
        <v>0</v>
      </c>
      <c r="BQ358" s="73">
        <f>IF($S$2=AF358,IF(AG358="janvier",#REF!,#REF!*(13-MATCH(AG358,'références '!$L$4:$L$15,0))/12),IF($S$2=AH358,-#REF!*(13-MATCH(AI358,'références '!$L$4:$L$15,0))/12,IF($S$2=AH358+1,-AI358,IF($S$2&gt;=AF358,IF(SUM(AG358:AH358)=0,0,#REF!-AI358),0))))</f>
        <v>0</v>
      </c>
      <c r="BR358" s="73">
        <f>IF($S$2=AF358,IF(AG358="janvier",#REF!,#REF!*(13-MATCH(AG358,'références '!$L$4:$L$15,0))/12),IF($S$2=AH358,-#REF!*(13-MATCH(AI358,'références '!$L$4:$L$15,0))/12,IF($S$2=AH358+1,-AI358,IF($S$2&gt;=AF358,IF(SUM(AG358:AH358)=0,0,#REF!-AI358),0))))</f>
        <v>0</v>
      </c>
      <c r="BS358" s="73">
        <f>SUM(BO358:BR358)</f>
        <v>0</v>
      </c>
      <c r="BT358" s="70"/>
      <c r="BU358" s="70"/>
      <c r="BV358" s="70"/>
      <c r="BW358" s="70"/>
      <c r="BX358" s="70">
        <f>SUM(Tableau22[[#This Row],[nb postes A cumul 2021]:[nb postes apprentis cumul 2021]])</f>
        <v>0</v>
      </c>
      <c r="BY358" s="75">
        <f>IF($S$2=AF358,IF(AG358="janvier",Z358,Z358*(13-MATCH(AG358,'références '!$L$4:$L$15,0))/12),IF($S$2=AH358,-Z358*(13-MATCH(AI358,'références '!$L$4:$L$15,0))/12,IF($S$2=AH358+1,-AI358,IF($S$2&gt;=AF358,IF(SUM(AG358:AH358)=0,0,Z358-AI358),0))))</f>
        <v>0</v>
      </c>
      <c r="BZ358" s="75">
        <f>Tableau22[[#This Row],[montant DM 2021]]</f>
        <v>0</v>
      </c>
      <c r="CA358" s="73" t="e">
        <f>IF($S$2=AR358,IF(AS358="janvier",X358,X358*(13-MATCH(AS358,'références '!$L$4:$L$15,0))/12),IF($S$2=AT358,-X358*(13-MATCH(AU358,'références '!$L$4:$L$15,0))/12,IF($S$2=AT358+1,-AU358,IF($S$2&gt;=AR358,IF(SUM(AS358:AT358)=0,0,X358-AU358),0))))</f>
        <v>#REF!</v>
      </c>
      <c r="CB358" s="73" t="e">
        <f>IF($S$2=AR358,IF(AS358="janvier",Y358,Y358*(13-MATCH(AS358,'références '!$L$4:$L$15,0))/12),IF($S$2=AT358,-Y358*(13-MATCH(AU358,'références '!$L$4:$L$15,0))/12,IF($S$2=AT358+1,-AU358,IF($S$2&gt;=AR358,IF(SUM(AS358:AT358)=0,0,Y358-AU358),0))))</f>
        <v>#REF!</v>
      </c>
      <c r="CC358" s="73" t="e">
        <f>IF($S$2=AR358,IF(AS358="janvier",Z358,Z358*(13-MATCH(AS358,'références '!$L$4:$L$15,0))/12),IF($S$2=AT358,-Z358*(13-MATCH(AU358,'références '!$L$4:$L$15,0))/12,IF($S$2=AT358+1,-AU358,IF($S$2&gt;=AR358,IF(SUM(AS358:AT358)=0,0,Z358-AU358),0))))</f>
        <v>#REF!</v>
      </c>
      <c r="CD358" s="73" t="e">
        <f>IF($S$2=AR358,IF(AS358="janvier",AA358,AA358*(13-MATCH(AS358,'références '!$L$4:$L$15,0))/12),IF($S$2=AT358,-AA358*(13-MATCH(AU358,'références '!$L$4:$L$15,0))/12,IF($S$2=AT358+1,-AU358,IF($S$2&gt;=AR358,IF(SUM(AS358:AT358)=0,0,AA358-AU358),0))))</f>
        <v>#REF!</v>
      </c>
      <c r="CE358" s="73" t="e">
        <f>SUM(CA358:CD358)</f>
        <v>#REF!</v>
      </c>
      <c r="CF358" s="70"/>
      <c r="CG358" s="70"/>
      <c r="CH358" s="70"/>
      <c r="CI358" s="70"/>
      <c r="CJ358" s="70">
        <f>SUM(Tableau22[[#This Row],[nb postes A cumul 2021]:[nb postes apprentis cumul 2021]])</f>
        <v>0</v>
      </c>
      <c r="CK358" s="75" t="e">
        <f>IF($S$2=AR358,IF(AS358="janvier",AL358,AL358*(13-MATCH(AS358,'références '!$L$4:$L$15,0))/12),IF($S$2=AT358,-AL358*(13-MATCH(AU358,'références '!$L$4:$L$15,0))/12,IF($S$2=AT358+1,-AU358,IF($S$2&gt;=AR358,IF(SUM(AS358:AT358)=0,0,AL358-AU358),0))))</f>
        <v>#REF!</v>
      </c>
      <c r="CL358" s="75">
        <f>Tableau22[[#This Row],[montant DM 2021]]</f>
        <v>0</v>
      </c>
      <c r="CM358" s="73">
        <f>IF($S$2=BD358,IF(BE358="janvier",AJ358,AJ358*(13-MATCH(BE358,'références '!$L$4:$L$15,0))/12),IF($S$2=BF358,-AJ358*(13-MATCH(BG358,'références '!$L$4:$L$15,0))/12,IF($S$2=BF358+1,-BG358,IF($S$2&gt;=BD358,IF(SUM(BE358:BF358)=0,0,AJ358-BG358),0))))</f>
        <v>0</v>
      </c>
      <c r="CN358" s="73">
        <f>IF($S$2=BD358,IF(BE358="janvier",AK358,AK358*(13-MATCH(BE358,'références '!$L$4:$L$15,0))/12),IF($S$2=BF358,-AK358*(13-MATCH(BG358,'références '!$L$4:$L$15,0))/12,IF($S$2=BF358+1,-BG358,IF($S$2&gt;=BD358,IF(SUM(BE358:BF358)=0,0,AK358-BG358),0))))</f>
        <v>0</v>
      </c>
      <c r="CO358" s="73">
        <f>IF($S$2=BD358,IF(BE358="janvier",AL358,AL358*(13-MATCH(BE358,'références '!$L$4:$L$15,0))/12),IF($S$2=BF358,-AL358*(13-MATCH(BG358,'références '!$L$4:$L$15,0))/12,IF($S$2=BF358+1,-BG358,IF($S$2&gt;=BD358,IF(SUM(BE358:BF358)=0,0,AL358-BG358),0))))</f>
        <v>0</v>
      </c>
      <c r="CP358" s="73">
        <f>IF($S$2=BD358,IF(BE358="janvier",AM358,AM358*(13-MATCH(BE358,'références '!$L$4:$L$15,0))/12),IF($S$2=BF358,-AM358*(13-MATCH(BG358,'références '!$L$4:$L$15,0))/12,IF($S$2=BF358+1,-BG358,IF($S$2&gt;=BD358,IF(SUM(BE358:BF358)=0,0,AM358-BG358),0))))</f>
        <v>0</v>
      </c>
      <c r="CQ358" s="73">
        <f>SUM(CM358:CP358)</f>
        <v>0</v>
      </c>
      <c r="CR358" s="70"/>
      <c r="CS358" s="70"/>
      <c r="CT358" s="70"/>
      <c r="CU358" s="70"/>
      <c r="CV358" s="70">
        <f>SUM(Tableau22[[#This Row],[nb postes A cumul 2021]:[nb postes apprentis cumul 2021]])</f>
        <v>0</v>
      </c>
      <c r="CW358" s="75">
        <f>IF($S$2=BD358,IF(BE358="janvier",AX358,AX358*(13-MATCH(BE358,'références '!$L$4:$L$15,0))/12),IF($S$2=BF358,-AX358*(13-MATCH(BG358,'références '!$L$4:$L$15,0))/12,IF($S$2=BF358+1,-BG358,IF($S$2&gt;=BD358,IF(SUM(BE358:BF358)=0,0,AX358-BG358),0))))</f>
        <v>0</v>
      </c>
      <c r="CX358" s="75">
        <f>Tableau22[[#This Row],[montant DM 2021]]</f>
        <v>0</v>
      </c>
    </row>
    <row r="359" spans="1:102" x14ac:dyDescent="0.25">
      <c r="A359" s="13"/>
      <c r="B359" s="13" t="s">
        <v>98</v>
      </c>
      <c r="C359" s="25"/>
      <c r="D359" s="25"/>
      <c r="E359" s="25"/>
      <c r="F359" s="25"/>
      <c r="G359" s="27">
        <f>SUM(C359:F359)</f>
        <v>0</v>
      </c>
      <c r="H359" s="18"/>
      <c r="I359" s="13"/>
      <c r="J359" s="26">
        <f>IF(H359="titulaire",IF(I359="technique",(C359*'références coût RH'!$C$2)+(D359*'références coût RH'!$C$3)+(E359*'références coût RH'!$C$4)+(F359*'références coût RH'!$B$5),
IF(I359="administrative",(C359*'références coût RH'!$D$2)+(D359*'références coût RH'!$D$3)+(E359*'références coût RH'!$D$4)+(F359*'références coût RH'!$B$5),
IF(I359="sanitaire",(C359*'références coût RH'!$E$2)+(D359*'références coût RH'!$E$3)+(E359*'références coût RH'!$E$4)+(F359*'références coût RH'!$B$5),
IF(I359="culturelle",(C359*'références coût RH'!$F$2)+(D359*'références coût RH'!$F$3)+(E359*'références coût RH'!$F$4)+(F359*'références coût RH'!$B$5),
IF(I359="sportive",(C359*'références coût RH'!$G$2)+(D359*'références coût RH'!$G$3)+(E359*'références coût RH'!$G$4)+(F359*'références coût RH'!$B$5),
IF(I359="animation",(C359*'références coût RH'!$H$2)+(D359*'références coût RH'!$H$3)+(E359*'références coût RH'!$H$4)+(F359*'références coût RH'!$B$5),
IF(I359="PM",(C359*'références coût RH'!$I$2)+(D359*'références coût RH'!$I$3)+(E359*'références coût RH'!$I$4)+(F359*'références coût RH'!$B$5),
IF(I359="",(C359*'références coût RH'!$B$2)+(D359*'références coût RH'!$B$3)+(E359*'références coût RH'!$B$4)+(F359*'références coût RH'!$B$5))))))))),
IF(I359="technique",(C359*'références coût RH'!$C$11)+(D359*'références coût RH'!$C$12)+(E359*'références coût RH'!$C$13)+(F359*'références coût RH'!$B$14),
IF(I359="administrative",(C359*'références coût RH'!$D$11)+(D359*'références coût RH'!$D$12)+(E359*'références coût RH'!$D$13)+(F359*'références coût RH'!$B$14),
IF(I359="sanitaire",(C359*'références coût RH'!$E$11)+(D359*'références coût RH'!$E$12)+(E359*'références coût RH'!$E$13)+(F359*'références coût RH'!$B$14),
IF(I359="culturelle",(C359*'références coût RH'!$F$11)+(D359*'références coût RH'!$F$12)+(E359*'références coût RH'!$F$13)+(F359*'références coût RH'!$B$14),
IF(I359="sportive",(C359*'références coût RH'!$BH$21)+(D359*'références coût RH'!$BH$22)+(E359*'références coût RH'!$BH$23)+(F359*'références coût RH'!$B$14),
IF(I359="animation",(C359*'références coût RH'!$H$11)+(D359*'références coût RH'!$H$12)+(E359*'références coût RH'!$H$13)+(F359*'références coût RH'!$B$14),
IF(I359="PM",(C359*'références coût RH'!$I$11)+(D359*'références coût RH'!$I$12)+(E359*'références coût RH'!$I$13)+(F359*'références coût RH'!$B$14),
IF(I359="",(C359*'références coût RH'!$B$11)+(D359*'références coût RH'!$B$12)+(E359*'références coût RH'!$B$13)+(F359*'références coût RH'!$B$14))))))))))</f>
        <v>0</v>
      </c>
      <c r="K359" s="26"/>
      <c r="L359" s="26"/>
      <c r="M359" s="26">
        <f>Tableau22[[#This Row],[montant estimé 012]]+Tableau22[[#This Row],[Montant estimé 011 et 65]]+Tableau22[[#This Row],[Montant estimé recettes]]</f>
        <v>0</v>
      </c>
      <c r="N359" s="49">
        <v>2024</v>
      </c>
      <c r="O359" s="13" t="s">
        <v>122</v>
      </c>
      <c r="P359" s="56"/>
      <c r="Q359" s="57"/>
      <c r="R359" s="13"/>
      <c r="S359" s="73">
        <f>IF($S$2=N359,IF(O359="janvier",C359,C359*(13-MATCH(O359,'références '!$L$4:$L$15,0))/12),IF($S$2=P359,-C359*(13-MATCH(Q359,'références '!$L$4:$L$15,0))/12,IF($S$2=P359+1,-Q359,IF($S$2&gt;=N359,IF(SUM(O359:P359)=0,0,C359-Q359),0))))</f>
        <v>0</v>
      </c>
      <c r="T359" s="73">
        <f>IF($S$2=N359,IF(O359="janvier",D359,D359*(13-MATCH(O359,'références '!$L$4:$L$15,0))/12),IF($S$2=P359,-D359*(13-MATCH(Q359,'références '!$L$4:$L$15,0))/12,IF($S$2=P359+1,-Q359,IF($S$2&gt;=N359,IF(SUM(O359:P359)=0,0,D359-Q359),0))))</f>
        <v>0</v>
      </c>
      <c r="U359" s="73">
        <f>IF($S$2=N359,IF(O359="janvier",E359,E359*(13-MATCH(O359,'références '!$L$4:$L$15,0))/12),IF($S$2=P359,-E359*(13-MATCH(Q359,'références '!$L$4:$L$15,0))/12,IF($S$2=P359+1,-Q359,IF($S$2&gt;=N359,IF(SUM(O359:P359)=0,0,E359-Q359),0))))</f>
        <v>0</v>
      </c>
      <c r="V359" s="73">
        <f>IF($S$2=N359,IF(O359="janvier",F359,F359*(13-MATCH(O359,'références '!$L$4:$L$15,0))/12),IF($S$2=P359,-F359*(13-MATCH(Q359,'références '!$L$4:$L$15,0))/12,IF($S$2=P359+1,-Q359,IF($S$2&gt;=N359,IF(SUM(O359:P359)=0,0,F359-Q359),0))))</f>
        <v>0</v>
      </c>
      <c r="W359" s="73">
        <f>SUM(S359:V359)</f>
        <v>0</v>
      </c>
      <c r="X359" s="70">
        <f>Tableau22[[#This Row],[nb postes A 2021]]</f>
        <v>0</v>
      </c>
      <c r="Y359" s="70">
        <f>Tableau22[[#This Row],[nb postes B 2021]]</f>
        <v>0</v>
      </c>
      <c r="Z359" s="70">
        <f>Tableau22[[#This Row],[nb postes C 2021]]</f>
        <v>0</v>
      </c>
      <c r="AA359" s="70">
        <f>Tableau22[[#This Row],[nb postes apprentis 2021]]</f>
        <v>0</v>
      </c>
      <c r="AB359" s="70">
        <f>SUM(Tableau22[[#This Row],[nb postes A cumul 2021]:[nb postes apprentis cumul 2021]])</f>
        <v>0</v>
      </c>
      <c r="AC359" s="75">
        <f>IF($S$2=N359,IF(O359="janvier",M359,M359*(13-MATCH(O359,'références '!$L$4:$L$15,0))/12),IF($S$2=P359,-M359*(13-MATCH(Q359,'références '!$L$4:$L$15,0))/12,IF($S$2=P359+1,-Q359,IF($S$2&gt;=N359,IF(SUM(O359:P359)=0,0,M359-Q359),0))))</f>
        <v>0</v>
      </c>
      <c r="AD359" s="75">
        <f>Tableau22[[#This Row],[montant DM 2021]]</f>
        <v>0</v>
      </c>
      <c r="AE359" s="73">
        <f>IF($AE$2=N359,IF(O359="janvier",C359,C359*(13-MATCH(O359,'références '!$L$4:$L$15,0))/12),IF($AE$2=P359,-C359*(13-MATCH(Q359,'références '!$L$4:$L$15,0))/12,IF($AE$2=P359+1,-Q359,IF($AE$2&gt;=N359,IF(SUM(O359:P359)=0,0,C359-X359),0))))</f>
        <v>0</v>
      </c>
      <c r="AF359" s="73">
        <f>IF($AE$2=N359,IF(O359="janvier",D359,D359*(13-MATCH(O359,'références '!$L$4:$L$15,0))/12),IF($AE$2=P359,-D359*(13-MATCH(Q359,'références '!$L$4:$L$15,0))/12,IF($AE$2=P359+1,-Q359,IF($AE$2&gt;=N359,IF(SUM(O359:P359)=0,0,D359-Y359),0))))</f>
        <v>0</v>
      </c>
      <c r="AG359" s="73">
        <f>IF($AE$2=N359,IF(O359="janvier",E359,E359*(13-MATCH(O359,'références '!$L$4:$L$15,0))/12),IF($AE$2=P359,-E359*(13-MATCH(Q359,'références '!$L$4:$L$15,0))/12,IF($AE$2=P359+1,-Q359,IF($AE$2&gt;=N359,IF(SUM(O359:P359)=0,0,E359-Z359),0))))</f>
        <v>0</v>
      </c>
      <c r="AH359" s="73">
        <f>IF($AE$2=N359,IF(O359="janvier",F359,F359*(13-MATCH(O359,'références '!$L$4:$L$15,0))/12),IF($AE$2=P359,-F359*(13-MATCH(Q359,'références '!$L$4:$L$15,0))/12,IF($AE$2=P359+1,-Q359,IF($AE$2&gt;=N359,IF(SUM(O359:P359)=0,0,F359-AA359),0))))</f>
        <v>0</v>
      </c>
      <c r="AI359" s="73">
        <f>SUM(AE359:AH359)</f>
        <v>0</v>
      </c>
      <c r="AJ359" s="70">
        <f>Tableau22[[#This Row],[nb postes A cumul 2021]]+Tableau22[[#This Row],[nb postes A 2022]]</f>
        <v>0</v>
      </c>
      <c r="AK359" s="70">
        <f>Tableau22[[#This Row],[nb postes B cumul 2021]]+Tableau22[[#This Row],[nb postes B 2022]]</f>
        <v>0</v>
      </c>
      <c r="AL359" s="70">
        <f>Tableau22[[#This Row],[nb postes C cumul 2021]]+Tableau22[[#This Row],[nb postes C 2022]]</f>
        <v>0</v>
      </c>
      <c r="AM359" s="70">
        <f>Tableau22[[#This Row],[nb postes apprentis cumul 2021]]+Tableau22[[#This Row],[nb postes apprentis 2022]]</f>
        <v>0</v>
      </c>
      <c r="AN359" s="70">
        <f>SUM(Tableau22[[#This Row],[nb postes A cumul 2021]:[nb postes apprentis cumul 2021]])</f>
        <v>0</v>
      </c>
      <c r="AO359" s="75">
        <f>IF($S$2=N359,IF(O359="janvier",M359,M359*(13-MATCH(O359,'références '!$L$4:$L$15,0))/12),IF($S$2=P359,-M359*(13-MATCH(Q359,'références '!$L$4:$L$15,0))/12,IF($S$2=P359+1,-Q359,IF($S$2&gt;=N359,IF(SUM(O359:P359)=0,0,M359-AC359),0))))</f>
        <v>0</v>
      </c>
      <c r="AP359" s="75">
        <f>Tableau22[[#This Row],[montant cumulé 2021]]+Tableau22[[#This Row],[montant BP 2022]]</f>
        <v>0</v>
      </c>
      <c r="AQ359" s="73" t="e">
        <f>IF($S$2=#REF!,IF(#REF!="janvier",R359,R359*(13-MATCH(#REF!,'références '!$L$4:$L$15,0))/12),IF($S$2=#REF!,-R359*(13-MATCH(#REF!,'références '!$L$4:$L$15,0))/12,IF($S$2=#REF!+1,-#REF!,IF($S$2&gt;=#REF!,IF(SUM(#REF!)=0,0,R359-#REF!),0))))</f>
        <v>#REF!</v>
      </c>
      <c r="AR3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5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59" s="73" t="e">
        <f>SUM(AQ359:AT359)</f>
        <v>#REF!</v>
      </c>
      <c r="AV359" s="70"/>
      <c r="AW359" s="70"/>
      <c r="AX359" s="70"/>
      <c r="AY359" s="70"/>
      <c r="AZ359" s="70">
        <f>SUM(Tableau22[[#This Row],[nb postes A cumul 2021]:[nb postes apprentis cumul 2021]])</f>
        <v>0</v>
      </c>
      <c r="BA35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59" s="75">
        <f>Tableau22[[#This Row],[montant DM 2021]]</f>
        <v>0</v>
      </c>
      <c r="BC359" s="73">
        <f>IF($S$2=T359,IF(U359="janvier",#REF!,#REF!*(13-MATCH(U359,'références '!$L$4:$L$15,0))/12),IF($S$2=V359,-#REF!*(13-MATCH(W359,'références '!$L$4:$L$15,0))/12,IF($S$2=V359+1,-W359,IF($S$2&gt;=T359,IF(SUM(U359:V359)=0,0,#REF!-W359),0))))</f>
        <v>0</v>
      </c>
      <c r="BD359" s="73">
        <f>IF($S$2=T359,IF(U359="janvier",#REF!,#REF!*(13-MATCH(U359,'références '!$L$4:$L$15,0))/12),IF($S$2=V359,-#REF!*(13-MATCH(W359,'références '!$L$4:$L$15,0))/12,IF($S$2=V359+1,-W359,IF($S$2&gt;=T359,IF(SUM(U359:V359)=0,0,#REF!-W359),0))))</f>
        <v>0</v>
      </c>
      <c r="BE359" s="73">
        <f>IF($S$2=T359,IF(U359="janvier",#REF!,#REF!*(13-MATCH(U359,'références '!$L$4:$L$15,0))/12),IF($S$2=V359,-#REF!*(13-MATCH(W359,'références '!$L$4:$L$15,0))/12,IF($S$2=V359+1,-W359,IF($S$2&gt;=T359,IF(SUM(U359:V359)=0,0,#REF!-W359),0))))</f>
        <v>0</v>
      </c>
      <c r="BF359" s="73">
        <f>IF($S$2=T359,IF(U359="janvier",#REF!,#REF!*(13-MATCH(U359,'références '!$L$4:$L$15,0))/12),IF($S$2=V359,-#REF!*(13-MATCH(W359,'références '!$L$4:$L$15,0))/12,IF($S$2=V359+1,-W359,IF($S$2&gt;=T359,IF(SUM(U359:V359)=0,0,#REF!-W359),0))))</f>
        <v>0</v>
      </c>
      <c r="BG359" s="73">
        <f>SUM(BC359:BF359)</f>
        <v>0</v>
      </c>
      <c r="BH359" s="70"/>
      <c r="BI359" s="70"/>
      <c r="BJ359" s="70"/>
      <c r="BK359" s="70"/>
      <c r="BL359" s="70">
        <f>SUM(Tableau22[[#This Row],[nb postes A cumul 2021]:[nb postes apprentis cumul 2021]])</f>
        <v>0</v>
      </c>
      <c r="BM359" s="75">
        <f>IF($S$2=T359,IF(U359="janvier",#REF!,#REF!*(13-MATCH(U359,'références '!$L$4:$L$15,0))/12),IF($S$2=V359,-#REF!*(13-MATCH(W359,'références '!$L$4:$L$15,0))/12,IF($S$2=V359+1,-W359,IF($S$2&gt;=T359,IF(SUM(U359:V359)=0,0,#REF!-W359),0))))</f>
        <v>0</v>
      </c>
      <c r="BN359" s="75">
        <f>Tableau22[[#This Row],[montant DM 2021]]</f>
        <v>0</v>
      </c>
      <c r="BO359" s="73">
        <f>IF($S$2=AF359,IF(AG359="janvier",#REF!,#REF!*(13-MATCH(AG359,'références '!$L$4:$L$15,0))/12),IF($S$2=AH359,-#REF!*(13-MATCH(AI359,'références '!$L$4:$L$15,0))/12,IF($S$2=AH359+1,-AI359,IF($S$2&gt;=AF359,IF(SUM(AG359:AH359)=0,0,#REF!-AI359),0))))</f>
        <v>0</v>
      </c>
      <c r="BP359" s="73">
        <f>IF($S$2=AF359,IF(AG359="janvier",#REF!,#REF!*(13-MATCH(AG359,'références '!$L$4:$L$15,0))/12),IF($S$2=AH359,-#REF!*(13-MATCH(AI359,'références '!$L$4:$L$15,0))/12,IF($S$2=AH359+1,-AI359,IF($S$2&gt;=AF359,IF(SUM(AG359:AH359)=0,0,#REF!-AI359),0))))</f>
        <v>0</v>
      </c>
      <c r="BQ359" s="73">
        <f>IF($S$2=AF359,IF(AG359="janvier",#REF!,#REF!*(13-MATCH(AG359,'références '!$L$4:$L$15,0))/12),IF($S$2=AH359,-#REF!*(13-MATCH(AI359,'références '!$L$4:$L$15,0))/12,IF($S$2=AH359+1,-AI359,IF($S$2&gt;=AF359,IF(SUM(AG359:AH359)=0,0,#REF!-AI359),0))))</f>
        <v>0</v>
      </c>
      <c r="BR359" s="73">
        <f>IF($S$2=AF359,IF(AG359="janvier",#REF!,#REF!*(13-MATCH(AG359,'références '!$L$4:$L$15,0))/12),IF($S$2=AH359,-#REF!*(13-MATCH(AI359,'références '!$L$4:$L$15,0))/12,IF($S$2=AH359+1,-AI359,IF($S$2&gt;=AF359,IF(SUM(AG359:AH359)=0,0,#REF!-AI359),0))))</f>
        <v>0</v>
      </c>
      <c r="BS359" s="73">
        <f>SUM(BO359:BR359)</f>
        <v>0</v>
      </c>
      <c r="BT359" s="70"/>
      <c r="BU359" s="70"/>
      <c r="BV359" s="70"/>
      <c r="BW359" s="70"/>
      <c r="BX359" s="70">
        <f>SUM(Tableau22[[#This Row],[nb postes A cumul 2021]:[nb postes apprentis cumul 2021]])</f>
        <v>0</v>
      </c>
      <c r="BY359" s="75">
        <f>IF($S$2=AF359,IF(AG359="janvier",Z359,Z359*(13-MATCH(AG359,'références '!$L$4:$L$15,0))/12),IF($S$2=AH359,-Z359*(13-MATCH(AI359,'références '!$L$4:$L$15,0))/12,IF($S$2=AH359+1,-AI359,IF($S$2&gt;=AF359,IF(SUM(AG359:AH359)=0,0,Z359-AI359),0))))</f>
        <v>0</v>
      </c>
      <c r="BZ359" s="75">
        <f>Tableau22[[#This Row],[montant DM 2021]]</f>
        <v>0</v>
      </c>
      <c r="CA359" s="73" t="e">
        <f>IF($S$2=AR359,IF(AS359="janvier",X359,X359*(13-MATCH(AS359,'références '!$L$4:$L$15,0))/12),IF($S$2=AT359,-X359*(13-MATCH(AU359,'références '!$L$4:$L$15,0))/12,IF($S$2=AT359+1,-AU359,IF($S$2&gt;=AR359,IF(SUM(AS359:AT359)=0,0,X359-AU359),0))))</f>
        <v>#REF!</v>
      </c>
      <c r="CB359" s="73" t="e">
        <f>IF($S$2=AR359,IF(AS359="janvier",Y359,Y359*(13-MATCH(AS359,'références '!$L$4:$L$15,0))/12),IF($S$2=AT359,-Y359*(13-MATCH(AU359,'références '!$L$4:$L$15,0))/12,IF($S$2=AT359+1,-AU359,IF($S$2&gt;=AR359,IF(SUM(AS359:AT359)=0,0,Y359-AU359),0))))</f>
        <v>#REF!</v>
      </c>
      <c r="CC359" s="73" t="e">
        <f>IF($S$2=AR359,IF(AS359="janvier",Z359,Z359*(13-MATCH(AS359,'références '!$L$4:$L$15,0))/12),IF($S$2=AT359,-Z359*(13-MATCH(AU359,'références '!$L$4:$L$15,0))/12,IF($S$2=AT359+1,-AU359,IF($S$2&gt;=AR359,IF(SUM(AS359:AT359)=0,0,Z359-AU359),0))))</f>
        <v>#REF!</v>
      </c>
      <c r="CD359" s="73" t="e">
        <f>IF($S$2=AR359,IF(AS359="janvier",AA359,AA359*(13-MATCH(AS359,'références '!$L$4:$L$15,0))/12),IF($S$2=AT359,-AA359*(13-MATCH(AU359,'références '!$L$4:$L$15,0))/12,IF($S$2=AT359+1,-AU359,IF($S$2&gt;=AR359,IF(SUM(AS359:AT359)=0,0,AA359-AU359),0))))</f>
        <v>#REF!</v>
      </c>
      <c r="CE359" s="73" t="e">
        <f>SUM(CA359:CD359)</f>
        <v>#REF!</v>
      </c>
      <c r="CF359" s="70"/>
      <c r="CG359" s="70"/>
      <c r="CH359" s="70"/>
      <c r="CI359" s="70"/>
      <c r="CJ359" s="70">
        <f>SUM(Tableau22[[#This Row],[nb postes A cumul 2021]:[nb postes apprentis cumul 2021]])</f>
        <v>0</v>
      </c>
      <c r="CK359" s="75" t="e">
        <f>IF($S$2=AR359,IF(AS359="janvier",AL359,AL359*(13-MATCH(AS359,'références '!$L$4:$L$15,0))/12),IF($S$2=AT359,-AL359*(13-MATCH(AU359,'références '!$L$4:$L$15,0))/12,IF($S$2=AT359+1,-AU359,IF($S$2&gt;=AR359,IF(SUM(AS359:AT359)=0,0,AL359-AU359),0))))</f>
        <v>#REF!</v>
      </c>
      <c r="CL359" s="75">
        <f>Tableau22[[#This Row],[montant DM 2021]]</f>
        <v>0</v>
      </c>
      <c r="CM359" s="73">
        <f>IF($S$2=BD359,IF(BE359="janvier",AJ359,AJ359*(13-MATCH(BE359,'références '!$L$4:$L$15,0))/12),IF($S$2=BF359,-AJ359*(13-MATCH(BG359,'références '!$L$4:$L$15,0))/12,IF($S$2=BF359+1,-BG359,IF($S$2&gt;=BD359,IF(SUM(BE359:BF359)=0,0,AJ359-BG359),0))))</f>
        <v>0</v>
      </c>
      <c r="CN359" s="73">
        <f>IF($S$2=BD359,IF(BE359="janvier",AK359,AK359*(13-MATCH(BE359,'références '!$L$4:$L$15,0))/12),IF($S$2=BF359,-AK359*(13-MATCH(BG359,'références '!$L$4:$L$15,0))/12,IF($S$2=BF359+1,-BG359,IF($S$2&gt;=BD359,IF(SUM(BE359:BF359)=0,0,AK359-BG359),0))))</f>
        <v>0</v>
      </c>
      <c r="CO359" s="73">
        <f>IF($S$2=BD359,IF(BE359="janvier",AL359,AL359*(13-MATCH(BE359,'références '!$L$4:$L$15,0))/12),IF($S$2=BF359,-AL359*(13-MATCH(BG359,'références '!$L$4:$L$15,0))/12,IF($S$2=BF359+1,-BG359,IF($S$2&gt;=BD359,IF(SUM(BE359:BF359)=0,0,AL359-BG359),0))))</f>
        <v>0</v>
      </c>
      <c r="CP359" s="73">
        <f>IF($S$2=BD359,IF(BE359="janvier",AM359,AM359*(13-MATCH(BE359,'références '!$L$4:$L$15,0))/12),IF($S$2=BF359,-AM359*(13-MATCH(BG359,'références '!$L$4:$L$15,0))/12,IF($S$2=BF359+1,-BG359,IF($S$2&gt;=BD359,IF(SUM(BE359:BF359)=0,0,AM359-BG359),0))))</f>
        <v>0</v>
      </c>
      <c r="CQ359" s="73">
        <f>SUM(CM359:CP359)</f>
        <v>0</v>
      </c>
      <c r="CR359" s="70"/>
      <c r="CS359" s="70"/>
      <c r="CT359" s="70"/>
      <c r="CU359" s="70"/>
      <c r="CV359" s="70">
        <f>SUM(Tableau22[[#This Row],[nb postes A cumul 2021]:[nb postes apprentis cumul 2021]])</f>
        <v>0</v>
      </c>
      <c r="CW359" s="75">
        <f>IF($S$2=BD359,IF(BE359="janvier",AX359,AX359*(13-MATCH(BE359,'références '!$L$4:$L$15,0))/12),IF($S$2=BF359,-AX359*(13-MATCH(BG359,'références '!$L$4:$L$15,0))/12,IF($S$2=BF359+1,-BG359,IF($S$2&gt;=BD359,IF(SUM(BE359:BF359)=0,0,AX359-BG359),0))))</f>
        <v>0</v>
      </c>
      <c r="CX359" s="75">
        <f>Tableau22[[#This Row],[montant DM 2021]]</f>
        <v>0</v>
      </c>
    </row>
    <row r="360" spans="1:102" x14ac:dyDescent="0.25">
      <c r="A360" s="13"/>
      <c r="B360" s="13" t="s">
        <v>98</v>
      </c>
      <c r="C360" s="25"/>
      <c r="D360" s="25"/>
      <c r="E360" s="25"/>
      <c r="F360" s="25"/>
      <c r="G360" s="27">
        <f>SUM(C360:F360)</f>
        <v>0</v>
      </c>
      <c r="H360" s="18"/>
      <c r="I360" s="13"/>
      <c r="J360" s="26">
        <f>IF(H360="titulaire",IF(I360="technique",(C360*'références coût RH'!$C$2)+(D360*'références coût RH'!$C$3)+(E360*'références coût RH'!$C$4)+(F360*'références coût RH'!$B$5),
IF(I360="administrative",(C360*'références coût RH'!$D$2)+(D360*'références coût RH'!$D$3)+(E360*'références coût RH'!$D$4)+(F360*'références coût RH'!$B$5),
IF(I360="sanitaire",(C360*'références coût RH'!$E$2)+(D360*'références coût RH'!$E$3)+(E360*'références coût RH'!$E$4)+(F360*'références coût RH'!$B$5),
IF(I360="culturelle",(C360*'références coût RH'!$F$2)+(D360*'références coût RH'!$F$3)+(E360*'références coût RH'!$F$4)+(F360*'références coût RH'!$B$5),
IF(I360="sportive",(C360*'références coût RH'!$G$2)+(D360*'références coût RH'!$G$3)+(E360*'références coût RH'!$G$4)+(F360*'références coût RH'!$B$5),
IF(I360="animation",(C360*'références coût RH'!$H$2)+(D360*'références coût RH'!$H$3)+(E360*'références coût RH'!$H$4)+(F360*'références coût RH'!$B$5),
IF(I360="PM",(C360*'références coût RH'!$I$2)+(D360*'références coût RH'!$I$3)+(E360*'références coût RH'!$I$4)+(F360*'références coût RH'!$B$5),
IF(I360="",(C360*'références coût RH'!$B$2)+(D360*'références coût RH'!$B$3)+(E360*'références coût RH'!$B$4)+(F360*'références coût RH'!$B$5))))))))),
IF(I360="technique",(C360*'références coût RH'!$C$11)+(D360*'références coût RH'!$C$12)+(E360*'références coût RH'!$C$13)+(F360*'références coût RH'!$B$14),
IF(I360="administrative",(C360*'références coût RH'!$D$11)+(D360*'références coût RH'!$D$12)+(E360*'références coût RH'!$D$13)+(F360*'références coût RH'!$B$14),
IF(I360="sanitaire",(C360*'références coût RH'!$E$11)+(D360*'références coût RH'!$E$12)+(E360*'références coût RH'!$E$13)+(F360*'références coût RH'!$B$14),
IF(I360="culturelle",(C360*'références coût RH'!$F$11)+(D360*'références coût RH'!$F$12)+(E360*'références coût RH'!$F$13)+(F360*'références coût RH'!$B$14),
IF(I360="sportive",(C360*'références coût RH'!$BH$21)+(D360*'références coût RH'!$BH$22)+(E360*'références coût RH'!$BH$23)+(F360*'références coût RH'!$B$14),
IF(I360="animation",(C360*'références coût RH'!$H$11)+(D360*'références coût RH'!$H$12)+(E360*'références coût RH'!$H$13)+(F360*'références coût RH'!$B$14),
IF(I360="PM",(C360*'références coût RH'!$I$11)+(D360*'références coût RH'!$I$12)+(E360*'références coût RH'!$I$13)+(F360*'références coût RH'!$B$14),
IF(I360="",(C360*'références coût RH'!$B$11)+(D360*'références coût RH'!$B$12)+(E360*'références coût RH'!$B$13)+(F360*'références coût RH'!$B$14))))))))))</f>
        <v>0</v>
      </c>
      <c r="K360" s="26"/>
      <c r="L360" s="26"/>
      <c r="M360" s="26">
        <f>Tableau22[[#This Row],[montant estimé 012]]+Tableau22[[#This Row],[Montant estimé 011 et 65]]+Tableau22[[#This Row],[Montant estimé recettes]]</f>
        <v>0</v>
      </c>
      <c r="N360" s="49">
        <v>2025</v>
      </c>
      <c r="O360" s="13" t="s">
        <v>114</v>
      </c>
      <c r="P360" s="56"/>
      <c r="Q360" s="57"/>
      <c r="R360" s="13"/>
      <c r="S360" s="73">
        <f>IF($S$2=N360,IF(O360="janvier",C360,C360*(13-MATCH(O360,'références '!$L$4:$L$15,0))/12),IF($S$2=P360,-C360*(13-MATCH(Q360,'références '!$L$4:$L$15,0))/12,IF($S$2=P360+1,-Q360,IF($S$2&gt;=N360,IF(SUM(O360:P360)=0,0,C360-Q360),0))))</f>
        <v>0</v>
      </c>
      <c r="T360" s="73">
        <f>IF($S$2=N360,IF(O360="janvier",D360,D360*(13-MATCH(O360,'références '!$L$4:$L$15,0))/12),IF($S$2=P360,-D360*(13-MATCH(Q360,'références '!$L$4:$L$15,0))/12,IF($S$2=P360+1,-Q360,IF($S$2&gt;=N360,IF(SUM(O360:P360)=0,0,D360-Q360),0))))</f>
        <v>0</v>
      </c>
      <c r="U360" s="73">
        <f>IF($S$2=N360,IF(O360="janvier",E360,E360*(13-MATCH(O360,'références '!$L$4:$L$15,0))/12),IF($S$2=P360,-E360*(13-MATCH(Q360,'références '!$L$4:$L$15,0))/12,IF($S$2=P360+1,-Q360,IF($S$2&gt;=N360,IF(SUM(O360:P360)=0,0,E360-Q360),0))))</f>
        <v>0</v>
      </c>
      <c r="V360" s="73">
        <f>IF($S$2=N360,IF(O360="janvier",F360,F360*(13-MATCH(O360,'références '!$L$4:$L$15,0))/12),IF($S$2=P360,-F360*(13-MATCH(Q360,'références '!$L$4:$L$15,0))/12,IF($S$2=P360+1,-Q360,IF($S$2&gt;=N360,IF(SUM(O360:P360)=0,0,F360-Q360),0))))</f>
        <v>0</v>
      </c>
      <c r="W360" s="73">
        <f>SUM(S360:V360)</f>
        <v>0</v>
      </c>
      <c r="X360" s="70">
        <f>Tableau22[[#This Row],[nb postes A 2021]]</f>
        <v>0</v>
      </c>
      <c r="Y360" s="70">
        <f>Tableau22[[#This Row],[nb postes B 2021]]</f>
        <v>0</v>
      </c>
      <c r="Z360" s="70">
        <f>Tableau22[[#This Row],[nb postes C 2021]]</f>
        <v>0</v>
      </c>
      <c r="AA360" s="70">
        <f>Tableau22[[#This Row],[nb postes apprentis 2021]]</f>
        <v>0</v>
      </c>
      <c r="AB360" s="70">
        <f>SUM(Tableau22[[#This Row],[nb postes A cumul 2021]:[nb postes apprentis cumul 2021]])</f>
        <v>0</v>
      </c>
      <c r="AC360" s="75">
        <f>IF($S$2=N360,IF(O360="janvier",M360,M360*(13-MATCH(O360,'références '!$L$4:$L$15,0))/12),IF($S$2=P360,-M360*(13-MATCH(Q360,'références '!$L$4:$L$15,0))/12,IF($S$2=P360+1,-Q360,IF($S$2&gt;=N360,IF(SUM(O360:P360)=0,0,M360-Q360),0))))</f>
        <v>0</v>
      </c>
      <c r="AD360" s="75">
        <f>Tableau22[[#This Row],[montant DM 2021]]</f>
        <v>0</v>
      </c>
      <c r="AE360" s="73">
        <f>IF($AE$2=N360,IF(O360="janvier",C360,C360*(13-MATCH(O360,'références '!$L$4:$L$15,0))/12),IF($AE$2=P360,-C360*(13-MATCH(Q360,'références '!$L$4:$L$15,0))/12,IF($AE$2=P360+1,-Q360,IF($AE$2&gt;=N360,IF(SUM(O360:P360)=0,0,C360-X360),0))))</f>
        <v>0</v>
      </c>
      <c r="AF360" s="73">
        <f>IF($AE$2=N360,IF(O360="janvier",D360,D360*(13-MATCH(O360,'références '!$L$4:$L$15,0))/12),IF($AE$2=P360,-D360*(13-MATCH(Q360,'références '!$L$4:$L$15,0))/12,IF($AE$2=P360+1,-Q360,IF($AE$2&gt;=N360,IF(SUM(O360:P360)=0,0,D360-Y360),0))))</f>
        <v>0</v>
      </c>
      <c r="AG360" s="73">
        <f>IF($AE$2=N360,IF(O360="janvier",E360,E360*(13-MATCH(O360,'références '!$L$4:$L$15,0))/12),IF($AE$2=P360,-E360*(13-MATCH(Q360,'références '!$L$4:$L$15,0))/12,IF($AE$2=P360+1,-Q360,IF($AE$2&gt;=N360,IF(SUM(O360:P360)=0,0,E360-Z360),0))))</f>
        <v>0</v>
      </c>
      <c r="AH360" s="73">
        <f>IF($AE$2=N360,IF(O360="janvier",F360,F360*(13-MATCH(O360,'références '!$L$4:$L$15,0))/12),IF($AE$2=P360,-F360*(13-MATCH(Q360,'références '!$L$4:$L$15,0))/12,IF($AE$2=P360+1,-Q360,IF($AE$2&gt;=N360,IF(SUM(O360:P360)=0,0,F360-AA360),0))))</f>
        <v>0</v>
      </c>
      <c r="AI360" s="73">
        <f>SUM(AE360:AH360)</f>
        <v>0</v>
      </c>
      <c r="AJ360" s="70">
        <f>Tableau22[[#This Row],[nb postes A cumul 2021]]+Tableau22[[#This Row],[nb postes A 2022]]</f>
        <v>0</v>
      </c>
      <c r="AK360" s="70">
        <f>Tableau22[[#This Row],[nb postes B cumul 2021]]+Tableau22[[#This Row],[nb postes B 2022]]</f>
        <v>0</v>
      </c>
      <c r="AL360" s="70">
        <f>Tableau22[[#This Row],[nb postes C cumul 2021]]+Tableau22[[#This Row],[nb postes C 2022]]</f>
        <v>0</v>
      </c>
      <c r="AM360" s="70">
        <f>Tableau22[[#This Row],[nb postes apprentis cumul 2021]]+Tableau22[[#This Row],[nb postes apprentis 2022]]</f>
        <v>0</v>
      </c>
      <c r="AN360" s="70">
        <f>SUM(Tableau22[[#This Row],[nb postes A cumul 2021]:[nb postes apprentis cumul 2021]])</f>
        <v>0</v>
      </c>
      <c r="AO360" s="75">
        <f>IF($S$2=N360,IF(O360="janvier",M360,M360*(13-MATCH(O360,'références '!$L$4:$L$15,0))/12),IF($S$2=P360,-M360*(13-MATCH(Q360,'références '!$L$4:$L$15,0))/12,IF($S$2=P360+1,-Q360,IF($S$2&gt;=N360,IF(SUM(O360:P360)=0,0,M360-AC360),0))))</f>
        <v>0</v>
      </c>
      <c r="AP360" s="75">
        <f>Tableau22[[#This Row],[montant cumulé 2021]]+Tableau22[[#This Row],[montant BP 2022]]</f>
        <v>0</v>
      </c>
      <c r="AQ360" s="73" t="e">
        <f>IF($S$2=#REF!,IF(#REF!="janvier",R360,R360*(13-MATCH(#REF!,'références '!$L$4:$L$15,0))/12),IF($S$2=#REF!,-R360*(13-MATCH(#REF!,'références '!$L$4:$L$15,0))/12,IF($S$2=#REF!+1,-#REF!,IF($S$2&gt;=#REF!,IF(SUM(#REF!)=0,0,R360-#REF!),0))))</f>
        <v>#REF!</v>
      </c>
      <c r="AR3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0" s="73" t="e">
        <f>SUM(AQ360:AT360)</f>
        <v>#REF!</v>
      </c>
      <c r="AV360" s="70"/>
      <c r="AW360" s="70"/>
      <c r="AX360" s="70"/>
      <c r="AY360" s="70"/>
      <c r="AZ360" s="70">
        <f>SUM(Tableau22[[#This Row],[nb postes A cumul 2021]:[nb postes apprentis cumul 2021]])</f>
        <v>0</v>
      </c>
      <c r="BA36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0" s="75">
        <f>Tableau22[[#This Row],[montant DM 2021]]</f>
        <v>0</v>
      </c>
      <c r="BC360" s="73">
        <f>IF($S$2=T360,IF(U360="janvier",#REF!,#REF!*(13-MATCH(U360,'références '!$L$4:$L$15,0))/12),IF($S$2=V360,-#REF!*(13-MATCH(W360,'références '!$L$4:$L$15,0))/12,IF($S$2=V360+1,-W360,IF($S$2&gt;=T360,IF(SUM(U360:V360)=0,0,#REF!-W360),0))))</f>
        <v>0</v>
      </c>
      <c r="BD360" s="73">
        <f>IF($S$2=T360,IF(U360="janvier",#REF!,#REF!*(13-MATCH(U360,'références '!$L$4:$L$15,0))/12),IF($S$2=V360,-#REF!*(13-MATCH(W360,'références '!$L$4:$L$15,0))/12,IF($S$2=V360+1,-W360,IF($S$2&gt;=T360,IF(SUM(U360:V360)=0,0,#REF!-W360),0))))</f>
        <v>0</v>
      </c>
      <c r="BE360" s="73">
        <f>IF($S$2=T360,IF(U360="janvier",#REF!,#REF!*(13-MATCH(U360,'références '!$L$4:$L$15,0))/12),IF($S$2=V360,-#REF!*(13-MATCH(W360,'références '!$L$4:$L$15,0))/12,IF($S$2=V360+1,-W360,IF($S$2&gt;=T360,IF(SUM(U360:V360)=0,0,#REF!-W360),0))))</f>
        <v>0</v>
      </c>
      <c r="BF360" s="73">
        <f>IF($S$2=T360,IF(U360="janvier",#REF!,#REF!*(13-MATCH(U360,'références '!$L$4:$L$15,0))/12),IF($S$2=V360,-#REF!*(13-MATCH(W360,'références '!$L$4:$L$15,0))/12,IF($S$2=V360+1,-W360,IF($S$2&gt;=T360,IF(SUM(U360:V360)=0,0,#REF!-W360),0))))</f>
        <v>0</v>
      </c>
      <c r="BG360" s="73">
        <f>SUM(BC360:BF360)</f>
        <v>0</v>
      </c>
      <c r="BH360" s="70"/>
      <c r="BI360" s="70"/>
      <c r="BJ360" s="70"/>
      <c r="BK360" s="70"/>
      <c r="BL360" s="70">
        <f>SUM(Tableau22[[#This Row],[nb postes A cumul 2021]:[nb postes apprentis cumul 2021]])</f>
        <v>0</v>
      </c>
      <c r="BM360" s="75">
        <f>IF($S$2=T360,IF(U360="janvier",#REF!,#REF!*(13-MATCH(U360,'références '!$L$4:$L$15,0))/12),IF($S$2=V360,-#REF!*(13-MATCH(W360,'références '!$L$4:$L$15,0))/12,IF($S$2=V360+1,-W360,IF($S$2&gt;=T360,IF(SUM(U360:V360)=0,0,#REF!-W360),0))))</f>
        <v>0</v>
      </c>
      <c r="BN360" s="75">
        <f>Tableau22[[#This Row],[montant DM 2021]]</f>
        <v>0</v>
      </c>
      <c r="BO360" s="73">
        <f>IF($S$2=AF360,IF(AG360="janvier",#REF!,#REF!*(13-MATCH(AG360,'références '!$L$4:$L$15,0))/12),IF($S$2=AH360,-#REF!*(13-MATCH(AI360,'références '!$L$4:$L$15,0))/12,IF($S$2=AH360+1,-AI360,IF($S$2&gt;=AF360,IF(SUM(AG360:AH360)=0,0,#REF!-AI360),0))))</f>
        <v>0</v>
      </c>
      <c r="BP360" s="73">
        <f>IF($S$2=AF360,IF(AG360="janvier",#REF!,#REF!*(13-MATCH(AG360,'références '!$L$4:$L$15,0))/12),IF($S$2=AH360,-#REF!*(13-MATCH(AI360,'références '!$L$4:$L$15,0))/12,IF($S$2=AH360+1,-AI360,IF($S$2&gt;=AF360,IF(SUM(AG360:AH360)=0,0,#REF!-AI360),0))))</f>
        <v>0</v>
      </c>
      <c r="BQ360" s="73">
        <f>IF($S$2=AF360,IF(AG360="janvier",#REF!,#REF!*(13-MATCH(AG360,'références '!$L$4:$L$15,0))/12),IF($S$2=AH360,-#REF!*(13-MATCH(AI360,'références '!$L$4:$L$15,0))/12,IF($S$2=AH360+1,-AI360,IF($S$2&gt;=AF360,IF(SUM(AG360:AH360)=0,0,#REF!-AI360),0))))</f>
        <v>0</v>
      </c>
      <c r="BR360" s="73">
        <f>IF($S$2=AF360,IF(AG360="janvier",#REF!,#REF!*(13-MATCH(AG360,'références '!$L$4:$L$15,0))/12),IF($S$2=AH360,-#REF!*(13-MATCH(AI360,'références '!$L$4:$L$15,0))/12,IF($S$2=AH360+1,-AI360,IF($S$2&gt;=AF360,IF(SUM(AG360:AH360)=0,0,#REF!-AI360),0))))</f>
        <v>0</v>
      </c>
      <c r="BS360" s="73">
        <f>SUM(BO360:BR360)</f>
        <v>0</v>
      </c>
      <c r="BT360" s="70"/>
      <c r="BU360" s="70"/>
      <c r="BV360" s="70"/>
      <c r="BW360" s="70"/>
      <c r="BX360" s="70">
        <f>SUM(Tableau22[[#This Row],[nb postes A cumul 2021]:[nb postes apprentis cumul 2021]])</f>
        <v>0</v>
      </c>
      <c r="BY360" s="75">
        <f>IF($S$2=AF360,IF(AG360="janvier",Z360,Z360*(13-MATCH(AG360,'références '!$L$4:$L$15,0))/12),IF($S$2=AH360,-Z360*(13-MATCH(AI360,'références '!$L$4:$L$15,0))/12,IF($S$2=AH360+1,-AI360,IF($S$2&gt;=AF360,IF(SUM(AG360:AH360)=0,0,Z360-AI360),0))))</f>
        <v>0</v>
      </c>
      <c r="BZ360" s="75">
        <f>Tableau22[[#This Row],[montant DM 2021]]</f>
        <v>0</v>
      </c>
      <c r="CA360" s="73" t="e">
        <f>IF($S$2=AR360,IF(AS360="janvier",X360,X360*(13-MATCH(AS360,'références '!$L$4:$L$15,0))/12),IF($S$2=AT360,-X360*(13-MATCH(AU360,'références '!$L$4:$L$15,0))/12,IF($S$2=AT360+1,-AU360,IF($S$2&gt;=AR360,IF(SUM(AS360:AT360)=0,0,X360-AU360),0))))</f>
        <v>#REF!</v>
      </c>
      <c r="CB360" s="73" t="e">
        <f>IF($S$2=AR360,IF(AS360="janvier",Y360,Y360*(13-MATCH(AS360,'références '!$L$4:$L$15,0))/12),IF($S$2=AT360,-Y360*(13-MATCH(AU360,'références '!$L$4:$L$15,0))/12,IF($S$2=AT360+1,-AU360,IF($S$2&gt;=AR360,IF(SUM(AS360:AT360)=0,0,Y360-AU360),0))))</f>
        <v>#REF!</v>
      </c>
      <c r="CC360" s="73" t="e">
        <f>IF($S$2=AR360,IF(AS360="janvier",Z360,Z360*(13-MATCH(AS360,'références '!$L$4:$L$15,0))/12),IF($S$2=AT360,-Z360*(13-MATCH(AU360,'références '!$L$4:$L$15,0))/12,IF($S$2=AT360+1,-AU360,IF($S$2&gt;=AR360,IF(SUM(AS360:AT360)=0,0,Z360-AU360),0))))</f>
        <v>#REF!</v>
      </c>
      <c r="CD360" s="73" t="e">
        <f>IF($S$2=AR360,IF(AS360="janvier",AA360,AA360*(13-MATCH(AS360,'références '!$L$4:$L$15,0))/12),IF($S$2=AT360,-AA360*(13-MATCH(AU360,'références '!$L$4:$L$15,0))/12,IF($S$2=AT360+1,-AU360,IF($S$2&gt;=AR360,IF(SUM(AS360:AT360)=0,0,AA360-AU360),0))))</f>
        <v>#REF!</v>
      </c>
      <c r="CE360" s="73" t="e">
        <f>SUM(CA360:CD360)</f>
        <v>#REF!</v>
      </c>
      <c r="CF360" s="70"/>
      <c r="CG360" s="70"/>
      <c r="CH360" s="70"/>
      <c r="CI360" s="70"/>
      <c r="CJ360" s="70">
        <f>SUM(Tableau22[[#This Row],[nb postes A cumul 2021]:[nb postes apprentis cumul 2021]])</f>
        <v>0</v>
      </c>
      <c r="CK360" s="75" t="e">
        <f>IF($S$2=AR360,IF(AS360="janvier",AL360,AL360*(13-MATCH(AS360,'références '!$L$4:$L$15,0))/12),IF($S$2=AT360,-AL360*(13-MATCH(AU360,'références '!$L$4:$L$15,0))/12,IF($S$2=AT360+1,-AU360,IF($S$2&gt;=AR360,IF(SUM(AS360:AT360)=0,0,AL360-AU360),0))))</f>
        <v>#REF!</v>
      </c>
      <c r="CL360" s="75">
        <f>Tableau22[[#This Row],[montant DM 2021]]</f>
        <v>0</v>
      </c>
      <c r="CM360" s="73">
        <f>IF($S$2=BD360,IF(BE360="janvier",AJ360,AJ360*(13-MATCH(BE360,'références '!$L$4:$L$15,0))/12),IF($S$2=BF360,-AJ360*(13-MATCH(BG360,'références '!$L$4:$L$15,0))/12,IF($S$2=BF360+1,-BG360,IF($S$2&gt;=BD360,IF(SUM(BE360:BF360)=0,0,AJ360-BG360),0))))</f>
        <v>0</v>
      </c>
      <c r="CN360" s="73">
        <f>IF($S$2=BD360,IF(BE360="janvier",AK360,AK360*(13-MATCH(BE360,'références '!$L$4:$L$15,0))/12),IF($S$2=BF360,-AK360*(13-MATCH(BG360,'références '!$L$4:$L$15,0))/12,IF($S$2=BF360+1,-BG360,IF($S$2&gt;=BD360,IF(SUM(BE360:BF360)=0,0,AK360-BG360),0))))</f>
        <v>0</v>
      </c>
      <c r="CO360" s="73">
        <f>IF($S$2=BD360,IF(BE360="janvier",AL360,AL360*(13-MATCH(BE360,'références '!$L$4:$L$15,0))/12),IF($S$2=BF360,-AL360*(13-MATCH(BG360,'références '!$L$4:$L$15,0))/12,IF($S$2=BF360+1,-BG360,IF($S$2&gt;=BD360,IF(SUM(BE360:BF360)=0,0,AL360-BG360),0))))</f>
        <v>0</v>
      </c>
      <c r="CP360" s="73">
        <f>IF($S$2=BD360,IF(BE360="janvier",AM360,AM360*(13-MATCH(BE360,'références '!$L$4:$L$15,0))/12),IF($S$2=BF360,-AM360*(13-MATCH(BG360,'références '!$L$4:$L$15,0))/12,IF($S$2=BF360+1,-BG360,IF($S$2&gt;=BD360,IF(SUM(BE360:BF360)=0,0,AM360-BG360),0))))</f>
        <v>0</v>
      </c>
      <c r="CQ360" s="73">
        <f>SUM(CM360:CP360)</f>
        <v>0</v>
      </c>
      <c r="CR360" s="70"/>
      <c r="CS360" s="70"/>
      <c r="CT360" s="70"/>
      <c r="CU360" s="70"/>
      <c r="CV360" s="70">
        <f>SUM(Tableau22[[#This Row],[nb postes A cumul 2021]:[nb postes apprentis cumul 2021]])</f>
        <v>0</v>
      </c>
      <c r="CW360" s="75">
        <f>IF($S$2=BD360,IF(BE360="janvier",AX360,AX360*(13-MATCH(BE360,'références '!$L$4:$L$15,0))/12),IF($S$2=BF360,-AX360*(13-MATCH(BG360,'références '!$L$4:$L$15,0))/12,IF($S$2=BF360+1,-BG360,IF($S$2&gt;=BD360,IF(SUM(BE360:BF360)=0,0,AX360-BG360),0))))</f>
        <v>0</v>
      </c>
      <c r="CX360" s="75">
        <f>Tableau22[[#This Row],[montant DM 2021]]</f>
        <v>0</v>
      </c>
    </row>
    <row r="361" spans="1:102" x14ac:dyDescent="0.25">
      <c r="A361" s="13"/>
      <c r="B361" s="13" t="s">
        <v>98</v>
      </c>
      <c r="C361" s="25"/>
      <c r="D361" s="25"/>
      <c r="E361" s="25"/>
      <c r="F361" s="25"/>
      <c r="G361" s="25">
        <f>SUM(C361:F361)</f>
        <v>0</v>
      </c>
      <c r="H361" s="18"/>
      <c r="I361" s="13"/>
      <c r="J361" s="26">
        <f>IF(H361="titulaire",IF(I361="technique",(C361*'références coût RH'!$C$2)+(D361*'références coût RH'!$C$3)+(E361*'références coût RH'!$C$4)+(F361*'références coût RH'!$B$5),
IF(I361="administrative",(C361*'références coût RH'!$D$2)+(D361*'références coût RH'!$D$3)+(E361*'références coût RH'!$D$4)+(F361*'références coût RH'!$B$5),
IF(I361="sanitaire",(C361*'références coût RH'!$E$2)+(D361*'références coût RH'!$E$3)+(E361*'références coût RH'!$E$4)+(F361*'références coût RH'!$B$5),
IF(I361="culturelle",(C361*'références coût RH'!$F$2)+(D361*'références coût RH'!$F$3)+(E361*'références coût RH'!$F$4)+(F361*'références coût RH'!$B$5),
IF(I361="sportive",(C361*'références coût RH'!$G$2)+(D361*'références coût RH'!$G$3)+(E361*'références coût RH'!$G$4)+(F361*'références coût RH'!$B$5),
IF(I361="animation",(C361*'références coût RH'!$H$2)+(D361*'références coût RH'!$H$3)+(E361*'références coût RH'!$H$4)+(F361*'références coût RH'!$B$5),
IF(I361="PM",(C361*'références coût RH'!$I$2)+(D361*'références coût RH'!$I$3)+(E361*'références coût RH'!$I$4)+(F361*'références coût RH'!$B$5),
IF(I361="",(C361*'références coût RH'!$B$2)+(D361*'références coût RH'!$B$3)+(E361*'références coût RH'!$B$4)+(F361*'références coût RH'!$B$5))))))))),
IF(I361="technique",(C361*'références coût RH'!$C$11)+(D361*'références coût RH'!$C$12)+(E361*'références coût RH'!$C$13)+(F361*'références coût RH'!$B$14),
IF(I361="administrative",(C361*'références coût RH'!$D$11)+(D361*'références coût RH'!$D$12)+(E361*'références coût RH'!$D$13)+(F361*'références coût RH'!$B$14),
IF(I361="sanitaire",(C361*'références coût RH'!$E$11)+(D361*'références coût RH'!$E$12)+(E361*'références coût RH'!$E$13)+(F361*'références coût RH'!$B$14),
IF(I361="culturelle",(C361*'références coût RH'!$F$11)+(D361*'références coût RH'!$F$12)+(E361*'références coût RH'!$F$13)+(F361*'références coût RH'!$B$14),
IF(I361="sportive",(C361*'références coût RH'!$BH$21)+(D361*'références coût RH'!$BH$22)+(E361*'références coût RH'!$BH$23)+(F361*'références coût RH'!$B$14),
IF(I361="animation",(C361*'références coût RH'!$H$11)+(D361*'références coût RH'!$H$12)+(E361*'références coût RH'!$H$13)+(F361*'références coût RH'!$B$14),
IF(I361="PM",(C361*'références coût RH'!$I$11)+(D361*'références coût RH'!$I$12)+(E361*'références coût RH'!$I$13)+(F361*'références coût RH'!$B$14),
IF(I361="",(C361*'références coût RH'!$B$11)+(D361*'références coût RH'!$B$12)+(E361*'références coût RH'!$B$13)+(F361*'références coût RH'!$B$14))))))))))</f>
        <v>0</v>
      </c>
      <c r="K361" s="26"/>
      <c r="L361" s="26">
        <v>15000</v>
      </c>
      <c r="M361" s="26">
        <f>Tableau22[[#This Row],[montant estimé 012]]+Tableau22[[#This Row],[Montant estimé 011 et 65]]+Tableau22[[#This Row],[Montant estimé recettes]]</f>
        <v>15000</v>
      </c>
      <c r="N361" s="49">
        <v>2022</v>
      </c>
      <c r="O361" s="13" t="s">
        <v>122</v>
      </c>
      <c r="P361" s="56"/>
      <c r="Q361" s="56"/>
      <c r="R361" s="13"/>
      <c r="S361" s="73">
        <f>IF($S$2=N361,IF(O361="janvier",C361,C361*(13-MATCH(O361,'références '!$L$4:$L$15,0))/12),IF($S$2=P361,-C361*(13-MATCH(Q361,'références '!$L$4:$L$15,0))/12,IF($S$2=P361+1,-Q361,IF($S$2&gt;=N361,IF(SUM(O361:P361)=0,0,C361-Q361),0))))</f>
        <v>0</v>
      </c>
      <c r="T361" s="73">
        <f>IF($S$2=N361,IF(O361="janvier",D361,D361*(13-MATCH(O361,'références '!$L$4:$L$15,0))/12),IF($S$2=P361,-D361*(13-MATCH(Q361,'références '!$L$4:$L$15,0))/12,IF($S$2=P361+1,-Q361,IF($S$2&gt;=N361,IF(SUM(O361:P361)=0,0,D361-Q361),0))))</f>
        <v>0</v>
      </c>
      <c r="U361" s="73">
        <f>IF($S$2=N361,IF(O361="janvier",E361,E361*(13-MATCH(O361,'références '!$L$4:$L$15,0))/12),IF($S$2=P361,-E361*(13-MATCH(Q361,'références '!$L$4:$L$15,0))/12,IF($S$2=P361+1,-Q361,IF($S$2&gt;=N361,IF(SUM(O361:P361)=0,0,E361-Q361),0))))</f>
        <v>0</v>
      </c>
      <c r="V361" s="73">
        <f>IF($S$2=N361,IF(O361="janvier",F361,F361*(13-MATCH(O361,'références '!$L$4:$L$15,0))/12),IF($S$2=P361,-F361*(13-MATCH(Q361,'références '!$L$4:$L$15,0))/12,IF($S$2=P361+1,-Q361,IF($S$2&gt;=N361,IF(SUM(O361:P361)=0,0,F361-Q361),0))))</f>
        <v>0</v>
      </c>
      <c r="W361" s="73">
        <f>SUM(S361:V361)</f>
        <v>0</v>
      </c>
      <c r="X361" s="70">
        <f>Tableau22[[#This Row],[nb postes A 2021]]</f>
        <v>0</v>
      </c>
      <c r="Y361" s="70">
        <f>Tableau22[[#This Row],[nb postes B 2021]]</f>
        <v>0</v>
      </c>
      <c r="Z361" s="70">
        <f>Tableau22[[#This Row],[nb postes C 2021]]</f>
        <v>0</v>
      </c>
      <c r="AA361" s="70">
        <f>Tableau22[[#This Row],[nb postes apprentis 2021]]</f>
        <v>0</v>
      </c>
      <c r="AB361" s="70">
        <f>SUM(Tableau22[[#This Row],[nb postes A cumul 2021]:[nb postes apprentis cumul 2021]])</f>
        <v>0</v>
      </c>
      <c r="AC361" s="75">
        <f>IF($S$2=N361,IF(O361="janvier",M361,M361*(13-MATCH(O361,'références '!$L$4:$L$15,0))/12),IF($S$2=P361,-M361*(13-MATCH(Q361,'références '!$L$4:$L$15,0))/12,IF($S$2=P361+1,-Q361,IF($S$2&gt;=N361,IF(SUM(O361:P361)=0,0,M361-Q361),0))))</f>
        <v>0</v>
      </c>
      <c r="AD361" s="75">
        <f>Tableau22[[#This Row],[montant DM 2021]]</f>
        <v>0</v>
      </c>
      <c r="AE361" s="73">
        <f>IF($AE$2=N361,IF(O361="janvier",C361,C361*(13-MATCH(O361,'références '!$L$4:$L$15,0))/12),IF($AE$2=P361,-C361*(13-MATCH(Q361,'références '!$L$4:$L$15,0))/12,IF($AE$2=P361+1,-Q361,IF($AE$2&gt;=N361,IF(SUM(O361:P361)=0,0,C361-X361),0))))</f>
        <v>0</v>
      </c>
      <c r="AF361" s="73">
        <f>IF($AE$2=N361,IF(O361="janvier",D361,D361*(13-MATCH(O361,'références '!$L$4:$L$15,0))/12),IF($AE$2=P361,-D361*(13-MATCH(Q361,'références '!$L$4:$L$15,0))/12,IF($AE$2=P361+1,-Q361,IF($AE$2&gt;=N361,IF(SUM(O361:P361)=0,0,D361-Y361),0))))</f>
        <v>0</v>
      </c>
      <c r="AG361" s="73">
        <f>IF($AE$2=N361,IF(O361="janvier",E361,E361*(13-MATCH(O361,'références '!$L$4:$L$15,0))/12),IF($AE$2=P361,-E361*(13-MATCH(Q361,'références '!$L$4:$L$15,0))/12,IF($AE$2=P361+1,-Q361,IF($AE$2&gt;=N361,IF(SUM(O361:P361)=0,0,E361-Z361),0))))</f>
        <v>0</v>
      </c>
      <c r="AH361" s="73">
        <f>IF($AE$2=N361,IF(O361="janvier",F361,F361*(13-MATCH(O361,'références '!$L$4:$L$15,0))/12),IF($AE$2=P361,-F361*(13-MATCH(Q361,'références '!$L$4:$L$15,0))/12,IF($AE$2=P361+1,-Q361,IF($AE$2&gt;=N361,IF(SUM(O361:P361)=0,0,F361-AA361),0))))</f>
        <v>0</v>
      </c>
      <c r="AI361" s="73">
        <f>SUM(AE361:AH361)</f>
        <v>0</v>
      </c>
      <c r="AJ361" s="70">
        <f>Tableau22[[#This Row],[nb postes A cumul 2021]]+Tableau22[[#This Row],[nb postes A 2022]]</f>
        <v>0</v>
      </c>
      <c r="AK361" s="70">
        <f>Tableau22[[#This Row],[nb postes B cumul 2021]]+Tableau22[[#This Row],[nb postes B 2022]]</f>
        <v>0</v>
      </c>
      <c r="AL361" s="70">
        <f>Tableau22[[#This Row],[nb postes C cumul 2021]]+Tableau22[[#This Row],[nb postes C 2022]]</f>
        <v>0</v>
      </c>
      <c r="AM361" s="70">
        <f>Tableau22[[#This Row],[nb postes apprentis cumul 2021]]+Tableau22[[#This Row],[nb postes apprentis 2022]]</f>
        <v>0</v>
      </c>
      <c r="AN361" s="70">
        <f>SUM(Tableau22[[#This Row],[nb postes A cumul 2021]:[nb postes apprentis cumul 2021]])</f>
        <v>0</v>
      </c>
      <c r="AO361" s="75">
        <f>IF($S$2=N361,IF(O361="janvier",M361,M361*(13-MATCH(O361,'références '!$L$4:$L$15,0))/12),IF($S$2=P361,-M361*(13-MATCH(Q361,'références '!$L$4:$L$15,0))/12,IF($S$2=P361+1,-Q361,IF($S$2&gt;=N361,IF(SUM(O361:P361)=0,0,M361-AC361),0))))</f>
        <v>0</v>
      </c>
      <c r="AP361" s="75">
        <f>Tableau22[[#This Row],[montant cumulé 2021]]+Tableau22[[#This Row],[montant BP 2022]]</f>
        <v>0</v>
      </c>
      <c r="AQ361" s="73" t="e">
        <f>IF($S$2=#REF!,IF(#REF!="janvier",R361,R361*(13-MATCH(#REF!,'références '!$L$4:$L$15,0))/12),IF($S$2=#REF!,-R361*(13-MATCH(#REF!,'références '!$L$4:$L$15,0))/12,IF($S$2=#REF!+1,-#REF!,IF($S$2&gt;=#REF!,IF(SUM(#REF!)=0,0,R361-#REF!),0))))</f>
        <v>#REF!</v>
      </c>
      <c r="AR3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1" s="73" t="e">
        <f>SUM(AQ361:AT361)</f>
        <v>#REF!</v>
      </c>
      <c r="AV361" s="70"/>
      <c r="AW361" s="70"/>
      <c r="AX361" s="70"/>
      <c r="AY361" s="70"/>
      <c r="AZ361" s="70">
        <f>SUM(Tableau22[[#This Row],[nb postes A cumul 2021]:[nb postes apprentis cumul 2021]])</f>
        <v>0</v>
      </c>
      <c r="BA36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1" s="75">
        <f>Tableau22[[#This Row],[montant DM 2021]]</f>
        <v>0</v>
      </c>
      <c r="BC361" s="73">
        <f>IF($S$2=T361,IF(U361="janvier",#REF!,#REF!*(13-MATCH(U361,'références '!$L$4:$L$15,0))/12),IF($S$2=V361,-#REF!*(13-MATCH(W361,'références '!$L$4:$L$15,0))/12,IF($S$2=V361+1,-W361,IF($S$2&gt;=T361,IF(SUM(U361:V361)=0,0,#REF!-W361),0))))</f>
        <v>0</v>
      </c>
      <c r="BD361" s="73">
        <f>IF($S$2=T361,IF(U361="janvier",#REF!,#REF!*(13-MATCH(U361,'références '!$L$4:$L$15,0))/12),IF($S$2=V361,-#REF!*(13-MATCH(W361,'références '!$L$4:$L$15,0))/12,IF($S$2=V361+1,-W361,IF($S$2&gt;=T361,IF(SUM(U361:V361)=0,0,#REF!-W361),0))))</f>
        <v>0</v>
      </c>
      <c r="BE361" s="73">
        <f>IF($S$2=T361,IF(U361="janvier",#REF!,#REF!*(13-MATCH(U361,'références '!$L$4:$L$15,0))/12),IF($S$2=V361,-#REF!*(13-MATCH(W361,'références '!$L$4:$L$15,0))/12,IF($S$2=V361+1,-W361,IF($S$2&gt;=T361,IF(SUM(U361:V361)=0,0,#REF!-W361),0))))</f>
        <v>0</v>
      </c>
      <c r="BF361" s="73">
        <f>IF($S$2=T361,IF(U361="janvier",#REF!,#REF!*(13-MATCH(U361,'références '!$L$4:$L$15,0))/12),IF($S$2=V361,-#REF!*(13-MATCH(W361,'références '!$L$4:$L$15,0))/12,IF($S$2=V361+1,-W361,IF($S$2&gt;=T361,IF(SUM(U361:V361)=0,0,#REF!-W361),0))))</f>
        <v>0</v>
      </c>
      <c r="BG361" s="73">
        <f>SUM(BC361:BF361)</f>
        <v>0</v>
      </c>
      <c r="BH361" s="70"/>
      <c r="BI361" s="70"/>
      <c r="BJ361" s="70"/>
      <c r="BK361" s="70"/>
      <c r="BL361" s="70">
        <f>SUM(Tableau22[[#This Row],[nb postes A cumul 2021]:[nb postes apprentis cumul 2021]])</f>
        <v>0</v>
      </c>
      <c r="BM361" s="75">
        <f>IF($S$2=T361,IF(U361="janvier",#REF!,#REF!*(13-MATCH(U361,'références '!$L$4:$L$15,0))/12),IF($S$2=V361,-#REF!*(13-MATCH(W361,'références '!$L$4:$L$15,0))/12,IF($S$2=V361+1,-W361,IF($S$2&gt;=T361,IF(SUM(U361:V361)=0,0,#REF!-W361),0))))</f>
        <v>0</v>
      </c>
      <c r="BN361" s="75">
        <f>Tableau22[[#This Row],[montant DM 2021]]</f>
        <v>0</v>
      </c>
      <c r="BO361" s="73">
        <f>IF($S$2=AF361,IF(AG361="janvier",#REF!,#REF!*(13-MATCH(AG361,'références '!$L$4:$L$15,0))/12),IF($S$2=AH361,-#REF!*(13-MATCH(AI361,'références '!$L$4:$L$15,0))/12,IF($S$2=AH361+1,-AI361,IF($S$2&gt;=AF361,IF(SUM(AG361:AH361)=0,0,#REF!-AI361),0))))</f>
        <v>0</v>
      </c>
      <c r="BP361" s="73">
        <f>IF($S$2=AF361,IF(AG361="janvier",#REF!,#REF!*(13-MATCH(AG361,'références '!$L$4:$L$15,0))/12),IF($S$2=AH361,-#REF!*(13-MATCH(AI361,'références '!$L$4:$L$15,0))/12,IF($S$2=AH361+1,-AI361,IF($S$2&gt;=AF361,IF(SUM(AG361:AH361)=0,0,#REF!-AI361),0))))</f>
        <v>0</v>
      </c>
      <c r="BQ361" s="73">
        <f>IF($S$2=AF361,IF(AG361="janvier",#REF!,#REF!*(13-MATCH(AG361,'références '!$L$4:$L$15,0))/12),IF($S$2=AH361,-#REF!*(13-MATCH(AI361,'références '!$L$4:$L$15,0))/12,IF($S$2=AH361+1,-AI361,IF($S$2&gt;=AF361,IF(SUM(AG361:AH361)=0,0,#REF!-AI361),0))))</f>
        <v>0</v>
      </c>
      <c r="BR361" s="73">
        <f>IF($S$2=AF361,IF(AG361="janvier",#REF!,#REF!*(13-MATCH(AG361,'références '!$L$4:$L$15,0))/12),IF($S$2=AH361,-#REF!*(13-MATCH(AI361,'références '!$L$4:$L$15,0))/12,IF($S$2=AH361+1,-AI361,IF($S$2&gt;=AF361,IF(SUM(AG361:AH361)=0,0,#REF!-AI361),0))))</f>
        <v>0</v>
      </c>
      <c r="BS361" s="73">
        <f>SUM(BO361:BR361)</f>
        <v>0</v>
      </c>
      <c r="BT361" s="70"/>
      <c r="BU361" s="70"/>
      <c r="BV361" s="70"/>
      <c r="BW361" s="70"/>
      <c r="BX361" s="70">
        <f>SUM(Tableau22[[#This Row],[nb postes A cumul 2021]:[nb postes apprentis cumul 2021]])</f>
        <v>0</v>
      </c>
      <c r="BY361" s="75">
        <f>IF($S$2=AF361,IF(AG361="janvier",Z361,Z361*(13-MATCH(AG361,'références '!$L$4:$L$15,0))/12),IF($S$2=AH361,-Z361*(13-MATCH(AI361,'références '!$L$4:$L$15,0))/12,IF($S$2=AH361+1,-AI361,IF($S$2&gt;=AF361,IF(SUM(AG361:AH361)=0,0,Z361-AI361),0))))</f>
        <v>0</v>
      </c>
      <c r="BZ361" s="75">
        <f>Tableau22[[#This Row],[montant DM 2021]]</f>
        <v>0</v>
      </c>
      <c r="CA361" s="73" t="e">
        <f>IF($S$2=AR361,IF(AS361="janvier",X361,X361*(13-MATCH(AS361,'références '!$L$4:$L$15,0))/12),IF($S$2=AT361,-X361*(13-MATCH(AU361,'références '!$L$4:$L$15,0))/12,IF($S$2=AT361+1,-AU361,IF($S$2&gt;=AR361,IF(SUM(AS361:AT361)=0,0,X361-AU361),0))))</f>
        <v>#REF!</v>
      </c>
      <c r="CB361" s="73" t="e">
        <f>IF($S$2=AR361,IF(AS361="janvier",Y361,Y361*(13-MATCH(AS361,'références '!$L$4:$L$15,0))/12),IF($S$2=AT361,-Y361*(13-MATCH(AU361,'références '!$L$4:$L$15,0))/12,IF($S$2=AT361+1,-AU361,IF($S$2&gt;=AR361,IF(SUM(AS361:AT361)=0,0,Y361-AU361),0))))</f>
        <v>#REF!</v>
      </c>
      <c r="CC361" s="73" t="e">
        <f>IF($S$2=AR361,IF(AS361="janvier",Z361,Z361*(13-MATCH(AS361,'références '!$L$4:$L$15,0))/12),IF($S$2=AT361,-Z361*(13-MATCH(AU361,'références '!$L$4:$L$15,0))/12,IF($S$2=AT361+1,-AU361,IF($S$2&gt;=AR361,IF(SUM(AS361:AT361)=0,0,Z361-AU361),0))))</f>
        <v>#REF!</v>
      </c>
      <c r="CD361" s="73" t="e">
        <f>IF($S$2=AR361,IF(AS361="janvier",AA361,AA361*(13-MATCH(AS361,'références '!$L$4:$L$15,0))/12),IF($S$2=AT361,-AA361*(13-MATCH(AU361,'références '!$L$4:$L$15,0))/12,IF($S$2=AT361+1,-AU361,IF($S$2&gt;=AR361,IF(SUM(AS361:AT361)=0,0,AA361-AU361),0))))</f>
        <v>#REF!</v>
      </c>
      <c r="CE361" s="73" t="e">
        <f>SUM(CA361:CD361)</f>
        <v>#REF!</v>
      </c>
      <c r="CF361" s="70"/>
      <c r="CG361" s="70"/>
      <c r="CH361" s="70"/>
      <c r="CI361" s="70"/>
      <c r="CJ361" s="70">
        <f>SUM(Tableau22[[#This Row],[nb postes A cumul 2021]:[nb postes apprentis cumul 2021]])</f>
        <v>0</v>
      </c>
      <c r="CK361" s="75" t="e">
        <f>IF($S$2=AR361,IF(AS361="janvier",AL361,AL361*(13-MATCH(AS361,'références '!$L$4:$L$15,0))/12),IF($S$2=AT361,-AL361*(13-MATCH(AU361,'références '!$L$4:$L$15,0))/12,IF($S$2=AT361+1,-AU361,IF($S$2&gt;=AR361,IF(SUM(AS361:AT361)=0,0,AL361-AU361),0))))</f>
        <v>#REF!</v>
      </c>
      <c r="CL361" s="75">
        <f>Tableau22[[#This Row],[montant DM 2021]]</f>
        <v>0</v>
      </c>
      <c r="CM361" s="73">
        <f>IF($S$2=BD361,IF(BE361="janvier",AJ361,AJ361*(13-MATCH(BE361,'références '!$L$4:$L$15,0))/12),IF($S$2=BF361,-AJ361*(13-MATCH(BG361,'références '!$L$4:$L$15,0))/12,IF($S$2=BF361+1,-BG361,IF($S$2&gt;=BD361,IF(SUM(BE361:BF361)=0,0,AJ361-BG361),0))))</f>
        <v>0</v>
      </c>
      <c r="CN361" s="73">
        <f>IF($S$2=BD361,IF(BE361="janvier",AK361,AK361*(13-MATCH(BE361,'références '!$L$4:$L$15,0))/12),IF($S$2=BF361,-AK361*(13-MATCH(BG361,'références '!$L$4:$L$15,0))/12,IF($S$2=BF361+1,-BG361,IF($S$2&gt;=BD361,IF(SUM(BE361:BF361)=0,0,AK361-BG361),0))))</f>
        <v>0</v>
      </c>
      <c r="CO361" s="73">
        <f>IF($S$2=BD361,IF(BE361="janvier",AL361,AL361*(13-MATCH(BE361,'références '!$L$4:$L$15,0))/12),IF($S$2=BF361,-AL361*(13-MATCH(BG361,'références '!$L$4:$L$15,0))/12,IF($S$2=BF361+1,-BG361,IF($S$2&gt;=BD361,IF(SUM(BE361:BF361)=0,0,AL361-BG361),0))))</f>
        <v>0</v>
      </c>
      <c r="CP361" s="73">
        <f>IF($S$2=BD361,IF(BE361="janvier",AM361,AM361*(13-MATCH(BE361,'références '!$L$4:$L$15,0))/12),IF($S$2=BF361,-AM361*(13-MATCH(BG361,'références '!$L$4:$L$15,0))/12,IF($S$2=BF361+1,-BG361,IF($S$2&gt;=BD361,IF(SUM(BE361:BF361)=0,0,AM361-BG361),0))))</f>
        <v>0</v>
      </c>
      <c r="CQ361" s="73">
        <f>SUM(CM361:CP361)</f>
        <v>0</v>
      </c>
      <c r="CR361" s="70"/>
      <c r="CS361" s="70"/>
      <c r="CT361" s="70"/>
      <c r="CU361" s="70"/>
      <c r="CV361" s="70">
        <f>SUM(Tableau22[[#This Row],[nb postes A cumul 2021]:[nb postes apprentis cumul 2021]])</f>
        <v>0</v>
      </c>
      <c r="CW361" s="75">
        <f>IF($S$2=BD361,IF(BE361="janvier",AX361,AX361*(13-MATCH(BE361,'références '!$L$4:$L$15,0))/12),IF($S$2=BF361,-AX361*(13-MATCH(BG361,'références '!$L$4:$L$15,0))/12,IF($S$2=BF361+1,-BG361,IF($S$2&gt;=BD361,IF(SUM(BE361:BF361)=0,0,AX361-BG361),0))))</f>
        <v>0</v>
      </c>
      <c r="CX361" s="75">
        <f>Tableau22[[#This Row],[montant DM 2021]]</f>
        <v>0</v>
      </c>
    </row>
    <row r="362" spans="1:102" x14ac:dyDescent="0.25">
      <c r="A362" s="13"/>
      <c r="B362" s="13" t="s">
        <v>98</v>
      </c>
      <c r="C362" s="25"/>
      <c r="D362" s="25"/>
      <c r="E362" s="25"/>
      <c r="F362" s="25"/>
      <c r="G362" s="25">
        <f>SUM(C362:F362)</f>
        <v>0</v>
      </c>
      <c r="H362" s="18"/>
      <c r="I362" s="13"/>
      <c r="J362" s="26">
        <f>IF(H362="titulaire",IF(I362="technique",(C362*'références coût RH'!$C$2)+(D362*'références coût RH'!$C$3)+(E362*'références coût RH'!$C$4)+(F362*'références coût RH'!$B$5),
IF(I362="administrative",(C362*'références coût RH'!$D$2)+(D362*'références coût RH'!$D$3)+(E362*'références coût RH'!$D$4)+(F362*'références coût RH'!$B$5),
IF(I362="sanitaire",(C362*'références coût RH'!$E$2)+(D362*'références coût RH'!$E$3)+(E362*'références coût RH'!$E$4)+(F362*'références coût RH'!$B$5),
IF(I362="culturelle",(C362*'références coût RH'!$F$2)+(D362*'références coût RH'!$F$3)+(E362*'références coût RH'!$F$4)+(F362*'références coût RH'!$B$5),
IF(I362="sportive",(C362*'références coût RH'!$G$2)+(D362*'références coût RH'!$G$3)+(E362*'références coût RH'!$G$4)+(F362*'références coût RH'!$B$5),
IF(I362="animation",(C362*'références coût RH'!$H$2)+(D362*'références coût RH'!$H$3)+(E362*'références coût RH'!$H$4)+(F362*'références coût RH'!$B$5),
IF(I362="PM",(C362*'références coût RH'!$I$2)+(D362*'références coût RH'!$I$3)+(E362*'références coût RH'!$I$4)+(F362*'références coût RH'!$B$5),
IF(I362="",(C362*'références coût RH'!$B$2)+(D362*'références coût RH'!$B$3)+(E362*'références coût RH'!$B$4)+(F362*'références coût RH'!$B$5))))))))),
IF(I362="technique",(C362*'références coût RH'!$C$11)+(D362*'références coût RH'!$C$12)+(E362*'références coût RH'!$C$13)+(F362*'références coût RH'!$B$14),
IF(I362="administrative",(C362*'références coût RH'!$D$11)+(D362*'références coût RH'!$D$12)+(E362*'références coût RH'!$D$13)+(F362*'références coût RH'!$B$14),
IF(I362="sanitaire",(C362*'références coût RH'!$E$11)+(D362*'références coût RH'!$E$12)+(E362*'références coût RH'!$E$13)+(F362*'références coût RH'!$B$14),
IF(I362="culturelle",(C362*'références coût RH'!$F$11)+(D362*'références coût RH'!$F$12)+(E362*'références coût RH'!$F$13)+(F362*'références coût RH'!$B$14),
IF(I362="sportive",(C362*'références coût RH'!$BH$21)+(D362*'références coût RH'!$BH$22)+(E362*'références coût RH'!$BH$23)+(F362*'références coût RH'!$B$14),
IF(I362="animation",(C362*'références coût RH'!$H$11)+(D362*'références coût RH'!$H$12)+(E362*'références coût RH'!$H$13)+(F362*'références coût RH'!$B$14),
IF(I362="PM",(C362*'références coût RH'!$I$11)+(D362*'références coût RH'!$I$12)+(E362*'références coût RH'!$I$13)+(F362*'références coût RH'!$B$14),
IF(I362="",(C362*'références coût RH'!$B$11)+(D362*'références coût RH'!$B$12)+(E362*'références coût RH'!$B$13)+(F362*'références coût RH'!$B$14))))))))))</f>
        <v>0</v>
      </c>
      <c r="K362" s="26"/>
      <c r="L362" s="26">
        <v>30000</v>
      </c>
      <c r="M362" s="26">
        <f>Tableau22[[#This Row],[montant estimé 012]]+Tableau22[[#This Row],[Montant estimé 011 et 65]]+Tableau22[[#This Row],[Montant estimé recettes]]</f>
        <v>30000</v>
      </c>
      <c r="N362" s="49">
        <v>2023</v>
      </c>
      <c r="O362" s="13" t="s">
        <v>114</v>
      </c>
      <c r="P362" s="56"/>
      <c r="Q362" s="56"/>
      <c r="R362" s="13"/>
      <c r="S362" s="73">
        <f>IF($S$2=N362,IF(O362="janvier",C362,C362*(13-MATCH(O362,'références '!$L$4:$L$15,0))/12),IF($S$2=P362,-C362*(13-MATCH(Q362,'références '!$L$4:$L$15,0))/12,IF($S$2=P362+1,-Q362,IF($S$2&gt;=N362,IF(SUM(O362:P362)=0,0,C362-Q362),0))))</f>
        <v>0</v>
      </c>
      <c r="T362" s="73">
        <f>IF($S$2=N362,IF(O362="janvier",D362,D362*(13-MATCH(O362,'références '!$L$4:$L$15,0))/12),IF($S$2=P362,-D362*(13-MATCH(Q362,'références '!$L$4:$L$15,0))/12,IF($S$2=P362+1,-Q362,IF($S$2&gt;=N362,IF(SUM(O362:P362)=0,0,D362-Q362),0))))</f>
        <v>0</v>
      </c>
      <c r="U362" s="73">
        <f>IF($S$2=N362,IF(O362="janvier",E362,E362*(13-MATCH(O362,'références '!$L$4:$L$15,0))/12),IF($S$2=P362,-E362*(13-MATCH(Q362,'références '!$L$4:$L$15,0))/12,IF($S$2=P362+1,-Q362,IF($S$2&gt;=N362,IF(SUM(O362:P362)=0,0,E362-Q362),0))))</f>
        <v>0</v>
      </c>
      <c r="V362" s="73">
        <f>IF($S$2=N362,IF(O362="janvier",F362,F362*(13-MATCH(O362,'références '!$L$4:$L$15,0))/12),IF($S$2=P362,-F362*(13-MATCH(Q362,'références '!$L$4:$L$15,0))/12,IF($S$2=P362+1,-Q362,IF($S$2&gt;=N362,IF(SUM(O362:P362)=0,0,F362-Q362),0))))</f>
        <v>0</v>
      </c>
      <c r="W362" s="73">
        <f>SUM(S362:V362)</f>
        <v>0</v>
      </c>
      <c r="X362" s="70">
        <f>Tableau22[[#This Row],[nb postes A 2021]]</f>
        <v>0</v>
      </c>
      <c r="Y362" s="70">
        <f>Tableau22[[#This Row],[nb postes B 2021]]</f>
        <v>0</v>
      </c>
      <c r="Z362" s="70">
        <f>Tableau22[[#This Row],[nb postes C 2021]]</f>
        <v>0</v>
      </c>
      <c r="AA362" s="70">
        <f>Tableau22[[#This Row],[nb postes apprentis 2021]]</f>
        <v>0</v>
      </c>
      <c r="AB362" s="70">
        <f>SUM(Tableau22[[#This Row],[nb postes A cumul 2021]:[nb postes apprentis cumul 2021]])</f>
        <v>0</v>
      </c>
      <c r="AC362" s="75">
        <f>IF($S$2=N362,IF(O362="janvier",M362,M362*(13-MATCH(O362,'références '!$L$4:$L$15,0))/12),IF($S$2=P362,-M362*(13-MATCH(Q362,'références '!$L$4:$L$15,0))/12,IF($S$2=P362+1,-Q362,IF($S$2&gt;=N362,IF(SUM(O362:P362)=0,0,M362-Q362),0))))</f>
        <v>0</v>
      </c>
      <c r="AD362" s="75">
        <f>Tableau22[[#This Row],[montant DM 2021]]</f>
        <v>0</v>
      </c>
      <c r="AE362" s="73">
        <f>IF($AE$2=N362,IF(O362="janvier",C362,C362*(13-MATCH(O362,'références '!$L$4:$L$15,0))/12),IF($AE$2=P362,-C362*(13-MATCH(Q362,'références '!$L$4:$L$15,0))/12,IF($AE$2=P362+1,-Q362,IF($AE$2&gt;=N362,IF(SUM(O362:P362)=0,0,C362-X362),0))))</f>
        <v>0</v>
      </c>
      <c r="AF362" s="73">
        <f>IF($AE$2=N362,IF(O362="janvier",D362,D362*(13-MATCH(O362,'références '!$L$4:$L$15,0))/12),IF($AE$2=P362,-D362*(13-MATCH(Q362,'références '!$L$4:$L$15,0))/12,IF($AE$2=P362+1,-Q362,IF($AE$2&gt;=N362,IF(SUM(O362:P362)=0,0,D362-Y362),0))))</f>
        <v>0</v>
      </c>
      <c r="AG362" s="73">
        <f>IF($AE$2=N362,IF(O362="janvier",E362,E362*(13-MATCH(O362,'références '!$L$4:$L$15,0))/12),IF($AE$2=P362,-E362*(13-MATCH(Q362,'références '!$L$4:$L$15,0))/12,IF($AE$2=P362+1,-Q362,IF($AE$2&gt;=N362,IF(SUM(O362:P362)=0,0,E362-Z362),0))))</f>
        <v>0</v>
      </c>
      <c r="AH362" s="73">
        <f>IF($AE$2=N362,IF(O362="janvier",F362,F362*(13-MATCH(O362,'références '!$L$4:$L$15,0))/12),IF($AE$2=P362,-F362*(13-MATCH(Q362,'références '!$L$4:$L$15,0))/12,IF($AE$2=P362+1,-Q362,IF($AE$2&gt;=N362,IF(SUM(O362:P362)=0,0,F362-AA362),0))))</f>
        <v>0</v>
      </c>
      <c r="AI362" s="73">
        <f>SUM(AE362:AH362)</f>
        <v>0</v>
      </c>
      <c r="AJ362" s="70">
        <f>Tableau22[[#This Row],[nb postes A cumul 2021]]+Tableau22[[#This Row],[nb postes A 2022]]</f>
        <v>0</v>
      </c>
      <c r="AK362" s="70">
        <f>Tableau22[[#This Row],[nb postes B cumul 2021]]+Tableau22[[#This Row],[nb postes B 2022]]</f>
        <v>0</v>
      </c>
      <c r="AL362" s="70">
        <f>Tableau22[[#This Row],[nb postes C cumul 2021]]+Tableau22[[#This Row],[nb postes C 2022]]</f>
        <v>0</v>
      </c>
      <c r="AM362" s="70">
        <f>Tableau22[[#This Row],[nb postes apprentis cumul 2021]]+Tableau22[[#This Row],[nb postes apprentis 2022]]</f>
        <v>0</v>
      </c>
      <c r="AN362" s="70">
        <f>SUM(Tableau22[[#This Row],[nb postes A cumul 2021]:[nb postes apprentis cumul 2021]])</f>
        <v>0</v>
      </c>
      <c r="AO362" s="75">
        <f>IF($S$2=N362,IF(O362="janvier",M362,M362*(13-MATCH(O362,'références '!$L$4:$L$15,0))/12),IF($S$2=P362,-M362*(13-MATCH(Q362,'références '!$L$4:$L$15,0))/12,IF($S$2=P362+1,-Q362,IF($S$2&gt;=N362,IF(SUM(O362:P362)=0,0,M362-AC362),0))))</f>
        <v>0</v>
      </c>
      <c r="AP362" s="75">
        <f>Tableau22[[#This Row],[montant cumulé 2021]]+Tableau22[[#This Row],[montant BP 2022]]</f>
        <v>0</v>
      </c>
      <c r="AQ362" s="73" t="e">
        <f>IF($S$2=#REF!,IF(#REF!="janvier",R362,R362*(13-MATCH(#REF!,'références '!$L$4:$L$15,0))/12),IF($S$2=#REF!,-R362*(13-MATCH(#REF!,'références '!$L$4:$L$15,0))/12,IF($S$2=#REF!+1,-#REF!,IF($S$2&gt;=#REF!,IF(SUM(#REF!)=0,0,R362-#REF!),0))))</f>
        <v>#REF!</v>
      </c>
      <c r="AR3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2" s="73" t="e">
        <f>SUM(AQ362:AT362)</f>
        <v>#REF!</v>
      </c>
      <c r="AV362" s="70"/>
      <c r="AW362" s="70"/>
      <c r="AX362" s="70"/>
      <c r="AY362" s="70"/>
      <c r="AZ362" s="70">
        <f>SUM(Tableau22[[#This Row],[nb postes A cumul 2021]:[nb postes apprentis cumul 2021]])</f>
        <v>0</v>
      </c>
      <c r="BA36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2" s="75">
        <f>Tableau22[[#This Row],[montant DM 2021]]</f>
        <v>0</v>
      </c>
      <c r="BC362" s="73">
        <f>IF($S$2=T362,IF(U362="janvier",#REF!,#REF!*(13-MATCH(U362,'références '!$L$4:$L$15,0))/12),IF($S$2=V362,-#REF!*(13-MATCH(W362,'références '!$L$4:$L$15,0))/12,IF($S$2=V362+1,-W362,IF($S$2&gt;=T362,IF(SUM(U362:V362)=0,0,#REF!-W362),0))))</f>
        <v>0</v>
      </c>
      <c r="BD362" s="73">
        <f>IF($S$2=T362,IF(U362="janvier",#REF!,#REF!*(13-MATCH(U362,'références '!$L$4:$L$15,0))/12),IF($S$2=V362,-#REF!*(13-MATCH(W362,'références '!$L$4:$L$15,0))/12,IF($S$2=V362+1,-W362,IF($S$2&gt;=T362,IF(SUM(U362:V362)=0,0,#REF!-W362),0))))</f>
        <v>0</v>
      </c>
      <c r="BE362" s="73">
        <f>IF($S$2=T362,IF(U362="janvier",#REF!,#REF!*(13-MATCH(U362,'références '!$L$4:$L$15,0))/12),IF($S$2=V362,-#REF!*(13-MATCH(W362,'références '!$L$4:$L$15,0))/12,IF($S$2=V362+1,-W362,IF($S$2&gt;=T362,IF(SUM(U362:V362)=0,0,#REF!-W362),0))))</f>
        <v>0</v>
      </c>
      <c r="BF362" s="73">
        <f>IF($S$2=T362,IF(U362="janvier",#REF!,#REF!*(13-MATCH(U362,'références '!$L$4:$L$15,0))/12),IF($S$2=V362,-#REF!*(13-MATCH(W362,'références '!$L$4:$L$15,0))/12,IF($S$2=V362+1,-W362,IF($S$2&gt;=T362,IF(SUM(U362:V362)=0,0,#REF!-W362),0))))</f>
        <v>0</v>
      </c>
      <c r="BG362" s="73">
        <f>SUM(BC362:BF362)</f>
        <v>0</v>
      </c>
      <c r="BH362" s="70"/>
      <c r="BI362" s="70"/>
      <c r="BJ362" s="70"/>
      <c r="BK362" s="70"/>
      <c r="BL362" s="70">
        <f>SUM(Tableau22[[#This Row],[nb postes A cumul 2021]:[nb postes apprentis cumul 2021]])</f>
        <v>0</v>
      </c>
      <c r="BM362" s="75">
        <f>IF($S$2=T362,IF(U362="janvier",#REF!,#REF!*(13-MATCH(U362,'références '!$L$4:$L$15,0))/12),IF($S$2=V362,-#REF!*(13-MATCH(W362,'références '!$L$4:$L$15,0))/12,IF($S$2=V362+1,-W362,IF($S$2&gt;=T362,IF(SUM(U362:V362)=0,0,#REF!-W362),0))))</f>
        <v>0</v>
      </c>
      <c r="BN362" s="75">
        <f>Tableau22[[#This Row],[montant DM 2021]]</f>
        <v>0</v>
      </c>
      <c r="BO362" s="73">
        <f>IF($S$2=AF362,IF(AG362="janvier",#REF!,#REF!*(13-MATCH(AG362,'références '!$L$4:$L$15,0))/12),IF($S$2=AH362,-#REF!*(13-MATCH(AI362,'références '!$L$4:$L$15,0))/12,IF($S$2=AH362+1,-AI362,IF($S$2&gt;=AF362,IF(SUM(AG362:AH362)=0,0,#REF!-AI362),0))))</f>
        <v>0</v>
      </c>
      <c r="BP362" s="73">
        <f>IF($S$2=AF362,IF(AG362="janvier",#REF!,#REF!*(13-MATCH(AG362,'références '!$L$4:$L$15,0))/12),IF($S$2=AH362,-#REF!*(13-MATCH(AI362,'références '!$L$4:$L$15,0))/12,IF($S$2=AH362+1,-AI362,IF($S$2&gt;=AF362,IF(SUM(AG362:AH362)=0,0,#REF!-AI362),0))))</f>
        <v>0</v>
      </c>
      <c r="BQ362" s="73">
        <f>IF($S$2=AF362,IF(AG362="janvier",#REF!,#REF!*(13-MATCH(AG362,'références '!$L$4:$L$15,0))/12),IF($S$2=AH362,-#REF!*(13-MATCH(AI362,'références '!$L$4:$L$15,0))/12,IF($S$2=AH362+1,-AI362,IF($S$2&gt;=AF362,IF(SUM(AG362:AH362)=0,0,#REF!-AI362),0))))</f>
        <v>0</v>
      </c>
      <c r="BR362" s="73">
        <f>IF($S$2=AF362,IF(AG362="janvier",#REF!,#REF!*(13-MATCH(AG362,'références '!$L$4:$L$15,0))/12),IF($S$2=AH362,-#REF!*(13-MATCH(AI362,'références '!$L$4:$L$15,0))/12,IF($S$2=AH362+1,-AI362,IF($S$2&gt;=AF362,IF(SUM(AG362:AH362)=0,0,#REF!-AI362),0))))</f>
        <v>0</v>
      </c>
      <c r="BS362" s="73">
        <f>SUM(BO362:BR362)</f>
        <v>0</v>
      </c>
      <c r="BT362" s="70"/>
      <c r="BU362" s="70"/>
      <c r="BV362" s="70"/>
      <c r="BW362" s="70"/>
      <c r="BX362" s="70">
        <f>SUM(Tableau22[[#This Row],[nb postes A cumul 2021]:[nb postes apprentis cumul 2021]])</f>
        <v>0</v>
      </c>
      <c r="BY362" s="75">
        <f>IF($S$2=AF362,IF(AG362="janvier",Z362,Z362*(13-MATCH(AG362,'références '!$L$4:$L$15,0))/12),IF($S$2=AH362,-Z362*(13-MATCH(AI362,'références '!$L$4:$L$15,0))/12,IF($S$2=AH362+1,-AI362,IF($S$2&gt;=AF362,IF(SUM(AG362:AH362)=0,0,Z362-AI362),0))))</f>
        <v>0</v>
      </c>
      <c r="BZ362" s="75">
        <f>Tableau22[[#This Row],[montant DM 2021]]</f>
        <v>0</v>
      </c>
      <c r="CA362" s="73" t="e">
        <f>IF($S$2=AR362,IF(AS362="janvier",X362,X362*(13-MATCH(AS362,'références '!$L$4:$L$15,0))/12),IF($S$2=AT362,-X362*(13-MATCH(AU362,'références '!$L$4:$L$15,0))/12,IF($S$2=AT362+1,-AU362,IF($S$2&gt;=AR362,IF(SUM(AS362:AT362)=0,0,X362-AU362),0))))</f>
        <v>#REF!</v>
      </c>
      <c r="CB362" s="73" t="e">
        <f>IF($S$2=AR362,IF(AS362="janvier",Y362,Y362*(13-MATCH(AS362,'références '!$L$4:$L$15,0))/12),IF($S$2=AT362,-Y362*(13-MATCH(AU362,'références '!$L$4:$L$15,0))/12,IF($S$2=AT362+1,-AU362,IF($S$2&gt;=AR362,IF(SUM(AS362:AT362)=0,0,Y362-AU362),0))))</f>
        <v>#REF!</v>
      </c>
      <c r="CC362" s="73" t="e">
        <f>IF($S$2=AR362,IF(AS362="janvier",Z362,Z362*(13-MATCH(AS362,'références '!$L$4:$L$15,0))/12),IF($S$2=AT362,-Z362*(13-MATCH(AU362,'références '!$L$4:$L$15,0))/12,IF($S$2=AT362+1,-AU362,IF($S$2&gt;=AR362,IF(SUM(AS362:AT362)=0,0,Z362-AU362),0))))</f>
        <v>#REF!</v>
      </c>
      <c r="CD362" s="73" t="e">
        <f>IF($S$2=AR362,IF(AS362="janvier",AA362,AA362*(13-MATCH(AS362,'références '!$L$4:$L$15,0))/12),IF($S$2=AT362,-AA362*(13-MATCH(AU362,'références '!$L$4:$L$15,0))/12,IF($S$2=AT362+1,-AU362,IF($S$2&gt;=AR362,IF(SUM(AS362:AT362)=0,0,AA362-AU362),0))))</f>
        <v>#REF!</v>
      </c>
      <c r="CE362" s="73" t="e">
        <f>SUM(CA362:CD362)</f>
        <v>#REF!</v>
      </c>
      <c r="CF362" s="70"/>
      <c r="CG362" s="70"/>
      <c r="CH362" s="70"/>
      <c r="CI362" s="70"/>
      <c r="CJ362" s="70">
        <f>SUM(Tableau22[[#This Row],[nb postes A cumul 2021]:[nb postes apprentis cumul 2021]])</f>
        <v>0</v>
      </c>
      <c r="CK362" s="75" t="e">
        <f>IF($S$2=AR362,IF(AS362="janvier",AL362,AL362*(13-MATCH(AS362,'références '!$L$4:$L$15,0))/12),IF($S$2=AT362,-AL362*(13-MATCH(AU362,'références '!$L$4:$L$15,0))/12,IF($S$2=AT362+1,-AU362,IF($S$2&gt;=AR362,IF(SUM(AS362:AT362)=0,0,AL362-AU362),0))))</f>
        <v>#REF!</v>
      </c>
      <c r="CL362" s="75">
        <f>Tableau22[[#This Row],[montant DM 2021]]</f>
        <v>0</v>
      </c>
      <c r="CM362" s="73">
        <f>IF($S$2=BD362,IF(BE362="janvier",AJ362,AJ362*(13-MATCH(BE362,'références '!$L$4:$L$15,0))/12),IF($S$2=BF362,-AJ362*(13-MATCH(BG362,'références '!$L$4:$L$15,0))/12,IF($S$2=BF362+1,-BG362,IF($S$2&gt;=BD362,IF(SUM(BE362:BF362)=0,0,AJ362-BG362),0))))</f>
        <v>0</v>
      </c>
      <c r="CN362" s="73">
        <f>IF($S$2=BD362,IF(BE362="janvier",AK362,AK362*(13-MATCH(BE362,'références '!$L$4:$L$15,0))/12),IF($S$2=BF362,-AK362*(13-MATCH(BG362,'références '!$L$4:$L$15,0))/12,IF($S$2=BF362+1,-BG362,IF($S$2&gt;=BD362,IF(SUM(BE362:BF362)=0,0,AK362-BG362),0))))</f>
        <v>0</v>
      </c>
      <c r="CO362" s="73">
        <f>IF($S$2=BD362,IF(BE362="janvier",AL362,AL362*(13-MATCH(BE362,'références '!$L$4:$L$15,0))/12),IF($S$2=BF362,-AL362*(13-MATCH(BG362,'références '!$L$4:$L$15,0))/12,IF($S$2=BF362+1,-BG362,IF($S$2&gt;=BD362,IF(SUM(BE362:BF362)=0,0,AL362-BG362),0))))</f>
        <v>0</v>
      </c>
      <c r="CP362" s="73">
        <f>IF($S$2=BD362,IF(BE362="janvier",AM362,AM362*(13-MATCH(BE362,'références '!$L$4:$L$15,0))/12),IF($S$2=BF362,-AM362*(13-MATCH(BG362,'références '!$L$4:$L$15,0))/12,IF($S$2=BF362+1,-BG362,IF($S$2&gt;=BD362,IF(SUM(BE362:BF362)=0,0,AM362-BG362),0))))</f>
        <v>0</v>
      </c>
      <c r="CQ362" s="73">
        <f>SUM(CM362:CP362)</f>
        <v>0</v>
      </c>
      <c r="CR362" s="70"/>
      <c r="CS362" s="70"/>
      <c r="CT362" s="70"/>
      <c r="CU362" s="70"/>
      <c r="CV362" s="70">
        <f>SUM(Tableau22[[#This Row],[nb postes A cumul 2021]:[nb postes apprentis cumul 2021]])</f>
        <v>0</v>
      </c>
      <c r="CW362" s="75">
        <f>IF($S$2=BD362,IF(BE362="janvier",AX362,AX362*(13-MATCH(BE362,'références '!$L$4:$L$15,0))/12),IF($S$2=BF362,-AX362*(13-MATCH(BG362,'références '!$L$4:$L$15,0))/12,IF($S$2=BF362+1,-BG362,IF($S$2&gt;=BD362,IF(SUM(BE362:BF362)=0,0,AX362-BG362),0))))</f>
        <v>0</v>
      </c>
      <c r="CX362" s="75">
        <f>Tableau22[[#This Row],[montant DM 2021]]</f>
        <v>0</v>
      </c>
    </row>
    <row r="363" spans="1:102" x14ac:dyDescent="0.25">
      <c r="A363" s="13"/>
      <c r="B363" s="13" t="s">
        <v>98</v>
      </c>
      <c r="C363" s="25"/>
      <c r="D363" s="25"/>
      <c r="E363" s="25"/>
      <c r="F363" s="25"/>
      <c r="G363" s="25">
        <f>SUM(C363:F363)</f>
        <v>0</v>
      </c>
      <c r="H363" s="25"/>
      <c r="I363" s="25"/>
      <c r="J363" s="26">
        <f>IF(H363="titulaire",IF(I363="technique",(C363*'références coût RH'!$C$2)+(D363*'références coût RH'!$C$3)+(E363*'références coût RH'!$C$4)+(F363*'références coût RH'!$B$5),
IF(I363="administrative",(C363*'références coût RH'!$D$2)+(D363*'références coût RH'!$D$3)+(E363*'références coût RH'!$D$4)+(F363*'références coût RH'!$B$5),
IF(I363="sanitaire",(C363*'références coût RH'!$E$2)+(D363*'références coût RH'!$E$3)+(E363*'références coût RH'!$E$4)+(F363*'références coût RH'!$B$5),
IF(I363="culturelle",(C363*'références coût RH'!$F$2)+(D363*'références coût RH'!$F$3)+(E363*'références coût RH'!$F$4)+(F363*'références coût RH'!$B$5),
IF(I363="sportive",(C363*'références coût RH'!$G$2)+(D363*'références coût RH'!$G$3)+(E363*'références coût RH'!$G$4)+(F363*'références coût RH'!$B$5),
IF(I363="animation",(C363*'références coût RH'!$H$2)+(D363*'références coût RH'!$H$3)+(E363*'références coût RH'!$H$4)+(F363*'références coût RH'!$B$5),
IF(I363="PM",(C363*'références coût RH'!$I$2)+(D363*'références coût RH'!$I$3)+(E363*'références coût RH'!$I$4)+(F363*'références coût RH'!$B$5),
IF(I363="",(C363*'références coût RH'!$B$2)+(D363*'références coût RH'!$B$3)+(E363*'références coût RH'!$B$4)+(F363*'références coût RH'!$B$5))))))))),
IF(I363="technique",(C363*'références coût RH'!$C$11)+(D363*'références coût RH'!$C$12)+(E363*'références coût RH'!$C$13)+(F363*'références coût RH'!$B$14),
IF(I363="administrative",(C363*'références coût RH'!$D$11)+(D363*'références coût RH'!$D$12)+(E363*'références coût RH'!$D$13)+(F363*'références coût RH'!$B$14),
IF(I363="sanitaire",(C363*'références coût RH'!$E$11)+(D363*'références coût RH'!$E$12)+(E363*'références coût RH'!$E$13)+(F363*'références coût RH'!$B$14),
IF(I363="culturelle",(C363*'références coût RH'!$F$11)+(D363*'références coût RH'!$F$12)+(E363*'références coût RH'!$F$13)+(F363*'références coût RH'!$B$14),
IF(I363="sportive",(C363*'références coût RH'!$BH$21)+(D363*'références coût RH'!$BH$22)+(E363*'références coût RH'!$BH$23)+(F363*'références coût RH'!$B$14),
IF(I363="animation",(C363*'références coût RH'!$H$11)+(D363*'références coût RH'!$H$12)+(E363*'références coût RH'!$H$13)+(F363*'références coût RH'!$B$14),
IF(I363="PM",(C363*'références coût RH'!$I$11)+(D363*'références coût RH'!$I$12)+(E363*'références coût RH'!$I$13)+(F363*'références coût RH'!$B$14),
IF(I363="",(C363*'références coût RH'!$B$11)+(D363*'références coût RH'!$B$12)+(E363*'références coût RH'!$B$13)+(F363*'références coût RH'!$B$14))))))))))</f>
        <v>0</v>
      </c>
      <c r="K363" s="26"/>
      <c r="L363" s="26">
        <v>15000</v>
      </c>
      <c r="M363" s="26">
        <f>Tableau22[[#This Row],[montant estimé 012]]+Tableau22[[#This Row],[Montant estimé 011 et 65]]+Tableau22[[#This Row],[Montant estimé recettes]]</f>
        <v>15000</v>
      </c>
      <c r="N363" s="49">
        <v>2023</v>
      </c>
      <c r="O363" s="13" t="s">
        <v>114</v>
      </c>
      <c r="P363" s="56"/>
      <c r="Q363" s="56"/>
      <c r="R363" s="13"/>
      <c r="S363" s="73">
        <f>IF($S$2=N363,IF(O363="janvier",C363,C363*(13-MATCH(O363,'références '!$L$4:$L$15,0))/12),IF($S$2=P363,-C363*(13-MATCH(Q363,'références '!$L$4:$L$15,0))/12,IF($S$2=P363+1,-Q363,IF($S$2&gt;=N363,IF(SUM(O363:P363)=0,0,C363-Q363),0))))</f>
        <v>0</v>
      </c>
      <c r="T363" s="73">
        <f>IF($S$2=N363,IF(O363="janvier",D363,D363*(13-MATCH(O363,'références '!$L$4:$L$15,0))/12),IF($S$2=P363,-D363*(13-MATCH(Q363,'références '!$L$4:$L$15,0))/12,IF($S$2=P363+1,-Q363,IF($S$2&gt;=N363,IF(SUM(O363:P363)=0,0,D363-Q363),0))))</f>
        <v>0</v>
      </c>
      <c r="U363" s="73">
        <f>IF($S$2=N363,IF(O363="janvier",E363,E363*(13-MATCH(O363,'références '!$L$4:$L$15,0))/12),IF($S$2=P363,-E363*(13-MATCH(Q363,'références '!$L$4:$L$15,0))/12,IF($S$2=P363+1,-Q363,IF($S$2&gt;=N363,IF(SUM(O363:P363)=0,0,E363-Q363),0))))</f>
        <v>0</v>
      </c>
      <c r="V363" s="73">
        <f>IF($S$2=N363,IF(O363="janvier",F363,F363*(13-MATCH(O363,'références '!$L$4:$L$15,0))/12),IF($S$2=P363,-F363*(13-MATCH(Q363,'références '!$L$4:$L$15,0))/12,IF($S$2=P363+1,-Q363,IF($S$2&gt;=N363,IF(SUM(O363:P363)=0,0,F363-Q363),0))))</f>
        <v>0</v>
      </c>
      <c r="W363" s="73">
        <f>SUM(S363:V363)</f>
        <v>0</v>
      </c>
      <c r="X363" s="70">
        <f>Tableau22[[#This Row],[nb postes A 2021]]</f>
        <v>0</v>
      </c>
      <c r="Y363" s="70">
        <f>Tableau22[[#This Row],[nb postes B 2021]]</f>
        <v>0</v>
      </c>
      <c r="Z363" s="70">
        <f>Tableau22[[#This Row],[nb postes C 2021]]</f>
        <v>0</v>
      </c>
      <c r="AA363" s="70">
        <f>Tableau22[[#This Row],[nb postes apprentis 2021]]</f>
        <v>0</v>
      </c>
      <c r="AB363" s="70">
        <f>SUM(Tableau22[[#This Row],[nb postes A cumul 2021]:[nb postes apprentis cumul 2021]])</f>
        <v>0</v>
      </c>
      <c r="AC363" s="75">
        <f>IF($S$2=N363,IF(O363="janvier",M363,M363*(13-MATCH(O363,'références '!$L$4:$L$15,0))/12),IF($S$2=P363,-M363*(13-MATCH(Q363,'références '!$L$4:$L$15,0))/12,IF($S$2=P363+1,-Q363,IF($S$2&gt;=N363,IF(SUM(O363:P363)=0,0,M363-Q363),0))))</f>
        <v>0</v>
      </c>
      <c r="AD363" s="75">
        <f>Tableau22[[#This Row],[montant DM 2021]]</f>
        <v>0</v>
      </c>
      <c r="AE363" s="73">
        <f>IF($AE$2=N363,IF(O363="janvier",C363,C363*(13-MATCH(O363,'références '!$L$4:$L$15,0))/12),IF($AE$2=P363,-C363*(13-MATCH(Q363,'références '!$L$4:$L$15,0))/12,IF($AE$2=P363+1,-Q363,IF($AE$2&gt;=N363,IF(SUM(O363:P363)=0,0,C363-X363),0))))</f>
        <v>0</v>
      </c>
      <c r="AF363" s="73">
        <f>IF($AE$2=N363,IF(O363="janvier",D363,D363*(13-MATCH(O363,'références '!$L$4:$L$15,0))/12),IF($AE$2=P363,-D363*(13-MATCH(Q363,'références '!$L$4:$L$15,0))/12,IF($AE$2=P363+1,-Q363,IF($AE$2&gt;=N363,IF(SUM(O363:P363)=0,0,D363-Y363),0))))</f>
        <v>0</v>
      </c>
      <c r="AG363" s="73">
        <f>IF($AE$2=N363,IF(O363="janvier",E363,E363*(13-MATCH(O363,'références '!$L$4:$L$15,0))/12),IF($AE$2=P363,-E363*(13-MATCH(Q363,'références '!$L$4:$L$15,0))/12,IF($AE$2=P363+1,-Q363,IF($AE$2&gt;=N363,IF(SUM(O363:P363)=0,0,E363-Z363),0))))</f>
        <v>0</v>
      </c>
      <c r="AH363" s="73">
        <f>IF($AE$2=N363,IF(O363="janvier",F363,F363*(13-MATCH(O363,'références '!$L$4:$L$15,0))/12),IF($AE$2=P363,-F363*(13-MATCH(Q363,'références '!$L$4:$L$15,0))/12,IF($AE$2=P363+1,-Q363,IF($AE$2&gt;=N363,IF(SUM(O363:P363)=0,0,F363-AA363),0))))</f>
        <v>0</v>
      </c>
      <c r="AI363" s="73">
        <f>SUM(AE363:AH363)</f>
        <v>0</v>
      </c>
      <c r="AJ363" s="70">
        <f>Tableau22[[#This Row],[nb postes A cumul 2021]]+Tableau22[[#This Row],[nb postes A 2022]]</f>
        <v>0</v>
      </c>
      <c r="AK363" s="70">
        <f>Tableau22[[#This Row],[nb postes B cumul 2021]]+Tableau22[[#This Row],[nb postes B 2022]]</f>
        <v>0</v>
      </c>
      <c r="AL363" s="70">
        <f>Tableau22[[#This Row],[nb postes C cumul 2021]]+Tableau22[[#This Row],[nb postes C 2022]]</f>
        <v>0</v>
      </c>
      <c r="AM363" s="70">
        <f>Tableau22[[#This Row],[nb postes apprentis cumul 2021]]+Tableau22[[#This Row],[nb postes apprentis 2022]]</f>
        <v>0</v>
      </c>
      <c r="AN363" s="70">
        <f>SUM(Tableau22[[#This Row],[nb postes A cumul 2021]:[nb postes apprentis cumul 2021]])</f>
        <v>0</v>
      </c>
      <c r="AO363" s="75">
        <f>IF($S$2=N363,IF(O363="janvier",M363,M363*(13-MATCH(O363,'références '!$L$4:$L$15,0))/12),IF($S$2=P363,-M363*(13-MATCH(Q363,'références '!$L$4:$L$15,0))/12,IF($S$2=P363+1,-Q363,IF($S$2&gt;=N363,IF(SUM(O363:P363)=0,0,M363-AC363),0))))</f>
        <v>0</v>
      </c>
      <c r="AP363" s="75">
        <f>Tableau22[[#This Row],[montant cumulé 2021]]+Tableau22[[#This Row],[montant BP 2022]]</f>
        <v>0</v>
      </c>
      <c r="AQ363" s="73" t="e">
        <f>IF($S$2=#REF!,IF(#REF!="janvier",R363,R363*(13-MATCH(#REF!,'références '!$L$4:$L$15,0))/12),IF($S$2=#REF!,-R363*(13-MATCH(#REF!,'références '!$L$4:$L$15,0))/12,IF($S$2=#REF!+1,-#REF!,IF($S$2&gt;=#REF!,IF(SUM(#REF!)=0,0,R363-#REF!),0))))</f>
        <v>#REF!</v>
      </c>
      <c r="AR3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3" s="73" t="e">
        <f>SUM(AQ363:AT363)</f>
        <v>#REF!</v>
      </c>
      <c r="AV363" s="70"/>
      <c r="AW363" s="70"/>
      <c r="AX363" s="70"/>
      <c r="AY363" s="70"/>
      <c r="AZ363" s="70">
        <f>SUM(Tableau22[[#This Row],[nb postes A cumul 2021]:[nb postes apprentis cumul 2021]])</f>
        <v>0</v>
      </c>
      <c r="BA36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3" s="75">
        <f>Tableau22[[#This Row],[montant DM 2021]]</f>
        <v>0</v>
      </c>
      <c r="BC363" s="73">
        <f>IF($S$2=T363,IF(U363="janvier",#REF!,#REF!*(13-MATCH(U363,'références '!$L$4:$L$15,0))/12),IF($S$2=V363,-#REF!*(13-MATCH(W363,'références '!$L$4:$L$15,0))/12,IF($S$2=V363+1,-W363,IF($S$2&gt;=T363,IF(SUM(U363:V363)=0,0,#REF!-W363),0))))</f>
        <v>0</v>
      </c>
      <c r="BD363" s="73">
        <f>IF($S$2=T363,IF(U363="janvier",#REF!,#REF!*(13-MATCH(U363,'références '!$L$4:$L$15,0))/12),IF($S$2=V363,-#REF!*(13-MATCH(W363,'références '!$L$4:$L$15,0))/12,IF($S$2=V363+1,-W363,IF($S$2&gt;=T363,IF(SUM(U363:V363)=0,0,#REF!-W363),0))))</f>
        <v>0</v>
      </c>
      <c r="BE363" s="73">
        <f>IF($S$2=T363,IF(U363="janvier",#REF!,#REF!*(13-MATCH(U363,'références '!$L$4:$L$15,0))/12),IF($S$2=V363,-#REF!*(13-MATCH(W363,'références '!$L$4:$L$15,0))/12,IF($S$2=V363+1,-W363,IF($S$2&gt;=T363,IF(SUM(U363:V363)=0,0,#REF!-W363),0))))</f>
        <v>0</v>
      </c>
      <c r="BF363" s="73">
        <f>IF($S$2=T363,IF(U363="janvier",#REF!,#REF!*(13-MATCH(U363,'références '!$L$4:$L$15,0))/12),IF($S$2=V363,-#REF!*(13-MATCH(W363,'références '!$L$4:$L$15,0))/12,IF($S$2=V363+1,-W363,IF($S$2&gt;=T363,IF(SUM(U363:V363)=0,0,#REF!-W363),0))))</f>
        <v>0</v>
      </c>
      <c r="BG363" s="73">
        <f>SUM(BC363:BF363)</f>
        <v>0</v>
      </c>
      <c r="BH363" s="70"/>
      <c r="BI363" s="70"/>
      <c r="BJ363" s="70"/>
      <c r="BK363" s="70"/>
      <c r="BL363" s="70">
        <f>SUM(Tableau22[[#This Row],[nb postes A cumul 2021]:[nb postes apprentis cumul 2021]])</f>
        <v>0</v>
      </c>
      <c r="BM363" s="75">
        <f>IF($S$2=T363,IF(U363="janvier",#REF!,#REF!*(13-MATCH(U363,'références '!$L$4:$L$15,0))/12),IF($S$2=V363,-#REF!*(13-MATCH(W363,'références '!$L$4:$L$15,0))/12,IF($S$2=V363+1,-W363,IF($S$2&gt;=T363,IF(SUM(U363:V363)=0,0,#REF!-W363),0))))</f>
        <v>0</v>
      </c>
      <c r="BN363" s="75">
        <f>Tableau22[[#This Row],[montant DM 2021]]</f>
        <v>0</v>
      </c>
      <c r="BO363" s="73">
        <f>IF($S$2=AF363,IF(AG363="janvier",#REF!,#REF!*(13-MATCH(AG363,'références '!$L$4:$L$15,0))/12),IF($S$2=AH363,-#REF!*(13-MATCH(AI363,'références '!$L$4:$L$15,0))/12,IF($S$2=AH363+1,-AI363,IF($S$2&gt;=AF363,IF(SUM(AG363:AH363)=0,0,#REF!-AI363),0))))</f>
        <v>0</v>
      </c>
      <c r="BP363" s="73">
        <f>IF($S$2=AF363,IF(AG363="janvier",#REF!,#REF!*(13-MATCH(AG363,'références '!$L$4:$L$15,0))/12),IF($S$2=AH363,-#REF!*(13-MATCH(AI363,'références '!$L$4:$L$15,0))/12,IF($S$2=AH363+1,-AI363,IF($S$2&gt;=AF363,IF(SUM(AG363:AH363)=0,0,#REF!-AI363),0))))</f>
        <v>0</v>
      </c>
      <c r="BQ363" s="73">
        <f>IF($S$2=AF363,IF(AG363="janvier",#REF!,#REF!*(13-MATCH(AG363,'références '!$L$4:$L$15,0))/12),IF($S$2=AH363,-#REF!*(13-MATCH(AI363,'références '!$L$4:$L$15,0))/12,IF($S$2=AH363+1,-AI363,IF($S$2&gt;=AF363,IF(SUM(AG363:AH363)=0,0,#REF!-AI363),0))))</f>
        <v>0</v>
      </c>
      <c r="BR363" s="73">
        <f>IF($S$2=AF363,IF(AG363="janvier",#REF!,#REF!*(13-MATCH(AG363,'références '!$L$4:$L$15,0))/12),IF($S$2=AH363,-#REF!*(13-MATCH(AI363,'références '!$L$4:$L$15,0))/12,IF($S$2=AH363+1,-AI363,IF($S$2&gt;=AF363,IF(SUM(AG363:AH363)=0,0,#REF!-AI363),0))))</f>
        <v>0</v>
      </c>
      <c r="BS363" s="73">
        <f>SUM(BO363:BR363)</f>
        <v>0</v>
      </c>
      <c r="BT363" s="70"/>
      <c r="BU363" s="70"/>
      <c r="BV363" s="70"/>
      <c r="BW363" s="70"/>
      <c r="BX363" s="70">
        <f>SUM(Tableau22[[#This Row],[nb postes A cumul 2021]:[nb postes apprentis cumul 2021]])</f>
        <v>0</v>
      </c>
      <c r="BY363" s="75">
        <f>IF($S$2=AF363,IF(AG363="janvier",Z363,Z363*(13-MATCH(AG363,'références '!$L$4:$L$15,0))/12),IF($S$2=AH363,-Z363*(13-MATCH(AI363,'références '!$L$4:$L$15,0))/12,IF($S$2=AH363+1,-AI363,IF($S$2&gt;=AF363,IF(SUM(AG363:AH363)=0,0,Z363-AI363),0))))</f>
        <v>0</v>
      </c>
      <c r="BZ363" s="75">
        <f>Tableau22[[#This Row],[montant DM 2021]]</f>
        <v>0</v>
      </c>
      <c r="CA363" s="73" t="e">
        <f>IF($S$2=AR363,IF(AS363="janvier",X363,X363*(13-MATCH(AS363,'références '!$L$4:$L$15,0))/12),IF($S$2=AT363,-X363*(13-MATCH(AU363,'références '!$L$4:$L$15,0))/12,IF($S$2=AT363+1,-AU363,IF($S$2&gt;=AR363,IF(SUM(AS363:AT363)=0,0,X363-AU363),0))))</f>
        <v>#REF!</v>
      </c>
      <c r="CB363" s="73" t="e">
        <f>IF($S$2=AR363,IF(AS363="janvier",Y363,Y363*(13-MATCH(AS363,'références '!$L$4:$L$15,0))/12),IF($S$2=AT363,-Y363*(13-MATCH(AU363,'références '!$L$4:$L$15,0))/12,IF($S$2=AT363+1,-AU363,IF($S$2&gt;=AR363,IF(SUM(AS363:AT363)=0,0,Y363-AU363),0))))</f>
        <v>#REF!</v>
      </c>
      <c r="CC363" s="73" t="e">
        <f>IF($S$2=AR363,IF(AS363="janvier",Z363,Z363*(13-MATCH(AS363,'références '!$L$4:$L$15,0))/12),IF($S$2=AT363,-Z363*(13-MATCH(AU363,'références '!$L$4:$L$15,0))/12,IF($S$2=AT363+1,-AU363,IF($S$2&gt;=AR363,IF(SUM(AS363:AT363)=0,0,Z363-AU363),0))))</f>
        <v>#REF!</v>
      </c>
      <c r="CD363" s="73" t="e">
        <f>IF($S$2=AR363,IF(AS363="janvier",AA363,AA363*(13-MATCH(AS363,'références '!$L$4:$L$15,0))/12),IF($S$2=AT363,-AA363*(13-MATCH(AU363,'références '!$L$4:$L$15,0))/12,IF($S$2=AT363+1,-AU363,IF($S$2&gt;=AR363,IF(SUM(AS363:AT363)=0,0,AA363-AU363),0))))</f>
        <v>#REF!</v>
      </c>
      <c r="CE363" s="73" t="e">
        <f>SUM(CA363:CD363)</f>
        <v>#REF!</v>
      </c>
      <c r="CF363" s="70"/>
      <c r="CG363" s="70"/>
      <c r="CH363" s="70"/>
      <c r="CI363" s="70"/>
      <c r="CJ363" s="70">
        <f>SUM(Tableau22[[#This Row],[nb postes A cumul 2021]:[nb postes apprentis cumul 2021]])</f>
        <v>0</v>
      </c>
      <c r="CK363" s="75" t="e">
        <f>IF($S$2=AR363,IF(AS363="janvier",AL363,AL363*(13-MATCH(AS363,'références '!$L$4:$L$15,0))/12),IF($S$2=AT363,-AL363*(13-MATCH(AU363,'références '!$L$4:$L$15,0))/12,IF($S$2=AT363+1,-AU363,IF($S$2&gt;=AR363,IF(SUM(AS363:AT363)=0,0,AL363-AU363),0))))</f>
        <v>#REF!</v>
      </c>
      <c r="CL363" s="75">
        <f>Tableau22[[#This Row],[montant DM 2021]]</f>
        <v>0</v>
      </c>
      <c r="CM363" s="73">
        <f>IF($S$2=BD363,IF(BE363="janvier",AJ363,AJ363*(13-MATCH(BE363,'références '!$L$4:$L$15,0))/12),IF($S$2=BF363,-AJ363*(13-MATCH(BG363,'références '!$L$4:$L$15,0))/12,IF($S$2=BF363+1,-BG363,IF($S$2&gt;=BD363,IF(SUM(BE363:BF363)=0,0,AJ363-BG363),0))))</f>
        <v>0</v>
      </c>
      <c r="CN363" s="73">
        <f>IF($S$2=BD363,IF(BE363="janvier",AK363,AK363*(13-MATCH(BE363,'références '!$L$4:$L$15,0))/12),IF($S$2=BF363,-AK363*(13-MATCH(BG363,'références '!$L$4:$L$15,0))/12,IF($S$2=BF363+1,-BG363,IF($S$2&gt;=BD363,IF(SUM(BE363:BF363)=0,0,AK363-BG363),0))))</f>
        <v>0</v>
      </c>
      <c r="CO363" s="73">
        <f>IF($S$2=BD363,IF(BE363="janvier",AL363,AL363*(13-MATCH(BE363,'références '!$L$4:$L$15,0))/12),IF($S$2=BF363,-AL363*(13-MATCH(BG363,'références '!$L$4:$L$15,0))/12,IF($S$2=BF363+1,-BG363,IF($S$2&gt;=BD363,IF(SUM(BE363:BF363)=0,0,AL363-BG363),0))))</f>
        <v>0</v>
      </c>
      <c r="CP363" s="73">
        <f>IF($S$2=BD363,IF(BE363="janvier",AM363,AM363*(13-MATCH(BE363,'références '!$L$4:$L$15,0))/12),IF($S$2=BF363,-AM363*(13-MATCH(BG363,'références '!$L$4:$L$15,0))/12,IF($S$2=BF363+1,-BG363,IF($S$2&gt;=BD363,IF(SUM(BE363:BF363)=0,0,AM363-BG363),0))))</f>
        <v>0</v>
      </c>
      <c r="CQ363" s="73">
        <f>SUM(CM363:CP363)</f>
        <v>0</v>
      </c>
      <c r="CR363" s="70"/>
      <c r="CS363" s="70"/>
      <c r="CT363" s="70"/>
      <c r="CU363" s="70"/>
      <c r="CV363" s="70">
        <f>SUM(Tableau22[[#This Row],[nb postes A cumul 2021]:[nb postes apprentis cumul 2021]])</f>
        <v>0</v>
      </c>
      <c r="CW363" s="75">
        <f>IF($S$2=BD363,IF(BE363="janvier",AX363,AX363*(13-MATCH(BE363,'références '!$L$4:$L$15,0))/12),IF($S$2=BF363,-AX363*(13-MATCH(BG363,'références '!$L$4:$L$15,0))/12,IF($S$2=BF363+1,-BG363,IF($S$2&gt;=BD363,IF(SUM(BE363:BF363)=0,0,AX363-BG363),0))))</f>
        <v>0</v>
      </c>
      <c r="CX363" s="75">
        <f>Tableau22[[#This Row],[montant DM 2021]]</f>
        <v>0</v>
      </c>
    </row>
    <row r="364" spans="1:102" x14ac:dyDescent="0.25">
      <c r="A364" s="13"/>
      <c r="B364" s="23" t="s">
        <v>97</v>
      </c>
      <c r="C364" s="25"/>
      <c r="D364" s="25"/>
      <c r="E364" s="25"/>
      <c r="F364" s="25"/>
      <c r="G364" s="25">
        <f>SUM(C364:F364)</f>
        <v>0</v>
      </c>
      <c r="H364" s="25"/>
      <c r="I364" s="25"/>
      <c r="J364" s="26">
        <f>IF(H364="titulaire",IF(I364="technique",(C364*'références coût RH'!$C$2)+(D364*'références coût RH'!$C$3)+(E364*'références coût RH'!$C$4)+(F364*'références coût RH'!$B$5),
IF(I364="administrative",(C364*'références coût RH'!$D$2)+(D364*'références coût RH'!$D$3)+(E364*'références coût RH'!$D$4)+(F364*'références coût RH'!$B$5),
IF(I364="sanitaire",(C364*'références coût RH'!$E$2)+(D364*'références coût RH'!$E$3)+(E364*'références coût RH'!$E$4)+(F364*'références coût RH'!$B$5),
IF(I364="culturelle",(C364*'références coût RH'!$F$2)+(D364*'références coût RH'!$F$3)+(E364*'références coût RH'!$F$4)+(F364*'références coût RH'!$B$5),
IF(I364="sportive",(C364*'références coût RH'!$G$2)+(D364*'références coût RH'!$G$3)+(E364*'références coût RH'!$G$4)+(F364*'références coût RH'!$B$5),
IF(I364="animation",(C364*'références coût RH'!$H$2)+(D364*'références coût RH'!$H$3)+(E364*'références coût RH'!$H$4)+(F364*'références coût RH'!$B$5),
IF(I364="PM",(C364*'références coût RH'!$I$2)+(D364*'références coût RH'!$I$3)+(E364*'références coût RH'!$I$4)+(F364*'références coût RH'!$B$5),
IF(I364="",(C364*'références coût RH'!$B$2)+(D364*'références coût RH'!$B$3)+(E364*'références coût RH'!$B$4)+(F364*'références coût RH'!$B$5))))))))),
IF(I364="technique",(C364*'références coût RH'!$C$11)+(D364*'références coût RH'!$C$12)+(E364*'références coût RH'!$C$13)+(F364*'références coût RH'!$B$14),
IF(I364="administrative",(C364*'références coût RH'!$D$11)+(D364*'références coût RH'!$D$12)+(E364*'références coût RH'!$D$13)+(F364*'références coût RH'!$B$14),
IF(I364="sanitaire",(C364*'références coût RH'!$E$11)+(D364*'références coût RH'!$E$12)+(E364*'références coût RH'!$E$13)+(F364*'références coût RH'!$B$14),
IF(I364="culturelle",(C364*'références coût RH'!$F$11)+(D364*'références coût RH'!$F$12)+(E364*'références coût RH'!$F$13)+(F364*'références coût RH'!$B$14),
IF(I364="sportive",(C364*'références coût RH'!$BH$21)+(D364*'références coût RH'!$BH$22)+(E364*'références coût RH'!$BH$23)+(F364*'références coût RH'!$B$14),
IF(I364="animation",(C364*'références coût RH'!$H$11)+(D364*'références coût RH'!$H$12)+(E364*'références coût RH'!$H$13)+(F364*'références coût RH'!$B$14),
IF(I364="PM",(C364*'références coût RH'!$I$11)+(D364*'références coût RH'!$I$12)+(E364*'références coût RH'!$I$13)+(F364*'références coût RH'!$B$14),
IF(I364="",(C364*'références coût RH'!$B$11)+(D364*'références coût RH'!$B$12)+(E364*'références coût RH'!$B$13)+(F364*'références coût RH'!$B$14))))))))))</f>
        <v>0</v>
      </c>
      <c r="K364" s="26"/>
      <c r="L364" s="26"/>
      <c r="M364" s="26">
        <f>Tableau22[[#This Row],[montant estimé 012]]+Tableau22[[#This Row],[Montant estimé 011 et 65]]+Tableau22[[#This Row],[Montant estimé recettes]]</f>
        <v>0</v>
      </c>
      <c r="N364" s="50">
        <v>2022</v>
      </c>
      <c r="O364" s="23" t="s">
        <v>114</v>
      </c>
      <c r="P364" s="56"/>
      <c r="Q364" s="56"/>
      <c r="R364" s="13"/>
      <c r="S364" s="73">
        <f>IF($S$2=N364,IF(O364="janvier",C364,C364*(13-MATCH(O364,'références '!$L$4:$L$15,0))/12),IF($S$2=P364,-C364*(13-MATCH(Q364,'références '!$L$4:$L$15,0))/12,IF($S$2=P364+1,-Q364,IF($S$2&gt;=N364,IF(SUM(O364:P364)=0,0,C364-Q364),0))))</f>
        <v>0</v>
      </c>
      <c r="T364" s="73">
        <f>IF($S$2=N364,IF(O364="janvier",D364,D364*(13-MATCH(O364,'références '!$L$4:$L$15,0))/12),IF($S$2=P364,-D364*(13-MATCH(Q364,'références '!$L$4:$L$15,0))/12,IF($S$2=P364+1,-Q364,IF($S$2&gt;=N364,IF(SUM(O364:P364)=0,0,D364-Q364),0))))</f>
        <v>0</v>
      </c>
      <c r="U364" s="73">
        <f>IF($S$2=N364,IF(O364="janvier",E364,E364*(13-MATCH(O364,'références '!$L$4:$L$15,0))/12),IF($S$2=P364,-E364*(13-MATCH(Q364,'références '!$L$4:$L$15,0))/12,IF($S$2=P364+1,-Q364,IF($S$2&gt;=N364,IF(SUM(O364:P364)=0,0,E364-Q364),0))))</f>
        <v>0</v>
      </c>
      <c r="V364" s="73">
        <f>IF($S$2=N364,IF(O364="janvier",F364,F364*(13-MATCH(O364,'références '!$L$4:$L$15,0))/12),IF($S$2=P364,-F364*(13-MATCH(Q364,'références '!$L$4:$L$15,0))/12,IF($S$2=P364+1,-Q364,IF($S$2&gt;=N364,IF(SUM(O364:P364)=0,0,F364-Q364),0))))</f>
        <v>0</v>
      </c>
      <c r="W364" s="73">
        <f>SUM(S364:V364)</f>
        <v>0</v>
      </c>
      <c r="X364" s="70">
        <f>Tableau22[[#This Row],[nb postes A 2021]]</f>
        <v>0</v>
      </c>
      <c r="Y364" s="70">
        <f>Tableau22[[#This Row],[nb postes B 2021]]</f>
        <v>0</v>
      </c>
      <c r="Z364" s="70">
        <f>Tableau22[[#This Row],[nb postes C 2021]]</f>
        <v>0</v>
      </c>
      <c r="AA364" s="70">
        <f>Tableau22[[#This Row],[nb postes apprentis 2021]]</f>
        <v>0</v>
      </c>
      <c r="AB364" s="70">
        <f>SUM(Tableau22[[#This Row],[nb postes A cumul 2021]:[nb postes apprentis cumul 2021]])</f>
        <v>0</v>
      </c>
      <c r="AC364" s="75">
        <f>IF($S$2=N364,IF(O364="janvier",M364,M364*(13-MATCH(O364,'références '!$L$4:$L$15,0))/12),IF($S$2=P364,-M364*(13-MATCH(Q364,'références '!$L$4:$L$15,0))/12,IF($S$2=P364+1,-Q364,IF($S$2&gt;=N364,IF(SUM(O364:P364)=0,0,M364-Q364),0))))</f>
        <v>0</v>
      </c>
      <c r="AD364" s="75">
        <f>Tableau22[[#This Row],[montant DM 2021]]</f>
        <v>0</v>
      </c>
      <c r="AE364" s="73">
        <f>IF($AE$2=N364,IF(O364="janvier",C364,C364*(13-MATCH(O364,'références '!$L$4:$L$15,0))/12),IF($AE$2=P364,-C364*(13-MATCH(Q364,'références '!$L$4:$L$15,0))/12,IF($AE$2=P364+1,-Q364,IF($AE$2&gt;=N364,IF(SUM(O364:P364)=0,0,C364-X364),0))))</f>
        <v>0</v>
      </c>
      <c r="AF364" s="73">
        <f>IF($AE$2=N364,IF(O364="janvier",D364,D364*(13-MATCH(O364,'références '!$L$4:$L$15,0))/12),IF($AE$2=P364,-D364*(13-MATCH(Q364,'références '!$L$4:$L$15,0))/12,IF($AE$2=P364+1,-Q364,IF($AE$2&gt;=N364,IF(SUM(O364:P364)=0,0,D364-Y364),0))))</f>
        <v>0</v>
      </c>
      <c r="AG364" s="73">
        <f>IF($AE$2=N364,IF(O364="janvier",E364,E364*(13-MATCH(O364,'références '!$L$4:$L$15,0))/12),IF($AE$2=P364,-E364*(13-MATCH(Q364,'références '!$L$4:$L$15,0))/12,IF($AE$2=P364+1,-Q364,IF($AE$2&gt;=N364,IF(SUM(O364:P364)=0,0,E364-Z364),0))))</f>
        <v>0</v>
      </c>
      <c r="AH364" s="73">
        <f>IF($AE$2=N364,IF(O364="janvier",F364,F364*(13-MATCH(O364,'références '!$L$4:$L$15,0))/12),IF($AE$2=P364,-F364*(13-MATCH(Q364,'références '!$L$4:$L$15,0))/12,IF($AE$2=P364+1,-Q364,IF($AE$2&gt;=N364,IF(SUM(O364:P364)=0,0,F364-AA364),0))))</f>
        <v>0</v>
      </c>
      <c r="AI364" s="73">
        <f>SUM(AE364:AH364)</f>
        <v>0</v>
      </c>
      <c r="AJ364" s="70">
        <f>Tableau22[[#This Row],[nb postes A cumul 2021]]+Tableau22[[#This Row],[nb postes A 2022]]</f>
        <v>0</v>
      </c>
      <c r="AK364" s="70">
        <f>Tableau22[[#This Row],[nb postes B cumul 2021]]+Tableau22[[#This Row],[nb postes B 2022]]</f>
        <v>0</v>
      </c>
      <c r="AL364" s="70">
        <f>Tableau22[[#This Row],[nb postes C cumul 2021]]+Tableau22[[#This Row],[nb postes C 2022]]</f>
        <v>0</v>
      </c>
      <c r="AM364" s="70">
        <f>Tableau22[[#This Row],[nb postes apprentis cumul 2021]]+Tableau22[[#This Row],[nb postes apprentis 2022]]</f>
        <v>0</v>
      </c>
      <c r="AN364" s="70">
        <f>SUM(Tableau22[[#This Row],[nb postes A cumul 2021]:[nb postes apprentis cumul 2021]])</f>
        <v>0</v>
      </c>
      <c r="AO364" s="75">
        <f>IF($S$2=N364,IF(O364="janvier",M364,M364*(13-MATCH(O364,'références '!$L$4:$L$15,0))/12),IF($S$2=P364,-M364*(13-MATCH(Q364,'références '!$L$4:$L$15,0))/12,IF($S$2=P364+1,-Q364,IF($S$2&gt;=N364,IF(SUM(O364:P364)=0,0,M364-AC364),0))))</f>
        <v>0</v>
      </c>
      <c r="AP364" s="75">
        <f>Tableau22[[#This Row],[montant cumulé 2021]]+Tableau22[[#This Row],[montant BP 2022]]</f>
        <v>0</v>
      </c>
      <c r="AQ364" s="73" t="e">
        <f>IF($S$2=#REF!,IF(#REF!="janvier",R364,R364*(13-MATCH(#REF!,'références '!$L$4:$L$15,0))/12),IF($S$2=#REF!,-R364*(13-MATCH(#REF!,'références '!$L$4:$L$15,0))/12,IF($S$2=#REF!+1,-#REF!,IF($S$2&gt;=#REF!,IF(SUM(#REF!)=0,0,R364-#REF!),0))))</f>
        <v>#REF!</v>
      </c>
      <c r="AR3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4" s="73" t="e">
        <f>SUM(AQ364:AT364)</f>
        <v>#REF!</v>
      </c>
      <c r="AV364" s="70"/>
      <c r="AW364" s="70"/>
      <c r="AX364" s="70"/>
      <c r="AY364" s="70"/>
      <c r="AZ364" s="70">
        <f>SUM(Tableau22[[#This Row],[nb postes A cumul 2021]:[nb postes apprentis cumul 2021]])</f>
        <v>0</v>
      </c>
      <c r="BA36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4" s="75">
        <f>Tableau22[[#This Row],[montant DM 2021]]</f>
        <v>0</v>
      </c>
      <c r="BC364" s="73">
        <f>IF($S$2=T364,IF(U364="janvier",#REF!,#REF!*(13-MATCH(U364,'références '!$L$4:$L$15,0))/12),IF($S$2=V364,-#REF!*(13-MATCH(W364,'références '!$L$4:$L$15,0))/12,IF($S$2=V364+1,-W364,IF($S$2&gt;=T364,IF(SUM(U364:V364)=0,0,#REF!-W364),0))))</f>
        <v>0</v>
      </c>
      <c r="BD364" s="73">
        <f>IF($S$2=T364,IF(U364="janvier",#REF!,#REF!*(13-MATCH(U364,'références '!$L$4:$L$15,0))/12),IF($S$2=V364,-#REF!*(13-MATCH(W364,'références '!$L$4:$L$15,0))/12,IF($S$2=V364+1,-W364,IF($S$2&gt;=T364,IF(SUM(U364:V364)=0,0,#REF!-W364),0))))</f>
        <v>0</v>
      </c>
      <c r="BE364" s="73">
        <f>IF($S$2=T364,IF(U364="janvier",#REF!,#REF!*(13-MATCH(U364,'références '!$L$4:$L$15,0))/12),IF($S$2=V364,-#REF!*(13-MATCH(W364,'références '!$L$4:$L$15,0))/12,IF($S$2=V364+1,-W364,IF($S$2&gt;=T364,IF(SUM(U364:V364)=0,0,#REF!-W364),0))))</f>
        <v>0</v>
      </c>
      <c r="BF364" s="73">
        <f>IF($S$2=T364,IF(U364="janvier",#REF!,#REF!*(13-MATCH(U364,'références '!$L$4:$L$15,0))/12),IF($S$2=V364,-#REF!*(13-MATCH(W364,'références '!$L$4:$L$15,0))/12,IF($S$2=V364+1,-W364,IF($S$2&gt;=T364,IF(SUM(U364:V364)=0,0,#REF!-W364),0))))</f>
        <v>0</v>
      </c>
      <c r="BG364" s="73">
        <f>SUM(BC364:BF364)</f>
        <v>0</v>
      </c>
      <c r="BH364" s="70"/>
      <c r="BI364" s="70"/>
      <c r="BJ364" s="70"/>
      <c r="BK364" s="70"/>
      <c r="BL364" s="70">
        <f>SUM(Tableau22[[#This Row],[nb postes A cumul 2021]:[nb postes apprentis cumul 2021]])</f>
        <v>0</v>
      </c>
      <c r="BM364" s="75">
        <f>IF($S$2=T364,IF(U364="janvier",#REF!,#REF!*(13-MATCH(U364,'références '!$L$4:$L$15,0))/12),IF($S$2=V364,-#REF!*(13-MATCH(W364,'références '!$L$4:$L$15,0))/12,IF($S$2=V364+1,-W364,IF($S$2&gt;=T364,IF(SUM(U364:V364)=0,0,#REF!-W364),0))))</f>
        <v>0</v>
      </c>
      <c r="BN364" s="75">
        <f>Tableau22[[#This Row],[montant DM 2021]]</f>
        <v>0</v>
      </c>
      <c r="BO364" s="73">
        <f>IF($S$2=AF364,IF(AG364="janvier",#REF!,#REF!*(13-MATCH(AG364,'références '!$L$4:$L$15,0))/12),IF($S$2=AH364,-#REF!*(13-MATCH(AI364,'références '!$L$4:$L$15,0))/12,IF($S$2=AH364+1,-AI364,IF($S$2&gt;=AF364,IF(SUM(AG364:AH364)=0,0,#REF!-AI364),0))))</f>
        <v>0</v>
      </c>
      <c r="BP364" s="73">
        <f>IF($S$2=AF364,IF(AG364="janvier",#REF!,#REF!*(13-MATCH(AG364,'références '!$L$4:$L$15,0))/12),IF($S$2=AH364,-#REF!*(13-MATCH(AI364,'références '!$L$4:$L$15,0))/12,IF($S$2=AH364+1,-AI364,IF($S$2&gt;=AF364,IF(SUM(AG364:AH364)=0,0,#REF!-AI364),0))))</f>
        <v>0</v>
      </c>
      <c r="BQ364" s="73">
        <f>IF($S$2=AF364,IF(AG364="janvier",#REF!,#REF!*(13-MATCH(AG364,'références '!$L$4:$L$15,0))/12),IF($S$2=AH364,-#REF!*(13-MATCH(AI364,'références '!$L$4:$L$15,0))/12,IF($S$2=AH364+1,-AI364,IF($S$2&gt;=AF364,IF(SUM(AG364:AH364)=0,0,#REF!-AI364),0))))</f>
        <v>0</v>
      </c>
      <c r="BR364" s="73">
        <f>IF($S$2=AF364,IF(AG364="janvier",#REF!,#REF!*(13-MATCH(AG364,'références '!$L$4:$L$15,0))/12),IF($S$2=AH364,-#REF!*(13-MATCH(AI364,'références '!$L$4:$L$15,0))/12,IF($S$2=AH364+1,-AI364,IF($S$2&gt;=AF364,IF(SUM(AG364:AH364)=0,0,#REF!-AI364),0))))</f>
        <v>0</v>
      </c>
      <c r="BS364" s="73">
        <f>SUM(BO364:BR364)</f>
        <v>0</v>
      </c>
      <c r="BT364" s="70"/>
      <c r="BU364" s="70"/>
      <c r="BV364" s="70"/>
      <c r="BW364" s="70"/>
      <c r="BX364" s="70">
        <f>SUM(Tableau22[[#This Row],[nb postes A cumul 2021]:[nb postes apprentis cumul 2021]])</f>
        <v>0</v>
      </c>
      <c r="BY364" s="75">
        <f>IF($S$2=AF364,IF(AG364="janvier",Z364,Z364*(13-MATCH(AG364,'références '!$L$4:$L$15,0))/12),IF($S$2=AH364,-Z364*(13-MATCH(AI364,'références '!$L$4:$L$15,0))/12,IF($S$2=AH364+1,-AI364,IF($S$2&gt;=AF364,IF(SUM(AG364:AH364)=0,0,Z364-AI364),0))))</f>
        <v>0</v>
      </c>
      <c r="BZ364" s="75">
        <f>Tableau22[[#This Row],[montant DM 2021]]</f>
        <v>0</v>
      </c>
      <c r="CA364" s="73" t="e">
        <f>IF($S$2=AR364,IF(AS364="janvier",X364,X364*(13-MATCH(AS364,'références '!$L$4:$L$15,0))/12),IF($S$2=AT364,-X364*(13-MATCH(AU364,'références '!$L$4:$L$15,0))/12,IF($S$2=AT364+1,-AU364,IF($S$2&gt;=AR364,IF(SUM(AS364:AT364)=0,0,X364-AU364),0))))</f>
        <v>#REF!</v>
      </c>
      <c r="CB364" s="73" t="e">
        <f>IF($S$2=AR364,IF(AS364="janvier",Y364,Y364*(13-MATCH(AS364,'références '!$L$4:$L$15,0))/12),IF($S$2=AT364,-Y364*(13-MATCH(AU364,'références '!$L$4:$L$15,0))/12,IF($S$2=AT364+1,-AU364,IF($S$2&gt;=AR364,IF(SUM(AS364:AT364)=0,0,Y364-AU364),0))))</f>
        <v>#REF!</v>
      </c>
      <c r="CC364" s="73" t="e">
        <f>IF($S$2=AR364,IF(AS364="janvier",Z364,Z364*(13-MATCH(AS364,'références '!$L$4:$L$15,0))/12),IF($S$2=AT364,-Z364*(13-MATCH(AU364,'références '!$L$4:$L$15,0))/12,IF($S$2=AT364+1,-AU364,IF($S$2&gt;=AR364,IF(SUM(AS364:AT364)=0,0,Z364-AU364),0))))</f>
        <v>#REF!</v>
      </c>
      <c r="CD364" s="73" t="e">
        <f>IF($S$2=AR364,IF(AS364="janvier",AA364,AA364*(13-MATCH(AS364,'références '!$L$4:$L$15,0))/12),IF($S$2=AT364,-AA364*(13-MATCH(AU364,'références '!$L$4:$L$15,0))/12,IF($S$2=AT364+1,-AU364,IF($S$2&gt;=AR364,IF(SUM(AS364:AT364)=0,0,AA364-AU364),0))))</f>
        <v>#REF!</v>
      </c>
      <c r="CE364" s="73" t="e">
        <f>SUM(CA364:CD364)</f>
        <v>#REF!</v>
      </c>
      <c r="CF364" s="70"/>
      <c r="CG364" s="70"/>
      <c r="CH364" s="70"/>
      <c r="CI364" s="70"/>
      <c r="CJ364" s="70">
        <f>SUM(Tableau22[[#This Row],[nb postes A cumul 2021]:[nb postes apprentis cumul 2021]])</f>
        <v>0</v>
      </c>
      <c r="CK364" s="75" t="e">
        <f>IF($S$2=AR364,IF(AS364="janvier",AL364,AL364*(13-MATCH(AS364,'références '!$L$4:$L$15,0))/12),IF($S$2=AT364,-AL364*(13-MATCH(AU364,'références '!$L$4:$L$15,0))/12,IF($S$2=AT364+1,-AU364,IF($S$2&gt;=AR364,IF(SUM(AS364:AT364)=0,0,AL364-AU364),0))))</f>
        <v>#REF!</v>
      </c>
      <c r="CL364" s="75">
        <f>Tableau22[[#This Row],[montant DM 2021]]</f>
        <v>0</v>
      </c>
      <c r="CM364" s="73">
        <f>IF($S$2=BD364,IF(BE364="janvier",AJ364,AJ364*(13-MATCH(BE364,'références '!$L$4:$L$15,0))/12),IF($S$2=BF364,-AJ364*(13-MATCH(BG364,'références '!$L$4:$L$15,0))/12,IF($S$2=BF364+1,-BG364,IF($S$2&gt;=BD364,IF(SUM(BE364:BF364)=0,0,AJ364-BG364),0))))</f>
        <v>0</v>
      </c>
      <c r="CN364" s="73">
        <f>IF($S$2=BD364,IF(BE364="janvier",AK364,AK364*(13-MATCH(BE364,'références '!$L$4:$L$15,0))/12),IF($S$2=BF364,-AK364*(13-MATCH(BG364,'références '!$L$4:$L$15,0))/12,IF($S$2=BF364+1,-BG364,IF($S$2&gt;=BD364,IF(SUM(BE364:BF364)=0,0,AK364-BG364),0))))</f>
        <v>0</v>
      </c>
      <c r="CO364" s="73">
        <f>IF($S$2=BD364,IF(BE364="janvier",AL364,AL364*(13-MATCH(BE364,'références '!$L$4:$L$15,0))/12),IF($S$2=BF364,-AL364*(13-MATCH(BG364,'références '!$L$4:$L$15,0))/12,IF($S$2=BF364+1,-BG364,IF($S$2&gt;=BD364,IF(SUM(BE364:BF364)=0,0,AL364-BG364),0))))</f>
        <v>0</v>
      </c>
      <c r="CP364" s="73">
        <f>IF($S$2=BD364,IF(BE364="janvier",AM364,AM364*(13-MATCH(BE364,'références '!$L$4:$L$15,0))/12),IF($S$2=BF364,-AM364*(13-MATCH(BG364,'références '!$L$4:$L$15,0))/12,IF($S$2=BF364+1,-BG364,IF($S$2&gt;=BD364,IF(SUM(BE364:BF364)=0,0,AM364-BG364),0))))</f>
        <v>0</v>
      </c>
      <c r="CQ364" s="73">
        <f>SUM(CM364:CP364)</f>
        <v>0</v>
      </c>
      <c r="CR364" s="70"/>
      <c r="CS364" s="70"/>
      <c r="CT364" s="70"/>
      <c r="CU364" s="70"/>
      <c r="CV364" s="70">
        <f>SUM(Tableau22[[#This Row],[nb postes A cumul 2021]:[nb postes apprentis cumul 2021]])</f>
        <v>0</v>
      </c>
      <c r="CW364" s="75">
        <f>IF($S$2=BD364,IF(BE364="janvier",AX364,AX364*(13-MATCH(BE364,'références '!$L$4:$L$15,0))/12),IF($S$2=BF364,-AX364*(13-MATCH(BG364,'références '!$L$4:$L$15,0))/12,IF($S$2=BF364+1,-BG364,IF($S$2&gt;=BD364,IF(SUM(BE364:BF364)=0,0,AX364-BG364),0))))</f>
        <v>0</v>
      </c>
      <c r="CX364" s="75">
        <f>Tableau22[[#This Row],[montant DM 2021]]</f>
        <v>0</v>
      </c>
    </row>
    <row r="365" spans="1:102" x14ac:dyDescent="0.25">
      <c r="A365" s="13"/>
      <c r="B365" s="13" t="s">
        <v>97</v>
      </c>
      <c r="C365" s="25"/>
      <c r="D365" s="25"/>
      <c r="E365" s="25"/>
      <c r="F365" s="25"/>
      <c r="G365" s="25">
        <f>SUM(C365:F365)</f>
        <v>0</v>
      </c>
      <c r="H365" s="25"/>
      <c r="I365" s="25"/>
      <c r="J365" s="26">
        <f>IF(H365="titulaire",IF(I365="technique",(C365*'références coût RH'!$C$2)+(D365*'références coût RH'!$C$3)+(E365*'références coût RH'!$C$4)+(F365*'références coût RH'!$B$5),
IF(I365="administrative",(C365*'références coût RH'!$D$2)+(D365*'références coût RH'!$D$3)+(E365*'références coût RH'!$D$4)+(F365*'références coût RH'!$B$5),
IF(I365="sanitaire",(C365*'références coût RH'!$E$2)+(D365*'références coût RH'!$E$3)+(E365*'références coût RH'!$E$4)+(F365*'références coût RH'!$B$5),
IF(I365="culturelle",(C365*'références coût RH'!$F$2)+(D365*'références coût RH'!$F$3)+(E365*'références coût RH'!$F$4)+(F365*'références coût RH'!$B$5),
IF(I365="sportive",(C365*'références coût RH'!$G$2)+(D365*'références coût RH'!$G$3)+(E365*'références coût RH'!$G$4)+(F365*'références coût RH'!$B$5),
IF(I365="animation",(C365*'références coût RH'!$H$2)+(D365*'références coût RH'!$H$3)+(E365*'références coût RH'!$H$4)+(F365*'références coût RH'!$B$5),
IF(I365="PM",(C365*'références coût RH'!$I$2)+(D365*'références coût RH'!$I$3)+(E365*'références coût RH'!$I$4)+(F365*'références coût RH'!$B$5),
IF(I365="",(C365*'références coût RH'!$B$2)+(D365*'références coût RH'!$B$3)+(E365*'références coût RH'!$B$4)+(F365*'références coût RH'!$B$5))))))))),
IF(I365="technique",(C365*'références coût RH'!$C$11)+(D365*'références coût RH'!$C$12)+(E365*'références coût RH'!$C$13)+(F365*'références coût RH'!$B$14),
IF(I365="administrative",(C365*'références coût RH'!$D$11)+(D365*'références coût RH'!$D$12)+(E365*'références coût RH'!$D$13)+(F365*'références coût RH'!$B$14),
IF(I365="sanitaire",(C365*'références coût RH'!$E$11)+(D365*'références coût RH'!$E$12)+(E365*'références coût RH'!$E$13)+(F365*'références coût RH'!$B$14),
IF(I365="culturelle",(C365*'références coût RH'!$F$11)+(D365*'références coût RH'!$F$12)+(E365*'références coût RH'!$F$13)+(F365*'références coût RH'!$B$14),
IF(I365="sportive",(C365*'références coût RH'!$BH$21)+(D365*'références coût RH'!$BH$22)+(E365*'références coût RH'!$BH$23)+(F365*'références coût RH'!$B$14),
IF(I365="animation",(C365*'références coût RH'!$H$11)+(D365*'références coût RH'!$H$12)+(E365*'références coût RH'!$H$13)+(F365*'références coût RH'!$B$14),
IF(I365="PM",(C365*'références coût RH'!$I$11)+(D365*'références coût RH'!$I$12)+(E365*'références coût RH'!$I$13)+(F365*'références coût RH'!$B$14),
IF(I365="",(C365*'références coût RH'!$B$11)+(D365*'références coût RH'!$B$12)+(E365*'références coût RH'!$B$13)+(F365*'références coût RH'!$B$14))))))))))</f>
        <v>0</v>
      </c>
      <c r="K365" s="26"/>
      <c r="L365" s="26"/>
      <c r="M365" s="26">
        <f>Tableau22[[#This Row],[montant estimé 012]]+Tableau22[[#This Row],[Montant estimé 011 et 65]]+Tableau22[[#This Row],[Montant estimé recettes]]</f>
        <v>0</v>
      </c>
      <c r="N365" s="49">
        <v>2021</v>
      </c>
      <c r="O365" s="13" t="s">
        <v>120</v>
      </c>
      <c r="P365" s="56"/>
      <c r="Q365" s="56"/>
      <c r="R365" s="13"/>
      <c r="S365" s="73">
        <f>IF($S$2=N365,IF(O365="janvier",C365,C365*(13-MATCH(O365,'références '!$L$4:$L$15,0))/12),IF($S$2=P365,-C365*(13-MATCH(Q365,'références '!$L$4:$L$15,0))/12,IF($S$2=P365+1,-Q365,IF($S$2&gt;=N365,IF(SUM(O365:P365)=0,0,C365-Q365),0))))</f>
        <v>0</v>
      </c>
      <c r="T365" s="73">
        <f>IF($S$2=N365,IF(O365="janvier",D365,D365*(13-MATCH(O365,'références '!$L$4:$L$15,0))/12),IF($S$2=P365,-D365*(13-MATCH(Q365,'références '!$L$4:$L$15,0))/12,IF($S$2=P365+1,-Q365,IF($S$2&gt;=N365,IF(SUM(O365:P365)=0,0,D365-Q365),0))))</f>
        <v>0</v>
      </c>
      <c r="U365" s="73">
        <f>IF($S$2=N365,IF(O365="janvier",E365,E365*(13-MATCH(O365,'références '!$L$4:$L$15,0))/12),IF($S$2=P365,-E365*(13-MATCH(Q365,'références '!$L$4:$L$15,0))/12,IF($S$2=P365+1,-Q365,IF($S$2&gt;=N365,IF(SUM(O365:P365)=0,0,E365-Q365),0))))</f>
        <v>0</v>
      </c>
      <c r="V365" s="73">
        <f>IF($S$2=N365,IF(O365="janvier",F365,F365*(13-MATCH(O365,'références '!$L$4:$L$15,0))/12),IF($S$2=P365,-F365*(13-MATCH(Q365,'références '!$L$4:$L$15,0))/12,IF($S$2=P365+1,-Q365,IF($S$2&gt;=N365,IF(SUM(O365:P365)=0,0,F365-Q365),0))))</f>
        <v>0</v>
      </c>
      <c r="W365" s="73">
        <f>SUM(S365:V365)</f>
        <v>0</v>
      </c>
      <c r="X365" s="70">
        <f>Tableau22[[#This Row],[nb postes A 2021]]</f>
        <v>0</v>
      </c>
      <c r="Y365" s="70">
        <f>Tableau22[[#This Row],[nb postes B 2021]]</f>
        <v>0</v>
      </c>
      <c r="Z365" s="70">
        <f>Tableau22[[#This Row],[nb postes C 2021]]</f>
        <v>0</v>
      </c>
      <c r="AA365" s="70">
        <f>Tableau22[[#This Row],[nb postes apprentis 2021]]</f>
        <v>0</v>
      </c>
      <c r="AB365" s="70">
        <f>SUM(Tableau22[[#This Row],[nb postes A cumul 2021]:[nb postes apprentis cumul 2021]])</f>
        <v>0</v>
      </c>
      <c r="AC365" s="75">
        <f>IF($S$2=N365,IF(O365="janvier",M365,M365*(13-MATCH(O365,'références '!$L$4:$L$15,0))/12),IF($S$2=P365,-M365*(13-MATCH(Q365,'références '!$L$4:$L$15,0))/12,IF($S$2=P365+1,-Q365,IF($S$2&gt;=N365,IF(SUM(O365:P365)=0,0,M365-Q365),0))))</f>
        <v>0</v>
      </c>
      <c r="AD365" s="75">
        <f>Tableau22[[#This Row],[montant DM 2021]]</f>
        <v>0</v>
      </c>
      <c r="AE365" s="73">
        <f>IF($AE$2=N365,IF(O365="janvier",C365,C365*(13-MATCH(O365,'références '!$L$4:$L$15,0))/12),IF($AE$2=P365,-C365*(13-MATCH(Q365,'références '!$L$4:$L$15,0))/12,IF($AE$2=P365+1,-Q365,IF($AE$2&gt;=N365,IF(SUM(O365:P365)=0,0,C365-X365),0))))</f>
        <v>0</v>
      </c>
      <c r="AF365" s="73">
        <f>IF($AE$2=N365,IF(O365="janvier",D365,D365*(13-MATCH(O365,'références '!$L$4:$L$15,0))/12),IF($AE$2=P365,-D365*(13-MATCH(Q365,'références '!$L$4:$L$15,0))/12,IF($AE$2=P365+1,-Q365,IF($AE$2&gt;=N365,IF(SUM(O365:P365)=0,0,D365-Y365),0))))</f>
        <v>0</v>
      </c>
      <c r="AG365" s="73">
        <f>IF($AE$2=N365,IF(O365="janvier",E365,E365*(13-MATCH(O365,'références '!$L$4:$L$15,0))/12),IF($AE$2=P365,-E365*(13-MATCH(Q365,'références '!$L$4:$L$15,0))/12,IF($AE$2=P365+1,-Q365,IF($AE$2&gt;=N365,IF(SUM(O365:P365)=0,0,E365-Z365),0))))</f>
        <v>0</v>
      </c>
      <c r="AH365" s="73">
        <f>IF($AE$2=N365,IF(O365="janvier",F365,F365*(13-MATCH(O365,'références '!$L$4:$L$15,0))/12),IF($AE$2=P365,-F365*(13-MATCH(Q365,'références '!$L$4:$L$15,0))/12,IF($AE$2=P365+1,-Q365,IF($AE$2&gt;=N365,IF(SUM(O365:P365)=0,0,F365-AA365),0))))</f>
        <v>0</v>
      </c>
      <c r="AI365" s="73">
        <f>SUM(AE365:AH365)</f>
        <v>0</v>
      </c>
      <c r="AJ365" s="70">
        <f>Tableau22[[#This Row],[nb postes A cumul 2021]]+Tableau22[[#This Row],[nb postes A 2022]]</f>
        <v>0</v>
      </c>
      <c r="AK365" s="70">
        <f>Tableau22[[#This Row],[nb postes B cumul 2021]]+Tableau22[[#This Row],[nb postes B 2022]]</f>
        <v>0</v>
      </c>
      <c r="AL365" s="70">
        <f>Tableau22[[#This Row],[nb postes C cumul 2021]]+Tableau22[[#This Row],[nb postes C 2022]]</f>
        <v>0</v>
      </c>
      <c r="AM365" s="70">
        <f>Tableau22[[#This Row],[nb postes apprentis cumul 2021]]+Tableau22[[#This Row],[nb postes apprentis 2022]]</f>
        <v>0</v>
      </c>
      <c r="AN365" s="70">
        <f>SUM(Tableau22[[#This Row],[nb postes A cumul 2021]:[nb postes apprentis cumul 2021]])</f>
        <v>0</v>
      </c>
      <c r="AO365" s="75">
        <f>IF($S$2=N365,IF(O365="janvier",M365,M365*(13-MATCH(O365,'références '!$L$4:$L$15,0))/12),IF($S$2=P365,-M365*(13-MATCH(Q365,'références '!$L$4:$L$15,0))/12,IF($S$2=P365+1,-Q365,IF($S$2&gt;=N365,IF(SUM(O365:P365)=0,0,M365-AC365),0))))</f>
        <v>0</v>
      </c>
      <c r="AP365" s="75">
        <f>Tableau22[[#This Row],[montant cumulé 2021]]+Tableau22[[#This Row],[montant BP 2022]]</f>
        <v>0</v>
      </c>
      <c r="AQ365" s="73" t="e">
        <f>IF($S$2=#REF!,IF(#REF!="janvier",R365,R365*(13-MATCH(#REF!,'références '!$L$4:$L$15,0))/12),IF($S$2=#REF!,-R365*(13-MATCH(#REF!,'références '!$L$4:$L$15,0))/12,IF($S$2=#REF!+1,-#REF!,IF($S$2&gt;=#REF!,IF(SUM(#REF!)=0,0,R365-#REF!),0))))</f>
        <v>#REF!</v>
      </c>
      <c r="AR3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5" s="73" t="e">
        <f>SUM(AQ365:AT365)</f>
        <v>#REF!</v>
      </c>
      <c r="AV365" s="70"/>
      <c r="AW365" s="70"/>
      <c r="AX365" s="70"/>
      <c r="AY365" s="70"/>
      <c r="AZ365" s="70">
        <f>SUM(Tableau22[[#This Row],[nb postes A cumul 2021]:[nb postes apprentis cumul 2021]])</f>
        <v>0</v>
      </c>
      <c r="BA36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5" s="75">
        <f>Tableau22[[#This Row],[montant DM 2021]]</f>
        <v>0</v>
      </c>
      <c r="BC365" s="73">
        <f>IF($S$2=T365,IF(U365="janvier",#REF!,#REF!*(13-MATCH(U365,'références '!$L$4:$L$15,0))/12),IF($S$2=V365,-#REF!*(13-MATCH(W365,'références '!$L$4:$L$15,0))/12,IF($S$2=V365+1,-W365,IF($S$2&gt;=T365,IF(SUM(U365:V365)=0,0,#REF!-W365),0))))</f>
        <v>0</v>
      </c>
      <c r="BD365" s="73">
        <f>IF($S$2=T365,IF(U365="janvier",#REF!,#REF!*(13-MATCH(U365,'références '!$L$4:$L$15,0))/12),IF($S$2=V365,-#REF!*(13-MATCH(W365,'références '!$L$4:$L$15,0))/12,IF($S$2=V365+1,-W365,IF($S$2&gt;=T365,IF(SUM(U365:V365)=0,0,#REF!-W365),0))))</f>
        <v>0</v>
      </c>
      <c r="BE365" s="73">
        <f>IF($S$2=T365,IF(U365="janvier",#REF!,#REF!*(13-MATCH(U365,'références '!$L$4:$L$15,0))/12),IF($S$2=V365,-#REF!*(13-MATCH(W365,'références '!$L$4:$L$15,0))/12,IF($S$2=V365+1,-W365,IF($S$2&gt;=T365,IF(SUM(U365:V365)=0,0,#REF!-W365),0))))</f>
        <v>0</v>
      </c>
      <c r="BF365" s="73">
        <f>IF($S$2=T365,IF(U365="janvier",#REF!,#REF!*(13-MATCH(U365,'références '!$L$4:$L$15,0))/12),IF($S$2=V365,-#REF!*(13-MATCH(W365,'références '!$L$4:$L$15,0))/12,IF($S$2=V365+1,-W365,IF($S$2&gt;=T365,IF(SUM(U365:V365)=0,0,#REF!-W365),0))))</f>
        <v>0</v>
      </c>
      <c r="BG365" s="73">
        <f>SUM(BC365:BF365)</f>
        <v>0</v>
      </c>
      <c r="BH365" s="70"/>
      <c r="BI365" s="70"/>
      <c r="BJ365" s="70"/>
      <c r="BK365" s="70"/>
      <c r="BL365" s="70">
        <f>SUM(Tableau22[[#This Row],[nb postes A cumul 2021]:[nb postes apprentis cumul 2021]])</f>
        <v>0</v>
      </c>
      <c r="BM365" s="75">
        <f>IF($S$2=T365,IF(U365="janvier",#REF!,#REF!*(13-MATCH(U365,'références '!$L$4:$L$15,0))/12),IF($S$2=V365,-#REF!*(13-MATCH(W365,'références '!$L$4:$L$15,0))/12,IF($S$2=V365+1,-W365,IF($S$2&gt;=T365,IF(SUM(U365:V365)=0,0,#REF!-W365),0))))</f>
        <v>0</v>
      </c>
      <c r="BN365" s="75">
        <f>Tableau22[[#This Row],[montant DM 2021]]</f>
        <v>0</v>
      </c>
      <c r="BO365" s="73">
        <f>IF($S$2=AF365,IF(AG365="janvier",#REF!,#REF!*(13-MATCH(AG365,'références '!$L$4:$L$15,0))/12),IF($S$2=AH365,-#REF!*(13-MATCH(AI365,'références '!$L$4:$L$15,0))/12,IF($S$2=AH365+1,-AI365,IF($S$2&gt;=AF365,IF(SUM(AG365:AH365)=0,0,#REF!-AI365),0))))</f>
        <v>0</v>
      </c>
      <c r="BP365" s="73">
        <f>IF($S$2=AF365,IF(AG365="janvier",#REF!,#REF!*(13-MATCH(AG365,'références '!$L$4:$L$15,0))/12),IF($S$2=AH365,-#REF!*(13-MATCH(AI365,'références '!$L$4:$L$15,0))/12,IF($S$2=AH365+1,-AI365,IF($S$2&gt;=AF365,IF(SUM(AG365:AH365)=0,0,#REF!-AI365),0))))</f>
        <v>0</v>
      </c>
      <c r="BQ365" s="73">
        <f>IF($S$2=AF365,IF(AG365="janvier",#REF!,#REF!*(13-MATCH(AG365,'références '!$L$4:$L$15,0))/12),IF($S$2=AH365,-#REF!*(13-MATCH(AI365,'références '!$L$4:$L$15,0))/12,IF($S$2=AH365+1,-AI365,IF($S$2&gt;=AF365,IF(SUM(AG365:AH365)=0,0,#REF!-AI365),0))))</f>
        <v>0</v>
      </c>
      <c r="BR365" s="73">
        <f>IF($S$2=AF365,IF(AG365="janvier",#REF!,#REF!*(13-MATCH(AG365,'références '!$L$4:$L$15,0))/12),IF($S$2=AH365,-#REF!*(13-MATCH(AI365,'références '!$L$4:$L$15,0))/12,IF($S$2=AH365+1,-AI365,IF($S$2&gt;=AF365,IF(SUM(AG365:AH365)=0,0,#REF!-AI365),0))))</f>
        <v>0</v>
      </c>
      <c r="BS365" s="73">
        <f>SUM(BO365:BR365)</f>
        <v>0</v>
      </c>
      <c r="BT365" s="70"/>
      <c r="BU365" s="70"/>
      <c r="BV365" s="70"/>
      <c r="BW365" s="70"/>
      <c r="BX365" s="70">
        <f>SUM(Tableau22[[#This Row],[nb postes A cumul 2021]:[nb postes apprentis cumul 2021]])</f>
        <v>0</v>
      </c>
      <c r="BY365" s="75">
        <f>IF($S$2=AF365,IF(AG365="janvier",Z365,Z365*(13-MATCH(AG365,'références '!$L$4:$L$15,0))/12),IF($S$2=AH365,-Z365*(13-MATCH(AI365,'références '!$L$4:$L$15,0))/12,IF($S$2=AH365+1,-AI365,IF($S$2&gt;=AF365,IF(SUM(AG365:AH365)=0,0,Z365-AI365),0))))</f>
        <v>0</v>
      </c>
      <c r="BZ365" s="75">
        <f>Tableau22[[#This Row],[montant DM 2021]]</f>
        <v>0</v>
      </c>
      <c r="CA365" s="73" t="e">
        <f>IF($S$2=AR365,IF(AS365="janvier",X365,X365*(13-MATCH(AS365,'références '!$L$4:$L$15,0))/12),IF($S$2=AT365,-X365*(13-MATCH(AU365,'références '!$L$4:$L$15,0))/12,IF($S$2=AT365+1,-AU365,IF($S$2&gt;=AR365,IF(SUM(AS365:AT365)=0,0,X365-AU365),0))))</f>
        <v>#REF!</v>
      </c>
      <c r="CB365" s="73" t="e">
        <f>IF($S$2=AR365,IF(AS365="janvier",Y365,Y365*(13-MATCH(AS365,'références '!$L$4:$L$15,0))/12),IF($S$2=AT365,-Y365*(13-MATCH(AU365,'références '!$L$4:$L$15,0))/12,IF($S$2=AT365+1,-AU365,IF($S$2&gt;=AR365,IF(SUM(AS365:AT365)=0,0,Y365-AU365),0))))</f>
        <v>#REF!</v>
      </c>
      <c r="CC365" s="73" t="e">
        <f>IF($S$2=AR365,IF(AS365="janvier",Z365,Z365*(13-MATCH(AS365,'références '!$L$4:$L$15,0))/12),IF($S$2=AT365,-Z365*(13-MATCH(AU365,'références '!$L$4:$L$15,0))/12,IF($S$2=AT365+1,-AU365,IF($S$2&gt;=AR365,IF(SUM(AS365:AT365)=0,0,Z365-AU365),0))))</f>
        <v>#REF!</v>
      </c>
      <c r="CD365" s="73" t="e">
        <f>IF($S$2=AR365,IF(AS365="janvier",AA365,AA365*(13-MATCH(AS365,'références '!$L$4:$L$15,0))/12),IF($S$2=AT365,-AA365*(13-MATCH(AU365,'références '!$L$4:$L$15,0))/12,IF($S$2=AT365+1,-AU365,IF($S$2&gt;=AR365,IF(SUM(AS365:AT365)=0,0,AA365-AU365),0))))</f>
        <v>#REF!</v>
      </c>
      <c r="CE365" s="73" t="e">
        <f>SUM(CA365:CD365)</f>
        <v>#REF!</v>
      </c>
      <c r="CF365" s="70"/>
      <c r="CG365" s="70"/>
      <c r="CH365" s="70"/>
      <c r="CI365" s="70"/>
      <c r="CJ365" s="70">
        <f>SUM(Tableau22[[#This Row],[nb postes A cumul 2021]:[nb postes apprentis cumul 2021]])</f>
        <v>0</v>
      </c>
      <c r="CK365" s="75" t="e">
        <f>IF($S$2=AR365,IF(AS365="janvier",AL365,AL365*(13-MATCH(AS365,'références '!$L$4:$L$15,0))/12),IF($S$2=AT365,-AL365*(13-MATCH(AU365,'références '!$L$4:$L$15,0))/12,IF($S$2=AT365+1,-AU365,IF($S$2&gt;=AR365,IF(SUM(AS365:AT365)=0,0,AL365-AU365),0))))</f>
        <v>#REF!</v>
      </c>
      <c r="CL365" s="75">
        <f>Tableau22[[#This Row],[montant DM 2021]]</f>
        <v>0</v>
      </c>
      <c r="CM365" s="73">
        <f>IF($S$2=BD365,IF(BE365="janvier",AJ365,AJ365*(13-MATCH(BE365,'références '!$L$4:$L$15,0))/12),IF($S$2=BF365,-AJ365*(13-MATCH(BG365,'références '!$L$4:$L$15,0))/12,IF($S$2=BF365+1,-BG365,IF($S$2&gt;=BD365,IF(SUM(BE365:BF365)=0,0,AJ365-BG365),0))))</f>
        <v>0</v>
      </c>
      <c r="CN365" s="73">
        <f>IF($S$2=BD365,IF(BE365="janvier",AK365,AK365*(13-MATCH(BE365,'références '!$L$4:$L$15,0))/12),IF($S$2=BF365,-AK365*(13-MATCH(BG365,'références '!$L$4:$L$15,0))/12,IF($S$2=BF365+1,-BG365,IF($S$2&gt;=BD365,IF(SUM(BE365:BF365)=0,0,AK365-BG365),0))))</f>
        <v>0</v>
      </c>
      <c r="CO365" s="73">
        <f>IF($S$2=BD365,IF(BE365="janvier",AL365,AL365*(13-MATCH(BE365,'références '!$L$4:$L$15,0))/12),IF($S$2=BF365,-AL365*(13-MATCH(BG365,'références '!$L$4:$L$15,0))/12,IF($S$2=BF365+1,-BG365,IF($S$2&gt;=BD365,IF(SUM(BE365:BF365)=0,0,AL365-BG365),0))))</f>
        <v>0</v>
      </c>
      <c r="CP365" s="73">
        <f>IF($S$2=BD365,IF(BE365="janvier",AM365,AM365*(13-MATCH(BE365,'références '!$L$4:$L$15,0))/12),IF($S$2=BF365,-AM365*(13-MATCH(BG365,'références '!$L$4:$L$15,0))/12,IF($S$2=BF365+1,-BG365,IF($S$2&gt;=BD365,IF(SUM(BE365:BF365)=0,0,AM365-BG365),0))))</f>
        <v>0</v>
      </c>
      <c r="CQ365" s="73">
        <f>SUM(CM365:CP365)</f>
        <v>0</v>
      </c>
      <c r="CR365" s="70"/>
      <c r="CS365" s="70"/>
      <c r="CT365" s="70"/>
      <c r="CU365" s="70"/>
      <c r="CV365" s="70">
        <f>SUM(Tableau22[[#This Row],[nb postes A cumul 2021]:[nb postes apprentis cumul 2021]])</f>
        <v>0</v>
      </c>
      <c r="CW365" s="75">
        <f>IF($S$2=BD365,IF(BE365="janvier",AX365,AX365*(13-MATCH(BE365,'références '!$L$4:$L$15,0))/12),IF($S$2=BF365,-AX365*(13-MATCH(BG365,'références '!$L$4:$L$15,0))/12,IF($S$2=BF365+1,-BG365,IF($S$2&gt;=BD365,IF(SUM(BE365:BF365)=0,0,AX365-BG365),0))))</f>
        <v>0</v>
      </c>
      <c r="CX365" s="75">
        <f>Tableau22[[#This Row],[montant DM 2021]]</f>
        <v>0</v>
      </c>
    </row>
    <row r="366" spans="1:102" x14ac:dyDescent="0.25">
      <c r="A366" s="61"/>
      <c r="B366" s="13" t="s">
        <v>97</v>
      </c>
      <c r="C366" s="25"/>
      <c r="D366" s="25"/>
      <c r="E366" s="25"/>
      <c r="F366" s="25"/>
      <c r="G366" s="25">
        <f>SUM(C366:F366)</f>
        <v>0</v>
      </c>
      <c r="H366" s="18"/>
      <c r="I366" s="13"/>
      <c r="J366" s="26">
        <f>IF(H366="titulaire",IF(I366="technique",(C366*'références coût RH'!$C$2)+(D366*'références coût RH'!$C$3)+(E366*'références coût RH'!$C$4)+(F366*'références coût RH'!$B$5),
IF(I366="administrative",(C366*'références coût RH'!$D$2)+(D366*'références coût RH'!$D$3)+(E366*'références coût RH'!$D$4)+(F366*'références coût RH'!$B$5),
IF(I366="sanitaire",(C366*'références coût RH'!$E$2)+(D366*'références coût RH'!$E$3)+(E366*'références coût RH'!$E$4)+(F366*'références coût RH'!$B$5),
IF(I366="culturelle",(C366*'références coût RH'!$F$2)+(D366*'références coût RH'!$F$3)+(E366*'références coût RH'!$F$4)+(F366*'références coût RH'!$B$5),
IF(I366="sportive",(C366*'références coût RH'!$G$2)+(D366*'références coût RH'!$G$3)+(E366*'références coût RH'!$G$4)+(F366*'références coût RH'!$B$5),
IF(I366="animation",(C366*'références coût RH'!$H$2)+(D366*'références coût RH'!$H$3)+(E366*'références coût RH'!$H$4)+(F366*'références coût RH'!$B$5),
IF(I366="PM",(C366*'références coût RH'!$I$2)+(D366*'références coût RH'!$I$3)+(E366*'références coût RH'!$I$4)+(F366*'références coût RH'!$B$5),
IF(I366="",(C366*'références coût RH'!$B$2)+(D366*'références coût RH'!$B$3)+(E366*'références coût RH'!$B$4)+(F366*'références coût RH'!$B$5))))))))),
IF(I366="technique",(C366*'références coût RH'!$C$11)+(D366*'références coût RH'!$C$12)+(E366*'références coût RH'!$C$13)+(F366*'références coût RH'!$B$14),
IF(I366="administrative",(C366*'références coût RH'!$D$11)+(D366*'références coût RH'!$D$12)+(E366*'références coût RH'!$D$13)+(F366*'références coût RH'!$B$14),
IF(I366="sanitaire",(C366*'références coût RH'!$E$11)+(D366*'références coût RH'!$E$12)+(E366*'références coût RH'!$E$13)+(F366*'références coût RH'!$B$14),
IF(I366="culturelle",(C366*'références coût RH'!$F$11)+(D366*'références coût RH'!$F$12)+(E366*'références coût RH'!$F$13)+(F366*'références coût RH'!$B$14),
IF(I366="sportive",(C366*'références coût RH'!$BH$21)+(D366*'références coût RH'!$BH$22)+(E366*'références coût RH'!$BH$23)+(F366*'références coût RH'!$B$14),
IF(I366="animation",(C366*'références coût RH'!$H$11)+(D366*'références coût RH'!$H$12)+(E366*'références coût RH'!$H$13)+(F366*'références coût RH'!$B$14),
IF(I366="PM",(C366*'références coût RH'!$I$11)+(D366*'références coût RH'!$I$12)+(E366*'références coût RH'!$I$13)+(F366*'références coût RH'!$B$14),
IF(I366="",(C366*'références coût RH'!$B$11)+(D366*'références coût RH'!$B$12)+(E366*'références coût RH'!$B$13)+(F366*'références coût RH'!$B$14))))))))))</f>
        <v>0</v>
      </c>
      <c r="K366" s="26"/>
      <c r="L366" s="26"/>
      <c r="M366" s="26">
        <f>Tableau22[[#This Row],[montant estimé 012]]+Tableau22[[#This Row],[Montant estimé 011 et 65]]+Tableau22[[#This Row],[Montant estimé recettes]]</f>
        <v>0</v>
      </c>
      <c r="N366" s="49">
        <v>2021</v>
      </c>
      <c r="O366" s="13" t="s">
        <v>120</v>
      </c>
      <c r="P366" s="56">
        <v>2024</v>
      </c>
      <c r="Q366" s="56" t="s">
        <v>120</v>
      </c>
      <c r="R366" s="13"/>
      <c r="S366" s="73">
        <f>IF($S$2=N366,IF(O366="janvier",C366,C366*(13-MATCH(O366,'références '!$L$4:$L$15,0))/12),IF($S$2=P366,-C366*(13-MATCH(Q366,'références '!$L$4:$L$15,0))/12,IF($S$2=P366+1,-Q366,IF($S$2&gt;=N366,IF(SUM(O366:P366)=0,0,C366-Q366),0))))</f>
        <v>0</v>
      </c>
      <c r="T366" s="73">
        <f>IF($S$2=N366,IF(O366="janvier",D366,D366*(13-MATCH(O366,'références '!$L$4:$L$15,0))/12),IF($S$2=P366,-D366*(13-MATCH(Q366,'références '!$L$4:$L$15,0))/12,IF($S$2=P366+1,-Q366,IF($S$2&gt;=N366,IF(SUM(O366:P366)=0,0,D366-Q366),0))))</f>
        <v>0</v>
      </c>
      <c r="U366" s="73">
        <f>IF($S$2=N366,IF(O366="janvier",E366,E366*(13-MATCH(O366,'références '!$L$4:$L$15,0))/12),IF($S$2=P366,-E366*(13-MATCH(Q366,'références '!$L$4:$L$15,0))/12,IF($S$2=P366+1,-Q366,IF($S$2&gt;=N366,IF(SUM(O366:P366)=0,0,E366-Q366),0))))</f>
        <v>0</v>
      </c>
      <c r="V366" s="73">
        <f>IF($S$2=N366,IF(O366="janvier",F366,F366*(13-MATCH(O366,'références '!$L$4:$L$15,0))/12),IF($S$2=P366,-F366*(13-MATCH(Q366,'références '!$L$4:$L$15,0))/12,IF($S$2=P366+1,-Q366,IF($S$2&gt;=N366,IF(SUM(O366:P366)=0,0,F366-Q366),0))))</f>
        <v>0</v>
      </c>
      <c r="W366" s="73">
        <f>SUM(S366:V366)</f>
        <v>0</v>
      </c>
      <c r="X366" s="70">
        <f>Tableau22[[#This Row],[nb postes A 2021]]</f>
        <v>0</v>
      </c>
      <c r="Y366" s="70">
        <f>Tableau22[[#This Row],[nb postes B 2021]]</f>
        <v>0</v>
      </c>
      <c r="Z366" s="70">
        <f>Tableau22[[#This Row],[nb postes C 2021]]</f>
        <v>0</v>
      </c>
      <c r="AA366" s="70">
        <f>Tableau22[[#This Row],[nb postes apprentis 2021]]</f>
        <v>0</v>
      </c>
      <c r="AB366" s="70">
        <f>SUM(Tableau22[[#This Row],[nb postes A cumul 2021]:[nb postes apprentis cumul 2021]])</f>
        <v>0</v>
      </c>
      <c r="AC366" s="75">
        <f>IF($S$2=N366,IF(O366="janvier",M366,M366*(13-MATCH(O366,'références '!$L$4:$L$15,0))/12),IF($S$2=P366,-M366*(13-MATCH(Q366,'références '!$L$4:$L$15,0))/12,IF($S$2=P366+1,-Q366,IF($S$2&gt;=N366,IF(SUM(O366:P366)=0,0,M366-Q366),0))))</f>
        <v>0</v>
      </c>
      <c r="AD366" s="75">
        <f>Tableau22[[#This Row],[montant DM 2021]]</f>
        <v>0</v>
      </c>
      <c r="AE366" s="73">
        <f>IF($AE$2=N366,IF(O366="janvier",C366,C366*(13-MATCH(O366,'références '!$L$4:$L$15,0))/12),IF($AE$2=P366,-C366*(13-MATCH(Q366,'références '!$L$4:$L$15,0))/12,IF($AE$2=P366+1,-Q366,IF($AE$2&gt;=N366,IF(SUM(O366:P366)=0,0,C366-X366),0))))</f>
        <v>0</v>
      </c>
      <c r="AF366" s="73">
        <f>IF($AE$2=N366,IF(O366="janvier",D366,D366*(13-MATCH(O366,'références '!$L$4:$L$15,0))/12),IF($AE$2=P366,-D366*(13-MATCH(Q366,'références '!$L$4:$L$15,0))/12,IF($AE$2=P366+1,-Q366,IF($AE$2&gt;=N366,IF(SUM(O366:P366)=0,0,D366-Y366),0))))</f>
        <v>0</v>
      </c>
      <c r="AG366" s="73">
        <f>IF($AE$2=N366,IF(O366="janvier",E366,E366*(13-MATCH(O366,'références '!$L$4:$L$15,0))/12),IF($AE$2=P366,-E366*(13-MATCH(Q366,'références '!$L$4:$L$15,0))/12,IF($AE$2=P366+1,-Q366,IF($AE$2&gt;=N366,IF(SUM(O366:P366)=0,0,E366-Z366),0))))</f>
        <v>0</v>
      </c>
      <c r="AH366" s="73">
        <f>IF($AE$2=N366,IF(O366="janvier",F366,F366*(13-MATCH(O366,'références '!$L$4:$L$15,0))/12),IF($AE$2=P366,-F366*(13-MATCH(Q366,'références '!$L$4:$L$15,0))/12,IF($AE$2=P366+1,-Q366,IF($AE$2&gt;=N366,IF(SUM(O366:P366)=0,0,F366-AA366),0))))</f>
        <v>0</v>
      </c>
      <c r="AI366" s="73">
        <f>SUM(AE366:AH366)</f>
        <v>0</v>
      </c>
      <c r="AJ366" s="70">
        <f>Tableau22[[#This Row],[nb postes A cumul 2021]]+Tableau22[[#This Row],[nb postes A 2022]]</f>
        <v>0</v>
      </c>
      <c r="AK366" s="70">
        <f>Tableau22[[#This Row],[nb postes B cumul 2021]]+Tableau22[[#This Row],[nb postes B 2022]]</f>
        <v>0</v>
      </c>
      <c r="AL366" s="70">
        <f>Tableau22[[#This Row],[nb postes C cumul 2021]]+Tableau22[[#This Row],[nb postes C 2022]]</f>
        <v>0</v>
      </c>
      <c r="AM366" s="70">
        <f>Tableau22[[#This Row],[nb postes apprentis cumul 2021]]+Tableau22[[#This Row],[nb postes apprentis 2022]]</f>
        <v>0</v>
      </c>
      <c r="AN366" s="70">
        <f>SUM(Tableau22[[#This Row],[nb postes A cumul 2021]:[nb postes apprentis cumul 2021]])</f>
        <v>0</v>
      </c>
      <c r="AO366" s="75">
        <f>IF($S$2=N366,IF(O366="janvier",M366,M366*(13-MATCH(O366,'références '!$L$4:$L$15,0))/12),IF($S$2=P366,-M366*(13-MATCH(Q366,'références '!$L$4:$L$15,0))/12,IF($S$2=P366+1,-Q366,IF($S$2&gt;=N366,IF(SUM(O366:P366)=0,0,M366-AC366),0))))</f>
        <v>0</v>
      </c>
      <c r="AP366" s="75">
        <f>Tableau22[[#This Row],[montant cumulé 2021]]+Tableau22[[#This Row],[montant BP 2022]]</f>
        <v>0</v>
      </c>
      <c r="AQ366" s="73" t="e">
        <f>IF($S$2=#REF!,IF(#REF!="janvier",R366,R366*(13-MATCH(#REF!,'références '!$L$4:$L$15,0))/12),IF($S$2=#REF!,-R366*(13-MATCH(#REF!,'références '!$L$4:$L$15,0))/12,IF($S$2=#REF!+1,-#REF!,IF($S$2&gt;=#REF!,IF(SUM(#REF!)=0,0,R366-#REF!),0))))</f>
        <v>#REF!</v>
      </c>
      <c r="AR3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6" s="73" t="e">
        <f>SUM(AQ366:AT366)</f>
        <v>#REF!</v>
      </c>
      <c r="AV366" s="70"/>
      <c r="AW366" s="70"/>
      <c r="AX366" s="70"/>
      <c r="AY366" s="70"/>
      <c r="AZ366" s="70">
        <f>SUM(Tableau22[[#This Row],[nb postes A cumul 2021]:[nb postes apprentis cumul 2021]])</f>
        <v>0</v>
      </c>
      <c r="BA36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6" s="75">
        <f>Tableau22[[#This Row],[montant DM 2021]]</f>
        <v>0</v>
      </c>
      <c r="BC366" s="73">
        <f>IF($S$2=T366,IF(U366="janvier",#REF!,#REF!*(13-MATCH(U366,'références '!$L$4:$L$15,0))/12),IF($S$2=V366,-#REF!*(13-MATCH(W366,'références '!$L$4:$L$15,0))/12,IF($S$2=V366+1,-W366,IF($S$2&gt;=T366,IF(SUM(U366:V366)=0,0,#REF!-W366),0))))</f>
        <v>0</v>
      </c>
      <c r="BD366" s="73">
        <f>IF($S$2=T366,IF(U366="janvier",#REF!,#REF!*(13-MATCH(U366,'références '!$L$4:$L$15,0))/12),IF($S$2=V366,-#REF!*(13-MATCH(W366,'références '!$L$4:$L$15,0))/12,IF($S$2=V366+1,-W366,IF($S$2&gt;=T366,IF(SUM(U366:V366)=0,0,#REF!-W366),0))))</f>
        <v>0</v>
      </c>
      <c r="BE366" s="73">
        <f>IF($S$2=T366,IF(U366="janvier",#REF!,#REF!*(13-MATCH(U366,'références '!$L$4:$L$15,0))/12),IF($S$2=V366,-#REF!*(13-MATCH(W366,'références '!$L$4:$L$15,0))/12,IF($S$2=V366+1,-W366,IF($S$2&gt;=T366,IF(SUM(U366:V366)=0,0,#REF!-W366),0))))</f>
        <v>0</v>
      </c>
      <c r="BF366" s="73">
        <f>IF($S$2=T366,IF(U366="janvier",#REF!,#REF!*(13-MATCH(U366,'références '!$L$4:$L$15,0))/12),IF($S$2=V366,-#REF!*(13-MATCH(W366,'références '!$L$4:$L$15,0))/12,IF($S$2=V366+1,-W366,IF($S$2&gt;=T366,IF(SUM(U366:V366)=0,0,#REF!-W366),0))))</f>
        <v>0</v>
      </c>
      <c r="BG366" s="73">
        <f>SUM(BC366:BF366)</f>
        <v>0</v>
      </c>
      <c r="BH366" s="70"/>
      <c r="BI366" s="70"/>
      <c r="BJ366" s="70"/>
      <c r="BK366" s="70"/>
      <c r="BL366" s="70">
        <f>SUM(Tableau22[[#This Row],[nb postes A cumul 2021]:[nb postes apprentis cumul 2021]])</f>
        <v>0</v>
      </c>
      <c r="BM366" s="75">
        <f>IF($S$2=T366,IF(U366="janvier",#REF!,#REF!*(13-MATCH(U366,'références '!$L$4:$L$15,0))/12),IF($S$2=V366,-#REF!*(13-MATCH(W366,'références '!$L$4:$L$15,0))/12,IF($S$2=V366+1,-W366,IF($S$2&gt;=T366,IF(SUM(U366:V366)=0,0,#REF!-W366),0))))</f>
        <v>0</v>
      </c>
      <c r="BN366" s="75">
        <f>Tableau22[[#This Row],[montant DM 2021]]</f>
        <v>0</v>
      </c>
      <c r="BO366" s="73">
        <f>IF($S$2=AF366,IF(AG366="janvier",#REF!,#REF!*(13-MATCH(AG366,'références '!$L$4:$L$15,0))/12),IF($S$2=AH366,-#REF!*(13-MATCH(AI366,'références '!$L$4:$L$15,0))/12,IF($S$2=AH366+1,-AI366,IF($S$2&gt;=AF366,IF(SUM(AG366:AH366)=0,0,#REF!-AI366),0))))</f>
        <v>0</v>
      </c>
      <c r="BP366" s="73">
        <f>IF($S$2=AF366,IF(AG366="janvier",#REF!,#REF!*(13-MATCH(AG366,'références '!$L$4:$L$15,0))/12),IF($S$2=AH366,-#REF!*(13-MATCH(AI366,'références '!$L$4:$L$15,0))/12,IF($S$2=AH366+1,-AI366,IF($S$2&gt;=AF366,IF(SUM(AG366:AH366)=0,0,#REF!-AI366),0))))</f>
        <v>0</v>
      </c>
      <c r="BQ366" s="73">
        <f>IF($S$2=AF366,IF(AG366="janvier",#REF!,#REF!*(13-MATCH(AG366,'références '!$L$4:$L$15,0))/12),IF($S$2=AH366,-#REF!*(13-MATCH(AI366,'références '!$L$4:$L$15,0))/12,IF($S$2=AH366+1,-AI366,IF($S$2&gt;=AF366,IF(SUM(AG366:AH366)=0,0,#REF!-AI366),0))))</f>
        <v>0</v>
      </c>
      <c r="BR366" s="73">
        <f>IF($S$2=AF366,IF(AG366="janvier",#REF!,#REF!*(13-MATCH(AG366,'références '!$L$4:$L$15,0))/12),IF($S$2=AH366,-#REF!*(13-MATCH(AI366,'références '!$L$4:$L$15,0))/12,IF($S$2=AH366+1,-AI366,IF($S$2&gt;=AF366,IF(SUM(AG366:AH366)=0,0,#REF!-AI366),0))))</f>
        <v>0</v>
      </c>
      <c r="BS366" s="73">
        <f>SUM(BO366:BR366)</f>
        <v>0</v>
      </c>
      <c r="BT366" s="70"/>
      <c r="BU366" s="70"/>
      <c r="BV366" s="70"/>
      <c r="BW366" s="70"/>
      <c r="BX366" s="70">
        <f>SUM(Tableau22[[#This Row],[nb postes A cumul 2021]:[nb postes apprentis cumul 2021]])</f>
        <v>0</v>
      </c>
      <c r="BY366" s="75">
        <f>IF($S$2=AF366,IF(AG366="janvier",Z366,Z366*(13-MATCH(AG366,'références '!$L$4:$L$15,0))/12),IF($S$2=AH366,-Z366*(13-MATCH(AI366,'références '!$L$4:$L$15,0))/12,IF($S$2=AH366+1,-AI366,IF($S$2&gt;=AF366,IF(SUM(AG366:AH366)=0,0,Z366-AI366),0))))</f>
        <v>0</v>
      </c>
      <c r="BZ366" s="75">
        <f>Tableau22[[#This Row],[montant DM 2021]]</f>
        <v>0</v>
      </c>
      <c r="CA366" s="73" t="e">
        <f>IF($S$2=AR366,IF(AS366="janvier",X366,X366*(13-MATCH(AS366,'références '!$L$4:$L$15,0))/12),IF($S$2=AT366,-X366*(13-MATCH(AU366,'références '!$L$4:$L$15,0))/12,IF($S$2=AT366+1,-AU366,IF($S$2&gt;=AR366,IF(SUM(AS366:AT366)=0,0,X366-AU366),0))))</f>
        <v>#REF!</v>
      </c>
      <c r="CB366" s="73" t="e">
        <f>IF($S$2=AR366,IF(AS366="janvier",Y366,Y366*(13-MATCH(AS366,'références '!$L$4:$L$15,0))/12),IF($S$2=AT366,-Y366*(13-MATCH(AU366,'références '!$L$4:$L$15,0))/12,IF($S$2=AT366+1,-AU366,IF($S$2&gt;=AR366,IF(SUM(AS366:AT366)=0,0,Y366-AU366),0))))</f>
        <v>#REF!</v>
      </c>
      <c r="CC366" s="73" t="e">
        <f>IF($S$2=AR366,IF(AS366="janvier",Z366,Z366*(13-MATCH(AS366,'références '!$L$4:$L$15,0))/12),IF($S$2=AT366,-Z366*(13-MATCH(AU366,'références '!$L$4:$L$15,0))/12,IF($S$2=AT366+1,-AU366,IF($S$2&gt;=AR366,IF(SUM(AS366:AT366)=0,0,Z366-AU366),0))))</f>
        <v>#REF!</v>
      </c>
      <c r="CD366" s="73" t="e">
        <f>IF($S$2=AR366,IF(AS366="janvier",AA366,AA366*(13-MATCH(AS366,'références '!$L$4:$L$15,0))/12),IF($S$2=AT366,-AA366*(13-MATCH(AU366,'références '!$L$4:$L$15,0))/12,IF($S$2=AT366+1,-AU366,IF($S$2&gt;=AR366,IF(SUM(AS366:AT366)=0,0,AA366-AU366),0))))</f>
        <v>#REF!</v>
      </c>
      <c r="CE366" s="73" t="e">
        <f>SUM(CA366:CD366)</f>
        <v>#REF!</v>
      </c>
      <c r="CF366" s="70"/>
      <c r="CG366" s="70"/>
      <c r="CH366" s="70"/>
      <c r="CI366" s="70"/>
      <c r="CJ366" s="70">
        <f>SUM(Tableau22[[#This Row],[nb postes A cumul 2021]:[nb postes apprentis cumul 2021]])</f>
        <v>0</v>
      </c>
      <c r="CK366" s="75" t="e">
        <f>IF($S$2=AR366,IF(AS366="janvier",AL366,AL366*(13-MATCH(AS366,'références '!$L$4:$L$15,0))/12),IF($S$2=AT366,-AL366*(13-MATCH(AU366,'références '!$L$4:$L$15,0))/12,IF($S$2=AT366+1,-AU366,IF($S$2&gt;=AR366,IF(SUM(AS366:AT366)=0,0,AL366-AU366),0))))</f>
        <v>#REF!</v>
      </c>
      <c r="CL366" s="75">
        <f>Tableau22[[#This Row],[montant DM 2021]]</f>
        <v>0</v>
      </c>
      <c r="CM366" s="73">
        <f>IF($S$2=BD366,IF(BE366="janvier",AJ366,AJ366*(13-MATCH(BE366,'références '!$L$4:$L$15,0))/12),IF($S$2=BF366,-AJ366*(13-MATCH(BG366,'références '!$L$4:$L$15,0))/12,IF($S$2=BF366+1,-BG366,IF($S$2&gt;=BD366,IF(SUM(BE366:BF366)=0,0,AJ366-BG366),0))))</f>
        <v>0</v>
      </c>
      <c r="CN366" s="73">
        <f>IF($S$2=BD366,IF(BE366="janvier",AK366,AK366*(13-MATCH(BE366,'références '!$L$4:$L$15,0))/12),IF($S$2=BF366,-AK366*(13-MATCH(BG366,'références '!$L$4:$L$15,0))/12,IF($S$2=BF366+1,-BG366,IF($S$2&gt;=BD366,IF(SUM(BE366:BF366)=0,0,AK366-BG366),0))))</f>
        <v>0</v>
      </c>
      <c r="CO366" s="73">
        <f>IF($S$2=BD366,IF(BE366="janvier",AL366,AL366*(13-MATCH(BE366,'références '!$L$4:$L$15,0))/12),IF($S$2=BF366,-AL366*(13-MATCH(BG366,'références '!$L$4:$L$15,0))/12,IF($S$2=BF366+1,-BG366,IF($S$2&gt;=BD366,IF(SUM(BE366:BF366)=0,0,AL366-BG366),0))))</f>
        <v>0</v>
      </c>
      <c r="CP366" s="73">
        <f>IF($S$2=BD366,IF(BE366="janvier",AM366,AM366*(13-MATCH(BE366,'références '!$L$4:$L$15,0))/12),IF($S$2=BF366,-AM366*(13-MATCH(BG366,'références '!$L$4:$L$15,0))/12,IF($S$2=BF366+1,-BG366,IF($S$2&gt;=BD366,IF(SUM(BE366:BF366)=0,0,AM366-BG366),0))))</f>
        <v>0</v>
      </c>
      <c r="CQ366" s="73">
        <f>SUM(CM366:CP366)</f>
        <v>0</v>
      </c>
      <c r="CR366" s="70"/>
      <c r="CS366" s="70"/>
      <c r="CT366" s="70"/>
      <c r="CU366" s="70"/>
      <c r="CV366" s="70">
        <f>SUM(Tableau22[[#This Row],[nb postes A cumul 2021]:[nb postes apprentis cumul 2021]])</f>
        <v>0</v>
      </c>
      <c r="CW366" s="75">
        <f>IF($S$2=BD366,IF(BE366="janvier",AX366,AX366*(13-MATCH(BE366,'références '!$L$4:$L$15,0))/12),IF($S$2=BF366,-AX366*(13-MATCH(BG366,'références '!$L$4:$L$15,0))/12,IF($S$2=BF366+1,-BG366,IF($S$2&gt;=BD366,IF(SUM(BE366:BF366)=0,0,AX366-BG366),0))))</f>
        <v>0</v>
      </c>
      <c r="CX366" s="75">
        <f>Tableau22[[#This Row],[montant DM 2021]]</f>
        <v>0</v>
      </c>
    </row>
    <row r="367" spans="1:102" x14ac:dyDescent="0.25">
      <c r="A367" s="13"/>
      <c r="B367" s="13" t="s">
        <v>97</v>
      </c>
      <c r="C367" s="25"/>
      <c r="D367" s="25"/>
      <c r="E367" s="25"/>
      <c r="F367" s="25"/>
      <c r="G367" s="25">
        <f>SUM(C367:F367)</f>
        <v>0</v>
      </c>
      <c r="H367" s="25"/>
      <c r="I367" s="25"/>
      <c r="J367" s="26">
        <f>IF(H367="titulaire",IF(I367="technique",(C367*'références coût RH'!$C$2)+(D367*'références coût RH'!$C$3)+(E367*'références coût RH'!$C$4)+(F367*'références coût RH'!$B$5),
IF(I367="administrative",(C367*'références coût RH'!$D$2)+(D367*'références coût RH'!$D$3)+(E367*'références coût RH'!$D$4)+(F367*'références coût RH'!$B$5),
IF(I367="sanitaire",(C367*'références coût RH'!$E$2)+(D367*'références coût RH'!$E$3)+(E367*'références coût RH'!$E$4)+(F367*'références coût RH'!$B$5),
IF(I367="culturelle",(C367*'références coût RH'!$F$2)+(D367*'références coût RH'!$F$3)+(E367*'références coût RH'!$F$4)+(F367*'références coût RH'!$B$5),
IF(I367="sportive",(C367*'références coût RH'!$G$2)+(D367*'références coût RH'!$G$3)+(E367*'références coût RH'!$G$4)+(F367*'références coût RH'!$B$5),
IF(I367="animation",(C367*'références coût RH'!$H$2)+(D367*'références coût RH'!$H$3)+(E367*'références coût RH'!$H$4)+(F367*'références coût RH'!$B$5),
IF(I367="PM",(C367*'références coût RH'!$I$2)+(D367*'références coût RH'!$I$3)+(E367*'références coût RH'!$I$4)+(F367*'références coût RH'!$B$5),
IF(I367="",(C367*'références coût RH'!$B$2)+(D367*'références coût RH'!$B$3)+(E367*'références coût RH'!$B$4)+(F367*'références coût RH'!$B$5))))))))),
IF(I367="technique",(C367*'références coût RH'!$C$11)+(D367*'références coût RH'!$C$12)+(E367*'références coût RH'!$C$13)+(F367*'références coût RH'!$B$14),
IF(I367="administrative",(C367*'références coût RH'!$D$11)+(D367*'références coût RH'!$D$12)+(E367*'références coût RH'!$D$13)+(F367*'références coût RH'!$B$14),
IF(I367="sanitaire",(C367*'références coût RH'!$E$11)+(D367*'références coût RH'!$E$12)+(E367*'références coût RH'!$E$13)+(F367*'références coût RH'!$B$14),
IF(I367="culturelle",(C367*'références coût RH'!$F$11)+(D367*'références coût RH'!$F$12)+(E367*'références coût RH'!$F$13)+(F367*'références coût RH'!$B$14),
IF(I367="sportive",(C367*'références coût RH'!$BH$21)+(D367*'références coût RH'!$BH$22)+(E367*'références coût RH'!$BH$23)+(F367*'références coût RH'!$B$14),
IF(I367="animation",(C367*'références coût RH'!$H$11)+(D367*'références coût RH'!$H$12)+(E367*'références coût RH'!$H$13)+(F367*'références coût RH'!$B$14),
IF(I367="PM",(C367*'références coût RH'!$I$11)+(D367*'références coût RH'!$I$12)+(E367*'références coût RH'!$I$13)+(F367*'références coût RH'!$B$14),
IF(I367="",(C367*'références coût RH'!$B$11)+(D367*'références coût RH'!$B$12)+(E367*'références coût RH'!$B$13)+(F367*'références coût RH'!$B$14))))))))))</f>
        <v>0</v>
      </c>
      <c r="K367" s="26"/>
      <c r="L367" s="18">
        <v>30000</v>
      </c>
      <c r="M367" s="26">
        <f>Tableau22[[#This Row],[montant estimé 012]]+Tableau22[[#This Row],[Montant estimé 011 et 65]]+Tableau22[[#This Row],[Montant estimé recettes]]</f>
        <v>30000</v>
      </c>
      <c r="N367" s="49">
        <v>2022</v>
      </c>
      <c r="O367" s="13" t="s">
        <v>114</v>
      </c>
      <c r="P367" s="56"/>
      <c r="Q367" s="56"/>
      <c r="R367" s="13"/>
      <c r="S367" s="73">
        <f>IF($S$2=N367,IF(O367="janvier",C367,C367*(13-MATCH(O367,'références '!$L$4:$L$15,0))/12),IF($S$2=P367,-C367*(13-MATCH(Q367,'références '!$L$4:$L$15,0))/12,IF($S$2=P367+1,-Q367,IF($S$2&gt;=N367,IF(SUM(O367:P367)=0,0,C367-Q367),0))))</f>
        <v>0</v>
      </c>
      <c r="T367" s="73">
        <f>IF($S$2=N367,IF(O367="janvier",D367,D367*(13-MATCH(O367,'références '!$L$4:$L$15,0))/12),IF($S$2=P367,-D367*(13-MATCH(Q367,'références '!$L$4:$L$15,0))/12,IF($S$2=P367+1,-Q367,IF($S$2&gt;=N367,IF(SUM(O367:P367)=0,0,D367-Q367),0))))</f>
        <v>0</v>
      </c>
      <c r="U367" s="73">
        <f>IF($S$2=N367,IF(O367="janvier",E367,E367*(13-MATCH(O367,'références '!$L$4:$L$15,0))/12),IF($S$2=P367,-E367*(13-MATCH(Q367,'références '!$L$4:$L$15,0))/12,IF($S$2=P367+1,-Q367,IF($S$2&gt;=N367,IF(SUM(O367:P367)=0,0,E367-Q367),0))))</f>
        <v>0</v>
      </c>
      <c r="V367" s="73">
        <f>IF($S$2=N367,IF(O367="janvier",F367,F367*(13-MATCH(O367,'références '!$L$4:$L$15,0))/12),IF($S$2=P367,-F367*(13-MATCH(Q367,'références '!$L$4:$L$15,0))/12,IF($S$2=P367+1,-Q367,IF($S$2&gt;=N367,IF(SUM(O367:P367)=0,0,F367-Q367),0))))</f>
        <v>0</v>
      </c>
      <c r="W367" s="73">
        <f>SUM(S367:V367)</f>
        <v>0</v>
      </c>
      <c r="X367" s="70">
        <f>Tableau22[[#This Row],[nb postes A 2021]]</f>
        <v>0</v>
      </c>
      <c r="Y367" s="70">
        <f>Tableau22[[#This Row],[nb postes B 2021]]</f>
        <v>0</v>
      </c>
      <c r="Z367" s="70">
        <f>Tableau22[[#This Row],[nb postes C 2021]]</f>
        <v>0</v>
      </c>
      <c r="AA367" s="70">
        <f>Tableau22[[#This Row],[nb postes apprentis 2021]]</f>
        <v>0</v>
      </c>
      <c r="AB367" s="70">
        <f>SUM(Tableau22[[#This Row],[nb postes A cumul 2021]:[nb postes apprentis cumul 2021]])</f>
        <v>0</v>
      </c>
      <c r="AC367" s="75">
        <f>IF($S$2=N367,IF(O367="janvier",M367,M367*(13-MATCH(O367,'références '!$L$4:$L$15,0))/12),IF($S$2=P367,-M367*(13-MATCH(Q367,'références '!$L$4:$L$15,0))/12,IF($S$2=P367+1,-Q367,IF($S$2&gt;=N367,IF(SUM(O367:P367)=0,0,M367-Q367),0))))</f>
        <v>0</v>
      </c>
      <c r="AD367" s="75">
        <f>Tableau22[[#This Row],[montant DM 2021]]</f>
        <v>0</v>
      </c>
      <c r="AE367" s="73">
        <f>IF($AE$2=N367,IF(O367="janvier",C367,C367*(13-MATCH(O367,'références '!$L$4:$L$15,0))/12),IF($AE$2=P367,-C367*(13-MATCH(Q367,'références '!$L$4:$L$15,0))/12,IF($AE$2=P367+1,-Q367,IF($AE$2&gt;=N367,IF(SUM(O367:P367)=0,0,C367-X367),0))))</f>
        <v>0</v>
      </c>
      <c r="AF367" s="73">
        <f>IF($AE$2=N367,IF(O367="janvier",D367,D367*(13-MATCH(O367,'références '!$L$4:$L$15,0))/12),IF($AE$2=P367,-D367*(13-MATCH(Q367,'références '!$L$4:$L$15,0))/12,IF($AE$2=P367+1,-Q367,IF($AE$2&gt;=N367,IF(SUM(O367:P367)=0,0,D367-Y367),0))))</f>
        <v>0</v>
      </c>
      <c r="AG367" s="73">
        <f>IF($AE$2=N367,IF(O367="janvier",E367,E367*(13-MATCH(O367,'références '!$L$4:$L$15,0))/12),IF($AE$2=P367,-E367*(13-MATCH(Q367,'références '!$L$4:$L$15,0))/12,IF($AE$2=P367+1,-Q367,IF($AE$2&gt;=N367,IF(SUM(O367:P367)=0,0,E367-Z367),0))))</f>
        <v>0</v>
      </c>
      <c r="AH367" s="73">
        <f>IF($AE$2=N367,IF(O367="janvier",F367,F367*(13-MATCH(O367,'références '!$L$4:$L$15,0))/12),IF($AE$2=P367,-F367*(13-MATCH(Q367,'références '!$L$4:$L$15,0))/12,IF($AE$2=P367+1,-Q367,IF($AE$2&gt;=N367,IF(SUM(O367:P367)=0,0,F367-AA367),0))))</f>
        <v>0</v>
      </c>
      <c r="AI367" s="73">
        <f>SUM(AE367:AH367)</f>
        <v>0</v>
      </c>
      <c r="AJ367" s="70">
        <f>Tableau22[[#This Row],[nb postes A cumul 2021]]+Tableau22[[#This Row],[nb postes A 2022]]</f>
        <v>0</v>
      </c>
      <c r="AK367" s="70">
        <f>Tableau22[[#This Row],[nb postes B cumul 2021]]+Tableau22[[#This Row],[nb postes B 2022]]</f>
        <v>0</v>
      </c>
      <c r="AL367" s="70">
        <f>Tableau22[[#This Row],[nb postes C cumul 2021]]+Tableau22[[#This Row],[nb postes C 2022]]</f>
        <v>0</v>
      </c>
      <c r="AM367" s="70">
        <f>Tableau22[[#This Row],[nb postes apprentis cumul 2021]]+Tableau22[[#This Row],[nb postes apprentis 2022]]</f>
        <v>0</v>
      </c>
      <c r="AN367" s="70">
        <f>SUM(Tableau22[[#This Row],[nb postes A cumul 2021]:[nb postes apprentis cumul 2021]])</f>
        <v>0</v>
      </c>
      <c r="AO367" s="75">
        <f>IF($S$2=N367,IF(O367="janvier",M367,M367*(13-MATCH(O367,'références '!$L$4:$L$15,0))/12),IF($S$2=P367,-M367*(13-MATCH(Q367,'références '!$L$4:$L$15,0))/12,IF($S$2=P367+1,-Q367,IF($S$2&gt;=N367,IF(SUM(O367:P367)=0,0,M367-AC367),0))))</f>
        <v>0</v>
      </c>
      <c r="AP367" s="75">
        <f>Tableau22[[#This Row],[montant cumulé 2021]]+Tableau22[[#This Row],[montant BP 2022]]</f>
        <v>0</v>
      </c>
      <c r="AQ367" s="73" t="e">
        <f>IF($S$2=#REF!,IF(#REF!="janvier",R367,R367*(13-MATCH(#REF!,'références '!$L$4:$L$15,0))/12),IF($S$2=#REF!,-R367*(13-MATCH(#REF!,'références '!$L$4:$L$15,0))/12,IF($S$2=#REF!+1,-#REF!,IF($S$2&gt;=#REF!,IF(SUM(#REF!)=0,0,R367-#REF!),0))))</f>
        <v>#REF!</v>
      </c>
      <c r="AR3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7" s="73" t="e">
        <f>SUM(AQ367:AT367)</f>
        <v>#REF!</v>
      </c>
      <c r="AV367" s="70"/>
      <c r="AW367" s="70"/>
      <c r="AX367" s="70"/>
      <c r="AY367" s="70"/>
      <c r="AZ367" s="70">
        <f>SUM(Tableau22[[#This Row],[nb postes A cumul 2021]:[nb postes apprentis cumul 2021]])</f>
        <v>0</v>
      </c>
      <c r="BA36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7" s="75">
        <f>Tableau22[[#This Row],[montant DM 2021]]</f>
        <v>0</v>
      </c>
      <c r="BC367" s="73">
        <f>IF($S$2=T367,IF(U367="janvier",#REF!,#REF!*(13-MATCH(U367,'références '!$L$4:$L$15,0))/12),IF($S$2=V367,-#REF!*(13-MATCH(W367,'références '!$L$4:$L$15,0))/12,IF($S$2=V367+1,-W367,IF($S$2&gt;=T367,IF(SUM(U367:V367)=0,0,#REF!-W367),0))))</f>
        <v>0</v>
      </c>
      <c r="BD367" s="73">
        <f>IF($S$2=T367,IF(U367="janvier",#REF!,#REF!*(13-MATCH(U367,'références '!$L$4:$L$15,0))/12),IF($S$2=V367,-#REF!*(13-MATCH(W367,'références '!$L$4:$L$15,0))/12,IF($S$2=V367+1,-W367,IF($S$2&gt;=T367,IF(SUM(U367:V367)=0,0,#REF!-W367),0))))</f>
        <v>0</v>
      </c>
      <c r="BE367" s="73">
        <f>IF($S$2=T367,IF(U367="janvier",#REF!,#REF!*(13-MATCH(U367,'références '!$L$4:$L$15,0))/12),IF($S$2=V367,-#REF!*(13-MATCH(W367,'références '!$L$4:$L$15,0))/12,IF($S$2=V367+1,-W367,IF($S$2&gt;=T367,IF(SUM(U367:V367)=0,0,#REF!-W367),0))))</f>
        <v>0</v>
      </c>
      <c r="BF367" s="73">
        <f>IF($S$2=T367,IF(U367="janvier",#REF!,#REF!*(13-MATCH(U367,'références '!$L$4:$L$15,0))/12),IF($S$2=V367,-#REF!*(13-MATCH(W367,'références '!$L$4:$L$15,0))/12,IF($S$2=V367+1,-W367,IF($S$2&gt;=T367,IF(SUM(U367:V367)=0,0,#REF!-W367),0))))</f>
        <v>0</v>
      </c>
      <c r="BG367" s="73">
        <f>SUM(BC367:BF367)</f>
        <v>0</v>
      </c>
      <c r="BH367" s="70"/>
      <c r="BI367" s="70"/>
      <c r="BJ367" s="70"/>
      <c r="BK367" s="70"/>
      <c r="BL367" s="70">
        <f>SUM(Tableau22[[#This Row],[nb postes A cumul 2021]:[nb postes apprentis cumul 2021]])</f>
        <v>0</v>
      </c>
      <c r="BM367" s="75">
        <f>IF($S$2=T367,IF(U367="janvier",#REF!,#REF!*(13-MATCH(U367,'références '!$L$4:$L$15,0))/12),IF($S$2=V367,-#REF!*(13-MATCH(W367,'références '!$L$4:$L$15,0))/12,IF($S$2=V367+1,-W367,IF($S$2&gt;=T367,IF(SUM(U367:V367)=0,0,#REF!-W367),0))))</f>
        <v>0</v>
      </c>
      <c r="BN367" s="75">
        <f>Tableau22[[#This Row],[montant DM 2021]]</f>
        <v>0</v>
      </c>
      <c r="BO367" s="73">
        <f>IF($S$2=AF367,IF(AG367="janvier",#REF!,#REF!*(13-MATCH(AG367,'références '!$L$4:$L$15,0))/12),IF($S$2=AH367,-#REF!*(13-MATCH(AI367,'références '!$L$4:$L$15,0))/12,IF($S$2=AH367+1,-AI367,IF($S$2&gt;=AF367,IF(SUM(AG367:AH367)=0,0,#REF!-AI367),0))))</f>
        <v>0</v>
      </c>
      <c r="BP367" s="73">
        <f>IF($S$2=AF367,IF(AG367="janvier",#REF!,#REF!*(13-MATCH(AG367,'références '!$L$4:$L$15,0))/12),IF($S$2=AH367,-#REF!*(13-MATCH(AI367,'références '!$L$4:$L$15,0))/12,IF($S$2=AH367+1,-AI367,IF($S$2&gt;=AF367,IF(SUM(AG367:AH367)=0,0,#REF!-AI367),0))))</f>
        <v>0</v>
      </c>
      <c r="BQ367" s="73">
        <f>IF($S$2=AF367,IF(AG367="janvier",#REF!,#REF!*(13-MATCH(AG367,'références '!$L$4:$L$15,0))/12),IF($S$2=AH367,-#REF!*(13-MATCH(AI367,'références '!$L$4:$L$15,0))/12,IF($S$2=AH367+1,-AI367,IF($S$2&gt;=AF367,IF(SUM(AG367:AH367)=0,0,#REF!-AI367),0))))</f>
        <v>0</v>
      </c>
      <c r="BR367" s="73">
        <f>IF($S$2=AF367,IF(AG367="janvier",#REF!,#REF!*(13-MATCH(AG367,'références '!$L$4:$L$15,0))/12),IF($S$2=AH367,-#REF!*(13-MATCH(AI367,'références '!$L$4:$L$15,0))/12,IF($S$2=AH367+1,-AI367,IF($S$2&gt;=AF367,IF(SUM(AG367:AH367)=0,0,#REF!-AI367),0))))</f>
        <v>0</v>
      </c>
      <c r="BS367" s="73">
        <f>SUM(BO367:BR367)</f>
        <v>0</v>
      </c>
      <c r="BT367" s="70"/>
      <c r="BU367" s="70"/>
      <c r="BV367" s="70"/>
      <c r="BW367" s="70"/>
      <c r="BX367" s="70">
        <f>SUM(Tableau22[[#This Row],[nb postes A cumul 2021]:[nb postes apprentis cumul 2021]])</f>
        <v>0</v>
      </c>
      <c r="BY367" s="75">
        <f>IF($S$2=AF367,IF(AG367="janvier",Z367,Z367*(13-MATCH(AG367,'références '!$L$4:$L$15,0))/12),IF($S$2=AH367,-Z367*(13-MATCH(AI367,'références '!$L$4:$L$15,0))/12,IF($S$2=AH367+1,-AI367,IF($S$2&gt;=AF367,IF(SUM(AG367:AH367)=0,0,Z367-AI367),0))))</f>
        <v>0</v>
      </c>
      <c r="BZ367" s="75">
        <f>Tableau22[[#This Row],[montant DM 2021]]</f>
        <v>0</v>
      </c>
      <c r="CA367" s="73" t="e">
        <f>IF($S$2=AR367,IF(AS367="janvier",X367,X367*(13-MATCH(AS367,'références '!$L$4:$L$15,0))/12),IF($S$2=AT367,-X367*(13-MATCH(AU367,'références '!$L$4:$L$15,0))/12,IF($S$2=AT367+1,-AU367,IF($S$2&gt;=AR367,IF(SUM(AS367:AT367)=0,0,X367-AU367),0))))</f>
        <v>#REF!</v>
      </c>
      <c r="CB367" s="73" t="e">
        <f>IF($S$2=AR367,IF(AS367="janvier",Y367,Y367*(13-MATCH(AS367,'références '!$L$4:$L$15,0))/12),IF($S$2=AT367,-Y367*(13-MATCH(AU367,'références '!$L$4:$L$15,0))/12,IF($S$2=AT367+1,-AU367,IF($S$2&gt;=AR367,IF(SUM(AS367:AT367)=0,0,Y367-AU367),0))))</f>
        <v>#REF!</v>
      </c>
      <c r="CC367" s="73" t="e">
        <f>IF($S$2=AR367,IF(AS367="janvier",Z367,Z367*(13-MATCH(AS367,'références '!$L$4:$L$15,0))/12),IF($S$2=AT367,-Z367*(13-MATCH(AU367,'références '!$L$4:$L$15,0))/12,IF($S$2=AT367+1,-AU367,IF($S$2&gt;=AR367,IF(SUM(AS367:AT367)=0,0,Z367-AU367),0))))</f>
        <v>#REF!</v>
      </c>
      <c r="CD367" s="73" t="e">
        <f>IF($S$2=AR367,IF(AS367="janvier",AA367,AA367*(13-MATCH(AS367,'références '!$L$4:$L$15,0))/12),IF($S$2=AT367,-AA367*(13-MATCH(AU367,'références '!$L$4:$L$15,0))/12,IF($S$2=AT367+1,-AU367,IF($S$2&gt;=AR367,IF(SUM(AS367:AT367)=0,0,AA367-AU367),0))))</f>
        <v>#REF!</v>
      </c>
      <c r="CE367" s="73" t="e">
        <f>SUM(CA367:CD367)</f>
        <v>#REF!</v>
      </c>
      <c r="CF367" s="70"/>
      <c r="CG367" s="70"/>
      <c r="CH367" s="70"/>
      <c r="CI367" s="70"/>
      <c r="CJ367" s="70">
        <f>SUM(Tableau22[[#This Row],[nb postes A cumul 2021]:[nb postes apprentis cumul 2021]])</f>
        <v>0</v>
      </c>
      <c r="CK367" s="75" t="e">
        <f>IF($S$2=AR367,IF(AS367="janvier",AL367,AL367*(13-MATCH(AS367,'références '!$L$4:$L$15,0))/12),IF($S$2=AT367,-AL367*(13-MATCH(AU367,'références '!$L$4:$L$15,0))/12,IF($S$2=AT367+1,-AU367,IF($S$2&gt;=AR367,IF(SUM(AS367:AT367)=0,0,AL367-AU367),0))))</f>
        <v>#REF!</v>
      </c>
      <c r="CL367" s="75">
        <f>Tableau22[[#This Row],[montant DM 2021]]</f>
        <v>0</v>
      </c>
      <c r="CM367" s="73">
        <f>IF($S$2=BD367,IF(BE367="janvier",AJ367,AJ367*(13-MATCH(BE367,'références '!$L$4:$L$15,0))/12),IF($S$2=BF367,-AJ367*(13-MATCH(BG367,'références '!$L$4:$L$15,0))/12,IF($S$2=BF367+1,-BG367,IF($S$2&gt;=BD367,IF(SUM(BE367:BF367)=0,0,AJ367-BG367),0))))</f>
        <v>0</v>
      </c>
      <c r="CN367" s="73">
        <f>IF($S$2=BD367,IF(BE367="janvier",AK367,AK367*(13-MATCH(BE367,'références '!$L$4:$L$15,0))/12),IF($S$2=BF367,-AK367*(13-MATCH(BG367,'références '!$L$4:$L$15,0))/12,IF($S$2=BF367+1,-BG367,IF($S$2&gt;=BD367,IF(SUM(BE367:BF367)=0,0,AK367-BG367),0))))</f>
        <v>0</v>
      </c>
      <c r="CO367" s="73">
        <f>IF($S$2=BD367,IF(BE367="janvier",AL367,AL367*(13-MATCH(BE367,'références '!$L$4:$L$15,0))/12),IF($S$2=BF367,-AL367*(13-MATCH(BG367,'références '!$L$4:$L$15,0))/12,IF($S$2=BF367+1,-BG367,IF($S$2&gt;=BD367,IF(SUM(BE367:BF367)=0,0,AL367-BG367),0))))</f>
        <v>0</v>
      </c>
      <c r="CP367" s="73">
        <f>IF($S$2=BD367,IF(BE367="janvier",AM367,AM367*(13-MATCH(BE367,'références '!$L$4:$L$15,0))/12),IF($S$2=BF367,-AM367*(13-MATCH(BG367,'références '!$L$4:$L$15,0))/12,IF($S$2=BF367+1,-BG367,IF($S$2&gt;=BD367,IF(SUM(BE367:BF367)=0,0,AM367-BG367),0))))</f>
        <v>0</v>
      </c>
      <c r="CQ367" s="73">
        <f>SUM(CM367:CP367)</f>
        <v>0</v>
      </c>
      <c r="CR367" s="70"/>
      <c r="CS367" s="70"/>
      <c r="CT367" s="70"/>
      <c r="CU367" s="70"/>
      <c r="CV367" s="70">
        <f>SUM(Tableau22[[#This Row],[nb postes A cumul 2021]:[nb postes apprentis cumul 2021]])</f>
        <v>0</v>
      </c>
      <c r="CW367" s="75">
        <f>IF($S$2=BD367,IF(BE367="janvier",AX367,AX367*(13-MATCH(BE367,'références '!$L$4:$L$15,0))/12),IF($S$2=BF367,-AX367*(13-MATCH(BG367,'références '!$L$4:$L$15,0))/12,IF($S$2=BF367+1,-BG367,IF($S$2&gt;=BD367,IF(SUM(BE367:BF367)=0,0,AX367-BG367),0))))</f>
        <v>0</v>
      </c>
      <c r="CX367" s="75">
        <f>Tableau22[[#This Row],[montant DM 2021]]</f>
        <v>0</v>
      </c>
    </row>
    <row r="368" spans="1:102" x14ac:dyDescent="0.25">
      <c r="A368" s="13"/>
      <c r="B368" s="13" t="s">
        <v>97</v>
      </c>
      <c r="C368" s="25"/>
      <c r="D368" s="25"/>
      <c r="E368" s="25"/>
      <c r="F368" s="25"/>
      <c r="G368" s="25">
        <f>SUM(C368:F368)</f>
        <v>0</v>
      </c>
      <c r="H368" s="25"/>
      <c r="I368" s="25"/>
      <c r="J368" s="26">
        <f>IF(H368="titulaire",IF(I368="technique",(C368*'références coût RH'!$C$2)+(D368*'références coût RH'!$C$3)+(E368*'références coût RH'!$C$4)+(F368*'références coût RH'!$B$5),
IF(I368="administrative",(C368*'références coût RH'!$D$2)+(D368*'références coût RH'!$D$3)+(E368*'références coût RH'!$D$4)+(F368*'références coût RH'!$B$5),
IF(I368="sanitaire",(C368*'références coût RH'!$E$2)+(D368*'références coût RH'!$E$3)+(E368*'références coût RH'!$E$4)+(F368*'références coût RH'!$B$5),
IF(I368="culturelle",(C368*'références coût RH'!$F$2)+(D368*'références coût RH'!$F$3)+(E368*'références coût RH'!$F$4)+(F368*'références coût RH'!$B$5),
IF(I368="sportive",(C368*'références coût RH'!$G$2)+(D368*'références coût RH'!$G$3)+(E368*'références coût RH'!$G$4)+(F368*'références coût RH'!$B$5),
IF(I368="animation",(C368*'références coût RH'!$H$2)+(D368*'références coût RH'!$H$3)+(E368*'références coût RH'!$H$4)+(F368*'références coût RH'!$B$5),
IF(I368="PM",(C368*'références coût RH'!$I$2)+(D368*'références coût RH'!$I$3)+(E368*'références coût RH'!$I$4)+(F368*'références coût RH'!$B$5),
IF(I368="",(C368*'références coût RH'!$B$2)+(D368*'références coût RH'!$B$3)+(E368*'références coût RH'!$B$4)+(F368*'références coût RH'!$B$5))))))))),
IF(I368="technique",(C368*'références coût RH'!$C$11)+(D368*'références coût RH'!$C$12)+(E368*'références coût RH'!$C$13)+(F368*'références coût RH'!$B$14),
IF(I368="administrative",(C368*'références coût RH'!$D$11)+(D368*'références coût RH'!$D$12)+(E368*'références coût RH'!$D$13)+(F368*'références coût RH'!$B$14),
IF(I368="sanitaire",(C368*'références coût RH'!$E$11)+(D368*'références coût RH'!$E$12)+(E368*'références coût RH'!$E$13)+(F368*'références coût RH'!$B$14),
IF(I368="culturelle",(C368*'références coût RH'!$F$11)+(D368*'références coût RH'!$F$12)+(E368*'références coût RH'!$F$13)+(F368*'références coût RH'!$B$14),
IF(I368="sportive",(C368*'références coût RH'!$BH$21)+(D368*'références coût RH'!$BH$22)+(E368*'références coût RH'!$BH$23)+(F368*'références coût RH'!$B$14),
IF(I368="animation",(C368*'références coût RH'!$H$11)+(D368*'références coût RH'!$H$12)+(E368*'références coût RH'!$H$13)+(F368*'références coût RH'!$B$14),
IF(I368="PM",(C368*'références coût RH'!$I$11)+(D368*'références coût RH'!$I$12)+(E368*'références coût RH'!$I$13)+(F368*'références coût RH'!$B$14),
IF(I368="",(C368*'références coût RH'!$B$11)+(D368*'références coût RH'!$B$12)+(E368*'références coût RH'!$B$13)+(F368*'références coût RH'!$B$14))))))))))</f>
        <v>0</v>
      </c>
      <c r="K368" s="26"/>
      <c r="L368" s="18">
        <v>10000</v>
      </c>
      <c r="M368" s="26">
        <f>Tableau22[[#This Row],[montant estimé 012]]+Tableau22[[#This Row],[Montant estimé 011 et 65]]+Tableau22[[#This Row],[Montant estimé recettes]]</f>
        <v>10000</v>
      </c>
      <c r="N368" s="49">
        <v>2023</v>
      </c>
      <c r="O368" s="13" t="s">
        <v>114</v>
      </c>
      <c r="P368" s="56"/>
      <c r="Q368" s="56"/>
      <c r="R368" s="13"/>
      <c r="S368" s="73">
        <f>IF($S$2=N368,IF(O368="janvier",C368,C368*(13-MATCH(O368,'références '!$L$4:$L$15,0))/12),IF($S$2=P368,-C368*(13-MATCH(Q368,'références '!$L$4:$L$15,0))/12,IF($S$2=P368+1,-Q368,IF($S$2&gt;=N368,IF(SUM(O368:P368)=0,0,C368-Q368),0))))</f>
        <v>0</v>
      </c>
      <c r="T368" s="73">
        <f>IF($S$2=N368,IF(O368="janvier",D368,D368*(13-MATCH(O368,'références '!$L$4:$L$15,0))/12),IF($S$2=P368,-D368*(13-MATCH(Q368,'références '!$L$4:$L$15,0))/12,IF($S$2=P368+1,-Q368,IF($S$2&gt;=N368,IF(SUM(O368:P368)=0,0,D368-Q368),0))))</f>
        <v>0</v>
      </c>
      <c r="U368" s="73">
        <f>IF($S$2=N368,IF(O368="janvier",E368,E368*(13-MATCH(O368,'références '!$L$4:$L$15,0))/12),IF($S$2=P368,-E368*(13-MATCH(Q368,'références '!$L$4:$L$15,0))/12,IF($S$2=P368+1,-Q368,IF($S$2&gt;=N368,IF(SUM(O368:P368)=0,0,E368-Q368),0))))</f>
        <v>0</v>
      </c>
      <c r="V368" s="73">
        <f>IF($S$2=N368,IF(O368="janvier",F368,F368*(13-MATCH(O368,'références '!$L$4:$L$15,0))/12),IF($S$2=P368,-F368*(13-MATCH(Q368,'références '!$L$4:$L$15,0))/12,IF($S$2=P368+1,-Q368,IF($S$2&gt;=N368,IF(SUM(O368:P368)=0,0,F368-Q368),0))))</f>
        <v>0</v>
      </c>
      <c r="W368" s="73">
        <f>SUM(S368:V368)</f>
        <v>0</v>
      </c>
      <c r="X368" s="70">
        <f>Tableau22[[#This Row],[nb postes A 2021]]</f>
        <v>0</v>
      </c>
      <c r="Y368" s="70">
        <f>Tableau22[[#This Row],[nb postes B 2021]]</f>
        <v>0</v>
      </c>
      <c r="Z368" s="70">
        <f>Tableau22[[#This Row],[nb postes C 2021]]</f>
        <v>0</v>
      </c>
      <c r="AA368" s="70">
        <f>Tableau22[[#This Row],[nb postes apprentis 2021]]</f>
        <v>0</v>
      </c>
      <c r="AB368" s="70">
        <f>SUM(Tableau22[[#This Row],[nb postes A cumul 2021]:[nb postes apprentis cumul 2021]])</f>
        <v>0</v>
      </c>
      <c r="AC368" s="75">
        <f>IF($S$2=N368,IF(O368="janvier",M368,M368*(13-MATCH(O368,'références '!$L$4:$L$15,0))/12),IF($S$2=P368,-M368*(13-MATCH(Q368,'références '!$L$4:$L$15,0))/12,IF($S$2=P368+1,-Q368,IF($S$2&gt;=N368,IF(SUM(O368:P368)=0,0,M368-Q368),0))))</f>
        <v>0</v>
      </c>
      <c r="AD368" s="75">
        <f>Tableau22[[#This Row],[montant DM 2021]]</f>
        <v>0</v>
      </c>
      <c r="AE368" s="73">
        <f>IF($AE$2=N368,IF(O368="janvier",C368,C368*(13-MATCH(O368,'références '!$L$4:$L$15,0))/12),IF($AE$2=P368,-C368*(13-MATCH(Q368,'références '!$L$4:$L$15,0))/12,IF($AE$2=P368+1,-Q368,IF($AE$2&gt;=N368,IF(SUM(O368:P368)=0,0,C368-X368),0))))</f>
        <v>0</v>
      </c>
      <c r="AF368" s="73">
        <f>IF($AE$2=N368,IF(O368="janvier",D368,D368*(13-MATCH(O368,'références '!$L$4:$L$15,0))/12),IF($AE$2=P368,-D368*(13-MATCH(Q368,'références '!$L$4:$L$15,0))/12,IF($AE$2=P368+1,-Q368,IF($AE$2&gt;=N368,IF(SUM(O368:P368)=0,0,D368-Y368),0))))</f>
        <v>0</v>
      </c>
      <c r="AG368" s="73">
        <f>IF($AE$2=N368,IF(O368="janvier",E368,E368*(13-MATCH(O368,'références '!$L$4:$L$15,0))/12),IF($AE$2=P368,-E368*(13-MATCH(Q368,'références '!$L$4:$L$15,0))/12,IF($AE$2=P368+1,-Q368,IF($AE$2&gt;=N368,IF(SUM(O368:P368)=0,0,E368-Z368),0))))</f>
        <v>0</v>
      </c>
      <c r="AH368" s="73">
        <f>IF($AE$2=N368,IF(O368="janvier",F368,F368*(13-MATCH(O368,'références '!$L$4:$L$15,0))/12),IF($AE$2=P368,-F368*(13-MATCH(Q368,'références '!$L$4:$L$15,0))/12,IF($AE$2=P368+1,-Q368,IF($AE$2&gt;=N368,IF(SUM(O368:P368)=0,0,F368-AA368),0))))</f>
        <v>0</v>
      </c>
      <c r="AI368" s="73">
        <f>SUM(AE368:AH368)</f>
        <v>0</v>
      </c>
      <c r="AJ368" s="70">
        <f>Tableau22[[#This Row],[nb postes A cumul 2021]]+Tableau22[[#This Row],[nb postes A 2022]]</f>
        <v>0</v>
      </c>
      <c r="AK368" s="70">
        <f>Tableau22[[#This Row],[nb postes B cumul 2021]]+Tableau22[[#This Row],[nb postes B 2022]]</f>
        <v>0</v>
      </c>
      <c r="AL368" s="70">
        <f>Tableau22[[#This Row],[nb postes C cumul 2021]]+Tableau22[[#This Row],[nb postes C 2022]]</f>
        <v>0</v>
      </c>
      <c r="AM368" s="70">
        <f>Tableau22[[#This Row],[nb postes apprentis cumul 2021]]+Tableau22[[#This Row],[nb postes apprentis 2022]]</f>
        <v>0</v>
      </c>
      <c r="AN368" s="70">
        <f>SUM(Tableau22[[#This Row],[nb postes A cumul 2021]:[nb postes apprentis cumul 2021]])</f>
        <v>0</v>
      </c>
      <c r="AO368" s="75">
        <f>IF($S$2=N368,IF(O368="janvier",M368,M368*(13-MATCH(O368,'références '!$L$4:$L$15,0))/12),IF($S$2=P368,-M368*(13-MATCH(Q368,'références '!$L$4:$L$15,0))/12,IF($S$2=P368+1,-Q368,IF($S$2&gt;=N368,IF(SUM(O368:P368)=0,0,M368-AC368),0))))</f>
        <v>0</v>
      </c>
      <c r="AP368" s="75">
        <f>Tableau22[[#This Row],[montant cumulé 2021]]+Tableau22[[#This Row],[montant BP 2022]]</f>
        <v>0</v>
      </c>
      <c r="AQ368" s="73" t="e">
        <f>IF($S$2=#REF!,IF(#REF!="janvier",R368,R368*(13-MATCH(#REF!,'références '!$L$4:$L$15,0))/12),IF($S$2=#REF!,-R368*(13-MATCH(#REF!,'références '!$L$4:$L$15,0))/12,IF($S$2=#REF!+1,-#REF!,IF($S$2&gt;=#REF!,IF(SUM(#REF!)=0,0,R368-#REF!),0))))</f>
        <v>#REF!</v>
      </c>
      <c r="AR3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8" s="73" t="e">
        <f>SUM(AQ368:AT368)</f>
        <v>#REF!</v>
      </c>
      <c r="AV368" s="70"/>
      <c r="AW368" s="70"/>
      <c r="AX368" s="70"/>
      <c r="AY368" s="70"/>
      <c r="AZ368" s="70">
        <f>SUM(Tableau22[[#This Row],[nb postes A cumul 2021]:[nb postes apprentis cumul 2021]])</f>
        <v>0</v>
      </c>
      <c r="BA36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8" s="75">
        <f>Tableau22[[#This Row],[montant DM 2021]]</f>
        <v>0</v>
      </c>
      <c r="BC368" s="73">
        <f>IF($S$2=T368,IF(U368="janvier",#REF!,#REF!*(13-MATCH(U368,'références '!$L$4:$L$15,0))/12),IF($S$2=V368,-#REF!*(13-MATCH(W368,'références '!$L$4:$L$15,0))/12,IF($S$2=V368+1,-W368,IF($S$2&gt;=T368,IF(SUM(U368:V368)=0,0,#REF!-W368),0))))</f>
        <v>0</v>
      </c>
      <c r="BD368" s="73">
        <f>IF($S$2=T368,IF(U368="janvier",#REF!,#REF!*(13-MATCH(U368,'références '!$L$4:$L$15,0))/12),IF($S$2=V368,-#REF!*(13-MATCH(W368,'références '!$L$4:$L$15,0))/12,IF($S$2=V368+1,-W368,IF($S$2&gt;=T368,IF(SUM(U368:V368)=0,0,#REF!-W368),0))))</f>
        <v>0</v>
      </c>
      <c r="BE368" s="73">
        <f>IF($S$2=T368,IF(U368="janvier",#REF!,#REF!*(13-MATCH(U368,'références '!$L$4:$L$15,0))/12),IF($S$2=V368,-#REF!*(13-MATCH(W368,'références '!$L$4:$L$15,0))/12,IF($S$2=V368+1,-W368,IF($S$2&gt;=T368,IF(SUM(U368:V368)=0,0,#REF!-W368),0))))</f>
        <v>0</v>
      </c>
      <c r="BF368" s="73">
        <f>IF($S$2=T368,IF(U368="janvier",#REF!,#REF!*(13-MATCH(U368,'références '!$L$4:$L$15,0))/12),IF($S$2=V368,-#REF!*(13-MATCH(W368,'références '!$L$4:$L$15,0))/12,IF($S$2=V368+1,-W368,IF($S$2&gt;=T368,IF(SUM(U368:V368)=0,0,#REF!-W368),0))))</f>
        <v>0</v>
      </c>
      <c r="BG368" s="73">
        <f>SUM(BC368:BF368)</f>
        <v>0</v>
      </c>
      <c r="BH368" s="70"/>
      <c r="BI368" s="70"/>
      <c r="BJ368" s="70"/>
      <c r="BK368" s="70"/>
      <c r="BL368" s="70">
        <f>SUM(Tableau22[[#This Row],[nb postes A cumul 2021]:[nb postes apprentis cumul 2021]])</f>
        <v>0</v>
      </c>
      <c r="BM368" s="75">
        <f>IF($S$2=T368,IF(U368="janvier",#REF!,#REF!*(13-MATCH(U368,'références '!$L$4:$L$15,0))/12),IF($S$2=V368,-#REF!*(13-MATCH(W368,'références '!$L$4:$L$15,0))/12,IF($S$2=V368+1,-W368,IF($S$2&gt;=T368,IF(SUM(U368:V368)=0,0,#REF!-W368),0))))</f>
        <v>0</v>
      </c>
      <c r="BN368" s="75">
        <f>Tableau22[[#This Row],[montant DM 2021]]</f>
        <v>0</v>
      </c>
      <c r="BO368" s="73">
        <f>IF($S$2=AF368,IF(AG368="janvier",#REF!,#REF!*(13-MATCH(AG368,'références '!$L$4:$L$15,0))/12),IF($S$2=AH368,-#REF!*(13-MATCH(AI368,'références '!$L$4:$L$15,0))/12,IF($S$2=AH368+1,-AI368,IF($S$2&gt;=AF368,IF(SUM(AG368:AH368)=0,0,#REF!-AI368),0))))</f>
        <v>0</v>
      </c>
      <c r="BP368" s="73">
        <f>IF($S$2=AF368,IF(AG368="janvier",#REF!,#REF!*(13-MATCH(AG368,'références '!$L$4:$L$15,0))/12),IF($S$2=AH368,-#REF!*(13-MATCH(AI368,'références '!$L$4:$L$15,0))/12,IF($S$2=AH368+1,-AI368,IF($S$2&gt;=AF368,IF(SUM(AG368:AH368)=0,0,#REF!-AI368),0))))</f>
        <v>0</v>
      </c>
      <c r="BQ368" s="73">
        <f>IF($S$2=AF368,IF(AG368="janvier",#REF!,#REF!*(13-MATCH(AG368,'références '!$L$4:$L$15,0))/12),IF($S$2=AH368,-#REF!*(13-MATCH(AI368,'références '!$L$4:$L$15,0))/12,IF($S$2=AH368+1,-AI368,IF($S$2&gt;=AF368,IF(SUM(AG368:AH368)=0,0,#REF!-AI368),0))))</f>
        <v>0</v>
      </c>
      <c r="BR368" s="73">
        <f>IF($S$2=AF368,IF(AG368="janvier",#REF!,#REF!*(13-MATCH(AG368,'références '!$L$4:$L$15,0))/12),IF($S$2=AH368,-#REF!*(13-MATCH(AI368,'références '!$L$4:$L$15,0))/12,IF($S$2=AH368+1,-AI368,IF($S$2&gt;=AF368,IF(SUM(AG368:AH368)=0,0,#REF!-AI368),0))))</f>
        <v>0</v>
      </c>
      <c r="BS368" s="73">
        <f>SUM(BO368:BR368)</f>
        <v>0</v>
      </c>
      <c r="BT368" s="70"/>
      <c r="BU368" s="70"/>
      <c r="BV368" s="70"/>
      <c r="BW368" s="70"/>
      <c r="BX368" s="70">
        <f>SUM(Tableau22[[#This Row],[nb postes A cumul 2021]:[nb postes apprentis cumul 2021]])</f>
        <v>0</v>
      </c>
      <c r="BY368" s="75">
        <f>IF($S$2=AF368,IF(AG368="janvier",Z368,Z368*(13-MATCH(AG368,'références '!$L$4:$L$15,0))/12),IF($S$2=AH368,-Z368*(13-MATCH(AI368,'références '!$L$4:$L$15,0))/12,IF($S$2=AH368+1,-AI368,IF($S$2&gt;=AF368,IF(SUM(AG368:AH368)=0,0,Z368-AI368),0))))</f>
        <v>0</v>
      </c>
      <c r="BZ368" s="75">
        <f>Tableau22[[#This Row],[montant DM 2021]]</f>
        <v>0</v>
      </c>
      <c r="CA368" s="73" t="e">
        <f>IF($S$2=AR368,IF(AS368="janvier",X368,X368*(13-MATCH(AS368,'références '!$L$4:$L$15,0))/12),IF($S$2=AT368,-X368*(13-MATCH(AU368,'références '!$L$4:$L$15,0))/12,IF($S$2=AT368+1,-AU368,IF($S$2&gt;=AR368,IF(SUM(AS368:AT368)=0,0,X368-AU368),0))))</f>
        <v>#REF!</v>
      </c>
      <c r="CB368" s="73" t="e">
        <f>IF($S$2=AR368,IF(AS368="janvier",Y368,Y368*(13-MATCH(AS368,'références '!$L$4:$L$15,0))/12),IF($S$2=AT368,-Y368*(13-MATCH(AU368,'références '!$L$4:$L$15,0))/12,IF($S$2=AT368+1,-AU368,IF($S$2&gt;=AR368,IF(SUM(AS368:AT368)=0,0,Y368-AU368),0))))</f>
        <v>#REF!</v>
      </c>
      <c r="CC368" s="73" t="e">
        <f>IF($S$2=AR368,IF(AS368="janvier",Z368,Z368*(13-MATCH(AS368,'références '!$L$4:$L$15,0))/12),IF($S$2=AT368,-Z368*(13-MATCH(AU368,'références '!$L$4:$L$15,0))/12,IF($S$2=AT368+1,-AU368,IF($S$2&gt;=AR368,IF(SUM(AS368:AT368)=0,0,Z368-AU368),0))))</f>
        <v>#REF!</v>
      </c>
      <c r="CD368" s="73" t="e">
        <f>IF($S$2=AR368,IF(AS368="janvier",AA368,AA368*(13-MATCH(AS368,'références '!$L$4:$L$15,0))/12),IF($S$2=AT368,-AA368*(13-MATCH(AU368,'références '!$L$4:$L$15,0))/12,IF($S$2=AT368+1,-AU368,IF($S$2&gt;=AR368,IF(SUM(AS368:AT368)=0,0,AA368-AU368),0))))</f>
        <v>#REF!</v>
      </c>
      <c r="CE368" s="73" t="e">
        <f>SUM(CA368:CD368)</f>
        <v>#REF!</v>
      </c>
      <c r="CF368" s="70"/>
      <c r="CG368" s="70"/>
      <c r="CH368" s="70"/>
      <c r="CI368" s="70"/>
      <c r="CJ368" s="70">
        <f>SUM(Tableau22[[#This Row],[nb postes A cumul 2021]:[nb postes apprentis cumul 2021]])</f>
        <v>0</v>
      </c>
      <c r="CK368" s="75" t="e">
        <f>IF($S$2=AR368,IF(AS368="janvier",AL368,AL368*(13-MATCH(AS368,'références '!$L$4:$L$15,0))/12),IF($S$2=AT368,-AL368*(13-MATCH(AU368,'références '!$L$4:$L$15,0))/12,IF($S$2=AT368+1,-AU368,IF($S$2&gt;=AR368,IF(SUM(AS368:AT368)=0,0,AL368-AU368),0))))</f>
        <v>#REF!</v>
      </c>
      <c r="CL368" s="75">
        <f>Tableau22[[#This Row],[montant DM 2021]]</f>
        <v>0</v>
      </c>
      <c r="CM368" s="73">
        <f>IF($S$2=BD368,IF(BE368="janvier",AJ368,AJ368*(13-MATCH(BE368,'références '!$L$4:$L$15,0))/12),IF($S$2=BF368,-AJ368*(13-MATCH(BG368,'références '!$L$4:$L$15,0))/12,IF($S$2=BF368+1,-BG368,IF($S$2&gt;=BD368,IF(SUM(BE368:BF368)=0,0,AJ368-BG368),0))))</f>
        <v>0</v>
      </c>
      <c r="CN368" s="73">
        <f>IF($S$2=BD368,IF(BE368="janvier",AK368,AK368*(13-MATCH(BE368,'références '!$L$4:$L$15,0))/12),IF($S$2=BF368,-AK368*(13-MATCH(BG368,'références '!$L$4:$L$15,0))/12,IF($S$2=BF368+1,-BG368,IF($S$2&gt;=BD368,IF(SUM(BE368:BF368)=0,0,AK368-BG368),0))))</f>
        <v>0</v>
      </c>
      <c r="CO368" s="73">
        <f>IF($S$2=BD368,IF(BE368="janvier",AL368,AL368*(13-MATCH(BE368,'références '!$L$4:$L$15,0))/12),IF($S$2=BF368,-AL368*(13-MATCH(BG368,'références '!$L$4:$L$15,0))/12,IF($S$2=BF368+1,-BG368,IF($S$2&gt;=BD368,IF(SUM(BE368:BF368)=0,0,AL368-BG368),0))))</f>
        <v>0</v>
      </c>
      <c r="CP368" s="73">
        <f>IF($S$2=BD368,IF(BE368="janvier",AM368,AM368*(13-MATCH(BE368,'références '!$L$4:$L$15,0))/12),IF($S$2=BF368,-AM368*(13-MATCH(BG368,'références '!$L$4:$L$15,0))/12,IF($S$2=BF368+1,-BG368,IF($S$2&gt;=BD368,IF(SUM(BE368:BF368)=0,0,AM368-BG368),0))))</f>
        <v>0</v>
      </c>
      <c r="CQ368" s="73">
        <f>SUM(CM368:CP368)</f>
        <v>0</v>
      </c>
      <c r="CR368" s="70"/>
      <c r="CS368" s="70"/>
      <c r="CT368" s="70"/>
      <c r="CU368" s="70"/>
      <c r="CV368" s="70">
        <f>SUM(Tableau22[[#This Row],[nb postes A cumul 2021]:[nb postes apprentis cumul 2021]])</f>
        <v>0</v>
      </c>
      <c r="CW368" s="75">
        <f>IF($S$2=BD368,IF(BE368="janvier",AX368,AX368*(13-MATCH(BE368,'références '!$L$4:$L$15,0))/12),IF($S$2=BF368,-AX368*(13-MATCH(BG368,'références '!$L$4:$L$15,0))/12,IF($S$2=BF368+1,-BG368,IF($S$2&gt;=BD368,IF(SUM(BE368:BF368)=0,0,AX368-BG368),0))))</f>
        <v>0</v>
      </c>
      <c r="CX368" s="75">
        <f>Tableau22[[#This Row],[montant DM 2021]]</f>
        <v>0</v>
      </c>
    </row>
    <row r="369" spans="1:102" ht="129" customHeight="1" x14ac:dyDescent="0.25">
      <c r="A369" s="13"/>
      <c r="B369" s="13" t="s">
        <v>97</v>
      </c>
      <c r="C369" s="25"/>
      <c r="D369" s="25"/>
      <c r="E369" s="25"/>
      <c r="F369" s="25"/>
      <c r="G369" s="27">
        <f>SUM(C369:F369)</f>
        <v>0</v>
      </c>
      <c r="H369" s="25"/>
      <c r="I369" s="25"/>
      <c r="J369" s="26">
        <f>IF(H369="titulaire",IF(I369="technique",(C369*'références coût RH'!$C$2)+(D369*'références coût RH'!$C$3)+(E369*'références coût RH'!$C$4)+(F369*'références coût RH'!$B$5),
IF(I369="administrative",(C369*'références coût RH'!$D$2)+(D369*'références coût RH'!$D$3)+(E369*'références coût RH'!$D$4)+(F369*'références coût RH'!$B$5),
IF(I369="sanitaire",(C369*'références coût RH'!$E$2)+(D369*'références coût RH'!$E$3)+(E369*'références coût RH'!$E$4)+(F369*'références coût RH'!$B$5),
IF(I369="culturelle",(C369*'références coût RH'!$F$2)+(D369*'références coût RH'!$F$3)+(E369*'références coût RH'!$F$4)+(F369*'références coût RH'!$B$5),
IF(I369="sportive",(C369*'références coût RH'!$G$2)+(D369*'références coût RH'!$G$3)+(E369*'références coût RH'!$G$4)+(F369*'références coût RH'!$B$5),
IF(I369="animation",(C369*'références coût RH'!$H$2)+(D369*'références coût RH'!$H$3)+(E369*'références coût RH'!$H$4)+(F369*'références coût RH'!$B$5),
IF(I369="PM",(C369*'références coût RH'!$I$2)+(D369*'références coût RH'!$I$3)+(E369*'références coût RH'!$I$4)+(F369*'références coût RH'!$B$5),
IF(I369="",(C369*'références coût RH'!$B$2)+(D369*'références coût RH'!$B$3)+(E369*'références coût RH'!$B$4)+(F369*'références coût RH'!$B$5))))))))),
IF(I369="technique",(C369*'références coût RH'!$C$11)+(D369*'références coût RH'!$C$12)+(E369*'références coût RH'!$C$13)+(F369*'références coût RH'!$B$14),
IF(I369="administrative",(C369*'références coût RH'!$D$11)+(D369*'références coût RH'!$D$12)+(E369*'références coût RH'!$D$13)+(F369*'références coût RH'!$B$14),
IF(I369="sanitaire",(C369*'références coût RH'!$E$11)+(D369*'références coût RH'!$E$12)+(E369*'références coût RH'!$E$13)+(F369*'références coût RH'!$B$14),
IF(I369="culturelle",(C369*'références coût RH'!$F$11)+(D369*'références coût RH'!$F$12)+(E369*'références coût RH'!$F$13)+(F369*'références coût RH'!$B$14),
IF(I369="sportive",(C369*'références coût RH'!$BH$21)+(D369*'références coût RH'!$BH$22)+(E369*'références coût RH'!$BH$23)+(F369*'références coût RH'!$B$14),
IF(I369="animation",(C369*'références coût RH'!$H$11)+(D369*'références coût RH'!$H$12)+(E369*'références coût RH'!$H$13)+(F369*'références coût RH'!$B$14),
IF(I369="PM",(C369*'références coût RH'!$I$11)+(D369*'références coût RH'!$I$12)+(E369*'références coût RH'!$I$13)+(F369*'références coût RH'!$B$14),
IF(I369="",(C369*'références coût RH'!$B$11)+(D369*'références coût RH'!$B$12)+(E369*'références coût RH'!$B$13)+(F369*'références coût RH'!$B$14))))))))))</f>
        <v>0</v>
      </c>
      <c r="K369" s="26"/>
      <c r="L369" s="26">
        <v>45000</v>
      </c>
      <c r="M369" s="26">
        <f>Tableau22[[#This Row],[montant estimé 012]]+Tableau22[[#This Row],[Montant estimé 011 et 65]]+Tableau22[[#This Row],[Montant estimé recettes]]</f>
        <v>45000</v>
      </c>
      <c r="N369" s="49">
        <v>2021</v>
      </c>
      <c r="O369" s="13" t="s">
        <v>123</v>
      </c>
      <c r="P369" s="56">
        <v>2024</v>
      </c>
      <c r="Q369" s="57" t="s">
        <v>123</v>
      </c>
      <c r="R369" s="13"/>
      <c r="S369" s="73">
        <f>IF($S$2=N369,IF(O369="janvier",C369,C369*(13-MATCH(O369,'références '!$L$4:$L$15,0))/12),IF($S$2=P369,-C369*(13-MATCH(Q369,'références '!$L$4:$L$15,0))/12,IF($S$2=P369+1,-Q369,IF($S$2&gt;=N369,IF(SUM(O369:P369)=0,0,C369-Q369),0))))</f>
        <v>0</v>
      </c>
      <c r="T369" s="73">
        <f>IF($S$2=N369,IF(O369="janvier",D369,D369*(13-MATCH(O369,'références '!$L$4:$L$15,0))/12),IF($S$2=P369,-D369*(13-MATCH(Q369,'références '!$L$4:$L$15,0))/12,IF($S$2=P369+1,-Q369,IF($S$2&gt;=N369,IF(SUM(O369:P369)=0,0,D369-Q369),0))))</f>
        <v>0</v>
      </c>
      <c r="U369" s="73">
        <f>IF($S$2=N369,IF(O369="janvier",E369,E369*(13-MATCH(O369,'références '!$L$4:$L$15,0))/12),IF($S$2=P369,-E369*(13-MATCH(Q369,'références '!$L$4:$L$15,0))/12,IF($S$2=P369+1,-Q369,IF($S$2&gt;=N369,IF(SUM(O369:P369)=0,0,E369-Q369),0))))</f>
        <v>0</v>
      </c>
      <c r="V369" s="73">
        <f>IF($S$2=N369,IF(O369="janvier",F369,F369*(13-MATCH(O369,'références '!$L$4:$L$15,0))/12),IF($S$2=P369,-F369*(13-MATCH(Q369,'références '!$L$4:$L$15,0))/12,IF($S$2=P369+1,-Q369,IF($S$2&gt;=N369,IF(SUM(O369:P369)=0,0,F369-Q369),0))))</f>
        <v>0</v>
      </c>
      <c r="W369" s="73">
        <f>SUM(S369:V369)</f>
        <v>0</v>
      </c>
      <c r="X369" s="70">
        <f>Tableau22[[#This Row],[nb postes A 2021]]</f>
        <v>0</v>
      </c>
      <c r="Y369" s="70">
        <f>Tableau22[[#This Row],[nb postes B 2021]]</f>
        <v>0</v>
      </c>
      <c r="Z369" s="70">
        <f>Tableau22[[#This Row],[nb postes C 2021]]</f>
        <v>0</v>
      </c>
      <c r="AA369" s="70">
        <f>Tableau22[[#This Row],[nb postes apprentis 2021]]</f>
        <v>0</v>
      </c>
      <c r="AB369" s="70">
        <f>SUM(Tableau22[[#This Row],[nb postes A cumul 2021]:[nb postes apprentis cumul 2021]])</f>
        <v>0</v>
      </c>
      <c r="AC369" s="75">
        <f>IF($S$2=N369,IF(O369="janvier",M369,M369*(13-MATCH(O369,'références '!$L$4:$L$15,0))/12),IF($S$2=P369,-M369*(13-MATCH(Q369,'références '!$L$4:$L$15,0))/12,IF($S$2=P369+1,-Q369,IF($S$2&gt;=N369,IF(SUM(O369:P369)=0,0,M369-Q369),0))))</f>
        <v>11250</v>
      </c>
      <c r="AD369" s="75">
        <f>Tableau22[[#This Row],[montant DM 2021]]</f>
        <v>11250</v>
      </c>
      <c r="AE369" s="73">
        <f>IF($AE$2=N369,IF(O369="janvier",C369,C369*(13-MATCH(O369,'références '!$L$4:$L$15,0))/12),IF($AE$2=P369,-C369*(13-MATCH(Q369,'références '!$L$4:$L$15,0))/12,IF($AE$2=P369+1,-Q369,IF($AE$2&gt;=N369,IF(SUM(O369:P369)=0,0,C369-X369),0))))</f>
        <v>0</v>
      </c>
      <c r="AF369" s="73">
        <f>IF($AE$2=N369,IF(O369="janvier",D369,D369*(13-MATCH(O369,'références '!$L$4:$L$15,0))/12),IF($AE$2=P369,-D369*(13-MATCH(Q369,'références '!$L$4:$L$15,0))/12,IF($AE$2=P369+1,-Q369,IF($AE$2&gt;=N369,IF(SUM(O369:P369)=0,0,D369-Y369),0))))</f>
        <v>0</v>
      </c>
      <c r="AG369" s="73">
        <f>IF($AE$2=N369,IF(O369="janvier",E369,E369*(13-MATCH(O369,'références '!$L$4:$L$15,0))/12),IF($AE$2=P369,-E369*(13-MATCH(Q369,'références '!$L$4:$L$15,0))/12,IF($AE$2=P369+1,-Q369,IF($AE$2&gt;=N369,IF(SUM(O369:P369)=0,0,E369-Z369),0))))</f>
        <v>0</v>
      </c>
      <c r="AH369" s="73">
        <f>IF($AE$2=N369,IF(O369="janvier",F369,F369*(13-MATCH(O369,'références '!$L$4:$L$15,0))/12),IF($AE$2=P369,-F369*(13-MATCH(Q369,'références '!$L$4:$L$15,0))/12,IF($AE$2=P369+1,-Q369,IF($AE$2&gt;=N369,IF(SUM(O369:P369)=0,0,F369-AA369),0))))</f>
        <v>0</v>
      </c>
      <c r="AI369" s="73">
        <f>SUM(AE369:AH369)</f>
        <v>0</v>
      </c>
      <c r="AJ369" s="70">
        <f>Tableau22[[#This Row],[nb postes A cumul 2021]]+Tableau22[[#This Row],[nb postes A 2022]]</f>
        <v>0</v>
      </c>
      <c r="AK369" s="70">
        <f>Tableau22[[#This Row],[nb postes B cumul 2021]]+Tableau22[[#This Row],[nb postes B 2022]]</f>
        <v>0</v>
      </c>
      <c r="AL369" s="70">
        <f>Tableau22[[#This Row],[nb postes C cumul 2021]]+Tableau22[[#This Row],[nb postes C 2022]]</f>
        <v>0</v>
      </c>
      <c r="AM369" s="70">
        <f>Tableau22[[#This Row],[nb postes apprentis cumul 2021]]+Tableau22[[#This Row],[nb postes apprentis 2022]]</f>
        <v>0</v>
      </c>
      <c r="AN369" s="70">
        <f>SUM(Tableau22[[#This Row],[nb postes A cumul 2021]:[nb postes apprentis cumul 2021]])</f>
        <v>0</v>
      </c>
      <c r="AO369" s="75">
        <f>IF($S$2=N369,IF(O369="janvier",M369,M369*(13-MATCH(O369,'références '!$L$4:$L$15,0))/12),IF($S$2=P369,-M369*(13-MATCH(Q369,'références '!$L$4:$L$15,0))/12,IF($S$2=P369+1,-Q369,IF($S$2&gt;=N369,IF(SUM(O369:P369)=0,0,M369-AC369),0))))</f>
        <v>11250</v>
      </c>
      <c r="AP369" s="75">
        <f>Tableau22[[#This Row],[montant cumulé 2021]]+Tableau22[[#This Row],[montant BP 2022]]</f>
        <v>22500</v>
      </c>
      <c r="AQ369" s="73" t="e">
        <f>IF($S$2=#REF!,IF(#REF!="janvier",R369,R369*(13-MATCH(#REF!,'références '!$L$4:$L$15,0))/12),IF($S$2=#REF!,-R369*(13-MATCH(#REF!,'références '!$L$4:$L$15,0))/12,IF($S$2=#REF!+1,-#REF!,IF($S$2&gt;=#REF!,IF(SUM(#REF!)=0,0,R369-#REF!),0))))</f>
        <v>#REF!</v>
      </c>
      <c r="AR3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6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69" s="73" t="e">
        <f>SUM(AQ369:AT369)</f>
        <v>#REF!</v>
      </c>
      <c r="AV369" s="70"/>
      <c r="AW369" s="70"/>
      <c r="AX369" s="70"/>
      <c r="AY369" s="70"/>
      <c r="AZ369" s="70">
        <f>SUM(Tableau22[[#This Row],[nb postes A cumul 2021]:[nb postes apprentis cumul 2021]])</f>
        <v>0</v>
      </c>
      <c r="BA36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69" s="75">
        <f>Tableau22[[#This Row],[montant DM 2021]]</f>
        <v>11250</v>
      </c>
      <c r="BC369" s="73">
        <f>IF($S$2=T369,IF(U369="janvier",#REF!,#REF!*(13-MATCH(U369,'références '!$L$4:$L$15,0))/12),IF($S$2=V369,-#REF!*(13-MATCH(W369,'références '!$L$4:$L$15,0))/12,IF($S$2=V369+1,-W369,IF($S$2&gt;=T369,IF(SUM(U369:V369)=0,0,#REF!-W369),0))))</f>
        <v>0</v>
      </c>
      <c r="BD369" s="73">
        <f>IF($S$2=T369,IF(U369="janvier",#REF!,#REF!*(13-MATCH(U369,'références '!$L$4:$L$15,0))/12),IF($S$2=V369,-#REF!*(13-MATCH(W369,'références '!$L$4:$L$15,0))/12,IF($S$2=V369+1,-W369,IF($S$2&gt;=T369,IF(SUM(U369:V369)=0,0,#REF!-W369),0))))</f>
        <v>0</v>
      </c>
      <c r="BE369" s="73">
        <f>IF($S$2=T369,IF(U369="janvier",#REF!,#REF!*(13-MATCH(U369,'références '!$L$4:$L$15,0))/12),IF($S$2=V369,-#REF!*(13-MATCH(W369,'références '!$L$4:$L$15,0))/12,IF($S$2=V369+1,-W369,IF($S$2&gt;=T369,IF(SUM(U369:V369)=0,0,#REF!-W369),0))))</f>
        <v>0</v>
      </c>
      <c r="BF369" s="73">
        <f>IF($S$2=T369,IF(U369="janvier",#REF!,#REF!*(13-MATCH(U369,'références '!$L$4:$L$15,0))/12),IF($S$2=V369,-#REF!*(13-MATCH(W369,'références '!$L$4:$L$15,0))/12,IF($S$2=V369+1,-W369,IF($S$2&gt;=T369,IF(SUM(U369:V369)=0,0,#REF!-W369),0))))</f>
        <v>0</v>
      </c>
      <c r="BG369" s="73">
        <f>SUM(BC369:BF369)</f>
        <v>0</v>
      </c>
      <c r="BH369" s="70"/>
      <c r="BI369" s="70"/>
      <c r="BJ369" s="70"/>
      <c r="BK369" s="70"/>
      <c r="BL369" s="70">
        <f>SUM(Tableau22[[#This Row],[nb postes A cumul 2021]:[nb postes apprentis cumul 2021]])</f>
        <v>0</v>
      </c>
      <c r="BM369" s="75">
        <f>IF($S$2=T369,IF(U369="janvier",#REF!,#REF!*(13-MATCH(U369,'références '!$L$4:$L$15,0))/12),IF($S$2=V369,-#REF!*(13-MATCH(W369,'références '!$L$4:$L$15,0))/12,IF($S$2=V369+1,-W369,IF($S$2&gt;=T369,IF(SUM(U369:V369)=0,0,#REF!-W369),0))))</f>
        <v>0</v>
      </c>
      <c r="BN369" s="75">
        <f>Tableau22[[#This Row],[montant DM 2021]]</f>
        <v>11250</v>
      </c>
      <c r="BO369" s="73">
        <f>IF($S$2=AF369,IF(AG369="janvier",#REF!,#REF!*(13-MATCH(AG369,'références '!$L$4:$L$15,0))/12),IF($S$2=AH369,-#REF!*(13-MATCH(AI369,'références '!$L$4:$L$15,0))/12,IF($S$2=AH369+1,-AI369,IF($S$2&gt;=AF369,IF(SUM(AG369:AH369)=0,0,#REF!-AI369),0))))</f>
        <v>0</v>
      </c>
      <c r="BP369" s="73">
        <f>IF($S$2=AF369,IF(AG369="janvier",#REF!,#REF!*(13-MATCH(AG369,'références '!$L$4:$L$15,0))/12),IF($S$2=AH369,-#REF!*(13-MATCH(AI369,'références '!$L$4:$L$15,0))/12,IF($S$2=AH369+1,-AI369,IF($S$2&gt;=AF369,IF(SUM(AG369:AH369)=0,0,#REF!-AI369),0))))</f>
        <v>0</v>
      </c>
      <c r="BQ369" s="73">
        <f>IF($S$2=AF369,IF(AG369="janvier",#REF!,#REF!*(13-MATCH(AG369,'références '!$L$4:$L$15,0))/12),IF($S$2=AH369,-#REF!*(13-MATCH(AI369,'références '!$L$4:$L$15,0))/12,IF($S$2=AH369+1,-AI369,IF($S$2&gt;=AF369,IF(SUM(AG369:AH369)=0,0,#REF!-AI369),0))))</f>
        <v>0</v>
      </c>
      <c r="BR369" s="73">
        <f>IF($S$2=AF369,IF(AG369="janvier",#REF!,#REF!*(13-MATCH(AG369,'références '!$L$4:$L$15,0))/12),IF($S$2=AH369,-#REF!*(13-MATCH(AI369,'références '!$L$4:$L$15,0))/12,IF($S$2=AH369+1,-AI369,IF($S$2&gt;=AF369,IF(SUM(AG369:AH369)=0,0,#REF!-AI369),0))))</f>
        <v>0</v>
      </c>
      <c r="BS369" s="73">
        <f>SUM(BO369:BR369)</f>
        <v>0</v>
      </c>
      <c r="BT369" s="70"/>
      <c r="BU369" s="70"/>
      <c r="BV369" s="70"/>
      <c r="BW369" s="70"/>
      <c r="BX369" s="70">
        <f>SUM(Tableau22[[#This Row],[nb postes A cumul 2021]:[nb postes apprentis cumul 2021]])</f>
        <v>0</v>
      </c>
      <c r="BY369" s="75">
        <f>IF($S$2=AF369,IF(AG369="janvier",Z369,Z369*(13-MATCH(AG369,'références '!$L$4:$L$15,0))/12),IF($S$2=AH369,-Z369*(13-MATCH(AI369,'références '!$L$4:$L$15,0))/12,IF($S$2=AH369+1,-AI369,IF($S$2&gt;=AF369,IF(SUM(AG369:AH369)=0,0,Z369-AI369),0))))</f>
        <v>0</v>
      </c>
      <c r="BZ369" s="75">
        <f>Tableau22[[#This Row],[montant DM 2021]]</f>
        <v>11250</v>
      </c>
      <c r="CA369" s="73" t="e">
        <f>IF($S$2=AR369,IF(AS369="janvier",X369,X369*(13-MATCH(AS369,'références '!$L$4:$L$15,0))/12),IF($S$2=AT369,-X369*(13-MATCH(AU369,'références '!$L$4:$L$15,0))/12,IF($S$2=AT369+1,-AU369,IF($S$2&gt;=AR369,IF(SUM(AS369:AT369)=0,0,X369-AU369),0))))</f>
        <v>#REF!</v>
      </c>
      <c r="CB369" s="73" t="e">
        <f>IF($S$2=AR369,IF(AS369="janvier",Y369,Y369*(13-MATCH(AS369,'références '!$L$4:$L$15,0))/12),IF($S$2=AT369,-Y369*(13-MATCH(AU369,'références '!$L$4:$L$15,0))/12,IF($S$2=AT369+1,-AU369,IF($S$2&gt;=AR369,IF(SUM(AS369:AT369)=0,0,Y369-AU369),0))))</f>
        <v>#REF!</v>
      </c>
      <c r="CC369" s="73" t="e">
        <f>IF($S$2=AR369,IF(AS369="janvier",Z369,Z369*(13-MATCH(AS369,'références '!$L$4:$L$15,0))/12),IF($S$2=AT369,-Z369*(13-MATCH(AU369,'références '!$L$4:$L$15,0))/12,IF($S$2=AT369+1,-AU369,IF($S$2&gt;=AR369,IF(SUM(AS369:AT369)=0,0,Z369-AU369),0))))</f>
        <v>#REF!</v>
      </c>
      <c r="CD369" s="73" t="e">
        <f>IF($S$2=AR369,IF(AS369="janvier",AA369,AA369*(13-MATCH(AS369,'références '!$L$4:$L$15,0))/12),IF($S$2=AT369,-AA369*(13-MATCH(AU369,'références '!$L$4:$L$15,0))/12,IF($S$2=AT369+1,-AU369,IF($S$2&gt;=AR369,IF(SUM(AS369:AT369)=0,0,AA369-AU369),0))))</f>
        <v>#REF!</v>
      </c>
      <c r="CE369" s="73" t="e">
        <f>SUM(CA369:CD369)</f>
        <v>#REF!</v>
      </c>
      <c r="CF369" s="70"/>
      <c r="CG369" s="70"/>
      <c r="CH369" s="70"/>
      <c r="CI369" s="70"/>
      <c r="CJ369" s="70">
        <f>SUM(Tableau22[[#This Row],[nb postes A cumul 2021]:[nb postes apprentis cumul 2021]])</f>
        <v>0</v>
      </c>
      <c r="CK369" s="75" t="e">
        <f>IF($S$2=AR369,IF(AS369="janvier",AL369,AL369*(13-MATCH(AS369,'références '!$L$4:$L$15,0))/12),IF($S$2=AT369,-AL369*(13-MATCH(AU369,'références '!$L$4:$L$15,0))/12,IF($S$2=AT369+1,-AU369,IF($S$2&gt;=AR369,IF(SUM(AS369:AT369)=0,0,AL369-AU369),0))))</f>
        <v>#REF!</v>
      </c>
      <c r="CL369" s="75">
        <f>Tableau22[[#This Row],[montant DM 2021]]</f>
        <v>11250</v>
      </c>
      <c r="CM369" s="73">
        <f>IF($S$2=BD369,IF(BE369="janvier",AJ369,AJ369*(13-MATCH(BE369,'références '!$L$4:$L$15,0))/12),IF($S$2=BF369,-AJ369*(13-MATCH(BG369,'références '!$L$4:$L$15,0))/12,IF($S$2=BF369+1,-BG369,IF($S$2&gt;=BD369,IF(SUM(BE369:BF369)=0,0,AJ369-BG369),0))))</f>
        <v>0</v>
      </c>
      <c r="CN369" s="73">
        <f>IF($S$2=BD369,IF(BE369="janvier",AK369,AK369*(13-MATCH(BE369,'références '!$L$4:$L$15,0))/12),IF($S$2=BF369,-AK369*(13-MATCH(BG369,'références '!$L$4:$L$15,0))/12,IF($S$2=BF369+1,-BG369,IF($S$2&gt;=BD369,IF(SUM(BE369:BF369)=0,0,AK369-BG369),0))))</f>
        <v>0</v>
      </c>
      <c r="CO369" s="73">
        <f>IF($S$2=BD369,IF(BE369="janvier",AL369,AL369*(13-MATCH(BE369,'références '!$L$4:$L$15,0))/12),IF($S$2=BF369,-AL369*(13-MATCH(BG369,'références '!$L$4:$L$15,0))/12,IF($S$2=BF369+1,-BG369,IF($S$2&gt;=BD369,IF(SUM(BE369:BF369)=0,0,AL369-BG369),0))))</f>
        <v>0</v>
      </c>
      <c r="CP369" s="73">
        <f>IF($S$2=BD369,IF(BE369="janvier",AM369,AM369*(13-MATCH(BE369,'références '!$L$4:$L$15,0))/12),IF($S$2=BF369,-AM369*(13-MATCH(BG369,'références '!$L$4:$L$15,0))/12,IF($S$2=BF369+1,-BG369,IF($S$2&gt;=BD369,IF(SUM(BE369:BF369)=0,0,AM369-BG369),0))))</f>
        <v>0</v>
      </c>
      <c r="CQ369" s="73">
        <f>SUM(CM369:CP369)</f>
        <v>0</v>
      </c>
      <c r="CR369" s="70"/>
      <c r="CS369" s="70"/>
      <c r="CT369" s="70"/>
      <c r="CU369" s="70"/>
      <c r="CV369" s="70">
        <f>SUM(Tableau22[[#This Row],[nb postes A cumul 2021]:[nb postes apprentis cumul 2021]])</f>
        <v>0</v>
      </c>
      <c r="CW369" s="75">
        <f>IF($S$2=BD369,IF(BE369="janvier",AX369,AX369*(13-MATCH(BE369,'références '!$L$4:$L$15,0))/12),IF($S$2=BF369,-AX369*(13-MATCH(BG369,'références '!$L$4:$L$15,0))/12,IF($S$2=BF369+1,-BG369,IF($S$2&gt;=BD369,IF(SUM(BE369:BF369)=0,0,AX369-BG369),0))))</f>
        <v>0</v>
      </c>
      <c r="CX369" s="75">
        <f>Tableau22[[#This Row],[montant DM 2021]]</f>
        <v>11250</v>
      </c>
    </row>
    <row r="370" spans="1:102" x14ac:dyDescent="0.25">
      <c r="A370" s="24"/>
      <c r="B370" s="24" t="s">
        <v>97</v>
      </c>
      <c r="C370" s="25"/>
      <c r="D370" s="25"/>
      <c r="E370" s="25"/>
      <c r="F370" s="25"/>
      <c r="G370" s="25">
        <f>SUM(C370:F370)</f>
        <v>0</v>
      </c>
      <c r="H370" s="18"/>
      <c r="I370" s="13"/>
      <c r="J370" s="26">
        <f>IF(H370="titulaire",IF(I370="technique",(C370*'références coût RH'!$C$2)+(D370*'références coût RH'!$C$3)+(E370*'références coût RH'!$C$4)+(F370*'références coût RH'!$B$5),
IF(I370="administrative",(C370*'références coût RH'!$D$2)+(D370*'références coût RH'!$D$3)+(E370*'références coût RH'!$D$4)+(F370*'références coût RH'!$B$5),
IF(I370="sanitaire",(C370*'références coût RH'!$E$2)+(D370*'références coût RH'!$E$3)+(E370*'références coût RH'!$E$4)+(F370*'références coût RH'!$B$5),
IF(I370="culturelle",(C370*'références coût RH'!$F$2)+(D370*'références coût RH'!$F$3)+(E370*'références coût RH'!$F$4)+(F370*'références coût RH'!$B$5),
IF(I370="sportive",(C370*'références coût RH'!$G$2)+(D370*'références coût RH'!$G$3)+(E370*'références coût RH'!$G$4)+(F370*'références coût RH'!$B$5),
IF(I370="animation",(C370*'références coût RH'!$H$2)+(D370*'références coût RH'!$H$3)+(E370*'références coût RH'!$H$4)+(F370*'références coût RH'!$B$5),
IF(I370="PM",(C370*'références coût RH'!$I$2)+(D370*'références coût RH'!$I$3)+(E370*'références coût RH'!$I$4)+(F370*'références coût RH'!$B$5),
IF(I370="",(C370*'références coût RH'!$B$2)+(D370*'références coût RH'!$B$3)+(E370*'références coût RH'!$B$4)+(F370*'références coût RH'!$B$5))))))))),
IF(I370="technique",(C370*'références coût RH'!$C$11)+(D370*'références coût RH'!$C$12)+(E370*'références coût RH'!$C$13)+(F370*'références coût RH'!$B$14),
IF(I370="administrative",(C370*'références coût RH'!$D$11)+(D370*'références coût RH'!$D$12)+(E370*'références coût RH'!$D$13)+(F370*'références coût RH'!$B$14),
IF(I370="sanitaire",(C370*'références coût RH'!$E$11)+(D370*'références coût RH'!$E$12)+(E370*'références coût RH'!$E$13)+(F370*'références coût RH'!$B$14),
IF(I370="culturelle",(C370*'références coût RH'!$F$11)+(D370*'références coût RH'!$F$12)+(E370*'références coût RH'!$F$13)+(F370*'références coût RH'!$B$14),
IF(I370="sportive",(C370*'références coût RH'!$BH$21)+(D370*'références coût RH'!$BH$22)+(E370*'références coût RH'!$BH$23)+(F370*'références coût RH'!$B$14),
IF(I370="animation",(C370*'références coût RH'!$H$11)+(D370*'références coût RH'!$H$12)+(E370*'références coût RH'!$H$13)+(F370*'références coût RH'!$B$14),
IF(I370="PM",(C370*'références coût RH'!$I$11)+(D370*'références coût RH'!$I$12)+(E370*'références coût RH'!$I$13)+(F370*'références coût RH'!$B$14),
IF(I370="",(C370*'références coût RH'!$B$11)+(D370*'références coût RH'!$B$12)+(E370*'références coût RH'!$B$13)+(F370*'références coût RH'!$B$14))))))))))</f>
        <v>0</v>
      </c>
      <c r="K370" s="26"/>
      <c r="L370" s="26"/>
      <c r="M370" s="26">
        <f>Tableau22[[#This Row],[montant estimé 012]]+Tableau22[[#This Row],[Montant estimé 011 et 65]]+Tableau22[[#This Row],[Montant estimé recettes]]</f>
        <v>0</v>
      </c>
      <c r="N370" s="49">
        <v>2021</v>
      </c>
      <c r="O370" s="24" t="s">
        <v>120</v>
      </c>
      <c r="P370" s="56">
        <v>2025</v>
      </c>
      <c r="Q370" s="56" t="s">
        <v>120</v>
      </c>
      <c r="R370" s="13"/>
      <c r="S370" s="73">
        <f>IF($S$2=N370,IF(O370="janvier",C370,C370*(13-MATCH(O370,'références '!$L$4:$L$15,0))/12),IF($S$2=P370,-C370*(13-MATCH(Q370,'références '!$L$4:$L$15,0))/12,IF($S$2=P370+1,-Q370,IF($S$2&gt;=N370,IF(SUM(O370:P370)=0,0,C370-Q370),0))))</f>
        <v>0</v>
      </c>
      <c r="T370" s="73">
        <f>IF($S$2=N370,IF(O370="janvier",D370,D370*(13-MATCH(O370,'références '!$L$4:$L$15,0))/12),IF($S$2=P370,-D370*(13-MATCH(Q370,'références '!$L$4:$L$15,0))/12,IF($S$2=P370+1,-Q370,IF($S$2&gt;=N370,IF(SUM(O370:P370)=0,0,D370-Q370),0))))</f>
        <v>0</v>
      </c>
      <c r="U370" s="73">
        <f>IF($S$2=N370,IF(O370="janvier",E370,E370*(13-MATCH(O370,'références '!$L$4:$L$15,0))/12),IF($S$2=P370,-E370*(13-MATCH(Q370,'références '!$L$4:$L$15,0))/12,IF($S$2=P370+1,-Q370,IF($S$2&gt;=N370,IF(SUM(O370:P370)=0,0,E370-Q370),0))))</f>
        <v>0</v>
      </c>
      <c r="V370" s="73">
        <f>IF($S$2=N370,IF(O370="janvier",F370,F370*(13-MATCH(O370,'références '!$L$4:$L$15,0))/12),IF($S$2=P370,-F370*(13-MATCH(Q370,'références '!$L$4:$L$15,0))/12,IF($S$2=P370+1,-Q370,IF($S$2&gt;=N370,IF(SUM(O370:P370)=0,0,F370-Q370),0))))</f>
        <v>0</v>
      </c>
      <c r="W370" s="73">
        <f>SUM(S370:V370)</f>
        <v>0</v>
      </c>
      <c r="X370" s="70">
        <f>Tableau22[[#This Row],[nb postes A 2021]]</f>
        <v>0</v>
      </c>
      <c r="Y370" s="70">
        <f>Tableau22[[#This Row],[nb postes B 2021]]</f>
        <v>0</v>
      </c>
      <c r="Z370" s="70">
        <f>Tableau22[[#This Row],[nb postes C 2021]]</f>
        <v>0</v>
      </c>
      <c r="AA370" s="70">
        <f>Tableau22[[#This Row],[nb postes apprentis 2021]]</f>
        <v>0</v>
      </c>
      <c r="AB370" s="70">
        <f>SUM(Tableau22[[#This Row],[nb postes A cumul 2021]:[nb postes apprentis cumul 2021]])</f>
        <v>0</v>
      </c>
      <c r="AC370" s="75">
        <f>IF($S$2=N370,IF(O370="janvier",M370,M370*(13-MATCH(O370,'références '!$L$4:$L$15,0))/12),IF($S$2=P370,-M370*(13-MATCH(Q370,'références '!$L$4:$L$15,0))/12,IF($S$2=P370+1,-Q370,IF($S$2&gt;=N370,IF(SUM(O370:P370)=0,0,M370-Q370),0))))</f>
        <v>0</v>
      </c>
      <c r="AD370" s="75">
        <f>Tableau22[[#This Row],[montant DM 2021]]</f>
        <v>0</v>
      </c>
      <c r="AE370" s="73">
        <f>IF($AE$2=N370,IF(O370="janvier",C370,C370*(13-MATCH(O370,'références '!$L$4:$L$15,0))/12),IF($AE$2=P370,-C370*(13-MATCH(Q370,'références '!$L$4:$L$15,0))/12,IF($AE$2=P370+1,-Q370,IF($AE$2&gt;=N370,IF(SUM(O370:P370)=0,0,C370-X370),0))))</f>
        <v>0</v>
      </c>
      <c r="AF370" s="73">
        <f>IF($AE$2=N370,IF(O370="janvier",D370,D370*(13-MATCH(O370,'références '!$L$4:$L$15,0))/12),IF($AE$2=P370,-D370*(13-MATCH(Q370,'références '!$L$4:$L$15,0))/12,IF($AE$2=P370+1,-Q370,IF($AE$2&gt;=N370,IF(SUM(O370:P370)=0,0,D370-Y370),0))))</f>
        <v>0</v>
      </c>
      <c r="AG370" s="73">
        <f>IF($AE$2=N370,IF(O370="janvier",E370,E370*(13-MATCH(O370,'références '!$L$4:$L$15,0))/12),IF($AE$2=P370,-E370*(13-MATCH(Q370,'références '!$L$4:$L$15,0))/12,IF($AE$2=P370+1,-Q370,IF($AE$2&gt;=N370,IF(SUM(O370:P370)=0,0,E370-Z370),0))))</f>
        <v>0</v>
      </c>
      <c r="AH370" s="73">
        <f>IF($AE$2=N370,IF(O370="janvier",F370,F370*(13-MATCH(O370,'références '!$L$4:$L$15,0))/12),IF($AE$2=P370,-F370*(13-MATCH(Q370,'références '!$L$4:$L$15,0))/12,IF($AE$2=P370+1,-Q370,IF($AE$2&gt;=N370,IF(SUM(O370:P370)=0,0,F370-AA370),0))))</f>
        <v>0</v>
      </c>
      <c r="AI370" s="73">
        <f>SUM(AE370:AH370)</f>
        <v>0</v>
      </c>
      <c r="AJ370" s="70">
        <f>Tableau22[[#This Row],[nb postes A cumul 2021]]+Tableau22[[#This Row],[nb postes A 2022]]</f>
        <v>0</v>
      </c>
      <c r="AK370" s="70">
        <f>Tableau22[[#This Row],[nb postes B cumul 2021]]+Tableau22[[#This Row],[nb postes B 2022]]</f>
        <v>0</v>
      </c>
      <c r="AL370" s="70">
        <f>Tableau22[[#This Row],[nb postes C cumul 2021]]+Tableau22[[#This Row],[nb postes C 2022]]</f>
        <v>0</v>
      </c>
      <c r="AM370" s="70">
        <f>Tableau22[[#This Row],[nb postes apprentis cumul 2021]]+Tableau22[[#This Row],[nb postes apprentis 2022]]</f>
        <v>0</v>
      </c>
      <c r="AN370" s="70">
        <f>SUM(Tableau22[[#This Row],[nb postes A cumul 2021]:[nb postes apprentis cumul 2021]])</f>
        <v>0</v>
      </c>
      <c r="AO370" s="75">
        <f>IF($S$2=N370,IF(O370="janvier",M370,M370*(13-MATCH(O370,'références '!$L$4:$L$15,0))/12),IF($S$2=P370,-M370*(13-MATCH(Q370,'références '!$L$4:$L$15,0))/12,IF($S$2=P370+1,-Q370,IF($S$2&gt;=N370,IF(SUM(O370:P370)=0,0,M370-AC370),0))))</f>
        <v>0</v>
      </c>
      <c r="AP370" s="75">
        <f>Tableau22[[#This Row],[montant cumulé 2021]]+Tableau22[[#This Row],[montant BP 2022]]</f>
        <v>0</v>
      </c>
      <c r="AQ370" s="73" t="e">
        <f>IF($S$2=#REF!,IF(#REF!="janvier",R370,R370*(13-MATCH(#REF!,'références '!$L$4:$L$15,0))/12),IF($S$2=#REF!,-R370*(13-MATCH(#REF!,'références '!$L$4:$L$15,0))/12,IF($S$2=#REF!+1,-#REF!,IF($S$2&gt;=#REF!,IF(SUM(#REF!)=0,0,R370-#REF!),0))))</f>
        <v>#REF!</v>
      </c>
      <c r="AR3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0" s="73" t="e">
        <f>SUM(AQ370:AT370)</f>
        <v>#REF!</v>
      </c>
      <c r="AV370" s="70"/>
      <c r="AW370" s="70"/>
      <c r="AX370" s="70"/>
      <c r="AY370" s="70"/>
      <c r="AZ370" s="70">
        <f>SUM(Tableau22[[#This Row],[nb postes A cumul 2021]:[nb postes apprentis cumul 2021]])</f>
        <v>0</v>
      </c>
      <c r="BA37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0" s="75">
        <f>Tableau22[[#This Row],[montant DM 2021]]</f>
        <v>0</v>
      </c>
      <c r="BC370" s="73">
        <f>IF($S$2=T370,IF(U370="janvier",#REF!,#REF!*(13-MATCH(U370,'références '!$L$4:$L$15,0))/12),IF($S$2=V370,-#REF!*(13-MATCH(W370,'références '!$L$4:$L$15,0))/12,IF($S$2=V370+1,-W370,IF($S$2&gt;=T370,IF(SUM(U370:V370)=0,0,#REF!-W370),0))))</f>
        <v>0</v>
      </c>
      <c r="BD370" s="73">
        <f>IF($S$2=T370,IF(U370="janvier",#REF!,#REF!*(13-MATCH(U370,'références '!$L$4:$L$15,0))/12),IF($S$2=V370,-#REF!*(13-MATCH(W370,'références '!$L$4:$L$15,0))/12,IF($S$2=V370+1,-W370,IF($S$2&gt;=T370,IF(SUM(U370:V370)=0,0,#REF!-W370),0))))</f>
        <v>0</v>
      </c>
      <c r="BE370" s="73">
        <f>IF($S$2=T370,IF(U370="janvier",#REF!,#REF!*(13-MATCH(U370,'références '!$L$4:$L$15,0))/12),IF($S$2=V370,-#REF!*(13-MATCH(W370,'références '!$L$4:$L$15,0))/12,IF($S$2=V370+1,-W370,IF($S$2&gt;=T370,IF(SUM(U370:V370)=0,0,#REF!-W370),0))))</f>
        <v>0</v>
      </c>
      <c r="BF370" s="73">
        <f>IF($S$2=T370,IF(U370="janvier",#REF!,#REF!*(13-MATCH(U370,'références '!$L$4:$L$15,0))/12),IF($S$2=V370,-#REF!*(13-MATCH(W370,'références '!$L$4:$L$15,0))/12,IF($S$2=V370+1,-W370,IF($S$2&gt;=T370,IF(SUM(U370:V370)=0,0,#REF!-W370),0))))</f>
        <v>0</v>
      </c>
      <c r="BG370" s="73">
        <f>SUM(BC370:BF370)</f>
        <v>0</v>
      </c>
      <c r="BH370" s="70"/>
      <c r="BI370" s="70"/>
      <c r="BJ370" s="70"/>
      <c r="BK370" s="70"/>
      <c r="BL370" s="70">
        <f>SUM(Tableau22[[#This Row],[nb postes A cumul 2021]:[nb postes apprentis cumul 2021]])</f>
        <v>0</v>
      </c>
      <c r="BM370" s="75">
        <f>IF($S$2=T370,IF(U370="janvier",#REF!,#REF!*(13-MATCH(U370,'références '!$L$4:$L$15,0))/12),IF($S$2=V370,-#REF!*(13-MATCH(W370,'références '!$L$4:$L$15,0))/12,IF($S$2=V370+1,-W370,IF($S$2&gt;=T370,IF(SUM(U370:V370)=0,0,#REF!-W370),0))))</f>
        <v>0</v>
      </c>
      <c r="BN370" s="75">
        <f>Tableau22[[#This Row],[montant DM 2021]]</f>
        <v>0</v>
      </c>
      <c r="BO370" s="73">
        <f>IF($S$2=AF370,IF(AG370="janvier",#REF!,#REF!*(13-MATCH(AG370,'références '!$L$4:$L$15,0))/12),IF($S$2=AH370,-#REF!*(13-MATCH(AI370,'références '!$L$4:$L$15,0))/12,IF($S$2=AH370+1,-AI370,IF($S$2&gt;=AF370,IF(SUM(AG370:AH370)=0,0,#REF!-AI370),0))))</f>
        <v>0</v>
      </c>
      <c r="BP370" s="73">
        <f>IF($S$2=AF370,IF(AG370="janvier",#REF!,#REF!*(13-MATCH(AG370,'références '!$L$4:$L$15,0))/12),IF($S$2=AH370,-#REF!*(13-MATCH(AI370,'références '!$L$4:$L$15,0))/12,IF($S$2=AH370+1,-AI370,IF($S$2&gt;=AF370,IF(SUM(AG370:AH370)=0,0,#REF!-AI370),0))))</f>
        <v>0</v>
      </c>
      <c r="BQ370" s="73">
        <f>IF($S$2=AF370,IF(AG370="janvier",#REF!,#REF!*(13-MATCH(AG370,'références '!$L$4:$L$15,0))/12),IF($S$2=AH370,-#REF!*(13-MATCH(AI370,'références '!$L$4:$L$15,0))/12,IF($S$2=AH370+1,-AI370,IF($S$2&gt;=AF370,IF(SUM(AG370:AH370)=0,0,#REF!-AI370),0))))</f>
        <v>0</v>
      </c>
      <c r="BR370" s="73">
        <f>IF($S$2=AF370,IF(AG370="janvier",#REF!,#REF!*(13-MATCH(AG370,'références '!$L$4:$L$15,0))/12),IF($S$2=AH370,-#REF!*(13-MATCH(AI370,'références '!$L$4:$L$15,0))/12,IF($S$2=AH370+1,-AI370,IF($S$2&gt;=AF370,IF(SUM(AG370:AH370)=0,0,#REF!-AI370),0))))</f>
        <v>0</v>
      </c>
      <c r="BS370" s="73">
        <f>SUM(BO370:BR370)</f>
        <v>0</v>
      </c>
      <c r="BT370" s="70"/>
      <c r="BU370" s="70"/>
      <c r="BV370" s="70"/>
      <c r="BW370" s="70"/>
      <c r="BX370" s="70">
        <f>SUM(Tableau22[[#This Row],[nb postes A cumul 2021]:[nb postes apprentis cumul 2021]])</f>
        <v>0</v>
      </c>
      <c r="BY370" s="75">
        <f>IF($S$2=AF370,IF(AG370="janvier",Z370,Z370*(13-MATCH(AG370,'références '!$L$4:$L$15,0))/12),IF($S$2=AH370,-Z370*(13-MATCH(AI370,'références '!$L$4:$L$15,0))/12,IF($S$2=AH370+1,-AI370,IF($S$2&gt;=AF370,IF(SUM(AG370:AH370)=0,0,Z370-AI370),0))))</f>
        <v>0</v>
      </c>
      <c r="BZ370" s="75">
        <f>Tableau22[[#This Row],[montant DM 2021]]</f>
        <v>0</v>
      </c>
      <c r="CA370" s="73" t="e">
        <f>IF($S$2=AR370,IF(AS370="janvier",X370,X370*(13-MATCH(AS370,'références '!$L$4:$L$15,0))/12),IF($S$2=AT370,-X370*(13-MATCH(AU370,'références '!$L$4:$L$15,0))/12,IF($S$2=AT370+1,-AU370,IF($S$2&gt;=AR370,IF(SUM(AS370:AT370)=0,0,X370-AU370),0))))</f>
        <v>#REF!</v>
      </c>
      <c r="CB370" s="73" t="e">
        <f>IF($S$2=AR370,IF(AS370="janvier",Y370,Y370*(13-MATCH(AS370,'références '!$L$4:$L$15,0))/12),IF($S$2=AT370,-Y370*(13-MATCH(AU370,'références '!$L$4:$L$15,0))/12,IF($S$2=AT370+1,-AU370,IF($S$2&gt;=AR370,IF(SUM(AS370:AT370)=0,0,Y370-AU370),0))))</f>
        <v>#REF!</v>
      </c>
      <c r="CC370" s="73" t="e">
        <f>IF($S$2=AR370,IF(AS370="janvier",Z370,Z370*(13-MATCH(AS370,'références '!$L$4:$L$15,0))/12),IF($S$2=AT370,-Z370*(13-MATCH(AU370,'références '!$L$4:$L$15,0))/12,IF($S$2=AT370+1,-AU370,IF($S$2&gt;=AR370,IF(SUM(AS370:AT370)=0,0,Z370-AU370),0))))</f>
        <v>#REF!</v>
      </c>
      <c r="CD370" s="73" t="e">
        <f>IF($S$2=AR370,IF(AS370="janvier",AA370,AA370*(13-MATCH(AS370,'références '!$L$4:$L$15,0))/12),IF($S$2=AT370,-AA370*(13-MATCH(AU370,'références '!$L$4:$L$15,0))/12,IF($S$2=AT370+1,-AU370,IF($S$2&gt;=AR370,IF(SUM(AS370:AT370)=0,0,AA370-AU370),0))))</f>
        <v>#REF!</v>
      </c>
      <c r="CE370" s="73" t="e">
        <f>SUM(CA370:CD370)</f>
        <v>#REF!</v>
      </c>
      <c r="CF370" s="70"/>
      <c r="CG370" s="70"/>
      <c r="CH370" s="70"/>
      <c r="CI370" s="70"/>
      <c r="CJ370" s="70">
        <f>SUM(Tableau22[[#This Row],[nb postes A cumul 2021]:[nb postes apprentis cumul 2021]])</f>
        <v>0</v>
      </c>
      <c r="CK370" s="75" t="e">
        <f>IF($S$2=AR370,IF(AS370="janvier",AL370,AL370*(13-MATCH(AS370,'références '!$L$4:$L$15,0))/12),IF($S$2=AT370,-AL370*(13-MATCH(AU370,'références '!$L$4:$L$15,0))/12,IF($S$2=AT370+1,-AU370,IF($S$2&gt;=AR370,IF(SUM(AS370:AT370)=0,0,AL370-AU370),0))))</f>
        <v>#REF!</v>
      </c>
      <c r="CL370" s="75">
        <f>Tableau22[[#This Row],[montant DM 2021]]</f>
        <v>0</v>
      </c>
      <c r="CM370" s="73">
        <f>IF($S$2=BD370,IF(BE370="janvier",AJ370,AJ370*(13-MATCH(BE370,'références '!$L$4:$L$15,0))/12),IF($S$2=BF370,-AJ370*(13-MATCH(BG370,'références '!$L$4:$L$15,0))/12,IF($S$2=BF370+1,-BG370,IF($S$2&gt;=BD370,IF(SUM(BE370:BF370)=0,0,AJ370-BG370),0))))</f>
        <v>0</v>
      </c>
      <c r="CN370" s="73">
        <f>IF($S$2=BD370,IF(BE370="janvier",AK370,AK370*(13-MATCH(BE370,'références '!$L$4:$L$15,0))/12),IF($S$2=BF370,-AK370*(13-MATCH(BG370,'références '!$L$4:$L$15,0))/12,IF($S$2=BF370+1,-BG370,IF($S$2&gt;=BD370,IF(SUM(BE370:BF370)=0,0,AK370-BG370),0))))</f>
        <v>0</v>
      </c>
      <c r="CO370" s="73">
        <f>IF($S$2=BD370,IF(BE370="janvier",AL370,AL370*(13-MATCH(BE370,'références '!$L$4:$L$15,0))/12),IF($S$2=BF370,-AL370*(13-MATCH(BG370,'références '!$L$4:$L$15,0))/12,IF($S$2=BF370+1,-BG370,IF($S$2&gt;=BD370,IF(SUM(BE370:BF370)=0,0,AL370-BG370),0))))</f>
        <v>0</v>
      </c>
      <c r="CP370" s="73">
        <f>IF($S$2=BD370,IF(BE370="janvier",AM370,AM370*(13-MATCH(BE370,'références '!$L$4:$L$15,0))/12),IF($S$2=BF370,-AM370*(13-MATCH(BG370,'références '!$L$4:$L$15,0))/12,IF($S$2=BF370+1,-BG370,IF($S$2&gt;=BD370,IF(SUM(BE370:BF370)=0,0,AM370-BG370),0))))</f>
        <v>0</v>
      </c>
      <c r="CQ370" s="73">
        <f>SUM(CM370:CP370)</f>
        <v>0</v>
      </c>
      <c r="CR370" s="70"/>
      <c r="CS370" s="70"/>
      <c r="CT370" s="70"/>
      <c r="CU370" s="70"/>
      <c r="CV370" s="70">
        <f>SUM(Tableau22[[#This Row],[nb postes A cumul 2021]:[nb postes apprentis cumul 2021]])</f>
        <v>0</v>
      </c>
      <c r="CW370" s="75">
        <f>IF($S$2=BD370,IF(BE370="janvier",AX370,AX370*(13-MATCH(BE370,'références '!$L$4:$L$15,0))/12),IF($S$2=BF370,-AX370*(13-MATCH(BG370,'références '!$L$4:$L$15,0))/12,IF($S$2=BF370+1,-BG370,IF($S$2&gt;=BD370,IF(SUM(BE370:BF370)=0,0,AX370-BG370),0))))</f>
        <v>0</v>
      </c>
      <c r="CX370" s="75">
        <f>Tableau22[[#This Row],[montant DM 2021]]</f>
        <v>0</v>
      </c>
    </row>
    <row r="371" spans="1:102" x14ac:dyDescent="0.25">
      <c r="A371" s="24"/>
      <c r="B371" s="24" t="s">
        <v>97</v>
      </c>
      <c r="C371" s="25"/>
      <c r="D371" s="25"/>
      <c r="E371" s="25"/>
      <c r="F371" s="25"/>
      <c r="G371" s="25">
        <f>SUM(C371:F371)</f>
        <v>0</v>
      </c>
      <c r="H371" s="25"/>
      <c r="I371" s="25"/>
      <c r="J371" s="26">
        <f>IF(H371="titulaire",IF(I371="technique",(C371*'références coût RH'!$C$2)+(D371*'références coût RH'!$C$3)+(E371*'références coût RH'!$C$4)+(F371*'références coût RH'!$B$5),
IF(I371="administrative",(C371*'références coût RH'!$D$2)+(D371*'références coût RH'!$D$3)+(E371*'références coût RH'!$D$4)+(F371*'références coût RH'!$B$5),
IF(I371="sanitaire",(C371*'références coût RH'!$E$2)+(D371*'références coût RH'!$E$3)+(E371*'références coût RH'!$E$4)+(F371*'références coût RH'!$B$5),
IF(I371="culturelle",(C371*'références coût RH'!$F$2)+(D371*'références coût RH'!$F$3)+(E371*'références coût RH'!$F$4)+(F371*'références coût RH'!$B$5),
IF(I371="sportive",(C371*'références coût RH'!$G$2)+(D371*'références coût RH'!$G$3)+(E371*'références coût RH'!$G$4)+(F371*'références coût RH'!$B$5),
IF(I371="animation",(C371*'références coût RH'!$H$2)+(D371*'références coût RH'!$H$3)+(E371*'références coût RH'!$H$4)+(F371*'références coût RH'!$B$5),
IF(I371="PM",(C371*'références coût RH'!$I$2)+(D371*'références coût RH'!$I$3)+(E371*'références coût RH'!$I$4)+(F371*'références coût RH'!$B$5),
IF(I371="",(C371*'références coût RH'!$B$2)+(D371*'références coût RH'!$B$3)+(E371*'références coût RH'!$B$4)+(F371*'références coût RH'!$B$5))))))))),
IF(I371="technique",(C371*'références coût RH'!$C$11)+(D371*'références coût RH'!$C$12)+(E371*'références coût RH'!$C$13)+(F371*'références coût RH'!$B$14),
IF(I371="administrative",(C371*'références coût RH'!$D$11)+(D371*'références coût RH'!$D$12)+(E371*'références coût RH'!$D$13)+(F371*'références coût RH'!$B$14),
IF(I371="sanitaire",(C371*'références coût RH'!$E$11)+(D371*'références coût RH'!$E$12)+(E371*'références coût RH'!$E$13)+(F371*'références coût RH'!$B$14),
IF(I371="culturelle",(C371*'références coût RH'!$F$11)+(D371*'références coût RH'!$F$12)+(E371*'références coût RH'!$F$13)+(F371*'références coût RH'!$B$14),
IF(I371="sportive",(C371*'références coût RH'!$BH$21)+(D371*'références coût RH'!$BH$22)+(E371*'références coût RH'!$BH$23)+(F371*'références coût RH'!$B$14),
IF(I371="animation",(C371*'références coût RH'!$H$11)+(D371*'références coût RH'!$H$12)+(E371*'références coût RH'!$H$13)+(F371*'références coût RH'!$B$14),
IF(I371="PM",(C371*'références coût RH'!$I$11)+(D371*'références coût RH'!$I$12)+(E371*'références coût RH'!$I$13)+(F371*'références coût RH'!$B$14),
IF(I371="",(C371*'références coût RH'!$B$11)+(D371*'références coût RH'!$B$12)+(E371*'références coût RH'!$B$13)+(F371*'références coût RH'!$B$14))))))))))</f>
        <v>0</v>
      </c>
      <c r="K371" s="26"/>
      <c r="L371" s="26">
        <v>0</v>
      </c>
      <c r="M371" s="26">
        <f>Tableau22[[#This Row],[montant estimé 012]]+Tableau22[[#This Row],[Montant estimé 011 et 65]]+Tableau22[[#This Row],[Montant estimé recettes]]</f>
        <v>0</v>
      </c>
      <c r="N371" s="49">
        <v>2022</v>
      </c>
      <c r="O371" s="24" t="s">
        <v>114</v>
      </c>
      <c r="P371" s="56"/>
      <c r="Q371" s="56"/>
      <c r="R371" s="13"/>
      <c r="S371" s="73">
        <f>IF($S$2=N371,IF(O371="janvier",C371,C371*(13-MATCH(O371,'références '!$L$4:$L$15,0))/12),IF($S$2=P371,-C371*(13-MATCH(Q371,'références '!$L$4:$L$15,0))/12,IF($S$2=P371+1,-Q371,IF($S$2&gt;=N371,IF(SUM(O371:P371)=0,0,C371-Q371),0))))</f>
        <v>0</v>
      </c>
      <c r="T371" s="73">
        <f>IF($S$2=N371,IF(O371="janvier",D371,D371*(13-MATCH(O371,'références '!$L$4:$L$15,0))/12),IF($S$2=P371,-D371*(13-MATCH(Q371,'références '!$L$4:$L$15,0))/12,IF($S$2=P371+1,-Q371,IF($S$2&gt;=N371,IF(SUM(O371:P371)=0,0,D371-Q371),0))))</f>
        <v>0</v>
      </c>
      <c r="U371" s="73">
        <f>IF($S$2=N371,IF(O371="janvier",E371,E371*(13-MATCH(O371,'références '!$L$4:$L$15,0))/12),IF($S$2=P371,-E371*(13-MATCH(Q371,'références '!$L$4:$L$15,0))/12,IF($S$2=P371+1,-Q371,IF($S$2&gt;=N371,IF(SUM(O371:P371)=0,0,E371-Q371),0))))</f>
        <v>0</v>
      </c>
      <c r="V371" s="73">
        <f>IF($S$2=N371,IF(O371="janvier",F371,F371*(13-MATCH(O371,'références '!$L$4:$L$15,0))/12),IF($S$2=P371,-F371*(13-MATCH(Q371,'références '!$L$4:$L$15,0))/12,IF($S$2=P371+1,-Q371,IF($S$2&gt;=N371,IF(SUM(O371:P371)=0,0,F371-Q371),0))))</f>
        <v>0</v>
      </c>
      <c r="W371" s="73">
        <f>SUM(S371:V371)</f>
        <v>0</v>
      </c>
      <c r="X371" s="70">
        <f>Tableau22[[#This Row],[nb postes A 2021]]</f>
        <v>0</v>
      </c>
      <c r="Y371" s="70">
        <f>Tableau22[[#This Row],[nb postes B 2021]]</f>
        <v>0</v>
      </c>
      <c r="Z371" s="70">
        <f>Tableau22[[#This Row],[nb postes C 2021]]</f>
        <v>0</v>
      </c>
      <c r="AA371" s="70">
        <f>Tableau22[[#This Row],[nb postes apprentis 2021]]</f>
        <v>0</v>
      </c>
      <c r="AB371" s="70">
        <f>SUM(Tableau22[[#This Row],[nb postes A cumul 2021]:[nb postes apprentis cumul 2021]])</f>
        <v>0</v>
      </c>
      <c r="AC371" s="75">
        <f>IF($S$2=N371,IF(O371="janvier",M371,M371*(13-MATCH(O371,'références '!$L$4:$L$15,0))/12),IF($S$2=P371,-M371*(13-MATCH(Q371,'références '!$L$4:$L$15,0))/12,IF($S$2=P371+1,-Q371,IF($S$2&gt;=N371,IF(SUM(O371:P371)=0,0,M371-Q371),0))))</f>
        <v>0</v>
      </c>
      <c r="AD371" s="75">
        <f>Tableau22[[#This Row],[montant DM 2021]]</f>
        <v>0</v>
      </c>
      <c r="AE371" s="73">
        <f>IF($AE$2=N371,IF(O371="janvier",C371,C371*(13-MATCH(O371,'références '!$L$4:$L$15,0))/12),IF($AE$2=P371,-C371*(13-MATCH(Q371,'références '!$L$4:$L$15,0))/12,IF($AE$2=P371+1,-Q371,IF($AE$2&gt;=N371,IF(SUM(O371:P371)=0,0,C371-X371),0))))</f>
        <v>0</v>
      </c>
      <c r="AF371" s="73">
        <f>IF($AE$2=N371,IF(O371="janvier",D371,D371*(13-MATCH(O371,'références '!$L$4:$L$15,0))/12),IF($AE$2=P371,-D371*(13-MATCH(Q371,'références '!$L$4:$L$15,0))/12,IF($AE$2=P371+1,-Q371,IF($AE$2&gt;=N371,IF(SUM(O371:P371)=0,0,D371-Y371),0))))</f>
        <v>0</v>
      </c>
      <c r="AG371" s="73">
        <f>IF($AE$2=N371,IF(O371="janvier",E371,E371*(13-MATCH(O371,'références '!$L$4:$L$15,0))/12),IF($AE$2=P371,-E371*(13-MATCH(Q371,'références '!$L$4:$L$15,0))/12,IF($AE$2=P371+1,-Q371,IF($AE$2&gt;=N371,IF(SUM(O371:P371)=0,0,E371-Z371),0))))</f>
        <v>0</v>
      </c>
      <c r="AH371" s="73">
        <f>IF($AE$2=N371,IF(O371="janvier",F371,F371*(13-MATCH(O371,'références '!$L$4:$L$15,0))/12),IF($AE$2=P371,-F371*(13-MATCH(Q371,'références '!$L$4:$L$15,0))/12,IF($AE$2=P371+1,-Q371,IF($AE$2&gt;=N371,IF(SUM(O371:P371)=0,0,F371-AA371),0))))</f>
        <v>0</v>
      </c>
      <c r="AI371" s="73">
        <f>SUM(AE371:AH371)</f>
        <v>0</v>
      </c>
      <c r="AJ371" s="70">
        <f>Tableau22[[#This Row],[nb postes A cumul 2021]]+Tableau22[[#This Row],[nb postes A 2022]]</f>
        <v>0</v>
      </c>
      <c r="AK371" s="70">
        <f>Tableau22[[#This Row],[nb postes B cumul 2021]]+Tableau22[[#This Row],[nb postes B 2022]]</f>
        <v>0</v>
      </c>
      <c r="AL371" s="70">
        <f>Tableau22[[#This Row],[nb postes C cumul 2021]]+Tableau22[[#This Row],[nb postes C 2022]]</f>
        <v>0</v>
      </c>
      <c r="AM371" s="70">
        <f>Tableau22[[#This Row],[nb postes apprentis cumul 2021]]+Tableau22[[#This Row],[nb postes apprentis 2022]]</f>
        <v>0</v>
      </c>
      <c r="AN371" s="70">
        <f>SUM(Tableau22[[#This Row],[nb postes A cumul 2021]:[nb postes apprentis cumul 2021]])</f>
        <v>0</v>
      </c>
      <c r="AO371" s="75">
        <f>IF($S$2=N371,IF(O371="janvier",M371,M371*(13-MATCH(O371,'références '!$L$4:$L$15,0))/12),IF($S$2=P371,-M371*(13-MATCH(Q371,'références '!$L$4:$L$15,0))/12,IF($S$2=P371+1,-Q371,IF($S$2&gt;=N371,IF(SUM(O371:P371)=0,0,M371-AC371),0))))</f>
        <v>0</v>
      </c>
      <c r="AP371" s="75">
        <f>Tableau22[[#This Row],[montant cumulé 2021]]+Tableau22[[#This Row],[montant BP 2022]]</f>
        <v>0</v>
      </c>
      <c r="AQ371" s="73" t="e">
        <f>IF($S$2=#REF!,IF(#REF!="janvier",R371,R371*(13-MATCH(#REF!,'références '!$L$4:$L$15,0))/12),IF($S$2=#REF!,-R371*(13-MATCH(#REF!,'références '!$L$4:$L$15,0))/12,IF($S$2=#REF!+1,-#REF!,IF($S$2&gt;=#REF!,IF(SUM(#REF!)=0,0,R371-#REF!),0))))</f>
        <v>#REF!</v>
      </c>
      <c r="AR3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1" s="73" t="e">
        <f>SUM(AQ371:AT371)</f>
        <v>#REF!</v>
      </c>
      <c r="AV371" s="70"/>
      <c r="AW371" s="70"/>
      <c r="AX371" s="70"/>
      <c r="AY371" s="70"/>
      <c r="AZ371" s="70">
        <f>SUM(Tableau22[[#This Row],[nb postes A cumul 2021]:[nb postes apprentis cumul 2021]])</f>
        <v>0</v>
      </c>
      <c r="BA37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1" s="75">
        <f>Tableau22[[#This Row],[montant DM 2021]]</f>
        <v>0</v>
      </c>
      <c r="BC371" s="73">
        <f>IF($S$2=T371,IF(U371="janvier",#REF!,#REF!*(13-MATCH(U371,'références '!$L$4:$L$15,0))/12),IF($S$2=V371,-#REF!*(13-MATCH(W371,'références '!$L$4:$L$15,0))/12,IF($S$2=V371+1,-W371,IF($S$2&gt;=T371,IF(SUM(U371:V371)=0,0,#REF!-W371),0))))</f>
        <v>0</v>
      </c>
      <c r="BD371" s="73">
        <f>IF($S$2=T371,IF(U371="janvier",#REF!,#REF!*(13-MATCH(U371,'références '!$L$4:$L$15,0))/12),IF($S$2=V371,-#REF!*(13-MATCH(W371,'références '!$L$4:$L$15,0))/12,IF($S$2=V371+1,-W371,IF($S$2&gt;=T371,IF(SUM(U371:V371)=0,0,#REF!-W371),0))))</f>
        <v>0</v>
      </c>
      <c r="BE371" s="73">
        <f>IF($S$2=T371,IF(U371="janvier",#REF!,#REF!*(13-MATCH(U371,'références '!$L$4:$L$15,0))/12),IF($S$2=V371,-#REF!*(13-MATCH(W371,'références '!$L$4:$L$15,0))/12,IF($S$2=V371+1,-W371,IF($S$2&gt;=T371,IF(SUM(U371:V371)=0,0,#REF!-W371),0))))</f>
        <v>0</v>
      </c>
      <c r="BF371" s="73">
        <f>IF($S$2=T371,IF(U371="janvier",#REF!,#REF!*(13-MATCH(U371,'références '!$L$4:$L$15,0))/12),IF($S$2=V371,-#REF!*(13-MATCH(W371,'références '!$L$4:$L$15,0))/12,IF($S$2=V371+1,-W371,IF($S$2&gt;=T371,IF(SUM(U371:V371)=0,0,#REF!-W371),0))))</f>
        <v>0</v>
      </c>
      <c r="BG371" s="73">
        <f>SUM(BC371:BF371)</f>
        <v>0</v>
      </c>
      <c r="BH371" s="70"/>
      <c r="BI371" s="70"/>
      <c r="BJ371" s="70"/>
      <c r="BK371" s="70"/>
      <c r="BL371" s="70">
        <f>SUM(Tableau22[[#This Row],[nb postes A cumul 2021]:[nb postes apprentis cumul 2021]])</f>
        <v>0</v>
      </c>
      <c r="BM371" s="75">
        <f>IF($S$2=T371,IF(U371="janvier",#REF!,#REF!*(13-MATCH(U371,'références '!$L$4:$L$15,0))/12),IF($S$2=V371,-#REF!*(13-MATCH(W371,'références '!$L$4:$L$15,0))/12,IF($S$2=V371+1,-W371,IF($S$2&gt;=T371,IF(SUM(U371:V371)=0,0,#REF!-W371),0))))</f>
        <v>0</v>
      </c>
      <c r="BN371" s="75">
        <f>Tableau22[[#This Row],[montant DM 2021]]</f>
        <v>0</v>
      </c>
      <c r="BO371" s="73">
        <f>IF($S$2=AF371,IF(AG371="janvier",#REF!,#REF!*(13-MATCH(AG371,'références '!$L$4:$L$15,0))/12),IF($S$2=AH371,-#REF!*(13-MATCH(AI371,'références '!$L$4:$L$15,0))/12,IF($S$2=AH371+1,-AI371,IF($S$2&gt;=AF371,IF(SUM(AG371:AH371)=0,0,#REF!-AI371),0))))</f>
        <v>0</v>
      </c>
      <c r="BP371" s="73">
        <f>IF($S$2=AF371,IF(AG371="janvier",#REF!,#REF!*(13-MATCH(AG371,'références '!$L$4:$L$15,0))/12),IF($S$2=AH371,-#REF!*(13-MATCH(AI371,'références '!$L$4:$L$15,0))/12,IF($S$2=AH371+1,-AI371,IF($S$2&gt;=AF371,IF(SUM(AG371:AH371)=0,0,#REF!-AI371),0))))</f>
        <v>0</v>
      </c>
      <c r="BQ371" s="73">
        <f>IF($S$2=AF371,IF(AG371="janvier",#REF!,#REF!*(13-MATCH(AG371,'références '!$L$4:$L$15,0))/12),IF($S$2=AH371,-#REF!*(13-MATCH(AI371,'références '!$L$4:$L$15,0))/12,IF($S$2=AH371+1,-AI371,IF($S$2&gt;=AF371,IF(SUM(AG371:AH371)=0,0,#REF!-AI371),0))))</f>
        <v>0</v>
      </c>
      <c r="BR371" s="73">
        <f>IF($S$2=AF371,IF(AG371="janvier",#REF!,#REF!*(13-MATCH(AG371,'références '!$L$4:$L$15,0))/12),IF($S$2=AH371,-#REF!*(13-MATCH(AI371,'références '!$L$4:$L$15,0))/12,IF($S$2=AH371+1,-AI371,IF($S$2&gt;=AF371,IF(SUM(AG371:AH371)=0,0,#REF!-AI371),0))))</f>
        <v>0</v>
      </c>
      <c r="BS371" s="73">
        <f>SUM(BO371:BR371)</f>
        <v>0</v>
      </c>
      <c r="BT371" s="70"/>
      <c r="BU371" s="70"/>
      <c r="BV371" s="70"/>
      <c r="BW371" s="70"/>
      <c r="BX371" s="70">
        <f>SUM(Tableau22[[#This Row],[nb postes A cumul 2021]:[nb postes apprentis cumul 2021]])</f>
        <v>0</v>
      </c>
      <c r="BY371" s="75">
        <f>IF($S$2=AF371,IF(AG371="janvier",Z371,Z371*(13-MATCH(AG371,'références '!$L$4:$L$15,0))/12),IF($S$2=AH371,-Z371*(13-MATCH(AI371,'références '!$L$4:$L$15,0))/12,IF($S$2=AH371+1,-AI371,IF($S$2&gt;=AF371,IF(SUM(AG371:AH371)=0,0,Z371-AI371),0))))</f>
        <v>0</v>
      </c>
      <c r="BZ371" s="75">
        <f>Tableau22[[#This Row],[montant DM 2021]]</f>
        <v>0</v>
      </c>
      <c r="CA371" s="73" t="e">
        <f>IF($S$2=AR371,IF(AS371="janvier",X371,X371*(13-MATCH(AS371,'références '!$L$4:$L$15,0))/12),IF($S$2=AT371,-X371*(13-MATCH(AU371,'références '!$L$4:$L$15,0))/12,IF($S$2=AT371+1,-AU371,IF($S$2&gt;=AR371,IF(SUM(AS371:AT371)=0,0,X371-AU371),0))))</f>
        <v>#REF!</v>
      </c>
      <c r="CB371" s="73" t="e">
        <f>IF($S$2=AR371,IF(AS371="janvier",Y371,Y371*(13-MATCH(AS371,'références '!$L$4:$L$15,0))/12),IF($S$2=AT371,-Y371*(13-MATCH(AU371,'références '!$L$4:$L$15,0))/12,IF($S$2=AT371+1,-AU371,IF($S$2&gt;=AR371,IF(SUM(AS371:AT371)=0,0,Y371-AU371),0))))</f>
        <v>#REF!</v>
      </c>
      <c r="CC371" s="73" t="e">
        <f>IF($S$2=AR371,IF(AS371="janvier",Z371,Z371*(13-MATCH(AS371,'références '!$L$4:$L$15,0))/12),IF($S$2=AT371,-Z371*(13-MATCH(AU371,'références '!$L$4:$L$15,0))/12,IF($S$2=AT371+1,-AU371,IF($S$2&gt;=AR371,IF(SUM(AS371:AT371)=0,0,Z371-AU371),0))))</f>
        <v>#REF!</v>
      </c>
      <c r="CD371" s="73" t="e">
        <f>IF($S$2=AR371,IF(AS371="janvier",AA371,AA371*(13-MATCH(AS371,'références '!$L$4:$L$15,0))/12),IF($S$2=AT371,-AA371*(13-MATCH(AU371,'références '!$L$4:$L$15,0))/12,IF($S$2=AT371+1,-AU371,IF($S$2&gt;=AR371,IF(SUM(AS371:AT371)=0,0,AA371-AU371),0))))</f>
        <v>#REF!</v>
      </c>
      <c r="CE371" s="73" t="e">
        <f>SUM(CA371:CD371)</f>
        <v>#REF!</v>
      </c>
      <c r="CF371" s="70"/>
      <c r="CG371" s="70"/>
      <c r="CH371" s="70"/>
      <c r="CI371" s="70"/>
      <c r="CJ371" s="70">
        <f>SUM(Tableau22[[#This Row],[nb postes A cumul 2021]:[nb postes apprentis cumul 2021]])</f>
        <v>0</v>
      </c>
      <c r="CK371" s="75" t="e">
        <f>IF($S$2=AR371,IF(AS371="janvier",AL371,AL371*(13-MATCH(AS371,'références '!$L$4:$L$15,0))/12),IF($S$2=AT371,-AL371*(13-MATCH(AU371,'références '!$L$4:$L$15,0))/12,IF($S$2=AT371+1,-AU371,IF($S$2&gt;=AR371,IF(SUM(AS371:AT371)=0,0,AL371-AU371),0))))</f>
        <v>#REF!</v>
      </c>
      <c r="CL371" s="75">
        <f>Tableau22[[#This Row],[montant DM 2021]]</f>
        <v>0</v>
      </c>
      <c r="CM371" s="73">
        <f>IF($S$2=BD371,IF(BE371="janvier",AJ371,AJ371*(13-MATCH(BE371,'références '!$L$4:$L$15,0))/12),IF($S$2=BF371,-AJ371*(13-MATCH(BG371,'références '!$L$4:$L$15,0))/12,IF($S$2=BF371+1,-BG371,IF($S$2&gt;=BD371,IF(SUM(BE371:BF371)=0,0,AJ371-BG371),0))))</f>
        <v>0</v>
      </c>
      <c r="CN371" s="73">
        <f>IF($S$2=BD371,IF(BE371="janvier",AK371,AK371*(13-MATCH(BE371,'références '!$L$4:$L$15,0))/12),IF($S$2=BF371,-AK371*(13-MATCH(BG371,'références '!$L$4:$L$15,0))/12,IF($S$2=BF371+1,-BG371,IF($S$2&gt;=BD371,IF(SUM(BE371:BF371)=0,0,AK371-BG371),0))))</f>
        <v>0</v>
      </c>
      <c r="CO371" s="73">
        <f>IF($S$2=BD371,IF(BE371="janvier",AL371,AL371*(13-MATCH(BE371,'références '!$L$4:$L$15,0))/12),IF($S$2=BF371,-AL371*(13-MATCH(BG371,'références '!$L$4:$L$15,0))/12,IF($S$2=BF371+1,-BG371,IF($S$2&gt;=BD371,IF(SUM(BE371:BF371)=0,0,AL371-BG371),0))))</f>
        <v>0</v>
      </c>
      <c r="CP371" s="73">
        <f>IF($S$2=BD371,IF(BE371="janvier",AM371,AM371*(13-MATCH(BE371,'références '!$L$4:$L$15,0))/12),IF($S$2=BF371,-AM371*(13-MATCH(BG371,'références '!$L$4:$L$15,0))/12,IF($S$2=BF371+1,-BG371,IF($S$2&gt;=BD371,IF(SUM(BE371:BF371)=0,0,AM371-BG371),0))))</f>
        <v>0</v>
      </c>
      <c r="CQ371" s="73">
        <f>SUM(CM371:CP371)</f>
        <v>0</v>
      </c>
      <c r="CR371" s="70"/>
      <c r="CS371" s="70"/>
      <c r="CT371" s="70"/>
      <c r="CU371" s="70"/>
      <c r="CV371" s="70">
        <f>SUM(Tableau22[[#This Row],[nb postes A cumul 2021]:[nb postes apprentis cumul 2021]])</f>
        <v>0</v>
      </c>
      <c r="CW371" s="75">
        <f>IF($S$2=BD371,IF(BE371="janvier",AX371,AX371*(13-MATCH(BE371,'références '!$L$4:$L$15,0))/12),IF($S$2=BF371,-AX371*(13-MATCH(BG371,'références '!$L$4:$L$15,0))/12,IF($S$2=BF371+1,-BG371,IF($S$2&gt;=BD371,IF(SUM(BE371:BF371)=0,0,AX371-BG371),0))))</f>
        <v>0</v>
      </c>
      <c r="CX371" s="75">
        <f>Tableau22[[#This Row],[montant DM 2021]]</f>
        <v>0</v>
      </c>
    </row>
    <row r="372" spans="1:102" x14ac:dyDescent="0.25">
      <c r="A372" s="31"/>
      <c r="B372" s="31" t="s">
        <v>97</v>
      </c>
      <c r="C372" s="25"/>
      <c r="D372" s="25"/>
      <c r="E372" s="25"/>
      <c r="F372" s="25"/>
      <c r="G372" s="25">
        <f>SUM(C372:F372)</f>
        <v>0</v>
      </c>
      <c r="H372" s="25"/>
      <c r="I372" s="25"/>
      <c r="J372" s="26">
        <f>IF(H372="titulaire",IF(I372="technique",(C372*'références coût RH'!$C$2)+(D372*'références coût RH'!$C$3)+(E372*'références coût RH'!$C$4)+(F372*'références coût RH'!$B$5),
IF(I372="administrative",(C372*'références coût RH'!$D$2)+(D372*'références coût RH'!$D$3)+(E372*'références coût RH'!$D$4)+(F372*'références coût RH'!$B$5),
IF(I372="sanitaire",(C372*'références coût RH'!$E$2)+(D372*'références coût RH'!$E$3)+(E372*'références coût RH'!$E$4)+(F372*'références coût RH'!$B$5),
IF(I372="culturelle",(C372*'références coût RH'!$F$2)+(D372*'références coût RH'!$F$3)+(E372*'références coût RH'!$F$4)+(F372*'références coût RH'!$B$5),
IF(I372="sportive",(C372*'références coût RH'!$G$2)+(D372*'références coût RH'!$G$3)+(E372*'références coût RH'!$G$4)+(F372*'références coût RH'!$B$5),
IF(I372="animation",(C372*'références coût RH'!$H$2)+(D372*'références coût RH'!$H$3)+(E372*'références coût RH'!$H$4)+(F372*'références coût RH'!$B$5),
IF(I372="PM",(C372*'références coût RH'!$I$2)+(D372*'références coût RH'!$I$3)+(E372*'références coût RH'!$I$4)+(F372*'références coût RH'!$B$5),
IF(I372="",(C372*'références coût RH'!$B$2)+(D372*'références coût RH'!$B$3)+(E372*'références coût RH'!$B$4)+(F372*'références coût RH'!$B$5))))))))),
IF(I372="technique",(C372*'références coût RH'!$C$11)+(D372*'références coût RH'!$C$12)+(E372*'références coût RH'!$C$13)+(F372*'références coût RH'!$B$14),
IF(I372="administrative",(C372*'références coût RH'!$D$11)+(D372*'références coût RH'!$D$12)+(E372*'références coût RH'!$D$13)+(F372*'références coût RH'!$B$14),
IF(I372="sanitaire",(C372*'références coût RH'!$E$11)+(D372*'références coût RH'!$E$12)+(E372*'références coût RH'!$E$13)+(F372*'références coût RH'!$B$14),
IF(I372="culturelle",(C372*'références coût RH'!$F$11)+(D372*'références coût RH'!$F$12)+(E372*'références coût RH'!$F$13)+(F372*'références coût RH'!$B$14),
IF(I372="sportive",(C372*'références coût RH'!$BH$21)+(D372*'références coût RH'!$BH$22)+(E372*'références coût RH'!$BH$23)+(F372*'références coût RH'!$B$14),
IF(I372="animation",(C372*'références coût RH'!$H$11)+(D372*'références coût RH'!$H$12)+(E372*'références coût RH'!$H$13)+(F372*'références coût RH'!$B$14),
IF(I372="PM",(C372*'références coût RH'!$I$11)+(D372*'références coût RH'!$I$12)+(E372*'références coût RH'!$I$13)+(F372*'références coût RH'!$B$14),
IF(I372="",(C372*'références coût RH'!$B$11)+(D372*'références coût RH'!$B$12)+(E372*'références coût RH'!$B$13)+(F372*'références coût RH'!$B$14))))))))))</f>
        <v>0</v>
      </c>
      <c r="K372" s="26"/>
      <c r="L372" s="26">
        <v>16000</v>
      </c>
      <c r="M372" s="26">
        <f>Tableau22[[#This Row],[montant estimé 012]]+Tableau22[[#This Row],[Montant estimé 011 et 65]]+Tableau22[[#This Row],[Montant estimé recettes]]</f>
        <v>16000</v>
      </c>
      <c r="N372" s="54">
        <v>2021</v>
      </c>
      <c r="O372" s="31" t="s">
        <v>122</v>
      </c>
      <c r="P372" s="56">
        <v>2023</v>
      </c>
      <c r="Q372" s="56" t="s">
        <v>122</v>
      </c>
      <c r="R372" s="13"/>
      <c r="S372" s="73">
        <f>IF($S$2=N372,IF(O372="janvier",C372,C372*(13-MATCH(O372,'références '!$L$4:$L$15,0))/12),IF($S$2=P372,-C372*(13-MATCH(Q372,'références '!$L$4:$L$15,0))/12,IF($S$2=P372+1,-Q372,IF($S$2&gt;=N372,IF(SUM(O372:P372)=0,0,C372-Q372),0))))</f>
        <v>0</v>
      </c>
      <c r="T372" s="73">
        <f>IF($S$2=N372,IF(O372="janvier",D372,D372*(13-MATCH(O372,'références '!$L$4:$L$15,0))/12),IF($S$2=P372,-D372*(13-MATCH(Q372,'références '!$L$4:$L$15,0))/12,IF($S$2=P372+1,-Q372,IF($S$2&gt;=N372,IF(SUM(O372:P372)=0,0,D372-Q372),0))))</f>
        <v>0</v>
      </c>
      <c r="U372" s="73">
        <f>IF($S$2=N372,IF(O372="janvier",E372,E372*(13-MATCH(O372,'références '!$L$4:$L$15,0))/12),IF($S$2=P372,-E372*(13-MATCH(Q372,'références '!$L$4:$L$15,0))/12,IF($S$2=P372+1,-Q372,IF($S$2&gt;=N372,IF(SUM(O372:P372)=0,0,E372-Q372),0))))</f>
        <v>0</v>
      </c>
      <c r="V372" s="73">
        <f>IF($S$2=N372,IF(O372="janvier",F372,F372*(13-MATCH(O372,'références '!$L$4:$L$15,0))/12),IF($S$2=P372,-F372*(13-MATCH(Q372,'références '!$L$4:$L$15,0))/12,IF($S$2=P372+1,-Q372,IF($S$2&gt;=N372,IF(SUM(O372:P372)=0,0,F372-Q372),0))))</f>
        <v>0</v>
      </c>
      <c r="W372" s="73">
        <f>SUM(S372:V372)</f>
        <v>0</v>
      </c>
      <c r="X372" s="70">
        <f>Tableau22[[#This Row],[nb postes A 2021]]</f>
        <v>0</v>
      </c>
      <c r="Y372" s="70">
        <f>Tableau22[[#This Row],[nb postes B 2021]]</f>
        <v>0</v>
      </c>
      <c r="Z372" s="70">
        <f>Tableau22[[#This Row],[nb postes C 2021]]</f>
        <v>0</v>
      </c>
      <c r="AA372" s="70">
        <f>Tableau22[[#This Row],[nb postes apprentis 2021]]</f>
        <v>0</v>
      </c>
      <c r="AB372" s="70">
        <f>SUM(Tableau22[[#This Row],[nb postes A cumul 2021]:[nb postes apprentis cumul 2021]])</f>
        <v>0</v>
      </c>
      <c r="AC372" s="75">
        <f>IF($S$2=N372,IF(O372="janvier",M372,M372*(13-MATCH(O372,'références '!$L$4:$L$15,0))/12),IF($S$2=P372,-M372*(13-MATCH(Q372,'références '!$L$4:$L$15,0))/12,IF($S$2=P372+1,-Q372,IF($S$2&gt;=N372,IF(SUM(O372:P372)=0,0,M372-Q372),0))))</f>
        <v>5333.333333333333</v>
      </c>
      <c r="AD372" s="75">
        <f>Tableau22[[#This Row],[montant DM 2021]]</f>
        <v>5333.333333333333</v>
      </c>
      <c r="AE372" s="73">
        <f>IF($AE$2=N372,IF(O372="janvier",C372,C372*(13-MATCH(O372,'références '!$L$4:$L$15,0))/12),IF($AE$2=P372,-C372*(13-MATCH(Q372,'références '!$L$4:$L$15,0))/12,IF($AE$2=P372+1,-Q372,IF($AE$2&gt;=N372,IF(SUM(O372:P372)=0,0,C372-X372),0))))</f>
        <v>0</v>
      </c>
      <c r="AF372" s="73">
        <f>IF($AE$2=N372,IF(O372="janvier",D372,D372*(13-MATCH(O372,'références '!$L$4:$L$15,0))/12),IF($AE$2=P372,-D372*(13-MATCH(Q372,'références '!$L$4:$L$15,0))/12,IF($AE$2=P372+1,-Q372,IF($AE$2&gt;=N372,IF(SUM(O372:P372)=0,0,D372-Y372),0))))</f>
        <v>0</v>
      </c>
      <c r="AG372" s="73">
        <f>IF($AE$2=N372,IF(O372="janvier",E372,E372*(13-MATCH(O372,'références '!$L$4:$L$15,0))/12),IF($AE$2=P372,-E372*(13-MATCH(Q372,'références '!$L$4:$L$15,0))/12,IF($AE$2=P372+1,-Q372,IF($AE$2&gt;=N372,IF(SUM(O372:P372)=0,0,E372-Z372),0))))</f>
        <v>0</v>
      </c>
      <c r="AH372" s="73">
        <f>IF($AE$2=N372,IF(O372="janvier",F372,F372*(13-MATCH(O372,'références '!$L$4:$L$15,0))/12),IF($AE$2=P372,-F372*(13-MATCH(Q372,'références '!$L$4:$L$15,0))/12,IF($AE$2=P372+1,-Q372,IF($AE$2&gt;=N372,IF(SUM(O372:P372)=0,0,F372-AA372),0))))</f>
        <v>0</v>
      </c>
      <c r="AI372" s="73">
        <f>SUM(AE372:AH372)</f>
        <v>0</v>
      </c>
      <c r="AJ372" s="70">
        <f>Tableau22[[#This Row],[nb postes A cumul 2021]]+Tableau22[[#This Row],[nb postes A 2022]]</f>
        <v>0</v>
      </c>
      <c r="AK372" s="70">
        <f>Tableau22[[#This Row],[nb postes B cumul 2021]]+Tableau22[[#This Row],[nb postes B 2022]]</f>
        <v>0</v>
      </c>
      <c r="AL372" s="70">
        <f>Tableau22[[#This Row],[nb postes C cumul 2021]]+Tableau22[[#This Row],[nb postes C 2022]]</f>
        <v>0</v>
      </c>
      <c r="AM372" s="70">
        <f>Tableau22[[#This Row],[nb postes apprentis cumul 2021]]+Tableau22[[#This Row],[nb postes apprentis 2022]]</f>
        <v>0</v>
      </c>
      <c r="AN372" s="70">
        <f>SUM(Tableau22[[#This Row],[nb postes A cumul 2021]:[nb postes apprentis cumul 2021]])</f>
        <v>0</v>
      </c>
      <c r="AO372" s="75">
        <f>IF($S$2=N372,IF(O372="janvier",M372,M372*(13-MATCH(O372,'références '!$L$4:$L$15,0))/12),IF($S$2=P372,-M372*(13-MATCH(Q372,'références '!$L$4:$L$15,0))/12,IF($S$2=P372+1,-Q372,IF($S$2&gt;=N372,IF(SUM(O372:P372)=0,0,M372-AC372),0))))</f>
        <v>5333.333333333333</v>
      </c>
      <c r="AP372" s="75">
        <f>Tableau22[[#This Row],[montant cumulé 2021]]+Tableau22[[#This Row],[montant BP 2022]]</f>
        <v>10666.666666666666</v>
      </c>
      <c r="AQ372" s="73" t="e">
        <f>IF($S$2=#REF!,IF(#REF!="janvier",R372,R372*(13-MATCH(#REF!,'références '!$L$4:$L$15,0))/12),IF($S$2=#REF!,-R372*(13-MATCH(#REF!,'références '!$L$4:$L$15,0))/12,IF($S$2=#REF!+1,-#REF!,IF($S$2&gt;=#REF!,IF(SUM(#REF!)=0,0,R372-#REF!),0))))</f>
        <v>#REF!</v>
      </c>
      <c r="AR3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2" s="73" t="e">
        <f>SUM(AQ372:AT372)</f>
        <v>#REF!</v>
      </c>
      <c r="AV372" s="70"/>
      <c r="AW372" s="70"/>
      <c r="AX372" s="70"/>
      <c r="AY372" s="70"/>
      <c r="AZ372" s="70">
        <f>SUM(Tableau22[[#This Row],[nb postes A cumul 2021]:[nb postes apprentis cumul 2021]])</f>
        <v>0</v>
      </c>
      <c r="BA37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2" s="75">
        <f>Tableau22[[#This Row],[montant DM 2021]]</f>
        <v>5333.333333333333</v>
      </c>
      <c r="BC372" s="73">
        <f>IF($S$2=T372,IF(U372="janvier",#REF!,#REF!*(13-MATCH(U372,'références '!$L$4:$L$15,0))/12),IF($S$2=V372,-#REF!*(13-MATCH(W372,'références '!$L$4:$L$15,0))/12,IF($S$2=V372+1,-W372,IF($S$2&gt;=T372,IF(SUM(U372:V372)=0,0,#REF!-W372),0))))</f>
        <v>0</v>
      </c>
      <c r="BD372" s="73">
        <f>IF($S$2=T372,IF(U372="janvier",#REF!,#REF!*(13-MATCH(U372,'références '!$L$4:$L$15,0))/12),IF($S$2=V372,-#REF!*(13-MATCH(W372,'références '!$L$4:$L$15,0))/12,IF($S$2=V372+1,-W372,IF($S$2&gt;=T372,IF(SUM(U372:V372)=0,0,#REF!-W372),0))))</f>
        <v>0</v>
      </c>
      <c r="BE372" s="73">
        <f>IF($S$2=T372,IF(U372="janvier",#REF!,#REF!*(13-MATCH(U372,'références '!$L$4:$L$15,0))/12),IF($S$2=V372,-#REF!*(13-MATCH(W372,'références '!$L$4:$L$15,0))/12,IF($S$2=V372+1,-W372,IF($S$2&gt;=T372,IF(SUM(U372:V372)=0,0,#REF!-W372),0))))</f>
        <v>0</v>
      </c>
      <c r="BF372" s="73">
        <f>IF($S$2=T372,IF(U372="janvier",#REF!,#REF!*(13-MATCH(U372,'références '!$L$4:$L$15,0))/12),IF($S$2=V372,-#REF!*(13-MATCH(W372,'références '!$L$4:$L$15,0))/12,IF($S$2=V372+1,-W372,IF($S$2&gt;=T372,IF(SUM(U372:V372)=0,0,#REF!-W372),0))))</f>
        <v>0</v>
      </c>
      <c r="BG372" s="73">
        <f>SUM(BC372:BF372)</f>
        <v>0</v>
      </c>
      <c r="BH372" s="70"/>
      <c r="BI372" s="70"/>
      <c r="BJ372" s="70"/>
      <c r="BK372" s="70"/>
      <c r="BL372" s="70">
        <f>SUM(Tableau22[[#This Row],[nb postes A cumul 2021]:[nb postes apprentis cumul 2021]])</f>
        <v>0</v>
      </c>
      <c r="BM372" s="75">
        <f>IF($S$2=T372,IF(U372="janvier",#REF!,#REF!*(13-MATCH(U372,'références '!$L$4:$L$15,0))/12),IF($S$2=V372,-#REF!*(13-MATCH(W372,'références '!$L$4:$L$15,0))/12,IF($S$2=V372+1,-W372,IF($S$2&gt;=T372,IF(SUM(U372:V372)=0,0,#REF!-W372),0))))</f>
        <v>0</v>
      </c>
      <c r="BN372" s="75">
        <f>Tableau22[[#This Row],[montant DM 2021]]</f>
        <v>5333.333333333333</v>
      </c>
      <c r="BO372" s="73">
        <f>IF($S$2=AF372,IF(AG372="janvier",#REF!,#REF!*(13-MATCH(AG372,'références '!$L$4:$L$15,0))/12),IF($S$2=AH372,-#REF!*(13-MATCH(AI372,'références '!$L$4:$L$15,0))/12,IF($S$2=AH372+1,-AI372,IF($S$2&gt;=AF372,IF(SUM(AG372:AH372)=0,0,#REF!-AI372),0))))</f>
        <v>0</v>
      </c>
      <c r="BP372" s="73">
        <f>IF($S$2=AF372,IF(AG372="janvier",#REF!,#REF!*(13-MATCH(AG372,'références '!$L$4:$L$15,0))/12),IF($S$2=AH372,-#REF!*(13-MATCH(AI372,'références '!$L$4:$L$15,0))/12,IF($S$2=AH372+1,-AI372,IF($S$2&gt;=AF372,IF(SUM(AG372:AH372)=0,0,#REF!-AI372),0))))</f>
        <v>0</v>
      </c>
      <c r="BQ372" s="73">
        <f>IF($S$2=AF372,IF(AG372="janvier",#REF!,#REF!*(13-MATCH(AG372,'références '!$L$4:$L$15,0))/12),IF($S$2=AH372,-#REF!*(13-MATCH(AI372,'références '!$L$4:$L$15,0))/12,IF($S$2=AH372+1,-AI372,IF($S$2&gt;=AF372,IF(SUM(AG372:AH372)=0,0,#REF!-AI372),0))))</f>
        <v>0</v>
      </c>
      <c r="BR372" s="73">
        <f>IF($S$2=AF372,IF(AG372="janvier",#REF!,#REF!*(13-MATCH(AG372,'références '!$L$4:$L$15,0))/12),IF($S$2=AH372,-#REF!*(13-MATCH(AI372,'références '!$L$4:$L$15,0))/12,IF($S$2=AH372+1,-AI372,IF($S$2&gt;=AF372,IF(SUM(AG372:AH372)=0,0,#REF!-AI372),0))))</f>
        <v>0</v>
      </c>
      <c r="BS372" s="73">
        <f>SUM(BO372:BR372)</f>
        <v>0</v>
      </c>
      <c r="BT372" s="70"/>
      <c r="BU372" s="70"/>
      <c r="BV372" s="70"/>
      <c r="BW372" s="70"/>
      <c r="BX372" s="70">
        <f>SUM(Tableau22[[#This Row],[nb postes A cumul 2021]:[nb postes apprentis cumul 2021]])</f>
        <v>0</v>
      </c>
      <c r="BY372" s="75">
        <f>IF($S$2=AF372,IF(AG372="janvier",Z372,Z372*(13-MATCH(AG372,'références '!$L$4:$L$15,0))/12),IF($S$2=AH372,-Z372*(13-MATCH(AI372,'références '!$L$4:$L$15,0))/12,IF($S$2=AH372+1,-AI372,IF($S$2&gt;=AF372,IF(SUM(AG372:AH372)=0,0,Z372-AI372),0))))</f>
        <v>0</v>
      </c>
      <c r="BZ372" s="75">
        <f>Tableau22[[#This Row],[montant DM 2021]]</f>
        <v>5333.333333333333</v>
      </c>
      <c r="CA372" s="73" t="e">
        <f>IF($S$2=AR372,IF(AS372="janvier",X372,X372*(13-MATCH(AS372,'références '!$L$4:$L$15,0))/12),IF($S$2=AT372,-X372*(13-MATCH(AU372,'références '!$L$4:$L$15,0))/12,IF($S$2=AT372+1,-AU372,IF($S$2&gt;=AR372,IF(SUM(AS372:AT372)=0,0,X372-AU372),0))))</f>
        <v>#REF!</v>
      </c>
      <c r="CB372" s="73" t="e">
        <f>IF($S$2=AR372,IF(AS372="janvier",Y372,Y372*(13-MATCH(AS372,'références '!$L$4:$L$15,0))/12),IF($S$2=AT372,-Y372*(13-MATCH(AU372,'références '!$L$4:$L$15,0))/12,IF($S$2=AT372+1,-AU372,IF($S$2&gt;=AR372,IF(SUM(AS372:AT372)=0,0,Y372-AU372),0))))</f>
        <v>#REF!</v>
      </c>
      <c r="CC372" s="73" t="e">
        <f>IF($S$2=AR372,IF(AS372="janvier",Z372,Z372*(13-MATCH(AS372,'références '!$L$4:$L$15,0))/12),IF($S$2=AT372,-Z372*(13-MATCH(AU372,'références '!$L$4:$L$15,0))/12,IF($S$2=AT372+1,-AU372,IF($S$2&gt;=AR372,IF(SUM(AS372:AT372)=0,0,Z372-AU372),0))))</f>
        <v>#REF!</v>
      </c>
      <c r="CD372" s="73" t="e">
        <f>IF($S$2=AR372,IF(AS372="janvier",AA372,AA372*(13-MATCH(AS372,'références '!$L$4:$L$15,0))/12),IF($S$2=AT372,-AA372*(13-MATCH(AU372,'références '!$L$4:$L$15,0))/12,IF($S$2=AT372+1,-AU372,IF($S$2&gt;=AR372,IF(SUM(AS372:AT372)=0,0,AA372-AU372),0))))</f>
        <v>#REF!</v>
      </c>
      <c r="CE372" s="73" t="e">
        <f>SUM(CA372:CD372)</f>
        <v>#REF!</v>
      </c>
      <c r="CF372" s="70"/>
      <c r="CG372" s="70"/>
      <c r="CH372" s="70"/>
      <c r="CI372" s="70"/>
      <c r="CJ372" s="70">
        <f>SUM(Tableau22[[#This Row],[nb postes A cumul 2021]:[nb postes apprentis cumul 2021]])</f>
        <v>0</v>
      </c>
      <c r="CK372" s="75" t="e">
        <f>IF($S$2=AR372,IF(AS372="janvier",AL372,AL372*(13-MATCH(AS372,'références '!$L$4:$L$15,0))/12),IF($S$2=AT372,-AL372*(13-MATCH(AU372,'références '!$L$4:$L$15,0))/12,IF($S$2=AT372+1,-AU372,IF($S$2&gt;=AR372,IF(SUM(AS372:AT372)=0,0,AL372-AU372),0))))</f>
        <v>#REF!</v>
      </c>
      <c r="CL372" s="75">
        <f>Tableau22[[#This Row],[montant DM 2021]]</f>
        <v>5333.333333333333</v>
      </c>
      <c r="CM372" s="73">
        <f>IF($S$2=BD372,IF(BE372="janvier",AJ372,AJ372*(13-MATCH(BE372,'références '!$L$4:$L$15,0))/12),IF($S$2=BF372,-AJ372*(13-MATCH(BG372,'références '!$L$4:$L$15,0))/12,IF($S$2=BF372+1,-BG372,IF($S$2&gt;=BD372,IF(SUM(BE372:BF372)=0,0,AJ372-BG372),0))))</f>
        <v>0</v>
      </c>
      <c r="CN372" s="73">
        <f>IF($S$2=BD372,IF(BE372="janvier",AK372,AK372*(13-MATCH(BE372,'références '!$L$4:$L$15,0))/12),IF($S$2=BF372,-AK372*(13-MATCH(BG372,'références '!$L$4:$L$15,0))/12,IF($S$2=BF372+1,-BG372,IF($S$2&gt;=BD372,IF(SUM(BE372:BF372)=0,0,AK372-BG372),0))))</f>
        <v>0</v>
      </c>
      <c r="CO372" s="73">
        <f>IF($S$2=BD372,IF(BE372="janvier",AL372,AL372*(13-MATCH(BE372,'références '!$L$4:$L$15,0))/12),IF($S$2=BF372,-AL372*(13-MATCH(BG372,'références '!$L$4:$L$15,0))/12,IF($S$2=BF372+1,-BG372,IF($S$2&gt;=BD372,IF(SUM(BE372:BF372)=0,0,AL372-BG372),0))))</f>
        <v>0</v>
      </c>
      <c r="CP372" s="73">
        <f>IF($S$2=BD372,IF(BE372="janvier",AM372,AM372*(13-MATCH(BE372,'références '!$L$4:$L$15,0))/12),IF($S$2=BF372,-AM372*(13-MATCH(BG372,'références '!$L$4:$L$15,0))/12,IF($S$2=BF372+1,-BG372,IF($S$2&gt;=BD372,IF(SUM(BE372:BF372)=0,0,AM372-BG372),0))))</f>
        <v>0</v>
      </c>
      <c r="CQ372" s="73">
        <f>SUM(CM372:CP372)</f>
        <v>0</v>
      </c>
      <c r="CR372" s="70"/>
      <c r="CS372" s="70"/>
      <c r="CT372" s="70"/>
      <c r="CU372" s="70"/>
      <c r="CV372" s="70">
        <f>SUM(Tableau22[[#This Row],[nb postes A cumul 2021]:[nb postes apprentis cumul 2021]])</f>
        <v>0</v>
      </c>
      <c r="CW372" s="75">
        <f>IF($S$2=BD372,IF(BE372="janvier",AX372,AX372*(13-MATCH(BE372,'références '!$L$4:$L$15,0))/12),IF($S$2=BF372,-AX372*(13-MATCH(BG372,'références '!$L$4:$L$15,0))/12,IF($S$2=BF372+1,-BG372,IF($S$2&gt;=BD372,IF(SUM(BE372:BF372)=0,0,AX372-BG372),0))))</f>
        <v>0</v>
      </c>
      <c r="CX372" s="75">
        <f>Tableau22[[#This Row],[montant DM 2021]]</f>
        <v>5333.333333333333</v>
      </c>
    </row>
    <row r="373" spans="1:102" x14ac:dyDescent="0.25">
      <c r="A373" s="34"/>
      <c r="B373" s="34" t="s">
        <v>97</v>
      </c>
      <c r="C373" s="25"/>
      <c r="D373" s="25"/>
      <c r="E373" s="25"/>
      <c r="F373" s="25"/>
      <c r="G373" s="25">
        <f>SUM(C373:F373)</f>
        <v>0</v>
      </c>
      <c r="H373" s="18"/>
      <c r="I373" s="13"/>
      <c r="J373" s="26">
        <f>IF(H373="titulaire",IF(I373="technique",(C373*'références coût RH'!$C$2)+(D373*'références coût RH'!$C$3)+(E373*'références coût RH'!$C$4)+(F373*'références coût RH'!$B$5),
IF(I373="administrative",(C373*'références coût RH'!$D$2)+(D373*'références coût RH'!$D$3)+(E373*'références coût RH'!$D$4)+(F373*'références coût RH'!$B$5),
IF(I373="sanitaire",(C373*'références coût RH'!$E$2)+(D373*'références coût RH'!$E$3)+(E373*'références coût RH'!$E$4)+(F373*'références coût RH'!$B$5),
IF(I373="culturelle",(C373*'références coût RH'!$F$2)+(D373*'références coût RH'!$F$3)+(E373*'références coût RH'!$F$4)+(F373*'références coût RH'!$B$5),
IF(I373="sportive",(C373*'références coût RH'!$G$2)+(D373*'références coût RH'!$G$3)+(E373*'références coût RH'!$G$4)+(F373*'références coût RH'!$B$5),
IF(I373="animation",(C373*'références coût RH'!$H$2)+(D373*'références coût RH'!$H$3)+(E373*'références coût RH'!$H$4)+(F373*'références coût RH'!$B$5),
IF(I373="PM",(C373*'références coût RH'!$I$2)+(D373*'références coût RH'!$I$3)+(E373*'références coût RH'!$I$4)+(F373*'références coût RH'!$B$5),
IF(I373="",(C373*'références coût RH'!$B$2)+(D373*'références coût RH'!$B$3)+(E373*'références coût RH'!$B$4)+(F373*'références coût RH'!$B$5))))))))),
IF(I373="technique",(C373*'références coût RH'!$C$11)+(D373*'références coût RH'!$C$12)+(E373*'références coût RH'!$C$13)+(F373*'références coût RH'!$B$14),
IF(I373="administrative",(C373*'références coût RH'!$D$11)+(D373*'références coût RH'!$D$12)+(E373*'références coût RH'!$D$13)+(F373*'références coût RH'!$B$14),
IF(I373="sanitaire",(C373*'références coût RH'!$E$11)+(D373*'références coût RH'!$E$12)+(E373*'références coût RH'!$E$13)+(F373*'références coût RH'!$B$14),
IF(I373="culturelle",(C373*'références coût RH'!$F$11)+(D373*'références coût RH'!$F$12)+(E373*'références coût RH'!$F$13)+(F373*'références coût RH'!$B$14),
IF(I373="sportive",(C373*'références coût RH'!$BH$21)+(D373*'références coût RH'!$BH$22)+(E373*'références coût RH'!$BH$23)+(F373*'références coût RH'!$B$14),
IF(I373="animation",(C373*'références coût RH'!$H$11)+(D373*'références coût RH'!$H$12)+(E373*'références coût RH'!$H$13)+(F373*'références coût RH'!$B$14),
IF(I373="PM",(C373*'références coût RH'!$I$11)+(D373*'références coût RH'!$I$12)+(E373*'références coût RH'!$I$13)+(F373*'références coût RH'!$B$14),
IF(I373="",(C373*'références coût RH'!$B$11)+(D373*'références coût RH'!$B$12)+(E373*'références coût RH'!$B$13)+(F373*'références coût RH'!$B$14))))))))))</f>
        <v>0</v>
      </c>
      <c r="K373" s="26"/>
      <c r="L373" s="26"/>
      <c r="M373" s="26">
        <f>Tableau22[[#This Row],[montant estimé 012]]+Tableau22[[#This Row],[Montant estimé 011 et 65]]+Tableau22[[#This Row],[Montant estimé recettes]]</f>
        <v>0</v>
      </c>
      <c r="N373" s="50"/>
      <c r="O373" s="34"/>
      <c r="P373" s="56"/>
      <c r="Q373" s="56"/>
      <c r="R373" s="13"/>
      <c r="S373" s="73">
        <f>IF($S$2=N373,IF(O373="janvier",C373,C373*(13-MATCH(O373,'références '!$L$4:$L$15,0))/12),IF($S$2=P373,-C373*(13-MATCH(Q373,'références '!$L$4:$L$15,0))/12,IF($S$2=P373+1,-Q373,IF($S$2&gt;=N373,IF(SUM(O373:P373)=0,0,C373-Q373),0))))</f>
        <v>0</v>
      </c>
      <c r="T373" s="73">
        <f>IF($S$2=N373,IF(O373="janvier",D373,D373*(13-MATCH(O373,'références '!$L$4:$L$15,0))/12),IF($S$2=P373,-D373*(13-MATCH(Q373,'références '!$L$4:$L$15,0))/12,IF($S$2=P373+1,-Q373,IF($S$2&gt;=N373,IF(SUM(O373:P373)=0,0,D373-Q373),0))))</f>
        <v>0</v>
      </c>
      <c r="U373" s="73">
        <f>IF($S$2=N373,IF(O373="janvier",E373,E373*(13-MATCH(O373,'références '!$L$4:$L$15,0))/12),IF($S$2=P373,-E373*(13-MATCH(Q373,'références '!$L$4:$L$15,0))/12,IF($S$2=P373+1,-Q373,IF($S$2&gt;=N373,IF(SUM(O373:P373)=0,0,E373-Q373),0))))</f>
        <v>0</v>
      </c>
      <c r="V373" s="73">
        <f>IF($S$2=N373,IF(O373="janvier",F373,F373*(13-MATCH(O373,'références '!$L$4:$L$15,0))/12),IF($S$2=P373,-F373*(13-MATCH(Q373,'références '!$L$4:$L$15,0))/12,IF($S$2=P373+1,-Q373,IF($S$2&gt;=N373,IF(SUM(O373:P373)=0,0,F373-Q373),0))))</f>
        <v>0</v>
      </c>
      <c r="W373" s="73">
        <f>SUM(S373:V373)</f>
        <v>0</v>
      </c>
      <c r="X373" s="70">
        <f>Tableau22[[#This Row],[nb postes A 2021]]</f>
        <v>0</v>
      </c>
      <c r="Y373" s="70">
        <f>Tableau22[[#This Row],[nb postes B 2021]]</f>
        <v>0</v>
      </c>
      <c r="Z373" s="70">
        <f>Tableau22[[#This Row],[nb postes C 2021]]</f>
        <v>0</v>
      </c>
      <c r="AA373" s="70">
        <f>Tableau22[[#This Row],[nb postes apprentis 2021]]</f>
        <v>0</v>
      </c>
      <c r="AB373" s="70">
        <f>SUM(Tableau22[[#This Row],[nb postes A cumul 2021]:[nb postes apprentis cumul 2021]])</f>
        <v>0</v>
      </c>
      <c r="AC373" s="75">
        <f>IF($S$2=N373,IF(O373="janvier",M373,M373*(13-MATCH(O373,'références '!$L$4:$L$15,0))/12),IF($S$2=P373,-M373*(13-MATCH(Q373,'références '!$L$4:$L$15,0))/12,IF($S$2=P373+1,-Q373,IF($S$2&gt;=N373,IF(SUM(O373:P373)=0,0,M373-Q373),0))))</f>
        <v>0</v>
      </c>
      <c r="AD373" s="75">
        <f>Tableau22[[#This Row],[montant DM 2021]]</f>
        <v>0</v>
      </c>
      <c r="AE373" s="73">
        <f>IF($AE$2=N373,IF(O373="janvier",C373,C373*(13-MATCH(O373,'références '!$L$4:$L$15,0))/12),IF($AE$2=P373,-C373*(13-MATCH(Q373,'références '!$L$4:$L$15,0))/12,IF($AE$2=P373+1,-Q373,IF($AE$2&gt;=N373,IF(SUM(O373:P373)=0,0,C373-X373),0))))</f>
        <v>0</v>
      </c>
      <c r="AF373" s="73">
        <f>IF($AE$2=N373,IF(O373="janvier",D373,D373*(13-MATCH(O373,'références '!$L$4:$L$15,0))/12),IF($AE$2=P373,-D373*(13-MATCH(Q373,'références '!$L$4:$L$15,0))/12,IF($AE$2=P373+1,-Q373,IF($AE$2&gt;=N373,IF(SUM(O373:P373)=0,0,D373-Y373),0))))</f>
        <v>0</v>
      </c>
      <c r="AG373" s="73">
        <f>IF($AE$2=N373,IF(O373="janvier",E373,E373*(13-MATCH(O373,'références '!$L$4:$L$15,0))/12),IF($AE$2=P373,-E373*(13-MATCH(Q373,'références '!$L$4:$L$15,0))/12,IF($AE$2=P373+1,-Q373,IF($AE$2&gt;=N373,IF(SUM(O373:P373)=0,0,E373-Z373),0))))</f>
        <v>0</v>
      </c>
      <c r="AH373" s="73">
        <f>IF($AE$2=N373,IF(O373="janvier",F373,F373*(13-MATCH(O373,'références '!$L$4:$L$15,0))/12),IF($AE$2=P373,-F373*(13-MATCH(Q373,'références '!$L$4:$L$15,0))/12,IF($AE$2=P373+1,-Q373,IF($AE$2&gt;=N373,IF(SUM(O373:P373)=0,0,F373-AA373),0))))</f>
        <v>0</v>
      </c>
      <c r="AI373" s="73">
        <f>SUM(AE373:AH373)</f>
        <v>0</v>
      </c>
      <c r="AJ373" s="70">
        <f>Tableau22[[#This Row],[nb postes A cumul 2021]]+Tableau22[[#This Row],[nb postes A 2022]]</f>
        <v>0</v>
      </c>
      <c r="AK373" s="70">
        <f>Tableau22[[#This Row],[nb postes B cumul 2021]]+Tableau22[[#This Row],[nb postes B 2022]]</f>
        <v>0</v>
      </c>
      <c r="AL373" s="70">
        <f>Tableau22[[#This Row],[nb postes C cumul 2021]]+Tableau22[[#This Row],[nb postes C 2022]]</f>
        <v>0</v>
      </c>
      <c r="AM373" s="70">
        <f>Tableau22[[#This Row],[nb postes apprentis cumul 2021]]+Tableau22[[#This Row],[nb postes apprentis 2022]]</f>
        <v>0</v>
      </c>
      <c r="AN373" s="70">
        <f>SUM(Tableau22[[#This Row],[nb postes A cumul 2021]:[nb postes apprentis cumul 2021]])</f>
        <v>0</v>
      </c>
      <c r="AO373" s="75">
        <f>IF($S$2=N373,IF(O373="janvier",M373,M373*(13-MATCH(O373,'références '!$L$4:$L$15,0))/12),IF($S$2=P373,-M373*(13-MATCH(Q373,'références '!$L$4:$L$15,0))/12,IF($S$2=P373+1,-Q373,IF($S$2&gt;=N373,IF(SUM(O373:P373)=0,0,M373-AC373),0))))</f>
        <v>0</v>
      </c>
      <c r="AP373" s="75">
        <f>Tableau22[[#This Row],[montant cumulé 2021]]+Tableau22[[#This Row],[montant BP 2022]]</f>
        <v>0</v>
      </c>
      <c r="AQ373" s="73" t="e">
        <f>IF($S$2=#REF!,IF(#REF!="janvier",R373,R373*(13-MATCH(#REF!,'références '!$L$4:$L$15,0))/12),IF($S$2=#REF!,-R373*(13-MATCH(#REF!,'références '!$L$4:$L$15,0))/12,IF($S$2=#REF!+1,-#REF!,IF($S$2&gt;=#REF!,IF(SUM(#REF!)=0,0,R373-#REF!),0))))</f>
        <v>#REF!</v>
      </c>
      <c r="AR3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3" s="73" t="e">
        <f>SUM(AQ373:AT373)</f>
        <v>#REF!</v>
      </c>
      <c r="AV373" s="70"/>
      <c r="AW373" s="70"/>
      <c r="AX373" s="70"/>
      <c r="AY373" s="70"/>
      <c r="AZ373" s="70">
        <f>SUM(Tableau22[[#This Row],[nb postes A cumul 2021]:[nb postes apprentis cumul 2021]])</f>
        <v>0</v>
      </c>
      <c r="BA37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3" s="75">
        <f>Tableau22[[#This Row],[montant DM 2021]]</f>
        <v>0</v>
      </c>
      <c r="BC373" s="73">
        <f>IF($S$2=T373,IF(U373="janvier",#REF!,#REF!*(13-MATCH(U373,'références '!$L$4:$L$15,0))/12),IF($S$2=V373,-#REF!*(13-MATCH(W373,'références '!$L$4:$L$15,0))/12,IF($S$2=V373+1,-W373,IF($S$2&gt;=T373,IF(SUM(U373:V373)=0,0,#REF!-W373),0))))</f>
        <v>0</v>
      </c>
      <c r="BD373" s="73">
        <f>IF($S$2=T373,IF(U373="janvier",#REF!,#REF!*(13-MATCH(U373,'références '!$L$4:$L$15,0))/12),IF($S$2=V373,-#REF!*(13-MATCH(W373,'références '!$L$4:$L$15,0))/12,IF($S$2=V373+1,-W373,IF($S$2&gt;=T373,IF(SUM(U373:V373)=0,0,#REF!-W373),0))))</f>
        <v>0</v>
      </c>
      <c r="BE373" s="73">
        <f>IF($S$2=T373,IF(U373="janvier",#REF!,#REF!*(13-MATCH(U373,'références '!$L$4:$L$15,0))/12),IF($S$2=V373,-#REF!*(13-MATCH(W373,'références '!$L$4:$L$15,0))/12,IF($S$2=V373+1,-W373,IF($S$2&gt;=T373,IF(SUM(U373:V373)=0,0,#REF!-W373),0))))</f>
        <v>0</v>
      </c>
      <c r="BF373" s="73">
        <f>IF($S$2=T373,IF(U373="janvier",#REF!,#REF!*(13-MATCH(U373,'références '!$L$4:$L$15,0))/12),IF($S$2=V373,-#REF!*(13-MATCH(W373,'références '!$L$4:$L$15,0))/12,IF($S$2=V373+1,-W373,IF($S$2&gt;=T373,IF(SUM(U373:V373)=0,0,#REF!-W373),0))))</f>
        <v>0</v>
      </c>
      <c r="BG373" s="73">
        <f>SUM(BC373:BF373)</f>
        <v>0</v>
      </c>
      <c r="BH373" s="70"/>
      <c r="BI373" s="70"/>
      <c r="BJ373" s="70"/>
      <c r="BK373" s="70"/>
      <c r="BL373" s="70">
        <f>SUM(Tableau22[[#This Row],[nb postes A cumul 2021]:[nb postes apprentis cumul 2021]])</f>
        <v>0</v>
      </c>
      <c r="BM373" s="75">
        <f>IF($S$2=T373,IF(U373="janvier",#REF!,#REF!*(13-MATCH(U373,'références '!$L$4:$L$15,0))/12),IF($S$2=V373,-#REF!*(13-MATCH(W373,'références '!$L$4:$L$15,0))/12,IF($S$2=V373+1,-W373,IF($S$2&gt;=T373,IF(SUM(U373:V373)=0,0,#REF!-W373),0))))</f>
        <v>0</v>
      </c>
      <c r="BN373" s="75">
        <f>Tableau22[[#This Row],[montant DM 2021]]</f>
        <v>0</v>
      </c>
      <c r="BO373" s="73">
        <f>IF($S$2=AF373,IF(AG373="janvier",#REF!,#REF!*(13-MATCH(AG373,'références '!$L$4:$L$15,0))/12),IF($S$2=AH373,-#REF!*(13-MATCH(AI373,'références '!$L$4:$L$15,0))/12,IF($S$2=AH373+1,-AI373,IF($S$2&gt;=AF373,IF(SUM(AG373:AH373)=0,0,#REF!-AI373),0))))</f>
        <v>0</v>
      </c>
      <c r="BP373" s="73">
        <f>IF($S$2=AF373,IF(AG373="janvier",#REF!,#REF!*(13-MATCH(AG373,'références '!$L$4:$L$15,0))/12),IF($S$2=AH373,-#REF!*(13-MATCH(AI373,'références '!$L$4:$L$15,0))/12,IF($S$2=AH373+1,-AI373,IF($S$2&gt;=AF373,IF(SUM(AG373:AH373)=0,0,#REF!-AI373),0))))</f>
        <v>0</v>
      </c>
      <c r="BQ373" s="73">
        <f>IF($S$2=AF373,IF(AG373="janvier",#REF!,#REF!*(13-MATCH(AG373,'références '!$L$4:$L$15,0))/12),IF($S$2=AH373,-#REF!*(13-MATCH(AI373,'références '!$L$4:$L$15,0))/12,IF($S$2=AH373+1,-AI373,IF($S$2&gt;=AF373,IF(SUM(AG373:AH373)=0,0,#REF!-AI373),0))))</f>
        <v>0</v>
      </c>
      <c r="BR373" s="73">
        <f>IF($S$2=AF373,IF(AG373="janvier",#REF!,#REF!*(13-MATCH(AG373,'références '!$L$4:$L$15,0))/12),IF($S$2=AH373,-#REF!*(13-MATCH(AI373,'références '!$L$4:$L$15,0))/12,IF($S$2=AH373+1,-AI373,IF($S$2&gt;=AF373,IF(SUM(AG373:AH373)=0,0,#REF!-AI373),0))))</f>
        <v>0</v>
      </c>
      <c r="BS373" s="73">
        <f>SUM(BO373:BR373)</f>
        <v>0</v>
      </c>
      <c r="BT373" s="70"/>
      <c r="BU373" s="70"/>
      <c r="BV373" s="70"/>
      <c r="BW373" s="70"/>
      <c r="BX373" s="70">
        <f>SUM(Tableau22[[#This Row],[nb postes A cumul 2021]:[nb postes apprentis cumul 2021]])</f>
        <v>0</v>
      </c>
      <c r="BY373" s="75">
        <f>IF($S$2=AF373,IF(AG373="janvier",Z373,Z373*(13-MATCH(AG373,'références '!$L$4:$L$15,0))/12),IF($S$2=AH373,-Z373*(13-MATCH(AI373,'références '!$L$4:$L$15,0))/12,IF($S$2=AH373+1,-AI373,IF($S$2&gt;=AF373,IF(SUM(AG373:AH373)=0,0,Z373-AI373),0))))</f>
        <v>0</v>
      </c>
      <c r="BZ373" s="75">
        <f>Tableau22[[#This Row],[montant DM 2021]]</f>
        <v>0</v>
      </c>
      <c r="CA373" s="73" t="e">
        <f>IF($S$2=AR373,IF(AS373="janvier",X373,X373*(13-MATCH(AS373,'références '!$L$4:$L$15,0))/12),IF($S$2=AT373,-X373*(13-MATCH(AU373,'références '!$L$4:$L$15,0))/12,IF($S$2=AT373+1,-AU373,IF($S$2&gt;=AR373,IF(SUM(AS373:AT373)=0,0,X373-AU373),0))))</f>
        <v>#REF!</v>
      </c>
      <c r="CB373" s="73" t="e">
        <f>IF($S$2=AR373,IF(AS373="janvier",Y373,Y373*(13-MATCH(AS373,'références '!$L$4:$L$15,0))/12),IF($S$2=AT373,-Y373*(13-MATCH(AU373,'références '!$L$4:$L$15,0))/12,IF($S$2=AT373+1,-AU373,IF($S$2&gt;=AR373,IF(SUM(AS373:AT373)=0,0,Y373-AU373),0))))</f>
        <v>#REF!</v>
      </c>
      <c r="CC373" s="73" t="e">
        <f>IF($S$2=AR373,IF(AS373="janvier",Z373,Z373*(13-MATCH(AS373,'références '!$L$4:$L$15,0))/12),IF($S$2=AT373,-Z373*(13-MATCH(AU373,'références '!$L$4:$L$15,0))/12,IF($S$2=AT373+1,-AU373,IF($S$2&gt;=AR373,IF(SUM(AS373:AT373)=0,0,Z373-AU373),0))))</f>
        <v>#REF!</v>
      </c>
      <c r="CD373" s="73" t="e">
        <f>IF($S$2=AR373,IF(AS373="janvier",AA373,AA373*(13-MATCH(AS373,'références '!$L$4:$L$15,0))/12),IF($S$2=AT373,-AA373*(13-MATCH(AU373,'références '!$L$4:$L$15,0))/12,IF($S$2=AT373+1,-AU373,IF($S$2&gt;=AR373,IF(SUM(AS373:AT373)=0,0,AA373-AU373),0))))</f>
        <v>#REF!</v>
      </c>
      <c r="CE373" s="73" t="e">
        <f>SUM(CA373:CD373)</f>
        <v>#REF!</v>
      </c>
      <c r="CF373" s="70"/>
      <c r="CG373" s="70"/>
      <c r="CH373" s="70"/>
      <c r="CI373" s="70"/>
      <c r="CJ373" s="70">
        <f>SUM(Tableau22[[#This Row],[nb postes A cumul 2021]:[nb postes apprentis cumul 2021]])</f>
        <v>0</v>
      </c>
      <c r="CK373" s="75" t="e">
        <f>IF($S$2=AR373,IF(AS373="janvier",AL373,AL373*(13-MATCH(AS373,'références '!$L$4:$L$15,0))/12),IF($S$2=AT373,-AL373*(13-MATCH(AU373,'références '!$L$4:$L$15,0))/12,IF($S$2=AT373+1,-AU373,IF($S$2&gt;=AR373,IF(SUM(AS373:AT373)=0,0,AL373-AU373),0))))</f>
        <v>#REF!</v>
      </c>
      <c r="CL373" s="75">
        <f>Tableau22[[#This Row],[montant DM 2021]]</f>
        <v>0</v>
      </c>
      <c r="CM373" s="73">
        <f>IF($S$2=BD373,IF(BE373="janvier",AJ373,AJ373*(13-MATCH(BE373,'références '!$L$4:$L$15,0))/12),IF($S$2=BF373,-AJ373*(13-MATCH(BG373,'références '!$L$4:$L$15,0))/12,IF($S$2=BF373+1,-BG373,IF($S$2&gt;=BD373,IF(SUM(BE373:BF373)=0,0,AJ373-BG373),0))))</f>
        <v>0</v>
      </c>
      <c r="CN373" s="73">
        <f>IF($S$2=BD373,IF(BE373="janvier",AK373,AK373*(13-MATCH(BE373,'références '!$L$4:$L$15,0))/12),IF($S$2=BF373,-AK373*(13-MATCH(BG373,'références '!$L$4:$L$15,0))/12,IF($S$2=BF373+1,-BG373,IF($S$2&gt;=BD373,IF(SUM(BE373:BF373)=0,0,AK373-BG373),0))))</f>
        <v>0</v>
      </c>
      <c r="CO373" s="73">
        <f>IF($S$2=BD373,IF(BE373="janvier",AL373,AL373*(13-MATCH(BE373,'références '!$L$4:$L$15,0))/12),IF($S$2=BF373,-AL373*(13-MATCH(BG373,'références '!$L$4:$L$15,0))/12,IF($S$2=BF373+1,-BG373,IF($S$2&gt;=BD373,IF(SUM(BE373:BF373)=0,0,AL373-BG373),0))))</f>
        <v>0</v>
      </c>
      <c r="CP373" s="73">
        <f>IF($S$2=BD373,IF(BE373="janvier",AM373,AM373*(13-MATCH(BE373,'références '!$L$4:$L$15,0))/12),IF($S$2=BF373,-AM373*(13-MATCH(BG373,'références '!$L$4:$L$15,0))/12,IF($S$2=BF373+1,-BG373,IF($S$2&gt;=BD373,IF(SUM(BE373:BF373)=0,0,AM373-BG373),0))))</f>
        <v>0</v>
      </c>
      <c r="CQ373" s="73">
        <f>SUM(CM373:CP373)</f>
        <v>0</v>
      </c>
      <c r="CR373" s="70"/>
      <c r="CS373" s="70"/>
      <c r="CT373" s="70"/>
      <c r="CU373" s="70"/>
      <c r="CV373" s="70">
        <f>SUM(Tableau22[[#This Row],[nb postes A cumul 2021]:[nb postes apprentis cumul 2021]])</f>
        <v>0</v>
      </c>
      <c r="CW373" s="75">
        <f>IF($S$2=BD373,IF(BE373="janvier",AX373,AX373*(13-MATCH(BE373,'références '!$L$4:$L$15,0))/12),IF($S$2=BF373,-AX373*(13-MATCH(BG373,'références '!$L$4:$L$15,0))/12,IF($S$2=BF373+1,-BG373,IF($S$2&gt;=BD373,IF(SUM(BE373:BF373)=0,0,AX373-BG373),0))))</f>
        <v>0</v>
      </c>
      <c r="CX373" s="75">
        <f>Tableau22[[#This Row],[montant DM 2021]]</f>
        <v>0</v>
      </c>
    </row>
    <row r="374" spans="1:102" x14ac:dyDescent="0.25">
      <c r="A374" s="17"/>
      <c r="B374" s="17" t="s">
        <v>97</v>
      </c>
      <c r="C374" s="25"/>
      <c r="D374" s="25"/>
      <c r="E374" s="25"/>
      <c r="F374" s="25"/>
      <c r="G374" s="27">
        <f>SUM(C374:F374)</f>
        <v>0</v>
      </c>
      <c r="H374" s="18"/>
      <c r="I374" s="13"/>
      <c r="J374" s="26">
        <f>IF(H374="titulaire",IF(I374="technique",(C374*'références coût RH'!$C$2)+(D374*'références coût RH'!$C$3)+(E374*'références coût RH'!$C$4)+(F374*'références coût RH'!$B$5),
IF(I374="administrative",(C374*'références coût RH'!$D$2)+(D374*'références coût RH'!$D$3)+(E374*'références coût RH'!$D$4)+(F374*'références coût RH'!$B$5),
IF(I374="sanitaire",(C374*'références coût RH'!$E$2)+(D374*'références coût RH'!$E$3)+(E374*'références coût RH'!$E$4)+(F374*'références coût RH'!$B$5),
IF(I374="culturelle",(C374*'références coût RH'!$F$2)+(D374*'références coût RH'!$F$3)+(E374*'références coût RH'!$F$4)+(F374*'références coût RH'!$B$5),
IF(I374="sportive",(C374*'références coût RH'!$G$2)+(D374*'références coût RH'!$G$3)+(E374*'références coût RH'!$G$4)+(F374*'références coût RH'!$B$5),
IF(I374="animation",(C374*'références coût RH'!$H$2)+(D374*'références coût RH'!$H$3)+(E374*'références coût RH'!$H$4)+(F374*'références coût RH'!$B$5),
IF(I374="PM",(C374*'références coût RH'!$I$2)+(D374*'références coût RH'!$I$3)+(E374*'références coût RH'!$I$4)+(F374*'références coût RH'!$B$5),
IF(I374="",(C374*'références coût RH'!$B$2)+(D374*'références coût RH'!$B$3)+(E374*'références coût RH'!$B$4)+(F374*'références coût RH'!$B$5))))))))),
IF(I374="technique",(C374*'références coût RH'!$C$11)+(D374*'références coût RH'!$C$12)+(E374*'références coût RH'!$C$13)+(F374*'références coût RH'!$B$14),
IF(I374="administrative",(C374*'références coût RH'!$D$11)+(D374*'références coût RH'!$D$12)+(E374*'références coût RH'!$D$13)+(F374*'références coût RH'!$B$14),
IF(I374="sanitaire",(C374*'références coût RH'!$E$11)+(D374*'références coût RH'!$E$12)+(E374*'références coût RH'!$E$13)+(F374*'références coût RH'!$B$14),
IF(I374="culturelle",(C374*'références coût RH'!$F$11)+(D374*'références coût RH'!$F$12)+(E374*'références coût RH'!$F$13)+(F374*'références coût RH'!$B$14),
IF(I374="sportive",(C374*'références coût RH'!$BH$21)+(D374*'références coût RH'!$BH$22)+(E374*'références coût RH'!$BH$23)+(F374*'références coût RH'!$B$14),
IF(I374="animation",(C374*'références coût RH'!$H$11)+(D374*'références coût RH'!$H$12)+(E374*'références coût RH'!$H$13)+(F374*'références coût RH'!$B$14),
IF(I374="PM",(C374*'références coût RH'!$I$11)+(D374*'références coût RH'!$I$12)+(E374*'références coût RH'!$I$13)+(F374*'références coût RH'!$B$14),
IF(I374="",(C374*'références coût RH'!$B$11)+(D374*'références coût RH'!$B$12)+(E374*'références coût RH'!$B$13)+(F374*'références coût RH'!$B$14))))))))))</f>
        <v>0</v>
      </c>
      <c r="K374" s="26"/>
      <c r="L374" s="26">
        <v>6931</v>
      </c>
      <c r="M374" s="26">
        <f>Tableau22[[#This Row],[montant estimé 012]]+Tableau22[[#This Row],[Montant estimé 011 et 65]]+Tableau22[[#This Row],[Montant estimé recettes]]</f>
        <v>6931</v>
      </c>
      <c r="N374" s="52">
        <v>2022</v>
      </c>
      <c r="O374" s="17" t="s">
        <v>122</v>
      </c>
      <c r="P374" s="56"/>
      <c r="Q374" s="57"/>
      <c r="R374" s="11"/>
      <c r="S374" s="73">
        <f>IF($S$2=N374,IF(O374="janvier",C374,C374*(13-MATCH(O374,'références '!$L$4:$L$15,0))/12),IF($S$2=P374,-C374*(13-MATCH(Q374,'références '!$L$4:$L$15,0))/12,IF($S$2=P374+1,-Q374,IF($S$2&gt;=N374,IF(SUM(O374:P374)=0,0,C374-Q374),0))))</f>
        <v>0</v>
      </c>
      <c r="T374" s="73">
        <f>IF($S$2=N374,IF(O374="janvier",D374,D374*(13-MATCH(O374,'références '!$L$4:$L$15,0))/12),IF($S$2=P374,-D374*(13-MATCH(Q374,'références '!$L$4:$L$15,0))/12,IF($S$2=P374+1,-Q374,IF($S$2&gt;=N374,IF(SUM(O374:P374)=0,0,D374-Q374),0))))</f>
        <v>0</v>
      </c>
      <c r="U374" s="73">
        <f>IF($S$2=N374,IF(O374="janvier",E374,E374*(13-MATCH(O374,'références '!$L$4:$L$15,0))/12),IF($S$2=P374,-E374*(13-MATCH(Q374,'références '!$L$4:$L$15,0))/12,IF($S$2=P374+1,-Q374,IF($S$2&gt;=N374,IF(SUM(O374:P374)=0,0,E374-Q374),0))))</f>
        <v>0</v>
      </c>
      <c r="V374" s="73">
        <f>IF($S$2=N374,IF(O374="janvier",F374,F374*(13-MATCH(O374,'références '!$L$4:$L$15,0))/12),IF($S$2=P374,-F374*(13-MATCH(Q374,'références '!$L$4:$L$15,0))/12,IF($S$2=P374+1,-Q374,IF($S$2&gt;=N374,IF(SUM(O374:P374)=0,0,F374-Q374),0))))</f>
        <v>0</v>
      </c>
      <c r="W374" s="73">
        <f>SUM(S374:V374)</f>
        <v>0</v>
      </c>
      <c r="X374" s="70">
        <f>Tableau22[[#This Row],[nb postes A 2021]]</f>
        <v>0</v>
      </c>
      <c r="Y374" s="70">
        <f>Tableau22[[#This Row],[nb postes B 2021]]</f>
        <v>0</v>
      </c>
      <c r="Z374" s="70">
        <f>Tableau22[[#This Row],[nb postes C 2021]]</f>
        <v>0</v>
      </c>
      <c r="AA374" s="70">
        <f>Tableau22[[#This Row],[nb postes apprentis 2021]]</f>
        <v>0</v>
      </c>
      <c r="AB374" s="70">
        <f>SUM(Tableau22[[#This Row],[nb postes A cumul 2021]:[nb postes apprentis cumul 2021]])</f>
        <v>0</v>
      </c>
      <c r="AC374" s="75">
        <f>IF($S$2=N374,IF(O374="janvier",M374,M374*(13-MATCH(O374,'références '!$L$4:$L$15,0))/12),IF($S$2=P374,-M374*(13-MATCH(Q374,'références '!$L$4:$L$15,0))/12,IF($S$2=P374+1,-Q374,IF($S$2&gt;=N374,IF(SUM(O374:P374)=0,0,M374-Q374),0))))</f>
        <v>0</v>
      </c>
      <c r="AD374" s="75">
        <f>Tableau22[[#This Row],[montant DM 2021]]</f>
        <v>0</v>
      </c>
      <c r="AE374" s="73">
        <f>IF($AE$2=N374,IF(O374="janvier",C374,C374*(13-MATCH(O374,'références '!$L$4:$L$15,0))/12),IF($AE$2=P374,-C374*(13-MATCH(Q374,'références '!$L$4:$L$15,0))/12,IF($AE$2=P374+1,-Q374,IF($AE$2&gt;=N374,IF(SUM(O374:P374)=0,0,C374-X374),0))))</f>
        <v>0</v>
      </c>
      <c r="AF374" s="73">
        <f>IF($AE$2=N374,IF(O374="janvier",D374,D374*(13-MATCH(O374,'références '!$L$4:$L$15,0))/12),IF($AE$2=P374,-D374*(13-MATCH(Q374,'références '!$L$4:$L$15,0))/12,IF($AE$2=P374+1,-Q374,IF($AE$2&gt;=N374,IF(SUM(O374:P374)=0,0,D374-Y374),0))))</f>
        <v>0</v>
      </c>
      <c r="AG374" s="73">
        <f>IF($AE$2=N374,IF(O374="janvier",E374,E374*(13-MATCH(O374,'références '!$L$4:$L$15,0))/12),IF($AE$2=P374,-E374*(13-MATCH(Q374,'références '!$L$4:$L$15,0))/12,IF($AE$2=P374+1,-Q374,IF($AE$2&gt;=N374,IF(SUM(O374:P374)=0,0,E374-Z374),0))))</f>
        <v>0</v>
      </c>
      <c r="AH374" s="73">
        <f>IF($AE$2=N374,IF(O374="janvier",F374,F374*(13-MATCH(O374,'références '!$L$4:$L$15,0))/12),IF($AE$2=P374,-F374*(13-MATCH(Q374,'références '!$L$4:$L$15,0))/12,IF($AE$2=P374+1,-Q374,IF($AE$2&gt;=N374,IF(SUM(O374:P374)=0,0,F374-AA374),0))))</f>
        <v>0</v>
      </c>
      <c r="AI374" s="73">
        <f>SUM(AE374:AH374)</f>
        <v>0</v>
      </c>
      <c r="AJ374" s="70">
        <f>Tableau22[[#This Row],[nb postes A cumul 2021]]+Tableau22[[#This Row],[nb postes A 2022]]</f>
        <v>0</v>
      </c>
      <c r="AK374" s="70">
        <f>Tableau22[[#This Row],[nb postes B cumul 2021]]+Tableau22[[#This Row],[nb postes B 2022]]</f>
        <v>0</v>
      </c>
      <c r="AL374" s="70">
        <f>Tableau22[[#This Row],[nb postes C cumul 2021]]+Tableau22[[#This Row],[nb postes C 2022]]</f>
        <v>0</v>
      </c>
      <c r="AM374" s="70">
        <f>Tableau22[[#This Row],[nb postes apprentis cumul 2021]]+Tableau22[[#This Row],[nb postes apprentis 2022]]</f>
        <v>0</v>
      </c>
      <c r="AN374" s="70">
        <f>SUM(Tableau22[[#This Row],[nb postes A cumul 2021]:[nb postes apprentis cumul 2021]])</f>
        <v>0</v>
      </c>
      <c r="AO374" s="75">
        <f>IF($S$2=N374,IF(O374="janvier",M374,M374*(13-MATCH(O374,'références '!$L$4:$L$15,0))/12),IF($S$2=P374,-M374*(13-MATCH(Q374,'références '!$L$4:$L$15,0))/12,IF($S$2=P374+1,-Q374,IF($S$2&gt;=N374,IF(SUM(O374:P374)=0,0,M374-AC374),0))))</f>
        <v>0</v>
      </c>
      <c r="AP374" s="75">
        <f>Tableau22[[#This Row],[montant cumulé 2021]]+Tableau22[[#This Row],[montant BP 2022]]</f>
        <v>0</v>
      </c>
      <c r="AQ374" s="73" t="e">
        <f>IF($S$2=#REF!,IF(#REF!="janvier",R374,R374*(13-MATCH(#REF!,'références '!$L$4:$L$15,0))/12),IF($S$2=#REF!,-R374*(13-MATCH(#REF!,'références '!$L$4:$L$15,0))/12,IF($S$2=#REF!+1,-#REF!,IF($S$2&gt;=#REF!,IF(SUM(#REF!)=0,0,R374-#REF!),0))))</f>
        <v>#REF!</v>
      </c>
      <c r="AR3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4" s="73" t="e">
        <f>SUM(AQ374:AT374)</f>
        <v>#REF!</v>
      </c>
      <c r="AV374" s="70"/>
      <c r="AW374" s="70"/>
      <c r="AX374" s="70"/>
      <c r="AY374" s="70"/>
      <c r="AZ374" s="70">
        <f>SUM(Tableau22[[#This Row],[nb postes A cumul 2021]:[nb postes apprentis cumul 2021]])</f>
        <v>0</v>
      </c>
      <c r="BA37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4" s="75">
        <f>Tableau22[[#This Row],[montant DM 2021]]</f>
        <v>0</v>
      </c>
      <c r="BC374" s="73">
        <f>IF($S$2=T374,IF(U374="janvier",#REF!,#REF!*(13-MATCH(U374,'références '!$L$4:$L$15,0))/12),IF($S$2=V374,-#REF!*(13-MATCH(W374,'références '!$L$4:$L$15,0))/12,IF($S$2=V374+1,-W374,IF($S$2&gt;=T374,IF(SUM(U374:V374)=0,0,#REF!-W374),0))))</f>
        <v>0</v>
      </c>
      <c r="BD374" s="73">
        <f>IF($S$2=T374,IF(U374="janvier",#REF!,#REF!*(13-MATCH(U374,'références '!$L$4:$L$15,0))/12),IF($S$2=V374,-#REF!*(13-MATCH(W374,'références '!$L$4:$L$15,0))/12,IF($S$2=V374+1,-W374,IF($S$2&gt;=T374,IF(SUM(U374:V374)=0,0,#REF!-W374),0))))</f>
        <v>0</v>
      </c>
      <c r="BE374" s="73">
        <f>IF($S$2=T374,IF(U374="janvier",#REF!,#REF!*(13-MATCH(U374,'références '!$L$4:$L$15,0))/12),IF($S$2=V374,-#REF!*(13-MATCH(W374,'références '!$L$4:$L$15,0))/12,IF($S$2=V374+1,-W374,IF($S$2&gt;=T374,IF(SUM(U374:V374)=0,0,#REF!-W374),0))))</f>
        <v>0</v>
      </c>
      <c r="BF374" s="73">
        <f>IF($S$2=T374,IF(U374="janvier",#REF!,#REF!*(13-MATCH(U374,'références '!$L$4:$L$15,0))/12),IF($S$2=V374,-#REF!*(13-MATCH(W374,'références '!$L$4:$L$15,0))/12,IF($S$2=V374+1,-W374,IF($S$2&gt;=T374,IF(SUM(U374:V374)=0,0,#REF!-W374),0))))</f>
        <v>0</v>
      </c>
      <c r="BG374" s="73">
        <f>SUM(BC374:BF374)</f>
        <v>0</v>
      </c>
      <c r="BH374" s="70"/>
      <c r="BI374" s="70"/>
      <c r="BJ374" s="70"/>
      <c r="BK374" s="70"/>
      <c r="BL374" s="70">
        <f>SUM(Tableau22[[#This Row],[nb postes A cumul 2021]:[nb postes apprentis cumul 2021]])</f>
        <v>0</v>
      </c>
      <c r="BM374" s="75">
        <f>IF($S$2=T374,IF(U374="janvier",#REF!,#REF!*(13-MATCH(U374,'références '!$L$4:$L$15,0))/12),IF($S$2=V374,-#REF!*(13-MATCH(W374,'références '!$L$4:$L$15,0))/12,IF($S$2=V374+1,-W374,IF($S$2&gt;=T374,IF(SUM(U374:V374)=0,0,#REF!-W374),0))))</f>
        <v>0</v>
      </c>
      <c r="BN374" s="75">
        <f>Tableau22[[#This Row],[montant DM 2021]]</f>
        <v>0</v>
      </c>
      <c r="BO374" s="73">
        <f>IF($S$2=AF374,IF(AG374="janvier",#REF!,#REF!*(13-MATCH(AG374,'références '!$L$4:$L$15,0))/12),IF($S$2=AH374,-#REF!*(13-MATCH(AI374,'références '!$L$4:$L$15,0))/12,IF($S$2=AH374+1,-AI374,IF($S$2&gt;=AF374,IF(SUM(AG374:AH374)=0,0,#REF!-AI374),0))))</f>
        <v>0</v>
      </c>
      <c r="BP374" s="73">
        <f>IF($S$2=AF374,IF(AG374="janvier",#REF!,#REF!*(13-MATCH(AG374,'références '!$L$4:$L$15,0))/12),IF($S$2=AH374,-#REF!*(13-MATCH(AI374,'références '!$L$4:$L$15,0))/12,IF($S$2=AH374+1,-AI374,IF($S$2&gt;=AF374,IF(SUM(AG374:AH374)=0,0,#REF!-AI374),0))))</f>
        <v>0</v>
      </c>
      <c r="BQ374" s="73">
        <f>IF($S$2=AF374,IF(AG374="janvier",#REF!,#REF!*(13-MATCH(AG374,'références '!$L$4:$L$15,0))/12),IF($S$2=AH374,-#REF!*(13-MATCH(AI374,'références '!$L$4:$L$15,0))/12,IF($S$2=AH374+1,-AI374,IF($S$2&gt;=AF374,IF(SUM(AG374:AH374)=0,0,#REF!-AI374),0))))</f>
        <v>0</v>
      </c>
      <c r="BR374" s="73">
        <f>IF($S$2=AF374,IF(AG374="janvier",#REF!,#REF!*(13-MATCH(AG374,'références '!$L$4:$L$15,0))/12),IF($S$2=AH374,-#REF!*(13-MATCH(AI374,'références '!$L$4:$L$15,0))/12,IF($S$2=AH374+1,-AI374,IF($S$2&gt;=AF374,IF(SUM(AG374:AH374)=0,0,#REF!-AI374),0))))</f>
        <v>0</v>
      </c>
      <c r="BS374" s="73">
        <f>SUM(BO374:BR374)</f>
        <v>0</v>
      </c>
      <c r="BT374" s="70"/>
      <c r="BU374" s="70"/>
      <c r="BV374" s="70"/>
      <c r="BW374" s="70"/>
      <c r="BX374" s="70">
        <f>SUM(Tableau22[[#This Row],[nb postes A cumul 2021]:[nb postes apprentis cumul 2021]])</f>
        <v>0</v>
      </c>
      <c r="BY374" s="75">
        <f>IF($S$2=AF374,IF(AG374="janvier",Z374,Z374*(13-MATCH(AG374,'références '!$L$4:$L$15,0))/12),IF($S$2=AH374,-Z374*(13-MATCH(AI374,'références '!$L$4:$L$15,0))/12,IF($S$2=AH374+1,-AI374,IF($S$2&gt;=AF374,IF(SUM(AG374:AH374)=0,0,Z374-AI374),0))))</f>
        <v>0</v>
      </c>
      <c r="BZ374" s="75">
        <f>Tableau22[[#This Row],[montant DM 2021]]</f>
        <v>0</v>
      </c>
      <c r="CA374" s="73" t="e">
        <f>IF($S$2=AR374,IF(AS374="janvier",X374,X374*(13-MATCH(AS374,'références '!$L$4:$L$15,0))/12),IF($S$2=AT374,-X374*(13-MATCH(AU374,'références '!$L$4:$L$15,0))/12,IF($S$2=AT374+1,-AU374,IF($S$2&gt;=AR374,IF(SUM(AS374:AT374)=0,0,X374-AU374),0))))</f>
        <v>#REF!</v>
      </c>
      <c r="CB374" s="73" t="e">
        <f>IF($S$2=AR374,IF(AS374="janvier",Y374,Y374*(13-MATCH(AS374,'références '!$L$4:$L$15,0))/12),IF($S$2=AT374,-Y374*(13-MATCH(AU374,'références '!$L$4:$L$15,0))/12,IF($S$2=AT374+1,-AU374,IF($S$2&gt;=AR374,IF(SUM(AS374:AT374)=0,0,Y374-AU374),0))))</f>
        <v>#REF!</v>
      </c>
      <c r="CC374" s="73" t="e">
        <f>IF($S$2=AR374,IF(AS374="janvier",Z374,Z374*(13-MATCH(AS374,'références '!$L$4:$L$15,0))/12),IF($S$2=AT374,-Z374*(13-MATCH(AU374,'références '!$L$4:$L$15,0))/12,IF($S$2=AT374+1,-AU374,IF($S$2&gt;=AR374,IF(SUM(AS374:AT374)=0,0,Z374-AU374),0))))</f>
        <v>#REF!</v>
      </c>
      <c r="CD374" s="73" t="e">
        <f>IF($S$2=AR374,IF(AS374="janvier",AA374,AA374*(13-MATCH(AS374,'références '!$L$4:$L$15,0))/12),IF($S$2=AT374,-AA374*(13-MATCH(AU374,'références '!$L$4:$L$15,0))/12,IF($S$2=AT374+1,-AU374,IF($S$2&gt;=AR374,IF(SUM(AS374:AT374)=0,0,AA374-AU374),0))))</f>
        <v>#REF!</v>
      </c>
      <c r="CE374" s="73" t="e">
        <f>SUM(CA374:CD374)</f>
        <v>#REF!</v>
      </c>
      <c r="CF374" s="70"/>
      <c r="CG374" s="70"/>
      <c r="CH374" s="70"/>
      <c r="CI374" s="70"/>
      <c r="CJ374" s="70">
        <f>SUM(Tableau22[[#This Row],[nb postes A cumul 2021]:[nb postes apprentis cumul 2021]])</f>
        <v>0</v>
      </c>
      <c r="CK374" s="75" t="e">
        <f>IF($S$2=AR374,IF(AS374="janvier",AL374,AL374*(13-MATCH(AS374,'références '!$L$4:$L$15,0))/12),IF($S$2=AT374,-AL374*(13-MATCH(AU374,'références '!$L$4:$L$15,0))/12,IF($S$2=AT374+1,-AU374,IF($S$2&gt;=AR374,IF(SUM(AS374:AT374)=0,0,AL374-AU374),0))))</f>
        <v>#REF!</v>
      </c>
      <c r="CL374" s="75">
        <f>Tableau22[[#This Row],[montant DM 2021]]</f>
        <v>0</v>
      </c>
      <c r="CM374" s="73">
        <f>IF($S$2=BD374,IF(BE374="janvier",AJ374,AJ374*(13-MATCH(BE374,'références '!$L$4:$L$15,0))/12),IF($S$2=BF374,-AJ374*(13-MATCH(BG374,'références '!$L$4:$L$15,0))/12,IF($S$2=BF374+1,-BG374,IF($S$2&gt;=BD374,IF(SUM(BE374:BF374)=0,0,AJ374-BG374),0))))</f>
        <v>0</v>
      </c>
      <c r="CN374" s="73">
        <f>IF($S$2=BD374,IF(BE374="janvier",AK374,AK374*(13-MATCH(BE374,'références '!$L$4:$L$15,0))/12),IF($S$2=BF374,-AK374*(13-MATCH(BG374,'références '!$L$4:$L$15,0))/12,IF($S$2=BF374+1,-BG374,IF($S$2&gt;=BD374,IF(SUM(BE374:BF374)=0,0,AK374-BG374),0))))</f>
        <v>0</v>
      </c>
      <c r="CO374" s="73">
        <f>IF($S$2=BD374,IF(BE374="janvier",AL374,AL374*(13-MATCH(BE374,'références '!$L$4:$L$15,0))/12),IF($S$2=BF374,-AL374*(13-MATCH(BG374,'références '!$L$4:$L$15,0))/12,IF($S$2=BF374+1,-BG374,IF($S$2&gt;=BD374,IF(SUM(BE374:BF374)=0,0,AL374-BG374),0))))</f>
        <v>0</v>
      </c>
      <c r="CP374" s="73">
        <f>IF($S$2=BD374,IF(BE374="janvier",AM374,AM374*(13-MATCH(BE374,'références '!$L$4:$L$15,0))/12),IF($S$2=BF374,-AM374*(13-MATCH(BG374,'références '!$L$4:$L$15,0))/12,IF($S$2=BF374+1,-BG374,IF($S$2&gt;=BD374,IF(SUM(BE374:BF374)=0,0,AM374-BG374),0))))</f>
        <v>0</v>
      </c>
      <c r="CQ374" s="73">
        <f>SUM(CM374:CP374)</f>
        <v>0</v>
      </c>
      <c r="CR374" s="70"/>
      <c r="CS374" s="70"/>
      <c r="CT374" s="70"/>
      <c r="CU374" s="70"/>
      <c r="CV374" s="70">
        <f>SUM(Tableau22[[#This Row],[nb postes A cumul 2021]:[nb postes apprentis cumul 2021]])</f>
        <v>0</v>
      </c>
      <c r="CW374" s="75">
        <f>IF($S$2=BD374,IF(BE374="janvier",AX374,AX374*(13-MATCH(BE374,'références '!$L$4:$L$15,0))/12),IF($S$2=BF374,-AX374*(13-MATCH(BG374,'références '!$L$4:$L$15,0))/12,IF($S$2=BF374+1,-BG374,IF($S$2&gt;=BD374,IF(SUM(BE374:BF374)=0,0,AX374-BG374),0))))</f>
        <v>0</v>
      </c>
      <c r="CX374" s="75">
        <f>Tableau22[[#This Row],[montant DM 2021]]</f>
        <v>0</v>
      </c>
    </row>
    <row r="375" spans="1:102" x14ac:dyDescent="0.25">
      <c r="A375" s="17"/>
      <c r="B375" s="17" t="s">
        <v>97</v>
      </c>
      <c r="C375" s="25"/>
      <c r="D375" s="25"/>
      <c r="E375" s="25"/>
      <c r="F375" s="25"/>
      <c r="G375" s="27">
        <f>SUM(C375:F375)</f>
        <v>0</v>
      </c>
      <c r="H375" s="18"/>
      <c r="I375" s="13"/>
      <c r="J375" s="26">
        <f>IF(H375="titulaire",IF(I375="technique",(C375*'références coût RH'!$C$2)+(D375*'références coût RH'!$C$3)+(E375*'références coût RH'!$C$4)+(F375*'références coût RH'!$B$5),
IF(I375="administrative",(C375*'références coût RH'!$D$2)+(D375*'références coût RH'!$D$3)+(E375*'références coût RH'!$D$4)+(F375*'références coût RH'!$B$5),
IF(I375="sanitaire",(C375*'références coût RH'!$E$2)+(D375*'références coût RH'!$E$3)+(E375*'références coût RH'!$E$4)+(F375*'références coût RH'!$B$5),
IF(I375="culturelle",(C375*'références coût RH'!$F$2)+(D375*'références coût RH'!$F$3)+(E375*'références coût RH'!$F$4)+(F375*'références coût RH'!$B$5),
IF(I375="sportive",(C375*'références coût RH'!$G$2)+(D375*'références coût RH'!$G$3)+(E375*'références coût RH'!$G$4)+(F375*'références coût RH'!$B$5),
IF(I375="animation",(C375*'références coût RH'!$H$2)+(D375*'références coût RH'!$H$3)+(E375*'références coût RH'!$H$4)+(F375*'références coût RH'!$B$5),
IF(I375="PM",(C375*'références coût RH'!$I$2)+(D375*'références coût RH'!$I$3)+(E375*'références coût RH'!$I$4)+(F375*'références coût RH'!$B$5),
IF(I375="",(C375*'références coût RH'!$B$2)+(D375*'références coût RH'!$B$3)+(E375*'références coût RH'!$B$4)+(F375*'références coût RH'!$B$5))))))))),
IF(I375="technique",(C375*'références coût RH'!$C$11)+(D375*'références coût RH'!$C$12)+(E375*'références coût RH'!$C$13)+(F375*'références coût RH'!$B$14),
IF(I375="administrative",(C375*'références coût RH'!$D$11)+(D375*'références coût RH'!$D$12)+(E375*'références coût RH'!$D$13)+(F375*'références coût RH'!$B$14),
IF(I375="sanitaire",(C375*'références coût RH'!$E$11)+(D375*'références coût RH'!$E$12)+(E375*'références coût RH'!$E$13)+(F375*'références coût RH'!$B$14),
IF(I375="culturelle",(C375*'références coût RH'!$F$11)+(D375*'références coût RH'!$F$12)+(E375*'références coût RH'!$F$13)+(F375*'références coût RH'!$B$14),
IF(I375="sportive",(C375*'références coût RH'!$BH$21)+(D375*'références coût RH'!$BH$22)+(E375*'références coût RH'!$BH$23)+(F375*'références coût RH'!$B$14),
IF(I375="animation",(C375*'références coût RH'!$H$11)+(D375*'références coût RH'!$H$12)+(E375*'références coût RH'!$H$13)+(F375*'références coût RH'!$B$14),
IF(I375="PM",(C375*'références coût RH'!$I$11)+(D375*'références coût RH'!$I$12)+(E375*'références coût RH'!$I$13)+(F375*'références coût RH'!$B$14),
IF(I375="",(C375*'références coût RH'!$B$11)+(D375*'références coût RH'!$B$12)+(E375*'références coût RH'!$B$13)+(F375*'références coût RH'!$B$14))))))))))</f>
        <v>0</v>
      </c>
      <c r="K375" s="26"/>
      <c r="L375" s="26">
        <v>3926</v>
      </c>
      <c r="M375" s="26">
        <f>Tableau22[[#This Row],[montant estimé 012]]+Tableau22[[#This Row],[Montant estimé 011 et 65]]+Tableau22[[#This Row],[Montant estimé recettes]]</f>
        <v>3926</v>
      </c>
      <c r="N375" s="52">
        <v>2023</v>
      </c>
      <c r="O375" s="17" t="s">
        <v>122</v>
      </c>
      <c r="P375" s="56"/>
      <c r="Q375" s="57"/>
      <c r="R375" s="11"/>
      <c r="S375" s="73">
        <f>IF($S$2=N375,IF(O375="janvier",C375,C375*(13-MATCH(O375,'références '!$L$4:$L$15,0))/12),IF($S$2=P375,-C375*(13-MATCH(Q375,'références '!$L$4:$L$15,0))/12,IF($S$2=P375+1,-Q375,IF($S$2&gt;=N375,IF(SUM(O375:P375)=0,0,C375-Q375),0))))</f>
        <v>0</v>
      </c>
      <c r="T375" s="73">
        <f>IF($S$2=N375,IF(O375="janvier",D375,D375*(13-MATCH(O375,'références '!$L$4:$L$15,0))/12),IF($S$2=P375,-D375*(13-MATCH(Q375,'références '!$L$4:$L$15,0))/12,IF($S$2=P375+1,-Q375,IF($S$2&gt;=N375,IF(SUM(O375:P375)=0,0,D375-Q375),0))))</f>
        <v>0</v>
      </c>
      <c r="U375" s="73">
        <f>IF($S$2=N375,IF(O375="janvier",E375,E375*(13-MATCH(O375,'références '!$L$4:$L$15,0))/12),IF($S$2=P375,-E375*(13-MATCH(Q375,'références '!$L$4:$L$15,0))/12,IF($S$2=P375+1,-Q375,IF($S$2&gt;=N375,IF(SUM(O375:P375)=0,0,E375-Q375),0))))</f>
        <v>0</v>
      </c>
      <c r="V375" s="73">
        <f>IF($S$2=N375,IF(O375="janvier",F375,F375*(13-MATCH(O375,'références '!$L$4:$L$15,0))/12),IF($S$2=P375,-F375*(13-MATCH(Q375,'références '!$L$4:$L$15,0))/12,IF($S$2=P375+1,-Q375,IF($S$2&gt;=N375,IF(SUM(O375:P375)=0,0,F375-Q375),0))))</f>
        <v>0</v>
      </c>
      <c r="W375" s="73">
        <f>SUM(S375:V375)</f>
        <v>0</v>
      </c>
      <c r="X375" s="70">
        <f>Tableau22[[#This Row],[nb postes A 2021]]</f>
        <v>0</v>
      </c>
      <c r="Y375" s="70">
        <f>Tableau22[[#This Row],[nb postes B 2021]]</f>
        <v>0</v>
      </c>
      <c r="Z375" s="70">
        <f>Tableau22[[#This Row],[nb postes C 2021]]</f>
        <v>0</v>
      </c>
      <c r="AA375" s="70">
        <f>Tableau22[[#This Row],[nb postes apprentis 2021]]</f>
        <v>0</v>
      </c>
      <c r="AB375" s="70">
        <f>SUM(Tableau22[[#This Row],[nb postes A cumul 2021]:[nb postes apprentis cumul 2021]])</f>
        <v>0</v>
      </c>
      <c r="AC375" s="75">
        <f>IF($S$2=N375,IF(O375="janvier",M375,M375*(13-MATCH(O375,'références '!$L$4:$L$15,0))/12),IF($S$2=P375,-M375*(13-MATCH(Q375,'références '!$L$4:$L$15,0))/12,IF($S$2=P375+1,-Q375,IF($S$2&gt;=N375,IF(SUM(O375:P375)=0,0,M375-Q375),0))))</f>
        <v>0</v>
      </c>
      <c r="AD375" s="75">
        <f>Tableau22[[#This Row],[montant DM 2021]]</f>
        <v>0</v>
      </c>
      <c r="AE375" s="73">
        <f>IF($AE$2=N375,IF(O375="janvier",C375,C375*(13-MATCH(O375,'références '!$L$4:$L$15,0))/12),IF($AE$2=P375,-C375*(13-MATCH(Q375,'références '!$L$4:$L$15,0))/12,IF($AE$2=P375+1,-Q375,IF($AE$2&gt;=N375,IF(SUM(O375:P375)=0,0,C375-X375),0))))</f>
        <v>0</v>
      </c>
      <c r="AF375" s="73">
        <f>IF($AE$2=N375,IF(O375="janvier",D375,D375*(13-MATCH(O375,'références '!$L$4:$L$15,0))/12),IF($AE$2=P375,-D375*(13-MATCH(Q375,'références '!$L$4:$L$15,0))/12,IF($AE$2=P375+1,-Q375,IF($AE$2&gt;=N375,IF(SUM(O375:P375)=0,0,D375-Y375),0))))</f>
        <v>0</v>
      </c>
      <c r="AG375" s="73">
        <f>IF($AE$2=N375,IF(O375="janvier",E375,E375*(13-MATCH(O375,'références '!$L$4:$L$15,0))/12),IF($AE$2=P375,-E375*(13-MATCH(Q375,'références '!$L$4:$L$15,0))/12,IF($AE$2=P375+1,-Q375,IF($AE$2&gt;=N375,IF(SUM(O375:P375)=0,0,E375-Z375),0))))</f>
        <v>0</v>
      </c>
      <c r="AH375" s="73">
        <f>IF($AE$2=N375,IF(O375="janvier",F375,F375*(13-MATCH(O375,'références '!$L$4:$L$15,0))/12),IF($AE$2=P375,-F375*(13-MATCH(Q375,'références '!$L$4:$L$15,0))/12,IF($AE$2=P375+1,-Q375,IF($AE$2&gt;=N375,IF(SUM(O375:P375)=0,0,F375-AA375),0))))</f>
        <v>0</v>
      </c>
      <c r="AI375" s="73">
        <f>SUM(AE375:AH375)</f>
        <v>0</v>
      </c>
      <c r="AJ375" s="70">
        <f>Tableau22[[#This Row],[nb postes A cumul 2021]]+Tableau22[[#This Row],[nb postes A 2022]]</f>
        <v>0</v>
      </c>
      <c r="AK375" s="70">
        <f>Tableau22[[#This Row],[nb postes B cumul 2021]]+Tableau22[[#This Row],[nb postes B 2022]]</f>
        <v>0</v>
      </c>
      <c r="AL375" s="70">
        <f>Tableau22[[#This Row],[nb postes C cumul 2021]]+Tableau22[[#This Row],[nb postes C 2022]]</f>
        <v>0</v>
      </c>
      <c r="AM375" s="70">
        <f>Tableau22[[#This Row],[nb postes apprentis cumul 2021]]+Tableau22[[#This Row],[nb postes apprentis 2022]]</f>
        <v>0</v>
      </c>
      <c r="AN375" s="70">
        <f>SUM(Tableau22[[#This Row],[nb postes A cumul 2021]:[nb postes apprentis cumul 2021]])</f>
        <v>0</v>
      </c>
      <c r="AO375" s="75">
        <f>IF($S$2=N375,IF(O375="janvier",M375,M375*(13-MATCH(O375,'références '!$L$4:$L$15,0))/12),IF($S$2=P375,-M375*(13-MATCH(Q375,'références '!$L$4:$L$15,0))/12,IF($S$2=P375+1,-Q375,IF($S$2&gt;=N375,IF(SUM(O375:P375)=0,0,M375-AC375),0))))</f>
        <v>0</v>
      </c>
      <c r="AP375" s="75">
        <f>Tableau22[[#This Row],[montant cumulé 2021]]+Tableau22[[#This Row],[montant BP 2022]]</f>
        <v>0</v>
      </c>
      <c r="AQ375" s="73" t="e">
        <f>IF($S$2=#REF!,IF(#REF!="janvier",R375,R375*(13-MATCH(#REF!,'références '!$L$4:$L$15,0))/12),IF($S$2=#REF!,-R375*(13-MATCH(#REF!,'références '!$L$4:$L$15,0))/12,IF($S$2=#REF!+1,-#REF!,IF($S$2&gt;=#REF!,IF(SUM(#REF!)=0,0,R375-#REF!),0))))</f>
        <v>#REF!</v>
      </c>
      <c r="AR3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5" s="73" t="e">
        <f>SUM(AQ375:AT375)</f>
        <v>#REF!</v>
      </c>
      <c r="AV375" s="70"/>
      <c r="AW375" s="70"/>
      <c r="AX375" s="70"/>
      <c r="AY375" s="70"/>
      <c r="AZ375" s="70">
        <f>SUM(Tableau22[[#This Row],[nb postes A cumul 2021]:[nb postes apprentis cumul 2021]])</f>
        <v>0</v>
      </c>
      <c r="BA37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5" s="75">
        <f>Tableau22[[#This Row],[montant DM 2021]]</f>
        <v>0</v>
      </c>
      <c r="BC375" s="73">
        <f>IF($S$2=T375,IF(U375="janvier",#REF!,#REF!*(13-MATCH(U375,'références '!$L$4:$L$15,0))/12),IF($S$2=V375,-#REF!*(13-MATCH(W375,'références '!$L$4:$L$15,0))/12,IF($S$2=V375+1,-W375,IF($S$2&gt;=T375,IF(SUM(U375:V375)=0,0,#REF!-W375),0))))</f>
        <v>0</v>
      </c>
      <c r="BD375" s="73">
        <f>IF($S$2=T375,IF(U375="janvier",#REF!,#REF!*(13-MATCH(U375,'références '!$L$4:$L$15,0))/12),IF($S$2=V375,-#REF!*(13-MATCH(W375,'références '!$L$4:$L$15,0))/12,IF($S$2=V375+1,-W375,IF($S$2&gt;=T375,IF(SUM(U375:V375)=0,0,#REF!-W375),0))))</f>
        <v>0</v>
      </c>
      <c r="BE375" s="73">
        <f>IF($S$2=T375,IF(U375="janvier",#REF!,#REF!*(13-MATCH(U375,'références '!$L$4:$L$15,0))/12),IF($S$2=V375,-#REF!*(13-MATCH(W375,'références '!$L$4:$L$15,0))/12,IF($S$2=V375+1,-W375,IF($S$2&gt;=T375,IF(SUM(U375:V375)=0,0,#REF!-W375),0))))</f>
        <v>0</v>
      </c>
      <c r="BF375" s="73">
        <f>IF($S$2=T375,IF(U375="janvier",#REF!,#REF!*(13-MATCH(U375,'références '!$L$4:$L$15,0))/12),IF($S$2=V375,-#REF!*(13-MATCH(W375,'références '!$L$4:$L$15,0))/12,IF($S$2=V375+1,-W375,IF($S$2&gt;=T375,IF(SUM(U375:V375)=0,0,#REF!-W375),0))))</f>
        <v>0</v>
      </c>
      <c r="BG375" s="73">
        <f>SUM(BC375:BF375)</f>
        <v>0</v>
      </c>
      <c r="BH375" s="70"/>
      <c r="BI375" s="70"/>
      <c r="BJ375" s="70"/>
      <c r="BK375" s="70"/>
      <c r="BL375" s="70">
        <f>SUM(Tableau22[[#This Row],[nb postes A cumul 2021]:[nb postes apprentis cumul 2021]])</f>
        <v>0</v>
      </c>
      <c r="BM375" s="75">
        <f>IF($S$2=T375,IF(U375="janvier",#REF!,#REF!*(13-MATCH(U375,'références '!$L$4:$L$15,0))/12),IF($S$2=V375,-#REF!*(13-MATCH(W375,'références '!$L$4:$L$15,0))/12,IF($S$2=V375+1,-W375,IF($S$2&gt;=T375,IF(SUM(U375:V375)=0,0,#REF!-W375),0))))</f>
        <v>0</v>
      </c>
      <c r="BN375" s="75">
        <f>Tableau22[[#This Row],[montant DM 2021]]</f>
        <v>0</v>
      </c>
      <c r="BO375" s="73">
        <f>IF($S$2=AF375,IF(AG375="janvier",#REF!,#REF!*(13-MATCH(AG375,'références '!$L$4:$L$15,0))/12),IF($S$2=AH375,-#REF!*(13-MATCH(AI375,'références '!$L$4:$L$15,0))/12,IF($S$2=AH375+1,-AI375,IF($S$2&gt;=AF375,IF(SUM(AG375:AH375)=0,0,#REF!-AI375),0))))</f>
        <v>0</v>
      </c>
      <c r="BP375" s="73">
        <f>IF($S$2=AF375,IF(AG375="janvier",#REF!,#REF!*(13-MATCH(AG375,'références '!$L$4:$L$15,0))/12),IF($S$2=AH375,-#REF!*(13-MATCH(AI375,'références '!$L$4:$L$15,0))/12,IF($S$2=AH375+1,-AI375,IF($S$2&gt;=AF375,IF(SUM(AG375:AH375)=0,0,#REF!-AI375),0))))</f>
        <v>0</v>
      </c>
      <c r="BQ375" s="73">
        <f>IF($S$2=AF375,IF(AG375="janvier",#REF!,#REF!*(13-MATCH(AG375,'références '!$L$4:$L$15,0))/12),IF($S$2=AH375,-#REF!*(13-MATCH(AI375,'références '!$L$4:$L$15,0))/12,IF($S$2=AH375+1,-AI375,IF($S$2&gt;=AF375,IF(SUM(AG375:AH375)=0,0,#REF!-AI375),0))))</f>
        <v>0</v>
      </c>
      <c r="BR375" s="73">
        <f>IF($S$2=AF375,IF(AG375="janvier",#REF!,#REF!*(13-MATCH(AG375,'références '!$L$4:$L$15,0))/12),IF($S$2=AH375,-#REF!*(13-MATCH(AI375,'références '!$L$4:$L$15,0))/12,IF($S$2=AH375+1,-AI375,IF($S$2&gt;=AF375,IF(SUM(AG375:AH375)=0,0,#REF!-AI375),0))))</f>
        <v>0</v>
      </c>
      <c r="BS375" s="73">
        <f>SUM(BO375:BR375)</f>
        <v>0</v>
      </c>
      <c r="BT375" s="70"/>
      <c r="BU375" s="70"/>
      <c r="BV375" s="70"/>
      <c r="BW375" s="70"/>
      <c r="BX375" s="70">
        <f>SUM(Tableau22[[#This Row],[nb postes A cumul 2021]:[nb postes apprentis cumul 2021]])</f>
        <v>0</v>
      </c>
      <c r="BY375" s="75">
        <f>IF($S$2=AF375,IF(AG375="janvier",Z375,Z375*(13-MATCH(AG375,'références '!$L$4:$L$15,0))/12),IF($S$2=AH375,-Z375*(13-MATCH(AI375,'références '!$L$4:$L$15,0))/12,IF($S$2=AH375+1,-AI375,IF($S$2&gt;=AF375,IF(SUM(AG375:AH375)=0,0,Z375-AI375),0))))</f>
        <v>0</v>
      </c>
      <c r="BZ375" s="75">
        <f>Tableau22[[#This Row],[montant DM 2021]]</f>
        <v>0</v>
      </c>
      <c r="CA375" s="73" t="e">
        <f>IF($S$2=AR375,IF(AS375="janvier",X375,X375*(13-MATCH(AS375,'références '!$L$4:$L$15,0))/12),IF($S$2=AT375,-X375*(13-MATCH(AU375,'références '!$L$4:$L$15,0))/12,IF($S$2=AT375+1,-AU375,IF($S$2&gt;=AR375,IF(SUM(AS375:AT375)=0,0,X375-AU375),0))))</f>
        <v>#REF!</v>
      </c>
      <c r="CB375" s="73" t="e">
        <f>IF($S$2=AR375,IF(AS375="janvier",Y375,Y375*(13-MATCH(AS375,'références '!$L$4:$L$15,0))/12),IF($S$2=AT375,-Y375*(13-MATCH(AU375,'références '!$L$4:$L$15,0))/12,IF($S$2=AT375+1,-AU375,IF($S$2&gt;=AR375,IF(SUM(AS375:AT375)=0,0,Y375-AU375),0))))</f>
        <v>#REF!</v>
      </c>
      <c r="CC375" s="73" t="e">
        <f>IF($S$2=AR375,IF(AS375="janvier",Z375,Z375*(13-MATCH(AS375,'références '!$L$4:$L$15,0))/12),IF($S$2=AT375,-Z375*(13-MATCH(AU375,'références '!$L$4:$L$15,0))/12,IF($S$2=AT375+1,-AU375,IF($S$2&gt;=AR375,IF(SUM(AS375:AT375)=0,0,Z375-AU375),0))))</f>
        <v>#REF!</v>
      </c>
      <c r="CD375" s="73" t="e">
        <f>IF($S$2=AR375,IF(AS375="janvier",AA375,AA375*(13-MATCH(AS375,'références '!$L$4:$L$15,0))/12),IF($S$2=AT375,-AA375*(13-MATCH(AU375,'références '!$L$4:$L$15,0))/12,IF($S$2=AT375+1,-AU375,IF($S$2&gt;=AR375,IF(SUM(AS375:AT375)=0,0,AA375-AU375),0))))</f>
        <v>#REF!</v>
      </c>
      <c r="CE375" s="73" t="e">
        <f>SUM(CA375:CD375)</f>
        <v>#REF!</v>
      </c>
      <c r="CF375" s="70"/>
      <c r="CG375" s="70"/>
      <c r="CH375" s="70"/>
      <c r="CI375" s="70"/>
      <c r="CJ375" s="70">
        <f>SUM(Tableau22[[#This Row],[nb postes A cumul 2021]:[nb postes apprentis cumul 2021]])</f>
        <v>0</v>
      </c>
      <c r="CK375" s="75" t="e">
        <f>IF($S$2=AR375,IF(AS375="janvier",AL375,AL375*(13-MATCH(AS375,'références '!$L$4:$L$15,0))/12),IF($S$2=AT375,-AL375*(13-MATCH(AU375,'références '!$L$4:$L$15,0))/12,IF($S$2=AT375+1,-AU375,IF($S$2&gt;=AR375,IF(SUM(AS375:AT375)=0,0,AL375-AU375),0))))</f>
        <v>#REF!</v>
      </c>
      <c r="CL375" s="75">
        <f>Tableau22[[#This Row],[montant DM 2021]]</f>
        <v>0</v>
      </c>
      <c r="CM375" s="73">
        <f>IF($S$2=BD375,IF(BE375="janvier",AJ375,AJ375*(13-MATCH(BE375,'références '!$L$4:$L$15,0))/12),IF($S$2=BF375,-AJ375*(13-MATCH(BG375,'références '!$L$4:$L$15,0))/12,IF($S$2=BF375+1,-BG375,IF($S$2&gt;=BD375,IF(SUM(BE375:BF375)=0,0,AJ375-BG375),0))))</f>
        <v>0</v>
      </c>
      <c r="CN375" s="73">
        <f>IF($S$2=BD375,IF(BE375="janvier",AK375,AK375*(13-MATCH(BE375,'références '!$L$4:$L$15,0))/12),IF($S$2=BF375,-AK375*(13-MATCH(BG375,'références '!$L$4:$L$15,0))/12,IF($S$2=BF375+1,-BG375,IF($S$2&gt;=BD375,IF(SUM(BE375:BF375)=0,0,AK375-BG375),0))))</f>
        <v>0</v>
      </c>
      <c r="CO375" s="73">
        <f>IF($S$2=BD375,IF(BE375="janvier",AL375,AL375*(13-MATCH(BE375,'références '!$L$4:$L$15,0))/12),IF($S$2=BF375,-AL375*(13-MATCH(BG375,'références '!$L$4:$L$15,0))/12,IF($S$2=BF375+1,-BG375,IF($S$2&gt;=BD375,IF(SUM(BE375:BF375)=0,0,AL375-BG375),0))))</f>
        <v>0</v>
      </c>
      <c r="CP375" s="73">
        <f>IF($S$2=BD375,IF(BE375="janvier",AM375,AM375*(13-MATCH(BE375,'références '!$L$4:$L$15,0))/12),IF($S$2=BF375,-AM375*(13-MATCH(BG375,'références '!$L$4:$L$15,0))/12,IF($S$2=BF375+1,-BG375,IF($S$2&gt;=BD375,IF(SUM(BE375:BF375)=0,0,AM375-BG375),0))))</f>
        <v>0</v>
      </c>
      <c r="CQ375" s="73">
        <f>SUM(CM375:CP375)</f>
        <v>0</v>
      </c>
      <c r="CR375" s="70"/>
      <c r="CS375" s="70"/>
      <c r="CT375" s="70"/>
      <c r="CU375" s="70"/>
      <c r="CV375" s="70">
        <f>SUM(Tableau22[[#This Row],[nb postes A cumul 2021]:[nb postes apprentis cumul 2021]])</f>
        <v>0</v>
      </c>
      <c r="CW375" s="75">
        <f>IF($S$2=BD375,IF(BE375="janvier",AX375,AX375*(13-MATCH(BE375,'références '!$L$4:$L$15,0))/12),IF($S$2=BF375,-AX375*(13-MATCH(BG375,'références '!$L$4:$L$15,0))/12,IF($S$2=BF375+1,-BG375,IF($S$2&gt;=BD375,IF(SUM(BE375:BF375)=0,0,AX375-BG375),0))))</f>
        <v>0</v>
      </c>
      <c r="CX375" s="75">
        <f>Tableau22[[#This Row],[montant DM 2021]]</f>
        <v>0</v>
      </c>
    </row>
    <row r="376" spans="1:102" x14ac:dyDescent="0.25">
      <c r="A376" s="17"/>
      <c r="B376" s="17" t="s">
        <v>97</v>
      </c>
      <c r="C376" s="25"/>
      <c r="D376" s="25"/>
      <c r="E376" s="25"/>
      <c r="F376" s="25"/>
      <c r="G376" s="27">
        <f>SUM(C376:F376)</f>
        <v>0</v>
      </c>
      <c r="H376" s="18"/>
      <c r="I376" s="13"/>
      <c r="J376" s="26">
        <f>IF(H376="titulaire",IF(I376="technique",(C376*'références coût RH'!$C$2)+(D376*'références coût RH'!$C$3)+(E376*'références coût RH'!$C$4)+(F376*'références coût RH'!$B$5),
IF(I376="administrative",(C376*'références coût RH'!$D$2)+(D376*'références coût RH'!$D$3)+(E376*'références coût RH'!$D$4)+(F376*'références coût RH'!$B$5),
IF(I376="sanitaire",(C376*'références coût RH'!$E$2)+(D376*'références coût RH'!$E$3)+(E376*'références coût RH'!$E$4)+(F376*'références coût RH'!$B$5),
IF(I376="culturelle",(C376*'références coût RH'!$F$2)+(D376*'références coût RH'!$F$3)+(E376*'références coût RH'!$F$4)+(F376*'références coût RH'!$B$5),
IF(I376="sportive",(C376*'références coût RH'!$G$2)+(D376*'références coût RH'!$G$3)+(E376*'références coût RH'!$G$4)+(F376*'références coût RH'!$B$5),
IF(I376="animation",(C376*'références coût RH'!$H$2)+(D376*'références coût RH'!$H$3)+(E376*'références coût RH'!$H$4)+(F376*'références coût RH'!$B$5),
IF(I376="PM",(C376*'références coût RH'!$I$2)+(D376*'références coût RH'!$I$3)+(E376*'références coût RH'!$I$4)+(F376*'références coût RH'!$B$5),
IF(I376="",(C376*'références coût RH'!$B$2)+(D376*'références coût RH'!$B$3)+(E376*'références coût RH'!$B$4)+(F376*'références coût RH'!$B$5))))))))),
IF(I376="technique",(C376*'références coût RH'!$C$11)+(D376*'références coût RH'!$C$12)+(E376*'références coût RH'!$C$13)+(F376*'références coût RH'!$B$14),
IF(I376="administrative",(C376*'références coût RH'!$D$11)+(D376*'références coût RH'!$D$12)+(E376*'références coût RH'!$D$13)+(F376*'références coût RH'!$B$14),
IF(I376="sanitaire",(C376*'références coût RH'!$E$11)+(D376*'références coût RH'!$E$12)+(E376*'références coût RH'!$E$13)+(F376*'références coût RH'!$B$14),
IF(I376="culturelle",(C376*'références coût RH'!$F$11)+(D376*'références coût RH'!$F$12)+(E376*'références coût RH'!$F$13)+(F376*'références coût RH'!$B$14),
IF(I376="sportive",(C376*'références coût RH'!$BH$21)+(D376*'références coût RH'!$BH$22)+(E376*'références coût RH'!$BH$23)+(F376*'références coût RH'!$B$14),
IF(I376="animation",(C376*'références coût RH'!$H$11)+(D376*'références coût RH'!$H$12)+(E376*'références coût RH'!$H$13)+(F376*'références coût RH'!$B$14),
IF(I376="PM",(C376*'références coût RH'!$I$11)+(D376*'références coût RH'!$I$12)+(E376*'références coût RH'!$I$13)+(F376*'références coût RH'!$B$14),
IF(I376="",(C376*'références coût RH'!$B$11)+(D376*'références coût RH'!$B$12)+(E376*'références coût RH'!$B$13)+(F376*'références coût RH'!$B$14))))))))))</f>
        <v>0</v>
      </c>
      <c r="K376" s="26"/>
      <c r="L376" s="26">
        <v>6327</v>
      </c>
      <c r="M376" s="26">
        <f>Tableau22[[#This Row],[montant estimé 012]]+Tableau22[[#This Row],[Montant estimé 011 et 65]]+Tableau22[[#This Row],[Montant estimé recettes]]</f>
        <v>6327</v>
      </c>
      <c r="N376" s="52">
        <v>2024</v>
      </c>
      <c r="O376" s="17" t="s">
        <v>122</v>
      </c>
      <c r="P376" s="56"/>
      <c r="Q376" s="59"/>
      <c r="R376" s="11"/>
      <c r="S376" s="73">
        <f>IF($S$2=N376,IF(O376="janvier",C376,C376*(13-MATCH(O376,'références '!$L$4:$L$15,0))/12),IF($S$2=P376,-C376*(13-MATCH(Q376,'références '!$L$4:$L$15,0))/12,IF($S$2=P376+1,-Q376,IF($S$2&gt;=N376,IF(SUM(O376:P376)=0,0,C376-Q376),0))))</f>
        <v>0</v>
      </c>
      <c r="T376" s="73">
        <f>IF($S$2=N376,IF(O376="janvier",D376,D376*(13-MATCH(O376,'références '!$L$4:$L$15,0))/12),IF($S$2=P376,-D376*(13-MATCH(Q376,'références '!$L$4:$L$15,0))/12,IF($S$2=P376+1,-Q376,IF($S$2&gt;=N376,IF(SUM(O376:P376)=0,0,D376-Q376),0))))</f>
        <v>0</v>
      </c>
      <c r="U376" s="73">
        <f>IF($S$2=N376,IF(O376="janvier",E376,E376*(13-MATCH(O376,'références '!$L$4:$L$15,0))/12),IF($S$2=P376,-E376*(13-MATCH(Q376,'références '!$L$4:$L$15,0))/12,IF($S$2=P376+1,-Q376,IF($S$2&gt;=N376,IF(SUM(O376:P376)=0,0,E376-Q376),0))))</f>
        <v>0</v>
      </c>
      <c r="V376" s="73">
        <f>IF($S$2=N376,IF(O376="janvier",F376,F376*(13-MATCH(O376,'références '!$L$4:$L$15,0))/12),IF($S$2=P376,-F376*(13-MATCH(Q376,'références '!$L$4:$L$15,0))/12,IF($S$2=P376+1,-Q376,IF($S$2&gt;=N376,IF(SUM(O376:P376)=0,0,F376-Q376),0))))</f>
        <v>0</v>
      </c>
      <c r="W376" s="73">
        <f>SUM(S376:V376)</f>
        <v>0</v>
      </c>
      <c r="X376" s="70">
        <f>Tableau22[[#This Row],[nb postes A 2021]]</f>
        <v>0</v>
      </c>
      <c r="Y376" s="70">
        <f>Tableau22[[#This Row],[nb postes B 2021]]</f>
        <v>0</v>
      </c>
      <c r="Z376" s="70">
        <f>Tableau22[[#This Row],[nb postes C 2021]]</f>
        <v>0</v>
      </c>
      <c r="AA376" s="70">
        <f>Tableau22[[#This Row],[nb postes apprentis 2021]]</f>
        <v>0</v>
      </c>
      <c r="AB376" s="70">
        <f>SUM(Tableau22[[#This Row],[nb postes A cumul 2021]:[nb postes apprentis cumul 2021]])</f>
        <v>0</v>
      </c>
      <c r="AC376" s="75">
        <f>IF($S$2=N376,IF(O376="janvier",M376,M376*(13-MATCH(O376,'références '!$L$4:$L$15,0))/12),IF($S$2=P376,-M376*(13-MATCH(Q376,'références '!$L$4:$L$15,0))/12,IF($S$2=P376+1,-Q376,IF($S$2&gt;=N376,IF(SUM(O376:P376)=0,0,M376-Q376),0))))</f>
        <v>0</v>
      </c>
      <c r="AD376" s="75">
        <f>Tableau22[[#This Row],[montant DM 2021]]</f>
        <v>0</v>
      </c>
      <c r="AE376" s="73">
        <f>IF($AE$2=N376,IF(O376="janvier",C376,C376*(13-MATCH(O376,'références '!$L$4:$L$15,0))/12),IF($AE$2=P376,-C376*(13-MATCH(Q376,'références '!$L$4:$L$15,0))/12,IF($AE$2=P376+1,-Q376,IF($AE$2&gt;=N376,IF(SUM(O376:P376)=0,0,C376-X376),0))))</f>
        <v>0</v>
      </c>
      <c r="AF376" s="73">
        <f>IF($AE$2=N376,IF(O376="janvier",D376,D376*(13-MATCH(O376,'références '!$L$4:$L$15,0))/12),IF($AE$2=P376,-D376*(13-MATCH(Q376,'références '!$L$4:$L$15,0))/12,IF($AE$2=P376+1,-Q376,IF($AE$2&gt;=N376,IF(SUM(O376:P376)=0,0,D376-Y376),0))))</f>
        <v>0</v>
      </c>
      <c r="AG376" s="73">
        <f>IF($AE$2=N376,IF(O376="janvier",E376,E376*(13-MATCH(O376,'références '!$L$4:$L$15,0))/12),IF($AE$2=P376,-E376*(13-MATCH(Q376,'références '!$L$4:$L$15,0))/12,IF($AE$2=P376+1,-Q376,IF($AE$2&gt;=N376,IF(SUM(O376:P376)=0,0,E376-Z376),0))))</f>
        <v>0</v>
      </c>
      <c r="AH376" s="73">
        <f>IF($AE$2=N376,IF(O376="janvier",F376,F376*(13-MATCH(O376,'références '!$L$4:$L$15,0))/12),IF($AE$2=P376,-F376*(13-MATCH(Q376,'références '!$L$4:$L$15,0))/12,IF($AE$2=P376+1,-Q376,IF($AE$2&gt;=N376,IF(SUM(O376:P376)=0,0,F376-AA376),0))))</f>
        <v>0</v>
      </c>
      <c r="AI376" s="73">
        <f>SUM(AE376:AH376)</f>
        <v>0</v>
      </c>
      <c r="AJ376" s="70">
        <f>Tableau22[[#This Row],[nb postes A cumul 2021]]+Tableau22[[#This Row],[nb postes A 2022]]</f>
        <v>0</v>
      </c>
      <c r="AK376" s="70">
        <f>Tableau22[[#This Row],[nb postes B cumul 2021]]+Tableau22[[#This Row],[nb postes B 2022]]</f>
        <v>0</v>
      </c>
      <c r="AL376" s="70">
        <f>Tableau22[[#This Row],[nb postes C cumul 2021]]+Tableau22[[#This Row],[nb postes C 2022]]</f>
        <v>0</v>
      </c>
      <c r="AM376" s="70">
        <f>Tableau22[[#This Row],[nb postes apprentis cumul 2021]]+Tableau22[[#This Row],[nb postes apprentis 2022]]</f>
        <v>0</v>
      </c>
      <c r="AN376" s="70">
        <f>SUM(Tableau22[[#This Row],[nb postes A cumul 2021]:[nb postes apprentis cumul 2021]])</f>
        <v>0</v>
      </c>
      <c r="AO376" s="75">
        <f>IF($S$2=N376,IF(O376="janvier",M376,M376*(13-MATCH(O376,'références '!$L$4:$L$15,0))/12),IF($S$2=P376,-M376*(13-MATCH(Q376,'références '!$L$4:$L$15,0))/12,IF($S$2=P376+1,-Q376,IF($S$2&gt;=N376,IF(SUM(O376:P376)=0,0,M376-AC376),0))))</f>
        <v>0</v>
      </c>
      <c r="AP376" s="75">
        <f>Tableau22[[#This Row],[montant cumulé 2021]]+Tableau22[[#This Row],[montant BP 2022]]</f>
        <v>0</v>
      </c>
      <c r="AQ376" s="73" t="e">
        <f>IF($S$2=#REF!,IF(#REF!="janvier",R376,R376*(13-MATCH(#REF!,'références '!$L$4:$L$15,0))/12),IF($S$2=#REF!,-R376*(13-MATCH(#REF!,'références '!$L$4:$L$15,0))/12,IF($S$2=#REF!+1,-#REF!,IF($S$2&gt;=#REF!,IF(SUM(#REF!)=0,0,R376-#REF!),0))))</f>
        <v>#REF!</v>
      </c>
      <c r="AR3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6" s="73" t="e">
        <f>SUM(AQ376:AT376)</f>
        <v>#REF!</v>
      </c>
      <c r="AV376" s="70"/>
      <c r="AW376" s="70"/>
      <c r="AX376" s="70"/>
      <c r="AY376" s="70"/>
      <c r="AZ376" s="70">
        <f>SUM(Tableau22[[#This Row],[nb postes A cumul 2021]:[nb postes apprentis cumul 2021]])</f>
        <v>0</v>
      </c>
      <c r="BA37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6" s="75">
        <f>Tableau22[[#This Row],[montant DM 2021]]</f>
        <v>0</v>
      </c>
      <c r="BC376" s="73">
        <f>IF($S$2=T376,IF(U376="janvier",#REF!,#REF!*(13-MATCH(U376,'références '!$L$4:$L$15,0))/12),IF($S$2=V376,-#REF!*(13-MATCH(W376,'références '!$L$4:$L$15,0))/12,IF($S$2=V376+1,-W376,IF($S$2&gt;=T376,IF(SUM(U376:V376)=0,0,#REF!-W376),0))))</f>
        <v>0</v>
      </c>
      <c r="BD376" s="73">
        <f>IF($S$2=T376,IF(U376="janvier",#REF!,#REF!*(13-MATCH(U376,'références '!$L$4:$L$15,0))/12),IF($S$2=V376,-#REF!*(13-MATCH(W376,'références '!$L$4:$L$15,0))/12,IF($S$2=V376+1,-W376,IF($S$2&gt;=T376,IF(SUM(U376:V376)=0,0,#REF!-W376),0))))</f>
        <v>0</v>
      </c>
      <c r="BE376" s="73">
        <f>IF($S$2=T376,IF(U376="janvier",#REF!,#REF!*(13-MATCH(U376,'références '!$L$4:$L$15,0))/12),IF($S$2=V376,-#REF!*(13-MATCH(W376,'références '!$L$4:$L$15,0))/12,IF($S$2=V376+1,-W376,IF($S$2&gt;=T376,IF(SUM(U376:V376)=0,0,#REF!-W376),0))))</f>
        <v>0</v>
      </c>
      <c r="BF376" s="73">
        <f>IF($S$2=T376,IF(U376="janvier",#REF!,#REF!*(13-MATCH(U376,'références '!$L$4:$L$15,0))/12),IF($S$2=V376,-#REF!*(13-MATCH(W376,'références '!$L$4:$L$15,0))/12,IF($S$2=V376+1,-W376,IF($S$2&gt;=T376,IF(SUM(U376:V376)=0,0,#REF!-W376),0))))</f>
        <v>0</v>
      </c>
      <c r="BG376" s="73">
        <f>SUM(BC376:BF376)</f>
        <v>0</v>
      </c>
      <c r="BH376" s="70"/>
      <c r="BI376" s="70"/>
      <c r="BJ376" s="70"/>
      <c r="BK376" s="70"/>
      <c r="BL376" s="70">
        <f>SUM(Tableau22[[#This Row],[nb postes A cumul 2021]:[nb postes apprentis cumul 2021]])</f>
        <v>0</v>
      </c>
      <c r="BM376" s="75">
        <f>IF($S$2=T376,IF(U376="janvier",#REF!,#REF!*(13-MATCH(U376,'références '!$L$4:$L$15,0))/12),IF($S$2=V376,-#REF!*(13-MATCH(W376,'références '!$L$4:$L$15,0))/12,IF($S$2=V376+1,-W376,IF($S$2&gt;=T376,IF(SUM(U376:V376)=0,0,#REF!-W376),0))))</f>
        <v>0</v>
      </c>
      <c r="BN376" s="75">
        <f>Tableau22[[#This Row],[montant DM 2021]]</f>
        <v>0</v>
      </c>
      <c r="BO376" s="73">
        <f>IF($S$2=AF376,IF(AG376="janvier",#REF!,#REF!*(13-MATCH(AG376,'références '!$L$4:$L$15,0))/12),IF($S$2=AH376,-#REF!*(13-MATCH(AI376,'références '!$L$4:$L$15,0))/12,IF($S$2=AH376+1,-AI376,IF($S$2&gt;=AF376,IF(SUM(AG376:AH376)=0,0,#REF!-AI376),0))))</f>
        <v>0</v>
      </c>
      <c r="BP376" s="73">
        <f>IF($S$2=AF376,IF(AG376="janvier",#REF!,#REF!*(13-MATCH(AG376,'références '!$L$4:$L$15,0))/12),IF($S$2=AH376,-#REF!*(13-MATCH(AI376,'références '!$L$4:$L$15,0))/12,IF($S$2=AH376+1,-AI376,IF($S$2&gt;=AF376,IF(SUM(AG376:AH376)=0,0,#REF!-AI376),0))))</f>
        <v>0</v>
      </c>
      <c r="BQ376" s="73">
        <f>IF($S$2=AF376,IF(AG376="janvier",#REF!,#REF!*(13-MATCH(AG376,'références '!$L$4:$L$15,0))/12),IF($S$2=AH376,-#REF!*(13-MATCH(AI376,'références '!$L$4:$L$15,0))/12,IF($S$2=AH376+1,-AI376,IF($S$2&gt;=AF376,IF(SUM(AG376:AH376)=0,0,#REF!-AI376),0))))</f>
        <v>0</v>
      </c>
      <c r="BR376" s="73">
        <f>IF($S$2=AF376,IF(AG376="janvier",#REF!,#REF!*(13-MATCH(AG376,'références '!$L$4:$L$15,0))/12),IF($S$2=AH376,-#REF!*(13-MATCH(AI376,'références '!$L$4:$L$15,0))/12,IF($S$2=AH376+1,-AI376,IF($S$2&gt;=AF376,IF(SUM(AG376:AH376)=0,0,#REF!-AI376),0))))</f>
        <v>0</v>
      </c>
      <c r="BS376" s="73">
        <f>SUM(BO376:BR376)</f>
        <v>0</v>
      </c>
      <c r="BT376" s="70"/>
      <c r="BU376" s="70"/>
      <c r="BV376" s="70"/>
      <c r="BW376" s="70"/>
      <c r="BX376" s="70">
        <f>SUM(Tableau22[[#This Row],[nb postes A cumul 2021]:[nb postes apprentis cumul 2021]])</f>
        <v>0</v>
      </c>
      <c r="BY376" s="75">
        <f>IF($S$2=AF376,IF(AG376="janvier",Z376,Z376*(13-MATCH(AG376,'références '!$L$4:$L$15,0))/12),IF($S$2=AH376,-Z376*(13-MATCH(AI376,'références '!$L$4:$L$15,0))/12,IF($S$2=AH376+1,-AI376,IF($S$2&gt;=AF376,IF(SUM(AG376:AH376)=0,0,Z376-AI376),0))))</f>
        <v>0</v>
      </c>
      <c r="BZ376" s="75">
        <f>Tableau22[[#This Row],[montant DM 2021]]</f>
        <v>0</v>
      </c>
      <c r="CA376" s="73" t="e">
        <f>IF($S$2=AR376,IF(AS376="janvier",X376,X376*(13-MATCH(AS376,'références '!$L$4:$L$15,0))/12),IF($S$2=AT376,-X376*(13-MATCH(AU376,'références '!$L$4:$L$15,0))/12,IF($S$2=AT376+1,-AU376,IF($S$2&gt;=AR376,IF(SUM(AS376:AT376)=0,0,X376-AU376),0))))</f>
        <v>#REF!</v>
      </c>
      <c r="CB376" s="73" t="e">
        <f>IF($S$2=AR376,IF(AS376="janvier",Y376,Y376*(13-MATCH(AS376,'références '!$L$4:$L$15,0))/12),IF($S$2=AT376,-Y376*(13-MATCH(AU376,'références '!$L$4:$L$15,0))/12,IF($S$2=AT376+1,-AU376,IF($S$2&gt;=AR376,IF(SUM(AS376:AT376)=0,0,Y376-AU376),0))))</f>
        <v>#REF!</v>
      </c>
      <c r="CC376" s="73" t="e">
        <f>IF($S$2=AR376,IF(AS376="janvier",Z376,Z376*(13-MATCH(AS376,'références '!$L$4:$L$15,0))/12),IF($S$2=AT376,-Z376*(13-MATCH(AU376,'références '!$L$4:$L$15,0))/12,IF($S$2=AT376+1,-AU376,IF($S$2&gt;=AR376,IF(SUM(AS376:AT376)=0,0,Z376-AU376),0))))</f>
        <v>#REF!</v>
      </c>
      <c r="CD376" s="73" t="e">
        <f>IF($S$2=AR376,IF(AS376="janvier",AA376,AA376*(13-MATCH(AS376,'références '!$L$4:$L$15,0))/12),IF($S$2=AT376,-AA376*(13-MATCH(AU376,'références '!$L$4:$L$15,0))/12,IF($S$2=AT376+1,-AU376,IF($S$2&gt;=AR376,IF(SUM(AS376:AT376)=0,0,AA376-AU376),0))))</f>
        <v>#REF!</v>
      </c>
      <c r="CE376" s="73" t="e">
        <f>SUM(CA376:CD376)</f>
        <v>#REF!</v>
      </c>
      <c r="CF376" s="70"/>
      <c r="CG376" s="70"/>
      <c r="CH376" s="70"/>
      <c r="CI376" s="70"/>
      <c r="CJ376" s="70">
        <f>SUM(Tableau22[[#This Row],[nb postes A cumul 2021]:[nb postes apprentis cumul 2021]])</f>
        <v>0</v>
      </c>
      <c r="CK376" s="75" t="e">
        <f>IF($S$2=AR376,IF(AS376="janvier",AL376,AL376*(13-MATCH(AS376,'références '!$L$4:$L$15,0))/12),IF($S$2=AT376,-AL376*(13-MATCH(AU376,'références '!$L$4:$L$15,0))/12,IF($S$2=AT376+1,-AU376,IF($S$2&gt;=AR376,IF(SUM(AS376:AT376)=0,0,AL376-AU376),0))))</f>
        <v>#REF!</v>
      </c>
      <c r="CL376" s="75">
        <f>Tableau22[[#This Row],[montant DM 2021]]</f>
        <v>0</v>
      </c>
      <c r="CM376" s="73">
        <f>IF($S$2=BD376,IF(BE376="janvier",AJ376,AJ376*(13-MATCH(BE376,'références '!$L$4:$L$15,0))/12),IF($S$2=BF376,-AJ376*(13-MATCH(BG376,'références '!$L$4:$L$15,0))/12,IF($S$2=BF376+1,-BG376,IF($S$2&gt;=BD376,IF(SUM(BE376:BF376)=0,0,AJ376-BG376),0))))</f>
        <v>0</v>
      </c>
      <c r="CN376" s="73">
        <f>IF($S$2=BD376,IF(BE376="janvier",AK376,AK376*(13-MATCH(BE376,'références '!$L$4:$L$15,0))/12),IF($S$2=BF376,-AK376*(13-MATCH(BG376,'références '!$L$4:$L$15,0))/12,IF($S$2=BF376+1,-BG376,IF($S$2&gt;=BD376,IF(SUM(BE376:BF376)=0,0,AK376-BG376),0))))</f>
        <v>0</v>
      </c>
      <c r="CO376" s="73">
        <f>IF($S$2=BD376,IF(BE376="janvier",AL376,AL376*(13-MATCH(BE376,'références '!$L$4:$L$15,0))/12),IF($S$2=BF376,-AL376*(13-MATCH(BG376,'références '!$L$4:$L$15,0))/12,IF($S$2=BF376+1,-BG376,IF($S$2&gt;=BD376,IF(SUM(BE376:BF376)=0,0,AL376-BG376),0))))</f>
        <v>0</v>
      </c>
      <c r="CP376" s="73">
        <f>IF($S$2=BD376,IF(BE376="janvier",AM376,AM376*(13-MATCH(BE376,'références '!$L$4:$L$15,0))/12),IF($S$2=BF376,-AM376*(13-MATCH(BG376,'références '!$L$4:$L$15,0))/12,IF($S$2=BF376+1,-BG376,IF($S$2&gt;=BD376,IF(SUM(BE376:BF376)=0,0,AM376-BG376),0))))</f>
        <v>0</v>
      </c>
      <c r="CQ376" s="73">
        <f>SUM(CM376:CP376)</f>
        <v>0</v>
      </c>
      <c r="CR376" s="70"/>
      <c r="CS376" s="70"/>
      <c r="CT376" s="70"/>
      <c r="CU376" s="70"/>
      <c r="CV376" s="70">
        <f>SUM(Tableau22[[#This Row],[nb postes A cumul 2021]:[nb postes apprentis cumul 2021]])</f>
        <v>0</v>
      </c>
      <c r="CW376" s="75">
        <f>IF($S$2=BD376,IF(BE376="janvier",AX376,AX376*(13-MATCH(BE376,'références '!$L$4:$L$15,0))/12),IF($S$2=BF376,-AX376*(13-MATCH(BG376,'références '!$L$4:$L$15,0))/12,IF($S$2=BF376+1,-BG376,IF($S$2&gt;=BD376,IF(SUM(BE376:BF376)=0,0,AX376-BG376),0))))</f>
        <v>0</v>
      </c>
      <c r="CX376" s="75">
        <f>Tableau22[[#This Row],[montant DM 2021]]</f>
        <v>0</v>
      </c>
    </row>
    <row r="377" spans="1:102" x14ac:dyDescent="0.25">
      <c r="A377" s="17"/>
      <c r="B377" s="17" t="s">
        <v>97</v>
      </c>
      <c r="C377" s="25"/>
      <c r="D377" s="25"/>
      <c r="E377" s="25"/>
      <c r="F377" s="25"/>
      <c r="G377" s="27">
        <f>SUM(C377:F377)</f>
        <v>0</v>
      </c>
      <c r="H377" s="18"/>
      <c r="I377" s="13"/>
      <c r="J377" s="26">
        <f>IF(H377="titulaire",IF(I377="technique",(C377*'références coût RH'!$C$2)+(D377*'références coût RH'!$C$3)+(E377*'références coût RH'!$C$4)+(F377*'références coût RH'!$B$5),
IF(I377="administrative",(C377*'références coût RH'!$D$2)+(D377*'références coût RH'!$D$3)+(E377*'références coût RH'!$D$4)+(F377*'références coût RH'!$B$5),
IF(I377="sanitaire",(C377*'références coût RH'!$E$2)+(D377*'références coût RH'!$E$3)+(E377*'références coût RH'!$E$4)+(F377*'références coût RH'!$B$5),
IF(I377="culturelle",(C377*'références coût RH'!$F$2)+(D377*'références coût RH'!$F$3)+(E377*'références coût RH'!$F$4)+(F377*'références coût RH'!$B$5),
IF(I377="sportive",(C377*'références coût RH'!$G$2)+(D377*'références coût RH'!$G$3)+(E377*'références coût RH'!$G$4)+(F377*'références coût RH'!$B$5),
IF(I377="animation",(C377*'références coût RH'!$H$2)+(D377*'références coût RH'!$H$3)+(E377*'références coût RH'!$H$4)+(F377*'références coût RH'!$B$5),
IF(I377="PM",(C377*'références coût RH'!$I$2)+(D377*'références coût RH'!$I$3)+(E377*'références coût RH'!$I$4)+(F377*'références coût RH'!$B$5),
IF(I377="",(C377*'références coût RH'!$B$2)+(D377*'références coût RH'!$B$3)+(E377*'références coût RH'!$B$4)+(F377*'références coût RH'!$B$5))))))))),
IF(I377="technique",(C377*'références coût RH'!$C$11)+(D377*'références coût RH'!$C$12)+(E377*'références coût RH'!$C$13)+(F377*'références coût RH'!$B$14),
IF(I377="administrative",(C377*'références coût RH'!$D$11)+(D377*'références coût RH'!$D$12)+(E377*'références coût RH'!$D$13)+(F377*'références coût RH'!$B$14),
IF(I377="sanitaire",(C377*'références coût RH'!$E$11)+(D377*'références coût RH'!$E$12)+(E377*'références coût RH'!$E$13)+(F377*'références coût RH'!$B$14),
IF(I377="culturelle",(C377*'références coût RH'!$F$11)+(D377*'références coût RH'!$F$12)+(E377*'références coût RH'!$F$13)+(F377*'références coût RH'!$B$14),
IF(I377="sportive",(C377*'références coût RH'!$BH$21)+(D377*'références coût RH'!$BH$22)+(E377*'références coût RH'!$BH$23)+(F377*'références coût RH'!$B$14),
IF(I377="animation",(C377*'références coût RH'!$H$11)+(D377*'références coût RH'!$H$12)+(E377*'références coût RH'!$H$13)+(F377*'références coût RH'!$B$14),
IF(I377="PM",(C377*'références coût RH'!$I$11)+(D377*'références coût RH'!$I$12)+(E377*'références coût RH'!$I$13)+(F377*'références coût RH'!$B$14),
IF(I377="",(C377*'références coût RH'!$B$11)+(D377*'références coût RH'!$B$12)+(E377*'références coût RH'!$B$13)+(F377*'références coût RH'!$B$14))))))))))</f>
        <v>0</v>
      </c>
      <c r="K377" s="26"/>
      <c r="L377" s="26">
        <v>5366</v>
      </c>
      <c r="M377" s="26">
        <f>Tableau22[[#This Row],[montant estimé 012]]+Tableau22[[#This Row],[Montant estimé 011 et 65]]+Tableau22[[#This Row],[Montant estimé recettes]]</f>
        <v>5366</v>
      </c>
      <c r="N377" s="52">
        <v>2025</v>
      </c>
      <c r="O377" s="17" t="s">
        <v>122</v>
      </c>
      <c r="P377" s="56"/>
      <c r="Q377" s="59"/>
      <c r="R377" s="11"/>
      <c r="S377" s="73">
        <f>IF($S$2=N377,IF(O377="janvier",C377,C377*(13-MATCH(O377,'références '!$L$4:$L$15,0))/12),IF($S$2=P377,-C377*(13-MATCH(Q377,'références '!$L$4:$L$15,0))/12,IF($S$2=P377+1,-Q377,IF($S$2&gt;=N377,IF(SUM(O377:P377)=0,0,C377-Q377),0))))</f>
        <v>0</v>
      </c>
      <c r="T377" s="73">
        <f>IF($S$2=N377,IF(O377="janvier",D377,D377*(13-MATCH(O377,'références '!$L$4:$L$15,0))/12),IF($S$2=P377,-D377*(13-MATCH(Q377,'références '!$L$4:$L$15,0))/12,IF($S$2=P377+1,-Q377,IF($S$2&gt;=N377,IF(SUM(O377:P377)=0,0,D377-Q377),0))))</f>
        <v>0</v>
      </c>
      <c r="U377" s="73">
        <f>IF($S$2=N377,IF(O377="janvier",E377,E377*(13-MATCH(O377,'références '!$L$4:$L$15,0))/12),IF($S$2=P377,-E377*(13-MATCH(Q377,'références '!$L$4:$L$15,0))/12,IF($S$2=P377+1,-Q377,IF($S$2&gt;=N377,IF(SUM(O377:P377)=0,0,E377-Q377),0))))</f>
        <v>0</v>
      </c>
      <c r="V377" s="73">
        <f>IF($S$2=N377,IF(O377="janvier",F377,F377*(13-MATCH(O377,'références '!$L$4:$L$15,0))/12),IF($S$2=P377,-F377*(13-MATCH(Q377,'références '!$L$4:$L$15,0))/12,IF($S$2=P377+1,-Q377,IF($S$2&gt;=N377,IF(SUM(O377:P377)=0,0,F377-Q377),0))))</f>
        <v>0</v>
      </c>
      <c r="W377" s="73">
        <f>SUM(S377:V377)</f>
        <v>0</v>
      </c>
      <c r="X377" s="70">
        <f>Tableau22[[#This Row],[nb postes A 2021]]</f>
        <v>0</v>
      </c>
      <c r="Y377" s="70">
        <f>Tableau22[[#This Row],[nb postes B 2021]]</f>
        <v>0</v>
      </c>
      <c r="Z377" s="70">
        <f>Tableau22[[#This Row],[nb postes C 2021]]</f>
        <v>0</v>
      </c>
      <c r="AA377" s="70">
        <f>Tableau22[[#This Row],[nb postes apprentis 2021]]</f>
        <v>0</v>
      </c>
      <c r="AB377" s="70">
        <f>SUM(Tableau22[[#This Row],[nb postes A cumul 2021]:[nb postes apprentis cumul 2021]])</f>
        <v>0</v>
      </c>
      <c r="AC377" s="75">
        <f>IF($S$2=N377,IF(O377="janvier",M377,M377*(13-MATCH(O377,'références '!$L$4:$L$15,0))/12),IF($S$2=P377,-M377*(13-MATCH(Q377,'références '!$L$4:$L$15,0))/12,IF($S$2=P377+1,-Q377,IF($S$2&gt;=N377,IF(SUM(O377:P377)=0,0,M377-Q377),0))))</f>
        <v>0</v>
      </c>
      <c r="AD377" s="75">
        <f>Tableau22[[#This Row],[montant DM 2021]]</f>
        <v>0</v>
      </c>
      <c r="AE377" s="73">
        <f>IF($AE$2=N377,IF(O377="janvier",C377,C377*(13-MATCH(O377,'références '!$L$4:$L$15,0))/12),IF($AE$2=P377,-C377*(13-MATCH(Q377,'références '!$L$4:$L$15,0))/12,IF($AE$2=P377+1,-Q377,IF($AE$2&gt;=N377,IF(SUM(O377:P377)=0,0,C377-X377),0))))</f>
        <v>0</v>
      </c>
      <c r="AF377" s="73">
        <f>IF($AE$2=N377,IF(O377="janvier",D377,D377*(13-MATCH(O377,'références '!$L$4:$L$15,0))/12),IF($AE$2=P377,-D377*(13-MATCH(Q377,'références '!$L$4:$L$15,0))/12,IF($AE$2=P377+1,-Q377,IF($AE$2&gt;=N377,IF(SUM(O377:P377)=0,0,D377-Y377),0))))</f>
        <v>0</v>
      </c>
      <c r="AG377" s="73">
        <f>IF($AE$2=N377,IF(O377="janvier",E377,E377*(13-MATCH(O377,'références '!$L$4:$L$15,0))/12),IF($AE$2=P377,-E377*(13-MATCH(Q377,'références '!$L$4:$L$15,0))/12,IF($AE$2=P377+1,-Q377,IF($AE$2&gt;=N377,IF(SUM(O377:P377)=0,0,E377-Z377),0))))</f>
        <v>0</v>
      </c>
      <c r="AH377" s="73">
        <f>IF($AE$2=N377,IF(O377="janvier",F377,F377*(13-MATCH(O377,'références '!$L$4:$L$15,0))/12),IF($AE$2=P377,-F377*(13-MATCH(Q377,'références '!$L$4:$L$15,0))/12,IF($AE$2=P377+1,-Q377,IF($AE$2&gt;=N377,IF(SUM(O377:P377)=0,0,F377-AA377),0))))</f>
        <v>0</v>
      </c>
      <c r="AI377" s="73">
        <f>SUM(AE377:AH377)</f>
        <v>0</v>
      </c>
      <c r="AJ377" s="70">
        <f>Tableau22[[#This Row],[nb postes A cumul 2021]]+Tableau22[[#This Row],[nb postes A 2022]]</f>
        <v>0</v>
      </c>
      <c r="AK377" s="70">
        <f>Tableau22[[#This Row],[nb postes B cumul 2021]]+Tableau22[[#This Row],[nb postes B 2022]]</f>
        <v>0</v>
      </c>
      <c r="AL377" s="70">
        <f>Tableau22[[#This Row],[nb postes C cumul 2021]]+Tableau22[[#This Row],[nb postes C 2022]]</f>
        <v>0</v>
      </c>
      <c r="AM377" s="70">
        <f>Tableau22[[#This Row],[nb postes apprentis cumul 2021]]+Tableau22[[#This Row],[nb postes apprentis 2022]]</f>
        <v>0</v>
      </c>
      <c r="AN377" s="70">
        <f>SUM(Tableau22[[#This Row],[nb postes A cumul 2021]:[nb postes apprentis cumul 2021]])</f>
        <v>0</v>
      </c>
      <c r="AO377" s="75">
        <f>IF($S$2=N377,IF(O377="janvier",M377,M377*(13-MATCH(O377,'références '!$L$4:$L$15,0))/12),IF($S$2=P377,-M377*(13-MATCH(Q377,'références '!$L$4:$L$15,0))/12,IF($S$2=P377+1,-Q377,IF($S$2&gt;=N377,IF(SUM(O377:P377)=0,0,M377-AC377),0))))</f>
        <v>0</v>
      </c>
      <c r="AP377" s="75">
        <f>Tableau22[[#This Row],[montant cumulé 2021]]+Tableau22[[#This Row],[montant BP 2022]]</f>
        <v>0</v>
      </c>
      <c r="AQ377" s="73" t="e">
        <f>IF($S$2=#REF!,IF(#REF!="janvier",R377,R377*(13-MATCH(#REF!,'références '!$L$4:$L$15,0))/12),IF($S$2=#REF!,-R377*(13-MATCH(#REF!,'références '!$L$4:$L$15,0))/12,IF($S$2=#REF!+1,-#REF!,IF($S$2&gt;=#REF!,IF(SUM(#REF!)=0,0,R377-#REF!),0))))</f>
        <v>#REF!</v>
      </c>
      <c r="AR3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7" s="73" t="e">
        <f>SUM(AQ377:AT377)</f>
        <v>#REF!</v>
      </c>
      <c r="AV377" s="70"/>
      <c r="AW377" s="70"/>
      <c r="AX377" s="70"/>
      <c r="AY377" s="70"/>
      <c r="AZ377" s="70">
        <f>SUM(Tableau22[[#This Row],[nb postes A cumul 2021]:[nb postes apprentis cumul 2021]])</f>
        <v>0</v>
      </c>
      <c r="BA37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7" s="75">
        <f>Tableau22[[#This Row],[montant DM 2021]]</f>
        <v>0</v>
      </c>
      <c r="BC377" s="73">
        <f>IF($S$2=T377,IF(U377="janvier",#REF!,#REF!*(13-MATCH(U377,'références '!$L$4:$L$15,0))/12),IF($S$2=V377,-#REF!*(13-MATCH(W377,'références '!$L$4:$L$15,0))/12,IF($S$2=V377+1,-W377,IF($S$2&gt;=T377,IF(SUM(U377:V377)=0,0,#REF!-W377),0))))</f>
        <v>0</v>
      </c>
      <c r="BD377" s="73">
        <f>IF($S$2=T377,IF(U377="janvier",#REF!,#REF!*(13-MATCH(U377,'références '!$L$4:$L$15,0))/12),IF($S$2=V377,-#REF!*(13-MATCH(W377,'références '!$L$4:$L$15,0))/12,IF($S$2=V377+1,-W377,IF($S$2&gt;=T377,IF(SUM(U377:V377)=0,0,#REF!-W377),0))))</f>
        <v>0</v>
      </c>
      <c r="BE377" s="73">
        <f>IF($S$2=T377,IF(U377="janvier",#REF!,#REF!*(13-MATCH(U377,'références '!$L$4:$L$15,0))/12),IF($S$2=V377,-#REF!*(13-MATCH(W377,'références '!$L$4:$L$15,0))/12,IF($S$2=V377+1,-W377,IF($S$2&gt;=T377,IF(SUM(U377:V377)=0,0,#REF!-W377),0))))</f>
        <v>0</v>
      </c>
      <c r="BF377" s="73">
        <f>IF($S$2=T377,IF(U377="janvier",#REF!,#REF!*(13-MATCH(U377,'références '!$L$4:$L$15,0))/12),IF($S$2=V377,-#REF!*(13-MATCH(W377,'références '!$L$4:$L$15,0))/12,IF($S$2=V377+1,-W377,IF($S$2&gt;=T377,IF(SUM(U377:V377)=0,0,#REF!-W377),0))))</f>
        <v>0</v>
      </c>
      <c r="BG377" s="73">
        <f>SUM(BC377:BF377)</f>
        <v>0</v>
      </c>
      <c r="BH377" s="70"/>
      <c r="BI377" s="70"/>
      <c r="BJ377" s="70"/>
      <c r="BK377" s="70"/>
      <c r="BL377" s="70">
        <f>SUM(Tableau22[[#This Row],[nb postes A cumul 2021]:[nb postes apprentis cumul 2021]])</f>
        <v>0</v>
      </c>
      <c r="BM377" s="75">
        <f>IF($S$2=T377,IF(U377="janvier",#REF!,#REF!*(13-MATCH(U377,'références '!$L$4:$L$15,0))/12),IF($S$2=V377,-#REF!*(13-MATCH(W377,'références '!$L$4:$L$15,0))/12,IF($S$2=V377+1,-W377,IF($S$2&gt;=T377,IF(SUM(U377:V377)=0,0,#REF!-W377),0))))</f>
        <v>0</v>
      </c>
      <c r="BN377" s="75">
        <f>Tableau22[[#This Row],[montant DM 2021]]</f>
        <v>0</v>
      </c>
      <c r="BO377" s="73">
        <f>IF($S$2=AF377,IF(AG377="janvier",#REF!,#REF!*(13-MATCH(AG377,'références '!$L$4:$L$15,0))/12),IF($S$2=AH377,-#REF!*(13-MATCH(AI377,'références '!$L$4:$L$15,0))/12,IF($S$2=AH377+1,-AI377,IF($S$2&gt;=AF377,IF(SUM(AG377:AH377)=0,0,#REF!-AI377),0))))</f>
        <v>0</v>
      </c>
      <c r="BP377" s="73">
        <f>IF($S$2=AF377,IF(AG377="janvier",#REF!,#REF!*(13-MATCH(AG377,'références '!$L$4:$L$15,0))/12),IF($S$2=AH377,-#REF!*(13-MATCH(AI377,'références '!$L$4:$L$15,0))/12,IF($S$2=AH377+1,-AI377,IF($S$2&gt;=AF377,IF(SUM(AG377:AH377)=0,0,#REF!-AI377),0))))</f>
        <v>0</v>
      </c>
      <c r="BQ377" s="73">
        <f>IF($S$2=AF377,IF(AG377="janvier",#REF!,#REF!*(13-MATCH(AG377,'références '!$L$4:$L$15,0))/12),IF($S$2=AH377,-#REF!*(13-MATCH(AI377,'références '!$L$4:$L$15,0))/12,IF($S$2=AH377+1,-AI377,IF($S$2&gt;=AF377,IF(SUM(AG377:AH377)=0,0,#REF!-AI377),0))))</f>
        <v>0</v>
      </c>
      <c r="BR377" s="73">
        <f>IF($S$2=AF377,IF(AG377="janvier",#REF!,#REF!*(13-MATCH(AG377,'références '!$L$4:$L$15,0))/12),IF($S$2=AH377,-#REF!*(13-MATCH(AI377,'références '!$L$4:$L$15,0))/12,IF($S$2=AH377+1,-AI377,IF($S$2&gt;=AF377,IF(SUM(AG377:AH377)=0,0,#REF!-AI377),0))))</f>
        <v>0</v>
      </c>
      <c r="BS377" s="73">
        <f>SUM(BO377:BR377)</f>
        <v>0</v>
      </c>
      <c r="BT377" s="70"/>
      <c r="BU377" s="70"/>
      <c r="BV377" s="70"/>
      <c r="BW377" s="70"/>
      <c r="BX377" s="70">
        <f>SUM(Tableau22[[#This Row],[nb postes A cumul 2021]:[nb postes apprentis cumul 2021]])</f>
        <v>0</v>
      </c>
      <c r="BY377" s="75">
        <f>IF($S$2=AF377,IF(AG377="janvier",Z377,Z377*(13-MATCH(AG377,'références '!$L$4:$L$15,0))/12),IF($S$2=AH377,-Z377*(13-MATCH(AI377,'références '!$L$4:$L$15,0))/12,IF($S$2=AH377+1,-AI377,IF($S$2&gt;=AF377,IF(SUM(AG377:AH377)=0,0,Z377-AI377),0))))</f>
        <v>0</v>
      </c>
      <c r="BZ377" s="75">
        <f>Tableau22[[#This Row],[montant DM 2021]]</f>
        <v>0</v>
      </c>
      <c r="CA377" s="73" t="e">
        <f>IF($S$2=AR377,IF(AS377="janvier",X377,X377*(13-MATCH(AS377,'références '!$L$4:$L$15,0))/12),IF($S$2=AT377,-X377*(13-MATCH(AU377,'références '!$L$4:$L$15,0))/12,IF($S$2=AT377+1,-AU377,IF($S$2&gt;=AR377,IF(SUM(AS377:AT377)=0,0,X377-AU377),0))))</f>
        <v>#REF!</v>
      </c>
      <c r="CB377" s="73" t="e">
        <f>IF($S$2=AR377,IF(AS377="janvier",Y377,Y377*(13-MATCH(AS377,'références '!$L$4:$L$15,0))/12),IF($S$2=AT377,-Y377*(13-MATCH(AU377,'références '!$L$4:$L$15,0))/12,IF($S$2=AT377+1,-AU377,IF($S$2&gt;=AR377,IF(SUM(AS377:AT377)=0,0,Y377-AU377),0))))</f>
        <v>#REF!</v>
      </c>
      <c r="CC377" s="73" t="e">
        <f>IF($S$2=AR377,IF(AS377="janvier",Z377,Z377*(13-MATCH(AS377,'références '!$L$4:$L$15,0))/12),IF($S$2=AT377,-Z377*(13-MATCH(AU377,'références '!$L$4:$L$15,0))/12,IF($S$2=AT377+1,-AU377,IF($S$2&gt;=AR377,IF(SUM(AS377:AT377)=0,0,Z377-AU377),0))))</f>
        <v>#REF!</v>
      </c>
      <c r="CD377" s="73" t="e">
        <f>IF($S$2=AR377,IF(AS377="janvier",AA377,AA377*(13-MATCH(AS377,'références '!$L$4:$L$15,0))/12),IF($S$2=AT377,-AA377*(13-MATCH(AU377,'références '!$L$4:$L$15,0))/12,IF($S$2=AT377+1,-AU377,IF($S$2&gt;=AR377,IF(SUM(AS377:AT377)=0,0,AA377-AU377),0))))</f>
        <v>#REF!</v>
      </c>
      <c r="CE377" s="73" t="e">
        <f>SUM(CA377:CD377)</f>
        <v>#REF!</v>
      </c>
      <c r="CF377" s="70"/>
      <c r="CG377" s="70"/>
      <c r="CH377" s="70"/>
      <c r="CI377" s="70"/>
      <c r="CJ377" s="70">
        <f>SUM(Tableau22[[#This Row],[nb postes A cumul 2021]:[nb postes apprentis cumul 2021]])</f>
        <v>0</v>
      </c>
      <c r="CK377" s="75" t="e">
        <f>IF($S$2=AR377,IF(AS377="janvier",AL377,AL377*(13-MATCH(AS377,'références '!$L$4:$L$15,0))/12),IF($S$2=AT377,-AL377*(13-MATCH(AU377,'références '!$L$4:$L$15,0))/12,IF($S$2=AT377+1,-AU377,IF($S$2&gt;=AR377,IF(SUM(AS377:AT377)=0,0,AL377-AU377),0))))</f>
        <v>#REF!</v>
      </c>
      <c r="CL377" s="75">
        <f>Tableau22[[#This Row],[montant DM 2021]]</f>
        <v>0</v>
      </c>
      <c r="CM377" s="73">
        <f>IF($S$2=BD377,IF(BE377="janvier",AJ377,AJ377*(13-MATCH(BE377,'références '!$L$4:$L$15,0))/12),IF($S$2=BF377,-AJ377*(13-MATCH(BG377,'références '!$L$4:$L$15,0))/12,IF($S$2=BF377+1,-BG377,IF($S$2&gt;=BD377,IF(SUM(BE377:BF377)=0,0,AJ377-BG377),0))))</f>
        <v>0</v>
      </c>
      <c r="CN377" s="73">
        <f>IF($S$2=BD377,IF(BE377="janvier",AK377,AK377*(13-MATCH(BE377,'références '!$L$4:$L$15,0))/12),IF($S$2=BF377,-AK377*(13-MATCH(BG377,'références '!$L$4:$L$15,0))/12,IF($S$2=BF377+1,-BG377,IF($S$2&gt;=BD377,IF(SUM(BE377:BF377)=0,0,AK377-BG377),0))))</f>
        <v>0</v>
      </c>
      <c r="CO377" s="73">
        <f>IF($S$2=BD377,IF(BE377="janvier",AL377,AL377*(13-MATCH(BE377,'références '!$L$4:$L$15,0))/12),IF($S$2=BF377,-AL377*(13-MATCH(BG377,'références '!$L$4:$L$15,0))/12,IF($S$2=BF377+1,-BG377,IF($S$2&gt;=BD377,IF(SUM(BE377:BF377)=0,0,AL377-BG377),0))))</f>
        <v>0</v>
      </c>
      <c r="CP377" s="73">
        <f>IF($S$2=BD377,IF(BE377="janvier",AM377,AM377*(13-MATCH(BE377,'références '!$L$4:$L$15,0))/12),IF($S$2=BF377,-AM377*(13-MATCH(BG377,'références '!$L$4:$L$15,0))/12,IF($S$2=BF377+1,-BG377,IF($S$2&gt;=BD377,IF(SUM(BE377:BF377)=0,0,AM377-BG377),0))))</f>
        <v>0</v>
      </c>
      <c r="CQ377" s="73">
        <f>SUM(CM377:CP377)</f>
        <v>0</v>
      </c>
      <c r="CR377" s="70"/>
      <c r="CS377" s="70"/>
      <c r="CT377" s="70"/>
      <c r="CU377" s="70"/>
      <c r="CV377" s="70">
        <f>SUM(Tableau22[[#This Row],[nb postes A cumul 2021]:[nb postes apprentis cumul 2021]])</f>
        <v>0</v>
      </c>
      <c r="CW377" s="75">
        <f>IF($S$2=BD377,IF(BE377="janvier",AX377,AX377*(13-MATCH(BE377,'références '!$L$4:$L$15,0))/12),IF($S$2=BF377,-AX377*(13-MATCH(BG377,'références '!$L$4:$L$15,0))/12,IF($S$2=BF377+1,-BG377,IF($S$2&gt;=BD377,IF(SUM(BE377:BF377)=0,0,AX377-BG377),0))))</f>
        <v>0</v>
      </c>
      <c r="CX377" s="75">
        <f>Tableau22[[#This Row],[montant DM 2021]]</f>
        <v>0</v>
      </c>
    </row>
    <row r="378" spans="1:102" x14ac:dyDescent="0.25">
      <c r="A378" s="17"/>
      <c r="B378" s="17" t="s">
        <v>97</v>
      </c>
      <c r="C378" s="25"/>
      <c r="D378" s="25"/>
      <c r="E378" s="25"/>
      <c r="F378" s="25"/>
      <c r="G378" s="27">
        <f>SUM(C378:F378)</f>
        <v>0</v>
      </c>
      <c r="H378" s="18"/>
      <c r="I378" s="13"/>
      <c r="J378" s="26">
        <f>IF(H378="titulaire",IF(I378="technique",(C378*'références coût RH'!$C$2)+(D378*'références coût RH'!$C$3)+(E378*'références coût RH'!$C$4)+(F378*'références coût RH'!$B$5),
IF(I378="administrative",(C378*'références coût RH'!$D$2)+(D378*'références coût RH'!$D$3)+(E378*'références coût RH'!$D$4)+(F378*'références coût RH'!$B$5),
IF(I378="sanitaire",(C378*'références coût RH'!$E$2)+(D378*'références coût RH'!$E$3)+(E378*'références coût RH'!$E$4)+(F378*'références coût RH'!$B$5),
IF(I378="culturelle",(C378*'références coût RH'!$F$2)+(D378*'références coût RH'!$F$3)+(E378*'références coût RH'!$F$4)+(F378*'références coût RH'!$B$5),
IF(I378="sportive",(C378*'références coût RH'!$G$2)+(D378*'références coût RH'!$G$3)+(E378*'références coût RH'!$G$4)+(F378*'références coût RH'!$B$5),
IF(I378="animation",(C378*'références coût RH'!$H$2)+(D378*'références coût RH'!$H$3)+(E378*'références coût RH'!$H$4)+(F378*'références coût RH'!$B$5),
IF(I378="PM",(C378*'références coût RH'!$I$2)+(D378*'références coût RH'!$I$3)+(E378*'références coût RH'!$I$4)+(F378*'références coût RH'!$B$5),
IF(I378="",(C378*'références coût RH'!$B$2)+(D378*'références coût RH'!$B$3)+(E378*'références coût RH'!$B$4)+(F378*'références coût RH'!$B$5))))))))),
IF(I378="technique",(C378*'références coût RH'!$C$11)+(D378*'références coût RH'!$C$12)+(E378*'références coût RH'!$C$13)+(F378*'références coût RH'!$B$14),
IF(I378="administrative",(C378*'références coût RH'!$D$11)+(D378*'références coût RH'!$D$12)+(E378*'références coût RH'!$D$13)+(F378*'références coût RH'!$B$14),
IF(I378="sanitaire",(C378*'références coût RH'!$E$11)+(D378*'références coût RH'!$E$12)+(E378*'références coût RH'!$E$13)+(F378*'références coût RH'!$B$14),
IF(I378="culturelle",(C378*'références coût RH'!$F$11)+(D378*'références coût RH'!$F$12)+(E378*'références coût RH'!$F$13)+(F378*'références coût RH'!$B$14),
IF(I378="sportive",(C378*'références coût RH'!$BH$21)+(D378*'références coût RH'!$BH$22)+(E378*'références coût RH'!$BH$23)+(F378*'références coût RH'!$B$14),
IF(I378="animation",(C378*'références coût RH'!$H$11)+(D378*'références coût RH'!$H$12)+(E378*'références coût RH'!$H$13)+(F378*'références coût RH'!$B$14),
IF(I378="PM",(C378*'références coût RH'!$I$11)+(D378*'références coût RH'!$I$12)+(E378*'références coût RH'!$I$13)+(F378*'références coût RH'!$B$14),
IF(I378="",(C378*'références coût RH'!$B$11)+(D378*'références coût RH'!$B$12)+(E378*'références coût RH'!$B$13)+(F378*'références coût RH'!$B$14))))))))))</f>
        <v>0</v>
      </c>
      <c r="K378" s="26"/>
      <c r="L378" s="26">
        <v>5366</v>
      </c>
      <c r="M378" s="26">
        <f>Tableau22[[#This Row],[montant estimé 012]]+Tableau22[[#This Row],[Montant estimé 011 et 65]]+Tableau22[[#This Row],[Montant estimé recettes]]</f>
        <v>5366</v>
      </c>
      <c r="N378" s="52">
        <v>2026</v>
      </c>
      <c r="O378" s="17" t="s">
        <v>122</v>
      </c>
      <c r="P378" s="56"/>
      <c r="Q378" s="59"/>
      <c r="R378" s="11"/>
      <c r="S378" s="73">
        <f>IF($S$2=N378,IF(O378="janvier",C378,C378*(13-MATCH(O378,'références '!$L$4:$L$15,0))/12),IF($S$2=P378,-C378*(13-MATCH(Q378,'références '!$L$4:$L$15,0))/12,IF($S$2=P378+1,-Q378,IF($S$2&gt;=N378,IF(SUM(O378:P378)=0,0,C378-Q378),0))))</f>
        <v>0</v>
      </c>
      <c r="T378" s="73">
        <f>IF($S$2=N378,IF(O378="janvier",D378,D378*(13-MATCH(O378,'références '!$L$4:$L$15,0))/12),IF($S$2=P378,-D378*(13-MATCH(Q378,'références '!$L$4:$L$15,0))/12,IF($S$2=P378+1,-Q378,IF($S$2&gt;=N378,IF(SUM(O378:P378)=0,0,D378-Q378),0))))</f>
        <v>0</v>
      </c>
      <c r="U378" s="73">
        <f>IF($S$2=N378,IF(O378="janvier",E378,E378*(13-MATCH(O378,'références '!$L$4:$L$15,0))/12),IF($S$2=P378,-E378*(13-MATCH(Q378,'références '!$L$4:$L$15,0))/12,IF($S$2=P378+1,-Q378,IF($S$2&gt;=N378,IF(SUM(O378:P378)=0,0,E378-Q378),0))))</f>
        <v>0</v>
      </c>
      <c r="V378" s="73">
        <f>IF($S$2=N378,IF(O378="janvier",F378,F378*(13-MATCH(O378,'références '!$L$4:$L$15,0))/12),IF($S$2=P378,-F378*(13-MATCH(Q378,'références '!$L$4:$L$15,0))/12,IF($S$2=P378+1,-Q378,IF($S$2&gt;=N378,IF(SUM(O378:P378)=0,0,F378-Q378),0))))</f>
        <v>0</v>
      </c>
      <c r="W378" s="73">
        <f>SUM(S378:V378)</f>
        <v>0</v>
      </c>
      <c r="X378" s="70">
        <f>Tableau22[[#This Row],[nb postes A 2021]]</f>
        <v>0</v>
      </c>
      <c r="Y378" s="70">
        <f>Tableau22[[#This Row],[nb postes B 2021]]</f>
        <v>0</v>
      </c>
      <c r="Z378" s="70">
        <f>Tableau22[[#This Row],[nb postes C 2021]]</f>
        <v>0</v>
      </c>
      <c r="AA378" s="70">
        <f>Tableau22[[#This Row],[nb postes apprentis 2021]]</f>
        <v>0</v>
      </c>
      <c r="AB378" s="70">
        <f>SUM(Tableau22[[#This Row],[nb postes A cumul 2021]:[nb postes apprentis cumul 2021]])</f>
        <v>0</v>
      </c>
      <c r="AC378" s="75">
        <f>IF($S$2=N378,IF(O378="janvier",M378,M378*(13-MATCH(O378,'références '!$L$4:$L$15,0))/12),IF($S$2=P378,-M378*(13-MATCH(Q378,'références '!$L$4:$L$15,0))/12,IF($S$2=P378+1,-Q378,IF($S$2&gt;=N378,IF(SUM(O378:P378)=0,0,M378-Q378),0))))</f>
        <v>0</v>
      </c>
      <c r="AD378" s="75">
        <f>Tableau22[[#This Row],[montant DM 2021]]</f>
        <v>0</v>
      </c>
      <c r="AE378" s="73">
        <f>IF($AE$2=N378,IF(O378="janvier",C378,C378*(13-MATCH(O378,'références '!$L$4:$L$15,0))/12),IF($AE$2=P378,-C378*(13-MATCH(Q378,'références '!$L$4:$L$15,0))/12,IF($AE$2=P378+1,-Q378,IF($AE$2&gt;=N378,IF(SUM(O378:P378)=0,0,C378-X378),0))))</f>
        <v>0</v>
      </c>
      <c r="AF378" s="73">
        <f>IF($AE$2=N378,IF(O378="janvier",D378,D378*(13-MATCH(O378,'références '!$L$4:$L$15,0))/12),IF($AE$2=P378,-D378*(13-MATCH(Q378,'références '!$L$4:$L$15,0))/12,IF($AE$2=P378+1,-Q378,IF($AE$2&gt;=N378,IF(SUM(O378:P378)=0,0,D378-Y378),0))))</f>
        <v>0</v>
      </c>
      <c r="AG378" s="73">
        <f>IF($AE$2=N378,IF(O378="janvier",E378,E378*(13-MATCH(O378,'références '!$L$4:$L$15,0))/12),IF($AE$2=P378,-E378*(13-MATCH(Q378,'références '!$L$4:$L$15,0))/12,IF($AE$2=P378+1,-Q378,IF($AE$2&gt;=N378,IF(SUM(O378:P378)=0,0,E378-Z378),0))))</f>
        <v>0</v>
      </c>
      <c r="AH378" s="73">
        <f>IF($AE$2=N378,IF(O378="janvier",F378,F378*(13-MATCH(O378,'références '!$L$4:$L$15,0))/12),IF($AE$2=P378,-F378*(13-MATCH(Q378,'références '!$L$4:$L$15,0))/12,IF($AE$2=P378+1,-Q378,IF($AE$2&gt;=N378,IF(SUM(O378:P378)=0,0,F378-AA378),0))))</f>
        <v>0</v>
      </c>
      <c r="AI378" s="73">
        <f>SUM(AE378:AH378)</f>
        <v>0</v>
      </c>
      <c r="AJ378" s="70">
        <f>Tableau22[[#This Row],[nb postes A cumul 2021]]+Tableau22[[#This Row],[nb postes A 2022]]</f>
        <v>0</v>
      </c>
      <c r="AK378" s="70">
        <f>Tableau22[[#This Row],[nb postes B cumul 2021]]+Tableau22[[#This Row],[nb postes B 2022]]</f>
        <v>0</v>
      </c>
      <c r="AL378" s="70">
        <f>Tableau22[[#This Row],[nb postes C cumul 2021]]+Tableau22[[#This Row],[nb postes C 2022]]</f>
        <v>0</v>
      </c>
      <c r="AM378" s="70">
        <f>Tableau22[[#This Row],[nb postes apprentis cumul 2021]]+Tableau22[[#This Row],[nb postes apprentis 2022]]</f>
        <v>0</v>
      </c>
      <c r="AN378" s="70">
        <f>SUM(Tableau22[[#This Row],[nb postes A cumul 2021]:[nb postes apprentis cumul 2021]])</f>
        <v>0</v>
      </c>
      <c r="AO378" s="75">
        <f>IF($S$2=N378,IF(O378="janvier",M378,M378*(13-MATCH(O378,'références '!$L$4:$L$15,0))/12),IF($S$2=P378,-M378*(13-MATCH(Q378,'références '!$L$4:$L$15,0))/12,IF($S$2=P378+1,-Q378,IF($S$2&gt;=N378,IF(SUM(O378:P378)=0,0,M378-AC378),0))))</f>
        <v>0</v>
      </c>
      <c r="AP378" s="75">
        <f>Tableau22[[#This Row],[montant cumulé 2021]]+Tableau22[[#This Row],[montant BP 2022]]</f>
        <v>0</v>
      </c>
      <c r="AQ378" s="73" t="e">
        <f>IF($S$2=#REF!,IF(#REF!="janvier",R378,R378*(13-MATCH(#REF!,'références '!$L$4:$L$15,0))/12),IF($S$2=#REF!,-R378*(13-MATCH(#REF!,'références '!$L$4:$L$15,0))/12,IF($S$2=#REF!+1,-#REF!,IF($S$2&gt;=#REF!,IF(SUM(#REF!)=0,0,R378-#REF!),0))))</f>
        <v>#REF!</v>
      </c>
      <c r="AR3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8" s="73" t="e">
        <f>SUM(AQ378:AT378)</f>
        <v>#REF!</v>
      </c>
      <c r="AV378" s="70"/>
      <c r="AW378" s="70"/>
      <c r="AX378" s="70"/>
      <c r="AY378" s="70"/>
      <c r="AZ378" s="70">
        <f>SUM(Tableau22[[#This Row],[nb postes A cumul 2021]:[nb postes apprentis cumul 2021]])</f>
        <v>0</v>
      </c>
      <c r="BA37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8" s="75">
        <f>Tableau22[[#This Row],[montant DM 2021]]</f>
        <v>0</v>
      </c>
      <c r="BC378" s="73">
        <f>IF($S$2=T378,IF(U378="janvier",#REF!,#REF!*(13-MATCH(U378,'références '!$L$4:$L$15,0))/12),IF($S$2=V378,-#REF!*(13-MATCH(W378,'références '!$L$4:$L$15,0))/12,IF($S$2=V378+1,-W378,IF($S$2&gt;=T378,IF(SUM(U378:V378)=0,0,#REF!-W378),0))))</f>
        <v>0</v>
      </c>
      <c r="BD378" s="73">
        <f>IF($S$2=T378,IF(U378="janvier",#REF!,#REF!*(13-MATCH(U378,'références '!$L$4:$L$15,0))/12),IF($S$2=V378,-#REF!*(13-MATCH(W378,'références '!$L$4:$L$15,0))/12,IF($S$2=V378+1,-W378,IF($S$2&gt;=T378,IF(SUM(U378:V378)=0,0,#REF!-W378),0))))</f>
        <v>0</v>
      </c>
      <c r="BE378" s="73">
        <f>IF($S$2=T378,IF(U378="janvier",#REF!,#REF!*(13-MATCH(U378,'références '!$L$4:$L$15,0))/12),IF($S$2=V378,-#REF!*(13-MATCH(W378,'références '!$L$4:$L$15,0))/12,IF($S$2=V378+1,-W378,IF($S$2&gt;=T378,IF(SUM(U378:V378)=0,0,#REF!-W378),0))))</f>
        <v>0</v>
      </c>
      <c r="BF378" s="73">
        <f>IF($S$2=T378,IF(U378="janvier",#REF!,#REF!*(13-MATCH(U378,'références '!$L$4:$L$15,0))/12),IF($S$2=V378,-#REF!*(13-MATCH(W378,'références '!$L$4:$L$15,0))/12,IF($S$2=V378+1,-W378,IF($S$2&gt;=T378,IF(SUM(U378:V378)=0,0,#REF!-W378),0))))</f>
        <v>0</v>
      </c>
      <c r="BG378" s="73">
        <f>SUM(BC378:BF378)</f>
        <v>0</v>
      </c>
      <c r="BH378" s="70"/>
      <c r="BI378" s="70"/>
      <c r="BJ378" s="70"/>
      <c r="BK378" s="70"/>
      <c r="BL378" s="70">
        <f>SUM(Tableau22[[#This Row],[nb postes A cumul 2021]:[nb postes apprentis cumul 2021]])</f>
        <v>0</v>
      </c>
      <c r="BM378" s="75">
        <f>IF($S$2=T378,IF(U378="janvier",#REF!,#REF!*(13-MATCH(U378,'références '!$L$4:$L$15,0))/12),IF($S$2=V378,-#REF!*(13-MATCH(W378,'références '!$L$4:$L$15,0))/12,IF($S$2=V378+1,-W378,IF($S$2&gt;=T378,IF(SUM(U378:V378)=0,0,#REF!-W378),0))))</f>
        <v>0</v>
      </c>
      <c r="BN378" s="75">
        <f>Tableau22[[#This Row],[montant DM 2021]]</f>
        <v>0</v>
      </c>
      <c r="BO378" s="73">
        <f>IF($S$2=AF378,IF(AG378="janvier",#REF!,#REF!*(13-MATCH(AG378,'références '!$L$4:$L$15,0))/12),IF($S$2=AH378,-#REF!*(13-MATCH(AI378,'références '!$L$4:$L$15,0))/12,IF($S$2=AH378+1,-AI378,IF($S$2&gt;=AF378,IF(SUM(AG378:AH378)=0,0,#REF!-AI378),0))))</f>
        <v>0</v>
      </c>
      <c r="BP378" s="73">
        <f>IF($S$2=AF378,IF(AG378="janvier",#REF!,#REF!*(13-MATCH(AG378,'références '!$L$4:$L$15,0))/12),IF($S$2=AH378,-#REF!*(13-MATCH(AI378,'références '!$L$4:$L$15,0))/12,IF($S$2=AH378+1,-AI378,IF($S$2&gt;=AF378,IF(SUM(AG378:AH378)=0,0,#REF!-AI378),0))))</f>
        <v>0</v>
      </c>
      <c r="BQ378" s="73">
        <f>IF($S$2=AF378,IF(AG378="janvier",#REF!,#REF!*(13-MATCH(AG378,'références '!$L$4:$L$15,0))/12),IF($S$2=AH378,-#REF!*(13-MATCH(AI378,'références '!$L$4:$L$15,0))/12,IF($S$2=AH378+1,-AI378,IF($S$2&gt;=AF378,IF(SUM(AG378:AH378)=0,0,#REF!-AI378),0))))</f>
        <v>0</v>
      </c>
      <c r="BR378" s="73">
        <f>IF($S$2=AF378,IF(AG378="janvier",#REF!,#REF!*(13-MATCH(AG378,'références '!$L$4:$L$15,0))/12),IF($S$2=AH378,-#REF!*(13-MATCH(AI378,'références '!$L$4:$L$15,0))/12,IF($S$2=AH378+1,-AI378,IF($S$2&gt;=AF378,IF(SUM(AG378:AH378)=0,0,#REF!-AI378),0))))</f>
        <v>0</v>
      </c>
      <c r="BS378" s="73">
        <f>SUM(BO378:BR378)</f>
        <v>0</v>
      </c>
      <c r="BT378" s="70"/>
      <c r="BU378" s="70"/>
      <c r="BV378" s="70"/>
      <c r="BW378" s="70"/>
      <c r="BX378" s="70">
        <f>SUM(Tableau22[[#This Row],[nb postes A cumul 2021]:[nb postes apprentis cumul 2021]])</f>
        <v>0</v>
      </c>
      <c r="BY378" s="75">
        <f>IF($S$2=AF378,IF(AG378="janvier",Z378,Z378*(13-MATCH(AG378,'références '!$L$4:$L$15,0))/12),IF($S$2=AH378,-Z378*(13-MATCH(AI378,'références '!$L$4:$L$15,0))/12,IF($S$2=AH378+1,-AI378,IF($S$2&gt;=AF378,IF(SUM(AG378:AH378)=0,0,Z378-AI378),0))))</f>
        <v>0</v>
      </c>
      <c r="BZ378" s="75">
        <f>Tableau22[[#This Row],[montant DM 2021]]</f>
        <v>0</v>
      </c>
      <c r="CA378" s="73" t="e">
        <f>IF($S$2=AR378,IF(AS378="janvier",X378,X378*(13-MATCH(AS378,'références '!$L$4:$L$15,0))/12),IF($S$2=AT378,-X378*(13-MATCH(AU378,'références '!$L$4:$L$15,0))/12,IF($S$2=AT378+1,-AU378,IF($S$2&gt;=AR378,IF(SUM(AS378:AT378)=0,0,X378-AU378),0))))</f>
        <v>#REF!</v>
      </c>
      <c r="CB378" s="73" t="e">
        <f>IF($S$2=AR378,IF(AS378="janvier",Y378,Y378*(13-MATCH(AS378,'références '!$L$4:$L$15,0))/12),IF($S$2=AT378,-Y378*(13-MATCH(AU378,'références '!$L$4:$L$15,0))/12,IF($S$2=AT378+1,-AU378,IF($S$2&gt;=AR378,IF(SUM(AS378:AT378)=0,0,Y378-AU378),0))))</f>
        <v>#REF!</v>
      </c>
      <c r="CC378" s="73" t="e">
        <f>IF($S$2=AR378,IF(AS378="janvier",Z378,Z378*(13-MATCH(AS378,'références '!$L$4:$L$15,0))/12),IF($S$2=AT378,-Z378*(13-MATCH(AU378,'références '!$L$4:$L$15,0))/12,IF($S$2=AT378+1,-AU378,IF($S$2&gt;=AR378,IF(SUM(AS378:AT378)=0,0,Z378-AU378),0))))</f>
        <v>#REF!</v>
      </c>
      <c r="CD378" s="73" t="e">
        <f>IF($S$2=AR378,IF(AS378="janvier",AA378,AA378*(13-MATCH(AS378,'références '!$L$4:$L$15,0))/12),IF($S$2=AT378,-AA378*(13-MATCH(AU378,'références '!$L$4:$L$15,0))/12,IF($S$2=AT378+1,-AU378,IF($S$2&gt;=AR378,IF(SUM(AS378:AT378)=0,0,AA378-AU378),0))))</f>
        <v>#REF!</v>
      </c>
      <c r="CE378" s="73" t="e">
        <f>SUM(CA378:CD378)</f>
        <v>#REF!</v>
      </c>
      <c r="CF378" s="70"/>
      <c r="CG378" s="70"/>
      <c r="CH378" s="70"/>
      <c r="CI378" s="70"/>
      <c r="CJ378" s="70">
        <f>SUM(Tableau22[[#This Row],[nb postes A cumul 2021]:[nb postes apprentis cumul 2021]])</f>
        <v>0</v>
      </c>
      <c r="CK378" s="75" t="e">
        <f>IF($S$2=AR378,IF(AS378="janvier",AL378,AL378*(13-MATCH(AS378,'références '!$L$4:$L$15,0))/12),IF($S$2=AT378,-AL378*(13-MATCH(AU378,'références '!$L$4:$L$15,0))/12,IF($S$2=AT378+1,-AU378,IF($S$2&gt;=AR378,IF(SUM(AS378:AT378)=0,0,AL378-AU378),0))))</f>
        <v>#REF!</v>
      </c>
      <c r="CL378" s="75">
        <f>Tableau22[[#This Row],[montant DM 2021]]</f>
        <v>0</v>
      </c>
      <c r="CM378" s="73">
        <f>IF($S$2=BD378,IF(BE378="janvier",AJ378,AJ378*(13-MATCH(BE378,'références '!$L$4:$L$15,0))/12),IF($S$2=BF378,-AJ378*(13-MATCH(BG378,'références '!$L$4:$L$15,0))/12,IF($S$2=BF378+1,-BG378,IF($S$2&gt;=BD378,IF(SUM(BE378:BF378)=0,0,AJ378-BG378),0))))</f>
        <v>0</v>
      </c>
      <c r="CN378" s="73">
        <f>IF($S$2=BD378,IF(BE378="janvier",AK378,AK378*(13-MATCH(BE378,'références '!$L$4:$L$15,0))/12),IF($S$2=BF378,-AK378*(13-MATCH(BG378,'références '!$L$4:$L$15,0))/12,IF($S$2=BF378+1,-BG378,IF($S$2&gt;=BD378,IF(SUM(BE378:BF378)=0,0,AK378-BG378),0))))</f>
        <v>0</v>
      </c>
      <c r="CO378" s="73">
        <f>IF($S$2=BD378,IF(BE378="janvier",AL378,AL378*(13-MATCH(BE378,'références '!$L$4:$L$15,0))/12),IF($S$2=BF378,-AL378*(13-MATCH(BG378,'références '!$L$4:$L$15,0))/12,IF($S$2=BF378+1,-BG378,IF($S$2&gt;=BD378,IF(SUM(BE378:BF378)=0,0,AL378-BG378),0))))</f>
        <v>0</v>
      </c>
      <c r="CP378" s="73">
        <f>IF($S$2=BD378,IF(BE378="janvier",AM378,AM378*(13-MATCH(BE378,'références '!$L$4:$L$15,0))/12),IF($S$2=BF378,-AM378*(13-MATCH(BG378,'références '!$L$4:$L$15,0))/12,IF($S$2=BF378+1,-BG378,IF($S$2&gt;=BD378,IF(SUM(BE378:BF378)=0,0,AM378-BG378),0))))</f>
        <v>0</v>
      </c>
      <c r="CQ378" s="73">
        <f>SUM(CM378:CP378)</f>
        <v>0</v>
      </c>
      <c r="CR378" s="70"/>
      <c r="CS378" s="70"/>
      <c r="CT378" s="70"/>
      <c r="CU378" s="70"/>
      <c r="CV378" s="70">
        <f>SUM(Tableau22[[#This Row],[nb postes A cumul 2021]:[nb postes apprentis cumul 2021]])</f>
        <v>0</v>
      </c>
      <c r="CW378" s="75">
        <f>IF($S$2=BD378,IF(BE378="janvier",AX378,AX378*(13-MATCH(BE378,'références '!$L$4:$L$15,0))/12),IF($S$2=BF378,-AX378*(13-MATCH(BG378,'références '!$L$4:$L$15,0))/12,IF($S$2=BF378+1,-BG378,IF($S$2&gt;=BD378,IF(SUM(BE378:BF378)=0,0,AX378-BG378),0))))</f>
        <v>0</v>
      </c>
      <c r="CX378" s="75">
        <f>Tableau22[[#This Row],[montant DM 2021]]</f>
        <v>0</v>
      </c>
    </row>
    <row r="379" spans="1:102" x14ac:dyDescent="0.25">
      <c r="A379" s="17"/>
      <c r="B379" s="17" t="s">
        <v>97</v>
      </c>
      <c r="C379" s="25"/>
      <c r="D379" s="25"/>
      <c r="E379" s="25"/>
      <c r="F379" s="25"/>
      <c r="G379" s="27">
        <f>SUM(C379:F379)</f>
        <v>0</v>
      </c>
      <c r="H379" s="18"/>
      <c r="I379" s="13"/>
      <c r="J379" s="26">
        <f>IF(H379="titulaire",IF(I379="technique",(C379*'références coût RH'!$C$2)+(D379*'références coût RH'!$C$3)+(E379*'références coût RH'!$C$4)+(F379*'références coût RH'!$B$5),
IF(I379="administrative",(C379*'références coût RH'!$D$2)+(D379*'références coût RH'!$D$3)+(E379*'références coût RH'!$D$4)+(F379*'références coût RH'!$B$5),
IF(I379="sanitaire",(C379*'références coût RH'!$E$2)+(D379*'références coût RH'!$E$3)+(E379*'références coût RH'!$E$4)+(F379*'références coût RH'!$B$5),
IF(I379="culturelle",(C379*'références coût RH'!$F$2)+(D379*'références coût RH'!$F$3)+(E379*'références coût RH'!$F$4)+(F379*'références coût RH'!$B$5),
IF(I379="sportive",(C379*'références coût RH'!$G$2)+(D379*'références coût RH'!$G$3)+(E379*'références coût RH'!$G$4)+(F379*'références coût RH'!$B$5),
IF(I379="animation",(C379*'références coût RH'!$H$2)+(D379*'références coût RH'!$H$3)+(E379*'références coût RH'!$H$4)+(F379*'références coût RH'!$B$5),
IF(I379="PM",(C379*'références coût RH'!$I$2)+(D379*'références coût RH'!$I$3)+(E379*'références coût RH'!$I$4)+(F379*'références coût RH'!$B$5),
IF(I379="",(C379*'références coût RH'!$B$2)+(D379*'références coût RH'!$B$3)+(E379*'références coût RH'!$B$4)+(F379*'références coût RH'!$B$5))))))))),
IF(I379="technique",(C379*'références coût RH'!$C$11)+(D379*'références coût RH'!$C$12)+(E379*'références coût RH'!$C$13)+(F379*'références coût RH'!$B$14),
IF(I379="administrative",(C379*'références coût RH'!$D$11)+(D379*'références coût RH'!$D$12)+(E379*'références coût RH'!$D$13)+(F379*'références coût RH'!$B$14),
IF(I379="sanitaire",(C379*'références coût RH'!$E$11)+(D379*'références coût RH'!$E$12)+(E379*'références coût RH'!$E$13)+(F379*'références coût RH'!$B$14),
IF(I379="culturelle",(C379*'références coût RH'!$F$11)+(D379*'références coût RH'!$F$12)+(E379*'références coût RH'!$F$13)+(F379*'références coût RH'!$B$14),
IF(I379="sportive",(C379*'références coût RH'!$BH$21)+(D379*'références coût RH'!$BH$22)+(E379*'références coût RH'!$BH$23)+(F379*'références coût RH'!$B$14),
IF(I379="animation",(C379*'références coût RH'!$H$11)+(D379*'références coût RH'!$H$12)+(E379*'références coût RH'!$H$13)+(F379*'références coût RH'!$B$14),
IF(I379="PM",(C379*'références coût RH'!$I$11)+(D379*'références coût RH'!$I$12)+(E379*'références coût RH'!$I$13)+(F379*'références coût RH'!$B$14),
IF(I379="",(C379*'références coût RH'!$B$11)+(D379*'références coût RH'!$B$12)+(E379*'références coût RH'!$B$13)+(F379*'références coût RH'!$B$14))))))))))</f>
        <v>0</v>
      </c>
      <c r="K379" s="26"/>
      <c r="L379" s="26">
        <v>961</v>
      </c>
      <c r="M379" s="26">
        <f>Tableau22[[#This Row],[montant estimé 012]]+Tableau22[[#This Row],[Montant estimé 011 et 65]]+Tableau22[[#This Row],[Montant estimé recettes]]</f>
        <v>961</v>
      </c>
      <c r="N379" s="52">
        <v>2022</v>
      </c>
      <c r="O379" s="17" t="s">
        <v>114</v>
      </c>
      <c r="P379" s="56"/>
      <c r="Q379" s="59"/>
      <c r="R379" s="11"/>
      <c r="S379" s="73">
        <f>IF($S$2=N379,IF(O379="janvier",C379,C379*(13-MATCH(O379,'références '!$L$4:$L$15,0))/12),IF($S$2=P379,-C379*(13-MATCH(Q379,'références '!$L$4:$L$15,0))/12,IF($S$2=P379+1,-Q379,IF($S$2&gt;=N379,IF(SUM(O379:P379)=0,0,C379-Q379),0))))</f>
        <v>0</v>
      </c>
      <c r="T379" s="73">
        <f>IF($S$2=N379,IF(O379="janvier",D379,D379*(13-MATCH(O379,'références '!$L$4:$L$15,0))/12),IF($S$2=P379,-D379*(13-MATCH(Q379,'références '!$L$4:$L$15,0))/12,IF($S$2=P379+1,-Q379,IF($S$2&gt;=N379,IF(SUM(O379:P379)=0,0,D379-Q379),0))))</f>
        <v>0</v>
      </c>
      <c r="U379" s="73">
        <f>IF($S$2=N379,IF(O379="janvier",E379,E379*(13-MATCH(O379,'références '!$L$4:$L$15,0))/12),IF($S$2=P379,-E379*(13-MATCH(Q379,'références '!$L$4:$L$15,0))/12,IF($S$2=P379+1,-Q379,IF($S$2&gt;=N379,IF(SUM(O379:P379)=0,0,E379-Q379),0))))</f>
        <v>0</v>
      </c>
      <c r="V379" s="73">
        <f>IF($S$2=N379,IF(O379="janvier",F379,F379*(13-MATCH(O379,'références '!$L$4:$L$15,0))/12),IF($S$2=P379,-F379*(13-MATCH(Q379,'références '!$L$4:$L$15,0))/12,IF($S$2=P379+1,-Q379,IF($S$2&gt;=N379,IF(SUM(O379:P379)=0,0,F379-Q379),0))))</f>
        <v>0</v>
      </c>
      <c r="W379" s="73">
        <f>SUM(S379:V379)</f>
        <v>0</v>
      </c>
      <c r="X379" s="70">
        <f>Tableau22[[#This Row],[nb postes A 2021]]</f>
        <v>0</v>
      </c>
      <c r="Y379" s="70">
        <f>Tableau22[[#This Row],[nb postes B 2021]]</f>
        <v>0</v>
      </c>
      <c r="Z379" s="70">
        <f>Tableau22[[#This Row],[nb postes C 2021]]</f>
        <v>0</v>
      </c>
      <c r="AA379" s="70">
        <f>Tableau22[[#This Row],[nb postes apprentis 2021]]</f>
        <v>0</v>
      </c>
      <c r="AB379" s="70">
        <f>SUM(Tableau22[[#This Row],[nb postes A cumul 2021]:[nb postes apprentis cumul 2021]])</f>
        <v>0</v>
      </c>
      <c r="AC379" s="75">
        <f>IF($S$2=N379,IF(O379="janvier",M379,M379*(13-MATCH(O379,'références '!$L$4:$L$15,0))/12),IF($S$2=P379,-M379*(13-MATCH(Q379,'références '!$L$4:$L$15,0))/12,IF($S$2=P379+1,-Q379,IF($S$2&gt;=N379,IF(SUM(O379:P379)=0,0,M379-Q379),0))))</f>
        <v>0</v>
      </c>
      <c r="AD379" s="75">
        <f>Tableau22[[#This Row],[montant DM 2021]]</f>
        <v>0</v>
      </c>
      <c r="AE379" s="73">
        <f>IF($AE$2=N379,IF(O379="janvier",C379,C379*(13-MATCH(O379,'références '!$L$4:$L$15,0))/12),IF($AE$2=P379,-C379*(13-MATCH(Q379,'références '!$L$4:$L$15,0))/12,IF($AE$2=P379+1,-Q379,IF($AE$2&gt;=N379,IF(SUM(O379:P379)=0,0,C379-X379),0))))</f>
        <v>0</v>
      </c>
      <c r="AF379" s="73">
        <f>IF($AE$2=N379,IF(O379="janvier",D379,D379*(13-MATCH(O379,'références '!$L$4:$L$15,0))/12),IF($AE$2=P379,-D379*(13-MATCH(Q379,'références '!$L$4:$L$15,0))/12,IF($AE$2=P379+1,-Q379,IF($AE$2&gt;=N379,IF(SUM(O379:P379)=0,0,D379-Y379),0))))</f>
        <v>0</v>
      </c>
      <c r="AG379" s="73">
        <f>IF($AE$2=N379,IF(O379="janvier",E379,E379*(13-MATCH(O379,'références '!$L$4:$L$15,0))/12),IF($AE$2=P379,-E379*(13-MATCH(Q379,'références '!$L$4:$L$15,0))/12,IF($AE$2=P379+1,-Q379,IF($AE$2&gt;=N379,IF(SUM(O379:P379)=0,0,E379-Z379),0))))</f>
        <v>0</v>
      </c>
      <c r="AH379" s="73">
        <f>IF($AE$2=N379,IF(O379="janvier",F379,F379*(13-MATCH(O379,'références '!$L$4:$L$15,0))/12),IF($AE$2=P379,-F379*(13-MATCH(Q379,'références '!$L$4:$L$15,0))/12,IF($AE$2=P379+1,-Q379,IF($AE$2&gt;=N379,IF(SUM(O379:P379)=0,0,F379-AA379),0))))</f>
        <v>0</v>
      </c>
      <c r="AI379" s="73">
        <f>SUM(AE379:AH379)</f>
        <v>0</v>
      </c>
      <c r="AJ379" s="70">
        <f>Tableau22[[#This Row],[nb postes A cumul 2021]]+Tableau22[[#This Row],[nb postes A 2022]]</f>
        <v>0</v>
      </c>
      <c r="AK379" s="70">
        <f>Tableau22[[#This Row],[nb postes B cumul 2021]]+Tableau22[[#This Row],[nb postes B 2022]]</f>
        <v>0</v>
      </c>
      <c r="AL379" s="70">
        <f>Tableau22[[#This Row],[nb postes C cumul 2021]]+Tableau22[[#This Row],[nb postes C 2022]]</f>
        <v>0</v>
      </c>
      <c r="AM379" s="70">
        <f>Tableau22[[#This Row],[nb postes apprentis cumul 2021]]+Tableau22[[#This Row],[nb postes apprentis 2022]]</f>
        <v>0</v>
      </c>
      <c r="AN379" s="70">
        <f>SUM(Tableau22[[#This Row],[nb postes A cumul 2021]:[nb postes apprentis cumul 2021]])</f>
        <v>0</v>
      </c>
      <c r="AO379" s="75">
        <f>IF($S$2=N379,IF(O379="janvier",M379,M379*(13-MATCH(O379,'références '!$L$4:$L$15,0))/12),IF($S$2=P379,-M379*(13-MATCH(Q379,'références '!$L$4:$L$15,0))/12,IF($S$2=P379+1,-Q379,IF($S$2&gt;=N379,IF(SUM(O379:P379)=0,0,M379-AC379),0))))</f>
        <v>0</v>
      </c>
      <c r="AP379" s="75">
        <f>Tableau22[[#This Row],[montant cumulé 2021]]+Tableau22[[#This Row],[montant BP 2022]]</f>
        <v>0</v>
      </c>
      <c r="AQ379" s="73" t="e">
        <f>IF($S$2=#REF!,IF(#REF!="janvier",R379,R379*(13-MATCH(#REF!,'références '!$L$4:$L$15,0))/12),IF($S$2=#REF!,-R379*(13-MATCH(#REF!,'références '!$L$4:$L$15,0))/12,IF($S$2=#REF!+1,-#REF!,IF($S$2&gt;=#REF!,IF(SUM(#REF!)=0,0,R379-#REF!),0))))</f>
        <v>#REF!</v>
      </c>
      <c r="AR3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7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79" s="73" t="e">
        <f>SUM(AQ379:AT379)</f>
        <v>#REF!</v>
      </c>
      <c r="AV379" s="70"/>
      <c r="AW379" s="70"/>
      <c r="AX379" s="70"/>
      <c r="AY379" s="70"/>
      <c r="AZ379" s="70">
        <f>SUM(Tableau22[[#This Row],[nb postes A cumul 2021]:[nb postes apprentis cumul 2021]])</f>
        <v>0</v>
      </c>
      <c r="BA37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79" s="75">
        <f>Tableau22[[#This Row],[montant DM 2021]]</f>
        <v>0</v>
      </c>
      <c r="BC379" s="73">
        <f>IF($S$2=T379,IF(U379="janvier",#REF!,#REF!*(13-MATCH(U379,'références '!$L$4:$L$15,0))/12),IF($S$2=V379,-#REF!*(13-MATCH(W379,'références '!$L$4:$L$15,0))/12,IF($S$2=V379+1,-W379,IF($S$2&gt;=T379,IF(SUM(U379:V379)=0,0,#REF!-W379),0))))</f>
        <v>0</v>
      </c>
      <c r="BD379" s="73">
        <f>IF($S$2=T379,IF(U379="janvier",#REF!,#REF!*(13-MATCH(U379,'références '!$L$4:$L$15,0))/12),IF($S$2=V379,-#REF!*(13-MATCH(W379,'références '!$L$4:$L$15,0))/12,IF($S$2=V379+1,-W379,IF($S$2&gt;=T379,IF(SUM(U379:V379)=0,0,#REF!-W379),0))))</f>
        <v>0</v>
      </c>
      <c r="BE379" s="73">
        <f>IF($S$2=T379,IF(U379="janvier",#REF!,#REF!*(13-MATCH(U379,'références '!$L$4:$L$15,0))/12),IF($S$2=V379,-#REF!*(13-MATCH(W379,'références '!$L$4:$L$15,0))/12,IF($S$2=V379+1,-W379,IF($S$2&gt;=T379,IF(SUM(U379:V379)=0,0,#REF!-W379),0))))</f>
        <v>0</v>
      </c>
      <c r="BF379" s="73">
        <f>IF($S$2=T379,IF(U379="janvier",#REF!,#REF!*(13-MATCH(U379,'références '!$L$4:$L$15,0))/12),IF($S$2=V379,-#REF!*(13-MATCH(W379,'références '!$L$4:$L$15,0))/12,IF($S$2=V379+1,-W379,IF($S$2&gt;=T379,IF(SUM(U379:V379)=0,0,#REF!-W379),0))))</f>
        <v>0</v>
      </c>
      <c r="BG379" s="73">
        <f>SUM(BC379:BF379)</f>
        <v>0</v>
      </c>
      <c r="BH379" s="70"/>
      <c r="BI379" s="70"/>
      <c r="BJ379" s="70"/>
      <c r="BK379" s="70"/>
      <c r="BL379" s="70">
        <f>SUM(Tableau22[[#This Row],[nb postes A cumul 2021]:[nb postes apprentis cumul 2021]])</f>
        <v>0</v>
      </c>
      <c r="BM379" s="75">
        <f>IF($S$2=T379,IF(U379="janvier",#REF!,#REF!*(13-MATCH(U379,'références '!$L$4:$L$15,0))/12),IF($S$2=V379,-#REF!*(13-MATCH(W379,'références '!$L$4:$L$15,0))/12,IF($S$2=V379+1,-W379,IF($S$2&gt;=T379,IF(SUM(U379:V379)=0,0,#REF!-W379),0))))</f>
        <v>0</v>
      </c>
      <c r="BN379" s="75">
        <f>Tableau22[[#This Row],[montant DM 2021]]</f>
        <v>0</v>
      </c>
      <c r="BO379" s="73">
        <f>IF($S$2=AF379,IF(AG379="janvier",#REF!,#REF!*(13-MATCH(AG379,'références '!$L$4:$L$15,0))/12),IF($S$2=AH379,-#REF!*(13-MATCH(AI379,'références '!$L$4:$L$15,0))/12,IF($S$2=AH379+1,-AI379,IF($S$2&gt;=AF379,IF(SUM(AG379:AH379)=0,0,#REF!-AI379),0))))</f>
        <v>0</v>
      </c>
      <c r="BP379" s="73">
        <f>IF($S$2=AF379,IF(AG379="janvier",#REF!,#REF!*(13-MATCH(AG379,'références '!$L$4:$L$15,0))/12),IF($S$2=AH379,-#REF!*(13-MATCH(AI379,'références '!$L$4:$L$15,0))/12,IF($S$2=AH379+1,-AI379,IF($S$2&gt;=AF379,IF(SUM(AG379:AH379)=0,0,#REF!-AI379),0))))</f>
        <v>0</v>
      </c>
      <c r="BQ379" s="73">
        <f>IF($S$2=AF379,IF(AG379="janvier",#REF!,#REF!*(13-MATCH(AG379,'références '!$L$4:$L$15,0))/12),IF($S$2=AH379,-#REF!*(13-MATCH(AI379,'références '!$L$4:$L$15,0))/12,IF($S$2=AH379+1,-AI379,IF($S$2&gt;=AF379,IF(SUM(AG379:AH379)=0,0,#REF!-AI379),0))))</f>
        <v>0</v>
      </c>
      <c r="BR379" s="73">
        <f>IF($S$2=AF379,IF(AG379="janvier",#REF!,#REF!*(13-MATCH(AG379,'références '!$L$4:$L$15,0))/12),IF($S$2=AH379,-#REF!*(13-MATCH(AI379,'références '!$L$4:$L$15,0))/12,IF($S$2=AH379+1,-AI379,IF($S$2&gt;=AF379,IF(SUM(AG379:AH379)=0,0,#REF!-AI379),0))))</f>
        <v>0</v>
      </c>
      <c r="BS379" s="73">
        <f>SUM(BO379:BR379)</f>
        <v>0</v>
      </c>
      <c r="BT379" s="70"/>
      <c r="BU379" s="70"/>
      <c r="BV379" s="70"/>
      <c r="BW379" s="70"/>
      <c r="BX379" s="70">
        <f>SUM(Tableau22[[#This Row],[nb postes A cumul 2021]:[nb postes apprentis cumul 2021]])</f>
        <v>0</v>
      </c>
      <c r="BY379" s="75">
        <f>IF($S$2=AF379,IF(AG379="janvier",Z379,Z379*(13-MATCH(AG379,'références '!$L$4:$L$15,0))/12),IF($S$2=AH379,-Z379*(13-MATCH(AI379,'références '!$L$4:$L$15,0))/12,IF($S$2=AH379+1,-AI379,IF($S$2&gt;=AF379,IF(SUM(AG379:AH379)=0,0,Z379-AI379),0))))</f>
        <v>0</v>
      </c>
      <c r="BZ379" s="75">
        <f>Tableau22[[#This Row],[montant DM 2021]]</f>
        <v>0</v>
      </c>
      <c r="CA379" s="73" t="e">
        <f>IF($S$2=AR379,IF(AS379="janvier",X379,X379*(13-MATCH(AS379,'références '!$L$4:$L$15,0))/12),IF($S$2=AT379,-X379*(13-MATCH(AU379,'références '!$L$4:$L$15,0))/12,IF($S$2=AT379+1,-AU379,IF($S$2&gt;=AR379,IF(SUM(AS379:AT379)=0,0,X379-AU379),0))))</f>
        <v>#REF!</v>
      </c>
      <c r="CB379" s="73" t="e">
        <f>IF($S$2=AR379,IF(AS379="janvier",Y379,Y379*(13-MATCH(AS379,'références '!$L$4:$L$15,0))/12),IF($S$2=AT379,-Y379*(13-MATCH(AU379,'références '!$L$4:$L$15,0))/12,IF($S$2=AT379+1,-AU379,IF($S$2&gt;=AR379,IF(SUM(AS379:AT379)=0,0,Y379-AU379),0))))</f>
        <v>#REF!</v>
      </c>
      <c r="CC379" s="73" t="e">
        <f>IF($S$2=AR379,IF(AS379="janvier",Z379,Z379*(13-MATCH(AS379,'références '!$L$4:$L$15,0))/12),IF($S$2=AT379,-Z379*(13-MATCH(AU379,'références '!$L$4:$L$15,0))/12,IF($S$2=AT379+1,-AU379,IF($S$2&gt;=AR379,IF(SUM(AS379:AT379)=0,0,Z379-AU379),0))))</f>
        <v>#REF!</v>
      </c>
      <c r="CD379" s="73" t="e">
        <f>IF($S$2=AR379,IF(AS379="janvier",AA379,AA379*(13-MATCH(AS379,'références '!$L$4:$L$15,0))/12),IF($S$2=AT379,-AA379*(13-MATCH(AU379,'références '!$L$4:$L$15,0))/12,IF($S$2=AT379+1,-AU379,IF($S$2&gt;=AR379,IF(SUM(AS379:AT379)=0,0,AA379-AU379),0))))</f>
        <v>#REF!</v>
      </c>
      <c r="CE379" s="73" t="e">
        <f>SUM(CA379:CD379)</f>
        <v>#REF!</v>
      </c>
      <c r="CF379" s="70"/>
      <c r="CG379" s="70"/>
      <c r="CH379" s="70"/>
      <c r="CI379" s="70"/>
      <c r="CJ379" s="70">
        <f>SUM(Tableau22[[#This Row],[nb postes A cumul 2021]:[nb postes apprentis cumul 2021]])</f>
        <v>0</v>
      </c>
      <c r="CK379" s="75" t="e">
        <f>IF($S$2=AR379,IF(AS379="janvier",AL379,AL379*(13-MATCH(AS379,'références '!$L$4:$L$15,0))/12),IF($S$2=AT379,-AL379*(13-MATCH(AU379,'références '!$L$4:$L$15,0))/12,IF($S$2=AT379+1,-AU379,IF($S$2&gt;=AR379,IF(SUM(AS379:AT379)=0,0,AL379-AU379),0))))</f>
        <v>#REF!</v>
      </c>
      <c r="CL379" s="75">
        <f>Tableau22[[#This Row],[montant DM 2021]]</f>
        <v>0</v>
      </c>
      <c r="CM379" s="73">
        <f>IF($S$2=BD379,IF(BE379="janvier",AJ379,AJ379*(13-MATCH(BE379,'références '!$L$4:$L$15,0))/12),IF($S$2=BF379,-AJ379*(13-MATCH(BG379,'références '!$L$4:$L$15,0))/12,IF($S$2=BF379+1,-BG379,IF($S$2&gt;=BD379,IF(SUM(BE379:BF379)=0,0,AJ379-BG379),0))))</f>
        <v>0</v>
      </c>
      <c r="CN379" s="73">
        <f>IF($S$2=BD379,IF(BE379="janvier",AK379,AK379*(13-MATCH(BE379,'références '!$L$4:$L$15,0))/12),IF($S$2=BF379,-AK379*(13-MATCH(BG379,'références '!$L$4:$L$15,0))/12,IF($S$2=BF379+1,-BG379,IF($S$2&gt;=BD379,IF(SUM(BE379:BF379)=0,0,AK379-BG379),0))))</f>
        <v>0</v>
      </c>
      <c r="CO379" s="73">
        <f>IF($S$2=BD379,IF(BE379="janvier",AL379,AL379*(13-MATCH(BE379,'références '!$L$4:$L$15,0))/12),IF($S$2=BF379,-AL379*(13-MATCH(BG379,'références '!$L$4:$L$15,0))/12,IF($S$2=BF379+1,-BG379,IF($S$2&gt;=BD379,IF(SUM(BE379:BF379)=0,0,AL379-BG379),0))))</f>
        <v>0</v>
      </c>
      <c r="CP379" s="73">
        <f>IF($S$2=BD379,IF(BE379="janvier",AM379,AM379*(13-MATCH(BE379,'références '!$L$4:$L$15,0))/12),IF($S$2=BF379,-AM379*(13-MATCH(BG379,'références '!$L$4:$L$15,0))/12,IF($S$2=BF379+1,-BG379,IF($S$2&gt;=BD379,IF(SUM(BE379:BF379)=0,0,AM379-BG379),0))))</f>
        <v>0</v>
      </c>
      <c r="CQ379" s="73">
        <f>SUM(CM379:CP379)</f>
        <v>0</v>
      </c>
      <c r="CR379" s="70"/>
      <c r="CS379" s="70"/>
      <c r="CT379" s="70"/>
      <c r="CU379" s="70"/>
      <c r="CV379" s="70">
        <f>SUM(Tableau22[[#This Row],[nb postes A cumul 2021]:[nb postes apprentis cumul 2021]])</f>
        <v>0</v>
      </c>
      <c r="CW379" s="75">
        <f>IF($S$2=BD379,IF(BE379="janvier",AX379,AX379*(13-MATCH(BE379,'références '!$L$4:$L$15,0))/12),IF($S$2=BF379,-AX379*(13-MATCH(BG379,'références '!$L$4:$L$15,0))/12,IF($S$2=BF379+1,-BG379,IF($S$2&gt;=BD379,IF(SUM(BE379:BF379)=0,0,AX379-BG379),0))))</f>
        <v>0</v>
      </c>
      <c r="CX379" s="75">
        <f>Tableau22[[#This Row],[montant DM 2021]]</f>
        <v>0</v>
      </c>
    </row>
    <row r="380" spans="1:102" x14ac:dyDescent="0.25">
      <c r="A380" s="17"/>
      <c r="B380" s="17" t="s">
        <v>97</v>
      </c>
      <c r="C380" s="25"/>
      <c r="D380" s="25"/>
      <c r="E380" s="25"/>
      <c r="F380" s="25"/>
      <c r="G380" s="27">
        <f>SUM(C380:F380)</f>
        <v>0</v>
      </c>
      <c r="H380" s="18"/>
      <c r="I380" s="13"/>
      <c r="J380" s="26">
        <f>IF(H380="titulaire",IF(I380="technique",(C380*'références coût RH'!$C$2)+(D380*'références coût RH'!$C$3)+(E380*'références coût RH'!$C$4)+(F380*'références coût RH'!$B$5),
IF(I380="administrative",(C380*'références coût RH'!$D$2)+(D380*'références coût RH'!$D$3)+(E380*'références coût RH'!$D$4)+(F380*'références coût RH'!$B$5),
IF(I380="sanitaire",(C380*'références coût RH'!$E$2)+(D380*'références coût RH'!$E$3)+(E380*'références coût RH'!$E$4)+(F380*'références coût RH'!$B$5),
IF(I380="culturelle",(C380*'références coût RH'!$F$2)+(D380*'références coût RH'!$F$3)+(E380*'références coût RH'!$F$4)+(F380*'références coût RH'!$B$5),
IF(I380="sportive",(C380*'références coût RH'!$G$2)+(D380*'références coût RH'!$G$3)+(E380*'références coût RH'!$G$4)+(F380*'références coût RH'!$B$5),
IF(I380="animation",(C380*'références coût RH'!$H$2)+(D380*'références coût RH'!$H$3)+(E380*'références coût RH'!$H$4)+(F380*'références coût RH'!$B$5),
IF(I380="PM",(C380*'références coût RH'!$I$2)+(D380*'références coût RH'!$I$3)+(E380*'références coût RH'!$I$4)+(F380*'références coût RH'!$B$5),
IF(I380="",(C380*'références coût RH'!$B$2)+(D380*'références coût RH'!$B$3)+(E380*'références coût RH'!$B$4)+(F380*'références coût RH'!$B$5))))))))),
IF(I380="technique",(C380*'références coût RH'!$C$11)+(D380*'références coût RH'!$C$12)+(E380*'références coût RH'!$C$13)+(F380*'références coût RH'!$B$14),
IF(I380="administrative",(C380*'références coût RH'!$D$11)+(D380*'références coût RH'!$D$12)+(E380*'références coût RH'!$D$13)+(F380*'références coût RH'!$B$14),
IF(I380="sanitaire",(C380*'références coût RH'!$E$11)+(D380*'références coût RH'!$E$12)+(E380*'références coût RH'!$E$13)+(F380*'références coût RH'!$B$14),
IF(I380="culturelle",(C380*'références coût RH'!$F$11)+(D380*'références coût RH'!$F$12)+(E380*'références coût RH'!$F$13)+(F380*'références coût RH'!$B$14),
IF(I380="sportive",(C380*'références coût RH'!$BH$21)+(D380*'références coût RH'!$BH$22)+(E380*'références coût RH'!$BH$23)+(F380*'références coût RH'!$B$14),
IF(I380="animation",(C380*'références coût RH'!$H$11)+(D380*'références coût RH'!$H$12)+(E380*'références coût RH'!$H$13)+(F380*'références coût RH'!$B$14),
IF(I380="PM",(C380*'références coût RH'!$I$11)+(D380*'références coût RH'!$I$12)+(E380*'références coût RH'!$I$13)+(F380*'références coût RH'!$B$14),
IF(I380="",(C380*'références coût RH'!$B$11)+(D380*'références coût RH'!$B$12)+(E380*'références coût RH'!$B$13)+(F380*'références coût RH'!$B$14))))))))))</f>
        <v>0</v>
      </c>
      <c r="K380" s="26"/>
      <c r="L380" s="26">
        <v>3710</v>
      </c>
      <c r="M380" s="26">
        <f>Tableau22[[#This Row],[montant estimé 012]]+Tableau22[[#This Row],[Montant estimé 011 et 65]]+Tableau22[[#This Row],[Montant estimé recettes]]</f>
        <v>3710</v>
      </c>
      <c r="N380" s="52">
        <v>2023</v>
      </c>
      <c r="O380" s="17" t="s">
        <v>114</v>
      </c>
      <c r="P380" s="56"/>
      <c r="Q380" s="59"/>
      <c r="R380" s="11"/>
      <c r="S380" s="73">
        <f>IF($S$2=N380,IF(O380="janvier",C380,C380*(13-MATCH(O380,'références '!$L$4:$L$15,0))/12),IF($S$2=P380,-C380*(13-MATCH(Q380,'références '!$L$4:$L$15,0))/12,IF($S$2=P380+1,-Q380,IF($S$2&gt;=N380,IF(SUM(O380:P380)=0,0,C380-Q380),0))))</f>
        <v>0</v>
      </c>
      <c r="T380" s="73">
        <f>IF($S$2=N380,IF(O380="janvier",D380,D380*(13-MATCH(O380,'références '!$L$4:$L$15,0))/12),IF($S$2=P380,-D380*(13-MATCH(Q380,'références '!$L$4:$L$15,0))/12,IF($S$2=P380+1,-Q380,IF($S$2&gt;=N380,IF(SUM(O380:P380)=0,0,D380-Q380),0))))</f>
        <v>0</v>
      </c>
      <c r="U380" s="73">
        <f>IF($S$2=N380,IF(O380="janvier",E380,E380*(13-MATCH(O380,'références '!$L$4:$L$15,0))/12),IF($S$2=P380,-E380*(13-MATCH(Q380,'références '!$L$4:$L$15,0))/12,IF($S$2=P380+1,-Q380,IF($S$2&gt;=N380,IF(SUM(O380:P380)=0,0,E380-Q380),0))))</f>
        <v>0</v>
      </c>
      <c r="V380" s="73">
        <f>IF($S$2=N380,IF(O380="janvier",F380,F380*(13-MATCH(O380,'références '!$L$4:$L$15,0))/12),IF($S$2=P380,-F380*(13-MATCH(Q380,'références '!$L$4:$L$15,0))/12,IF($S$2=P380+1,-Q380,IF($S$2&gt;=N380,IF(SUM(O380:P380)=0,0,F380-Q380),0))))</f>
        <v>0</v>
      </c>
      <c r="W380" s="73">
        <f>SUM(S380:V380)</f>
        <v>0</v>
      </c>
      <c r="X380" s="70">
        <f>Tableau22[[#This Row],[nb postes A 2021]]</f>
        <v>0</v>
      </c>
      <c r="Y380" s="70">
        <f>Tableau22[[#This Row],[nb postes B 2021]]</f>
        <v>0</v>
      </c>
      <c r="Z380" s="70">
        <f>Tableau22[[#This Row],[nb postes C 2021]]</f>
        <v>0</v>
      </c>
      <c r="AA380" s="70">
        <f>Tableau22[[#This Row],[nb postes apprentis 2021]]</f>
        <v>0</v>
      </c>
      <c r="AB380" s="70">
        <f>SUM(Tableau22[[#This Row],[nb postes A cumul 2021]:[nb postes apprentis cumul 2021]])</f>
        <v>0</v>
      </c>
      <c r="AC380" s="75">
        <f>IF($S$2=N380,IF(O380="janvier",M380,M380*(13-MATCH(O380,'références '!$L$4:$L$15,0))/12),IF($S$2=P380,-M380*(13-MATCH(Q380,'références '!$L$4:$L$15,0))/12,IF($S$2=P380+1,-Q380,IF($S$2&gt;=N380,IF(SUM(O380:P380)=0,0,M380-Q380),0))))</f>
        <v>0</v>
      </c>
      <c r="AD380" s="75">
        <f>Tableau22[[#This Row],[montant DM 2021]]</f>
        <v>0</v>
      </c>
      <c r="AE380" s="73">
        <f>IF($AE$2=N380,IF(O380="janvier",C380,C380*(13-MATCH(O380,'références '!$L$4:$L$15,0))/12),IF($AE$2=P380,-C380*(13-MATCH(Q380,'références '!$L$4:$L$15,0))/12,IF($AE$2=P380+1,-Q380,IF($AE$2&gt;=N380,IF(SUM(O380:P380)=0,0,C380-X380),0))))</f>
        <v>0</v>
      </c>
      <c r="AF380" s="73">
        <f>IF($AE$2=N380,IF(O380="janvier",D380,D380*(13-MATCH(O380,'références '!$L$4:$L$15,0))/12),IF($AE$2=P380,-D380*(13-MATCH(Q380,'références '!$L$4:$L$15,0))/12,IF($AE$2=P380+1,-Q380,IF($AE$2&gt;=N380,IF(SUM(O380:P380)=0,0,D380-Y380),0))))</f>
        <v>0</v>
      </c>
      <c r="AG380" s="73">
        <f>IF($AE$2=N380,IF(O380="janvier",E380,E380*(13-MATCH(O380,'références '!$L$4:$L$15,0))/12),IF($AE$2=P380,-E380*(13-MATCH(Q380,'références '!$L$4:$L$15,0))/12,IF($AE$2=P380+1,-Q380,IF($AE$2&gt;=N380,IF(SUM(O380:P380)=0,0,E380-Z380),0))))</f>
        <v>0</v>
      </c>
      <c r="AH380" s="73">
        <f>IF($AE$2=N380,IF(O380="janvier",F380,F380*(13-MATCH(O380,'références '!$L$4:$L$15,0))/12),IF($AE$2=P380,-F380*(13-MATCH(Q380,'références '!$L$4:$L$15,0))/12,IF($AE$2=P380+1,-Q380,IF($AE$2&gt;=N380,IF(SUM(O380:P380)=0,0,F380-AA380),0))))</f>
        <v>0</v>
      </c>
      <c r="AI380" s="73">
        <f>SUM(AE380:AH380)</f>
        <v>0</v>
      </c>
      <c r="AJ380" s="70">
        <f>Tableau22[[#This Row],[nb postes A cumul 2021]]+Tableau22[[#This Row],[nb postes A 2022]]</f>
        <v>0</v>
      </c>
      <c r="AK380" s="70">
        <f>Tableau22[[#This Row],[nb postes B cumul 2021]]+Tableau22[[#This Row],[nb postes B 2022]]</f>
        <v>0</v>
      </c>
      <c r="AL380" s="70">
        <f>Tableau22[[#This Row],[nb postes C cumul 2021]]+Tableau22[[#This Row],[nb postes C 2022]]</f>
        <v>0</v>
      </c>
      <c r="AM380" s="70">
        <f>Tableau22[[#This Row],[nb postes apprentis cumul 2021]]+Tableau22[[#This Row],[nb postes apprentis 2022]]</f>
        <v>0</v>
      </c>
      <c r="AN380" s="70">
        <f>SUM(Tableau22[[#This Row],[nb postes A cumul 2021]:[nb postes apprentis cumul 2021]])</f>
        <v>0</v>
      </c>
      <c r="AO380" s="75">
        <f>IF($S$2=N380,IF(O380="janvier",M380,M380*(13-MATCH(O380,'références '!$L$4:$L$15,0))/12),IF($S$2=P380,-M380*(13-MATCH(Q380,'références '!$L$4:$L$15,0))/12,IF($S$2=P380+1,-Q380,IF($S$2&gt;=N380,IF(SUM(O380:P380)=0,0,M380-AC380),0))))</f>
        <v>0</v>
      </c>
      <c r="AP380" s="75">
        <f>Tableau22[[#This Row],[montant cumulé 2021]]+Tableau22[[#This Row],[montant BP 2022]]</f>
        <v>0</v>
      </c>
      <c r="AQ380" s="73" t="e">
        <f>IF($S$2=#REF!,IF(#REF!="janvier",R380,R380*(13-MATCH(#REF!,'références '!$L$4:$L$15,0))/12),IF($S$2=#REF!,-R380*(13-MATCH(#REF!,'références '!$L$4:$L$15,0))/12,IF($S$2=#REF!+1,-#REF!,IF($S$2&gt;=#REF!,IF(SUM(#REF!)=0,0,R380-#REF!),0))))</f>
        <v>#REF!</v>
      </c>
      <c r="AR3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0" s="73" t="e">
        <f>SUM(AQ380:AT380)</f>
        <v>#REF!</v>
      </c>
      <c r="AV380" s="70"/>
      <c r="AW380" s="70"/>
      <c r="AX380" s="70"/>
      <c r="AY380" s="70"/>
      <c r="AZ380" s="70">
        <f>SUM(Tableau22[[#This Row],[nb postes A cumul 2021]:[nb postes apprentis cumul 2021]])</f>
        <v>0</v>
      </c>
      <c r="BA38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0" s="75">
        <f>Tableau22[[#This Row],[montant DM 2021]]</f>
        <v>0</v>
      </c>
      <c r="BC380" s="73">
        <f>IF($S$2=T380,IF(U380="janvier",#REF!,#REF!*(13-MATCH(U380,'références '!$L$4:$L$15,0))/12),IF($S$2=V380,-#REF!*(13-MATCH(W380,'références '!$L$4:$L$15,0))/12,IF($S$2=V380+1,-W380,IF($S$2&gt;=T380,IF(SUM(U380:V380)=0,0,#REF!-W380),0))))</f>
        <v>0</v>
      </c>
      <c r="BD380" s="73">
        <f>IF($S$2=T380,IF(U380="janvier",#REF!,#REF!*(13-MATCH(U380,'références '!$L$4:$L$15,0))/12),IF($S$2=V380,-#REF!*(13-MATCH(W380,'références '!$L$4:$L$15,0))/12,IF($S$2=V380+1,-W380,IF($S$2&gt;=T380,IF(SUM(U380:V380)=0,0,#REF!-W380),0))))</f>
        <v>0</v>
      </c>
      <c r="BE380" s="73">
        <f>IF($S$2=T380,IF(U380="janvier",#REF!,#REF!*(13-MATCH(U380,'références '!$L$4:$L$15,0))/12),IF($S$2=V380,-#REF!*(13-MATCH(W380,'références '!$L$4:$L$15,0))/12,IF($S$2=V380+1,-W380,IF($S$2&gt;=T380,IF(SUM(U380:V380)=0,0,#REF!-W380),0))))</f>
        <v>0</v>
      </c>
      <c r="BF380" s="73">
        <f>IF($S$2=T380,IF(U380="janvier",#REF!,#REF!*(13-MATCH(U380,'références '!$L$4:$L$15,0))/12),IF($S$2=V380,-#REF!*(13-MATCH(W380,'références '!$L$4:$L$15,0))/12,IF($S$2=V380+1,-W380,IF($S$2&gt;=T380,IF(SUM(U380:V380)=0,0,#REF!-W380),0))))</f>
        <v>0</v>
      </c>
      <c r="BG380" s="73">
        <f>SUM(BC380:BF380)</f>
        <v>0</v>
      </c>
      <c r="BH380" s="70"/>
      <c r="BI380" s="70"/>
      <c r="BJ380" s="70"/>
      <c r="BK380" s="70"/>
      <c r="BL380" s="70">
        <f>SUM(Tableau22[[#This Row],[nb postes A cumul 2021]:[nb postes apprentis cumul 2021]])</f>
        <v>0</v>
      </c>
      <c r="BM380" s="75">
        <f>IF($S$2=T380,IF(U380="janvier",#REF!,#REF!*(13-MATCH(U380,'références '!$L$4:$L$15,0))/12),IF($S$2=V380,-#REF!*(13-MATCH(W380,'références '!$L$4:$L$15,0))/12,IF($S$2=V380+1,-W380,IF($S$2&gt;=T380,IF(SUM(U380:V380)=0,0,#REF!-W380),0))))</f>
        <v>0</v>
      </c>
      <c r="BN380" s="75">
        <f>Tableau22[[#This Row],[montant DM 2021]]</f>
        <v>0</v>
      </c>
      <c r="BO380" s="73">
        <f>IF($S$2=AF380,IF(AG380="janvier",#REF!,#REF!*(13-MATCH(AG380,'références '!$L$4:$L$15,0))/12),IF($S$2=AH380,-#REF!*(13-MATCH(AI380,'références '!$L$4:$L$15,0))/12,IF($S$2=AH380+1,-AI380,IF($S$2&gt;=AF380,IF(SUM(AG380:AH380)=0,0,#REF!-AI380),0))))</f>
        <v>0</v>
      </c>
      <c r="BP380" s="73">
        <f>IF($S$2=AF380,IF(AG380="janvier",#REF!,#REF!*(13-MATCH(AG380,'références '!$L$4:$L$15,0))/12),IF($S$2=AH380,-#REF!*(13-MATCH(AI380,'références '!$L$4:$L$15,0))/12,IF($S$2=AH380+1,-AI380,IF($S$2&gt;=AF380,IF(SUM(AG380:AH380)=0,0,#REF!-AI380),0))))</f>
        <v>0</v>
      </c>
      <c r="BQ380" s="73">
        <f>IF($S$2=AF380,IF(AG380="janvier",#REF!,#REF!*(13-MATCH(AG380,'références '!$L$4:$L$15,0))/12),IF($S$2=AH380,-#REF!*(13-MATCH(AI380,'références '!$L$4:$L$15,0))/12,IF($S$2=AH380+1,-AI380,IF($S$2&gt;=AF380,IF(SUM(AG380:AH380)=0,0,#REF!-AI380),0))))</f>
        <v>0</v>
      </c>
      <c r="BR380" s="73">
        <f>IF($S$2=AF380,IF(AG380="janvier",#REF!,#REF!*(13-MATCH(AG380,'références '!$L$4:$L$15,0))/12),IF($S$2=AH380,-#REF!*(13-MATCH(AI380,'références '!$L$4:$L$15,0))/12,IF($S$2=AH380+1,-AI380,IF($S$2&gt;=AF380,IF(SUM(AG380:AH380)=0,0,#REF!-AI380),0))))</f>
        <v>0</v>
      </c>
      <c r="BS380" s="73">
        <f>SUM(BO380:BR380)</f>
        <v>0</v>
      </c>
      <c r="BT380" s="70"/>
      <c r="BU380" s="70"/>
      <c r="BV380" s="70"/>
      <c r="BW380" s="70"/>
      <c r="BX380" s="70">
        <f>SUM(Tableau22[[#This Row],[nb postes A cumul 2021]:[nb postes apprentis cumul 2021]])</f>
        <v>0</v>
      </c>
      <c r="BY380" s="75">
        <f>IF($S$2=AF380,IF(AG380="janvier",Z380,Z380*(13-MATCH(AG380,'références '!$L$4:$L$15,0))/12),IF($S$2=AH380,-Z380*(13-MATCH(AI380,'références '!$L$4:$L$15,0))/12,IF($S$2=AH380+1,-AI380,IF($S$2&gt;=AF380,IF(SUM(AG380:AH380)=0,0,Z380-AI380),0))))</f>
        <v>0</v>
      </c>
      <c r="BZ380" s="75">
        <f>Tableau22[[#This Row],[montant DM 2021]]</f>
        <v>0</v>
      </c>
      <c r="CA380" s="73" t="e">
        <f>IF($S$2=AR380,IF(AS380="janvier",X380,X380*(13-MATCH(AS380,'références '!$L$4:$L$15,0))/12),IF($S$2=AT380,-X380*(13-MATCH(AU380,'références '!$L$4:$L$15,0))/12,IF($S$2=AT380+1,-AU380,IF($S$2&gt;=AR380,IF(SUM(AS380:AT380)=0,0,X380-AU380),0))))</f>
        <v>#REF!</v>
      </c>
      <c r="CB380" s="73" t="e">
        <f>IF($S$2=AR380,IF(AS380="janvier",Y380,Y380*(13-MATCH(AS380,'références '!$L$4:$L$15,0))/12),IF($S$2=AT380,-Y380*(13-MATCH(AU380,'références '!$L$4:$L$15,0))/12,IF($S$2=AT380+1,-AU380,IF($S$2&gt;=AR380,IF(SUM(AS380:AT380)=0,0,Y380-AU380),0))))</f>
        <v>#REF!</v>
      </c>
      <c r="CC380" s="73" t="e">
        <f>IF($S$2=AR380,IF(AS380="janvier",Z380,Z380*(13-MATCH(AS380,'références '!$L$4:$L$15,0))/12),IF($S$2=AT380,-Z380*(13-MATCH(AU380,'références '!$L$4:$L$15,0))/12,IF($S$2=AT380+1,-AU380,IF($S$2&gt;=AR380,IF(SUM(AS380:AT380)=0,0,Z380-AU380),0))))</f>
        <v>#REF!</v>
      </c>
      <c r="CD380" s="73" t="e">
        <f>IF($S$2=AR380,IF(AS380="janvier",AA380,AA380*(13-MATCH(AS380,'références '!$L$4:$L$15,0))/12),IF($S$2=AT380,-AA380*(13-MATCH(AU380,'références '!$L$4:$L$15,0))/12,IF($S$2=AT380+1,-AU380,IF($S$2&gt;=AR380,IF(SUM(AS380:AT380)=0,0,AA380-AU380),0))))</f>
        <v>#REF!</v>
      </c>
      <c r="CE380" s="73" t="e">
        <f>SUM(CA380:CD380)</f>
        <v>#REF!</v>
      </c>
      <c r="CF380" s="70"/>
      <c r="CG380" s="70"/>
      <c r="CH380" s="70"/>
      <c r="CI380" s="70"/>
      <c r="CJ380" s="70">
        <f>SUM(Tableau22[[#This Row],[nb postes A cumul 2021]:[nb postes apprentis cumul 2021]])</f>
        <v>0</v>
      </c>
      <c r="CK380" s="75" t="e">
        <f>IF($S$2=AR380,IF(AS380="janvier",AL380,AL380*(13-MATCH(AS380,'références '!$L$4:$L$15,0))/12),IF($S$2=AT380,-AL380*(13-MATCH(AU380,'références '!$L$4:$L$15,0))/12,IF($S$2=AT380+1,-AU380,IF($S$2&gt;=AR380,IF(SUM(AS380:AT380)=0,0,AL380-AU380),0))))</f>
        <v>#REF!</v>
      </c>
      <c r="CL380" s="75">
        <f>Tableau22[[#This Row],[montant DM 2021]]</f>
        <v>0</v>
      </c>
      <c r="CM380" s="73">
        <f>IF($S$2=BD380,IF(BE380="janvier",AJ380,AJ380*(13-MATCH(BE380,'références '!$L$4:$L$15,0))/12),IF($S$2=BF380,-AJ380*(13-MATCH(BG380,'références '!$L$4:$L$15,0))/12,IF($S$2=BF380+1,-BG380,IF($S$2&gt;=BD380,IF(SUM(BE380:BF380)=0,0,AJ380-BG380),0))))</f>
        <v>0</v>
      </c>
      <c r="CN380" s="73">
        <f>IF($S$2=BD380,IF(BE380="janvier",AK380,AK380*(13-MATCH(BE380,'références '!$L$4:$L$15,0))/12),IF($S$2=BF380,-AK380*(13-MATCH(BG380,'références '!$L$4:$L$15,0))/12,IF($S$2=BF380+1,-BG380,IF($S$2&gt;=BD380,IF(SUM(BE380:BF380)=0,0,AK380-BG380),0))))</f>
        <v>0</v>
      </c>
      <c r="CO380" s="73">
        <f>IF($S$2=BD380,IF(BE380="janvier",AL380,AL380*(13-MATCH(BE380,'références '!$L$4:$L$15,0))/12),IF($S$2=BF380,-AL380*(13-MATCH(BG380,'références '!$L$4:$L$15,0))/12,IF($S$2=BF380+1,-BG380,IF($S$2&gt;=BD380,IF(SUM(BE380:BF380)=0,0,AL380-BG380),0))))</f>
        <v>0</v>
      </c>
      <c r="CP380" s="73">
        <f>IF($S$2=BD380,IF(BE380="janvier",AM380,AM380*(13-MATCH(BE380,'références '!$L$4:$L$15,0))/12),IF($S$2=BF380,-AM380*(13-MATCH(BG380,'références '!$L$4:$L$15,0))/12,IF($S$2=BF380+1,-BG380,IF($S$2&gt;=BD380,IF(SUM(BE380:BF380)=0,0,AM380-BG380),0))))</f>
        <v>0</v>
      </c>
      <c r="CQ380" s="73">
        <f>SUM(CM380:CP380)</f>
        <v>0</v>
      </c>
      <c r="CR380" s="70"/>
      <c r="CS380" s="70"/>
      <c r="CT380" s="70"/>
      <c r="CU380" s="70"/>
      <c r="CV380" s="70">
        <f>SUM(Tableau22[[#This Row],[nb postes A cumul 2021]:[nb postes apprentis cumul 2021]])</f>
        <v>0</v>
      </c>
      <c r="CW380" s="75">
        <f>IF($S$2=BD380,IF(BE380="janvier",AX380,AX380*(13-MATCH(BE380,'références '!$L$4:$L$15,0))/12),IF($S$2=BF380,-AX380*(13-MATCH(BG380,'références '!$L$4:$L$15,0))/12,IF($S$2=BF380+1,-BG380,IF($S$2&gt;=BD380,IF(SUM(BE380:BF380)=0,0,AX380-BG380),0))))</f>
        <v>0</v>
      </c>
      <c r="CX380" s="75">
        <f>Tableau22[[#This Row],[montant DM 2021]]</f>
        <v>0</v>
      </c>
    </row>
    <row r="381" spans="1:102" x14ac:dyDescent="0.25">
      <c r="A381" s="17"/>
      <c r="B381" s="17" t="s">
        <v>97</v>
      </c>
      <c r="C381" s="25"/>
      <c r="D381" s="25"/>
      <c r="E381" s="25"/>
      <c r="F381" s="25"/>
      <c r="G381" s="27">
        <f>SUM(C381:F381)</f>
        <v>0</v>
      </c>
      <c r="H381" s="18"/>
      <c r="I381" s="13"/>
      <c r="J381" s="26">
        <f>IF(H381="titulaire",IF(I381="technique",(C381*'références coût RH'!$C$2)+(D381*'références coût RH'!$C$3)+(E381*'références coût RH'!$C$4)+(F381*'références coût RH'!$B$5),
IF(I381="administrative",(C381*'références coût RH'!$D$2)+(D381*'références coût RH'!$D$3)+(E381*'références coût RH'!$D$4)+(F381*'références coût RH'!$B$5),
IF(I381="sanitaire",(C381*'références coût RH'!$E$2)+(D381*'références coût RH'!$E$3)+(E381*'références coût RH'!$E$4)+(F381*'références coût RH'!$B$5),
IF(I381="culturelle",(C381*'références coût RH'!$F$2)+(D381*'références coût RH'!$F$3)+(E381*'références coût RH'!$F$4)+(F381*'références coût RH'!$B$5),
IF(I381="sportive",(C381*'références coût RH'!$G$2)+(D381*'références coût RH'!$G$3)+(E381*'références coût RH'!$G$4)+(F381*'références coût RH'!$B$5),
IF(I381="animation",(C381*'références coût RH'!$H$2)+(D381*'références coût RH'!$H$3)+(E381*'références coût RH'!$H$4)+(F381*'références coût RH'!$B$5),
IF(I381="PM",(C381*'références coût RH'!$I$2)+(D381*'références coût RH'!$I$3)+(E381*'références coût RH'!$I$4)+(F381*'références coût RH'!$B$5),
IF(I381="",(C381*'références coût RH'!$B$2)+(D381*'références coût RH'!$B$3)+(E381*'références coût RH'!$B$4)+(F381*'références coût RH'!$B$5))))))))),
IF(I381="technique",(C381*'références coût RH'!$C$11)+(D381*'références coût RH'!$C$12)+(E381*'références coût RH'!$C$13)+(F381*'références coût RH'!$B$14),
IF(I381="administrative",(C381*'références coût RH'!$D$11)+(D381*'références coût RH'!$D$12)+(E381*'références coût RH'!$D$13)+(F381*'références coût RH'!$B$14),
IF(I381="sanitaire",(C381*'références coût RH'!$E$11)+(D381*'références coût RH'!$E$12)+(E381*'références coût RH'!$E$13)+(F381*'références coût RH'!$B$14),
IF(I381="culturelle",(C381*'références coût RH'!$F$11)+(D381*'références coût RH'!$F$12)+(E381*'références coût RH'!$F$13)+(F381*'références coût RH'!$B$14),
IF(I381="sportive",(C381*'références coût RH'!$BH$21)+(D381*'références coût RH'!$BH$22)+(E381*'références coût RH'!$BH$23)+(F381*'références coût RH'!$B$14),
IF(I381="animation",(C381*'références coût RH'!$H$11)+(D381*'références coût RH'!$H$12)+(E381*'références coût RH'!$H$13)+(F381*'références coût RH'!$B$14),
IF(I381="PM",(C381*'références coût RH'!$I$11)+(D381*'références coût RH'!$I$12)+(E381*'références coût RH'!$I$13)+(F381*'références coût RH'!$B$14),
IF(I381="",(C381*'références coût RH'!$B$11)+(D381*'références coût RH'!$B$12)+(E381*'références coût RH'!$B$13)+(F381*'références coût RH'!$B$14))))))))))</f>
        <v>0</v>
      </c>
      <c r="K381" s="26"/>
      <c r="L381" s="26">
        <v>5366</v>
      </c>
      <c r="M381" s="26">
        <f>Tableau22[[#This Row],[montant estimé 012]]+Tableau22[[#This Row],[Montant estimé 011 et 65]]+Tableau22[[#This Row],[Montant estimé recettes]]</f>
        <v>5366</v>
      </c>
      <c r="N381" s="52">
        <v>2024</v>
      </c>
      <c r="O381" s="17" t="s">
        <v>114</v>
      </c>
      <c r="P381" s="56"/>
      <c r="Q381" s="59"/>
      <c r="R381" s="11"/>
      <c r="S381" s="73">
        <f>IF($S$2=N381,IF(O381="janvier",C381,C381*(13-MATCH(O381,'références '!$L$4:$L$15,0))/12),IF($S$2=P381,-C381*(13-MATCH(Q381,'références '!$L$4:$L$15,0))/12,IF($S$2=P381+1,-Q381,IF($S$2&gt;=N381,IF(SUM(O381:P381)=0,0,C381-Q381),0))))</f>
        <v>0</v>
      </c>
      <c r="T381" s="73">
        <f>IF($S$2=N381,IF(O381="janvier",D381,D381*(13-MATCH(O381,'références '!$L$4:$L$15,0))/12),IF($S$2=P381,-D381*(13-MATCH(Q381,'références '!$L$4:$L$15,0))/12,IF($S$2=P381+1,-Q381,IF($S$2&gt;=N381,IF(SUM(O381:P381)=0,0,D381-Q381),0))))</f>
        <v>0</v>
      </c>
      <c r="U381" s="73">
        <f>IF($S$2=N381,IF(O381="janvier",E381,E381*(13-MATCH(O381,'références '!$L$4:$L$15,0))/12),IF($S$2=P381,-E381*(13-MATCH(Q381,'références '!$L$4:$L$15,0))/12,IF($S$2=P381+1,-Q381,IF($S$2&gt;=N381,IF(SUM(O381:P381)=0,0,E381-Q381),0))))</f>
        <v>0</v>
      </c>
      <c r="V381" s="73">
        <f>IF($S$2=N381,IF(O381="janvier",F381,F381*(13-MATCH(O381,'références '!$L$4:$L$15,0))/12),IF($S$2=P381,-F381*(13-MATCH(Q381,'références '!$L$4:$L$15,0))/12,IF($S$2=P381+1,-Q381,IF($S$2&gt;=N381,IF(SUM(O381:P381)=0,0,F381-Q381),0))))</f>
        <v>0</v>
      </c>
      <c r="W381" s="73">
        <f>SUM(S381:V381)</f>
        <v>0</v>
      </c>
      <c r="X381" s="70">
        <f>Tableau22[[#This Row],[nb postes A 2021]]</f>
        <v>0</v>
      </c>
      <c r="Y381" s="70">
        <f>Tableau22[[#This Row],[nb postes B 2021]]</f>
        <v>0</v>
      </c>
      <c r="Z381" s="70">
        <f>Tableau22[[#This Row],[nb postes C 2021]]</f>
        <v>0</v>
      </c>
      <c r="AA381" s="70">
        <f>Tableau22[[#This Row],[nb postes apprentis 2021]]</f>
        <v>0</v>
      </c>
      <c r="AB381" s="70">
        <f>SUM(Tableau22[[#This Row],[nb postes A cumul 2021]:[nb postes apprentis cumul 2021]])</f>
        <v>0</v>
      </c>
      <c r="AC381" s="75">
        <f>IF($S$2=N381,IF(O381="janvier",M381,M381*(13-MATCH(O381,'références '!$L$4:$L$15,0))/12),IF($S$2=P381,-M381*(13-MATCH(Q381,'références '!$L$4:$L$15,0))/12,IF($S$2=P381+1,-Q381,IF($S$2&gt;=N381,IF(SUM(O381:P381)=0,0,M381-Q381),0))))</f>
        <v>0</v>
      </c>
      <c r="AD381" s="75">
        <f>Tableau22[[#This Row],[montant DM 2021]]</f>
        <v>0</v>
      </c>
      <c r="AE381" s="73">
        <f>IF($AE$2=N381,IF(O381="janvier",C381,C381*(13-MATCH(O381,'références '!$L$4:$L$15,0))/12),IF($AE$2=P381,-C381*(13-MATCH(Q381,'références '!$L$4:$L$15,0))/12,IF($AE$2=P381+1,-Q381,IF($AE$2&gt;=N381,IF(SUM(O381:P381)=0,0,C381-X381),0))))</f>
        <v>0</v>
      </c>
      <c r="AF381" s="73">
        <f>IF($AE$2=N381,IF(O381="janvier",D381,D381*(13-MATCH(O381,'références '!$L$4:$L$15,0))/12),IF($AE$2=P381,-D381*(13-MATCH(Q381,'références '!$L$4:$L$15,0))/12,IF($AE$2=P381+1,-Q381,IF($AE$2&gt;=N381,IF(SUM(O381:P381)=0,0,D381-Y381),0))))</f>
        <v>0</v>
      </c>
      <c r="AG381" s="73">
        <f>IF($AE$2=N381,IF(O381="janvier",E381,E381*(13-MATCH(O381,'références '!$L$4:$L$15,0))/12),IF($AE$2=P381,-E381*(13-MATCH(Q381,'références '!$L$4:$L$15,0))/12,IF($AE$2=P381+1,-Q381,IF($AE$2&gt;=N381,IF(SUM(O381:P381)=0,0,E381-Z381),0))))</f>
        <v>0</v>
      </c>
      <c r="AH381" s="73">
        <f>IF($AE$2=N381,IF(O381="janvier",F381,F381*(13-MATCH(O381,'références '!$L$4:$L$15,0))/12),IF($AE$2=P381,-F381*(13-MATCH(Q381,'références '!$L$4:$L$15,0))/12,IF($AE$2=P381+1,-Q381,IF($AE$2&gt;=N381,IF(SUM(O381:P381)=0,0,F381-AA381),0))))</f>
        <v>0</v>
      </c>
      <c r="AI381" s="73">
        <f>SUM(AE381:AH381)</f>
        <v>0</v>
      </c>
      <c r="AJ381" s="70">
        <f>Tableau22[[#This Row],[nb postes A cumul 2021]]+Tableau22[[#This Row],[nb postes A 2022]]</f>
        <v>0</v>
      </c>
      <c r="AK381" s="70">
        <f>Tableau22[[#This Row],[nb postes B cumul 2021]]+Tableau22[[#This Row],[nb postes B 2022]]</f>
        <v>0</v>
      </c>
      <c r="AL381" s="70">
        <f>Tableau22[[#This Row],[nb postes C cumul 2021]]+Tableau22[[#This Row],[nb postes C 2022]]</f>
        <v>0</v>
      </c>
      <c r="AM381" s="70">
        <f>Tableau22[[#This Row],[nb postes apprentis cumul 2021]]+Tableau22[[#This Row],[nb postes apprentis 2022]]</f>
        <v>0</v>
      </c>
      <c r="AN381" s="70">
        <f>SUM(Tableau22[[#This Row],[nb postes A cumul 2021]:[nb postes apprentis cumul 2021]])</f>
        <v>0</v>
      </c>
      <c r="AO381" s="75">
        <f>IF($S$2=N381,IF(O381="janvier",M381,M381*(13-MATCH(O381,'références '!$L$4:$L$15,0))/12),IF($S$2=P381,-M381*(13-MATCH(Q381,'références '!$L$4:$L$15,0))/12,IF($S$2=P381+1,-Q381,IF($S$2&gt;=N381,IF(SUM(O381:P381)=0,0,M381-AC381),0))))</f>
        <v>0</v>
      </c>
      <c r="AP381" s="75">
        <f>Tableau22[[#This Row],[montant cumulé 2021]]+Tableau22[[#This Row],[montant BP 2022]]</f>
        <v>0</v>
      </c>
      <c r="AQ381" s="73" t="e">
        <f>IF($S$2=#REF!,IF(#REF!="janvier",R381,R381*(13-MATCH(#REF!,'références '!$L$4:$L$15,0))/12),IF($S$2=#REF!,-R381*(13-MATCH(#REF!,'références '!$L$4:$L$15,0))/12,IF($S$2=#REF!+1,-#REF!,IF($S$2&gt;=#REF!,IF(SUM(#REF!)=0,0,R381-#REF!),0))))</f>
        <v>#REF!</v>
      </c>
      <c r="AR3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1" s="73" t="e">
        <f>SUM(AQ381:AT381)</f>
        <v>#REF!</v>
      </c>
      <c r="AV381" s="70"/>
      <c r="AW381" s="70"/>
      <c r="AX381" s="70"/>
      <c r="AY381" s="70"/>
      <c r="AZ381" s="70">
        <f>SUM(Tableau22[[#This Row],[nb postes A cumul 2021]:[nb postes apprentis cumul 2021]])</f>
        <v>0</v>
      </c>
      <c r="BA38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1" s="75">
        <f>Tableau22[[#This Row],[montant DM 2021]]</f>
        <v>0</v>
      </c>
      <c r="BC381" s="73">
        <f>IF($S$2=T381,IF(U381="janvier",#REF!,#REF!*(13-MATCH(U381,'références '!$L$4:$L$15,0))/12),IF($S$2=V381,-#REF!*(13-MATCH(W381,'références '!$L$4:$L$15,0))/12,IF($S$2=V381+1,-W381,IF($S$2&gt;=T381,IF(SUM(U381:V381)=0,0,#REF!-W381),0))))</f>
        <v>0</v>
      </c>
      <c r="BD381" s="73">
        <f>IF($S$2=T381,IF(U381="janvier",#REF!,#REF!*(13-MATCH(U381,'références '!$L$4:$L$15,0))/12),IF($S$2=V381,-#REF!*(13-MATCH(W381,'références '!$L$4:$L$15,0))/12,IF($S$2=V381+1,-W381,IF($S$2&gt;=T381,IF(SUM(U381:V381)=0,0,#REF!-W381),0))))</f>
        <v>0</v>
      </c>
      <c r="BE381" s="73">
        <f>IF($S$2=T381,IF(U381="janvier",#REF!,#REF!*(13-MATCH(U381,'références '!$L$4:$L$15,0))/12),IF($S$2=V381,-#REF!*(13-MATCH(W381,'références '!$L$4:$L$15,0))/12,IF($S$2=V381+1,-W381,IF($S$2&gt;=T381,IF(SUM(U381:V381)=0,0,#REF!-W381),0))))</f>
        <v>0</v>
      </c>
      <c r="BF381" s="73">
        <f>IF($S$2=T381,IF(U381="janvier",#REF!,#REF!*(13-MATCH(U381,'références '!$L$4:$L$15,0))/12),IF($S$2=V381,-#REF!*(13-MATCH(W381,'références '!$L$4:$L$15,0))/12,IF($S$2=V381+1,-W381,IF($S$2&gt;=T381,IF(SUM(U381:V381)=0,0,#REF!-W381),0))))</f>
        <v>0</v>
      </c>
      <c r="BG381" s="73">
        <f>SUM(BC381:BF381)</f>
        <v>0</v>
      </c>
      <c r="BH381" s="70"/>
      <c r="BI381" s="70"/>
      <c r="BJ381" s="70"/>
      <c r="BK381" s="70"/>
      <c r="BL381" s="70">
        <f>SUM(Tableau22[[#This Row],[nb postes A cumul 2021]:[nb postes apprentis cumul 2021]])</f>
        <v>0</v>
      </c>
      <c r="BM381" s="75">
        <f>IF($S$2=T381,IF(U381="janvier",#REF!,#REF!*(13-MATCH(U381,'références '!$L$4:$L$15,0))/12),IF($S$2=V381,-#REF!*(13-MATCH(W381,'références '!$L$4:$L$15,0))/12,IF($S$2=V381+1,-W381,IF($S$2&gt;=T381,IF(SUM(U381:V381)=0,0,#REF!-W381),0))))</f>
        <v>0</v>
      </c>
      <c r="BN381" s="75">
        <f>Tableau22[[#This Row],[montant DM 2021]]</f>
        <v>0</v>
      </c>
      <c r="BO381" s="73">
        <f>IF($S$2=AF381,IF(AG381="janvier",#REF!,#REF!*(13-MATCH(AG381,'références '!$L$4:$L$15,0))/12),IF($S$2=AH381,-#REF!*(13-MATCH(AI381,'références '!$L$4:$L$15,0))/12,IF($S$2=AH381+1,-AI381,IF($S$2&gt;=AF381,IF(SUM(AG381:AH381)=0,0,#REF!-AI381),0))))</f>
        <v>0</v>
      </c>
      <c r="BP381" s="73">
        <f>IF($S$2=AF381,IF(AG381="janvier",#REF!,#REF!*(13-MATCH(AG381,'références '!$L$4:$L$15,0))/12),IF($S$2=AH381,-#REF!*(13-MATCH(AI381,'références '!$L$4:$L$15,0))/12,IF($S$2=AH381+1,-AI381,IF($S$2&gt;=AF381,IF(SUM(AG381:AH381)=0,0,#REF!-AI381),0))))</f>
        <v>0</v>
      </c>
      <c r="BQ381" s="73">
        <f>IF($S$2=AF381,IF(AG381="janvier",#REF!,#REF!*(13-MATCH(AG381,'références '!$L$4:$L$15,0))/12),IF($S$2=AH381,-#REF!*(13-MATCH(AI381,'références '!$L$4:$L$15,0))/12,IF($S$2=AH381+1,-AI381,IF($S$2&gt;=AF381,IF(SUM(AG381:AH381)=0,0,#REF!-AI381),0))))</f>
        <v>0</v>
      </c>
      <c r="BR381" s="73">
        <f>IF($S$2=AF381,IF(AG381="janvier",#REF!,#REF!*(13-MATCH(AG381,'références '!$L$4:$L$15,0))/12),IF($S$2=AH381,-#REF!*(13-MATCH(AI381,'références '!$L$4:$L$15,0))/12,IF($S$2=AH381+1,-AI381,IF($S$2&gt;=AF381,IF(SUM(AG381:AH381)=0,0,#REF!-AI381),0))))</f>
        <v>0</v>
      </c>
      <c r="BS381" s="73">
        <f>SUM(BO381:BR381)</f>
        <v>0</v>
      </c>
      <c r="BT381" s="70"/>
      <c r="BU381" s="70"/>
      <c r="BV381" s="70"/>
      <c r="BW381" s="70"/>
      <c r="BX381" s="70">
        <f>SUM(Tableau22[[#This Row],[nb postes A cumul 2021]:[nb postes apprentis cumul 2021]])</f>
        <v>0</v>
      </c>
      <c r="BY381" s="75">
        <f>IF($S$2=AF381,IF(AG381="janvier",Z381,Z381*(13-MATCH(AG381,'références '!$L$4:$L$15,0))/12),IF($S$2=AH381,-Z381*(13-MATCH(AI381,'références '!$L$4:$L$15,0))/12,IF($S$2=AH381+1,-AI381,IF($S$2&gt;=AF381,IF(SUM(AG381:AH381)=0,0,Z381-AI381),0))))</f>
        <v>0</v>
      </c>
      <c r="BZ381" s="75">
        <f>Tableau22[[#This Row],[montant DM 2021]]</f>
        <v>0</v>
      </c>
      <c r="CA381" s="73" t="e">
        <f>IF($S$2=AR381,IF(AS381="janvier",X381,X381*(13-MATCH(AS381,'références '!$L$4:$L$15,0))/12),IF($S$2=AT381,-X381*(13-MATCH(AU381,'références '!$L$4:$L$15,0))/12,IF($S$2=AT381+1,-AU381,IF($S$2&gt;=AR381,IF(SUM(AS381:AT381)=0,0,X381-AU381),0))))</f>
        <v>#REF!</v>
      </c>
      <c r="CB381" s="73" t="e">
        <f>IF($S$2=AR381,IF(AS381="janvier",Y381,Y381*(13-MATCH(AS381,'références '!$L$4:$L$15,0))/12),IF($S$2=AT381,-Y381*(13-MATCH(AU381,'références '!$L$4:$L$15,0))/12,IF($S$2=AT381+1,-AU381,IF($S$2&gt;=AR381,IF(SUM(AS381:AT381)=0,0,Y381-AU381),0))))</f>
        <v>#REF!</v>
      </c>
      <c r="CC381" s="73" t="e">
        <f>IF($S$2=AR381,IF(AS381="janvier",Z381,Z381*(13-MATCH(AS381,'références '!$L$4:$L$15,0))/12),IF($S$2=AT381,-Z381*(13-MATCH(AU381,'références '!$L$4:$L$15,0))/12,IF($S$2=AT381+1,-AU381,IF($S$2&gt;=AR381,IF(SUM(AS381:AT381)=0,0,Z381-AU381),0))))</f>
        <v>#REF!</v>
      </c>
      <c r="CD381" s="73" t="e">
        <f>IF($S$2=AR381,IF(AS381="janvier",AA381,AA381*(13-MATCH(AS381,'références '!$L$4:$L$15,0))/12),IF($S$2=AT381,-AA381*(13-MATCH(AU381,'références '!$L$4:$L$15,0))/12,IF($S$2=AT381+1,-AU381,IF($S$2&gt;=AR381,IF(SUM(AS381:AT381)=0,0,AA381-AU381),0))))</f>
        <v>#REF!</v>
      </c>
      <c r="CE381" s="73" t="e">
        <f>SUM(CA381:CD381)</f>
        <v>#REF!</v>
      </c>
      <c r="CF381" s="70"/>
      <c r="CG381" s="70"/>
      <c r="CH381" s="70"/>
      <c r="CI381" s="70"/>
      <c r="CJ381" s="70">
        <f>SUM(Tableau22[[#This Row],[nb postes A cumul 2021]:[nb postes apprentis cumul 2021]])</f>
        <v>0</v>
      </c>
      <c r="CK381" s="75" t="e">
        <f>IF($S$2=AR381,IF(AS381="janvier",AL381,AL381*(13-MATCH(AS381,'références '!$L$4:$L$15,0))/12),IF($S$2=AT381,-AL381*(13-MATCH(AU381,'références '!$L$4:$L$15,0))/12,IF($S$2=AT381+1,-AU381,IF($S$2&gt;=AR381,IF(SUM(AS381:AT381)=0,0,AL381-AU381),0))))</f>
        <v>#REF!</v>
      </c>
      <c r="CL381" s="75">
        <f>Tableau22[[#This Row],[montant DM 2021]]</f>
        <v>0</v>
      </c>
      <c r="CM381" s="73">
        <f>IF($S$2=BD381,IF(BE381="janvier",AJ381,AJ381*(13-MATCH(BE381,'références '!$L$4:$L$15,0))/12),IF($S$2=BF381,-AJ381*(13-MATCH(BG381,'références '!$L$4:$L$15,0))/12,IF($S$2=BF381+1,-BG381,IF($S$2&gt;=BD381,IF(SUM(BE381:BF381)=0,0,AJ381-BG381),0))))</f>
        <v>0</v>
      </c>
      <c r="CN381" s="73">
        <f>IF($S$2=BD381,IF(BE381="janvier",AK381,AK381*(13-MATCH(BE381,'références '!$L$4:$L$15,0))/12),IF($S$2=BF381,-AK381*(13-MATCH(BG381,'références '!$L$4:$L$15,0))/12,IF($S$2=BF381+1,-BG381,IF($S$2&gt;=BD381,IF(SUM(BE381:BF381)=0,0,AK381-BG381),0))))</f>
        <v>0</v>
      </c>
      <c r="CO381" s="73">
        <f>IF($S$2=BD381,IF(BE381="janvier",AL381,AL381*(13-MATCH(BE381,'références '!$L$4:$L$15,0))/12),IF($S$2=BF381,-AL381*(13-MATCH(BG381,'références '!$L$4:$L$15,0))/12,IF($S$2=BF381+1,-BG381,IF($S$2&gt;=BD381,IF(SUM(BE381:BF381)=0,0,AL381-BG381),0))))</f>
        <v>0</v>
      </c>
      <c r="CP381" s="73">
        <f>IF($S$2=BD381,IF(BE381="janvier",AM381,AM381*(13-MATCH(BE381,'références '!$L$4:$L$15,0))/12),IF($S$2=BF381,-AM381*(13-MATCH(BG381,'références '!$L$4:$L$15,0))/12,IF($S$2=BF381+1,-BG381,IF($S$2&gt;=BD381,IF(SUM(BE381:BF381)=0,0,AM381-BG381),0))))</f>
        <v>0</v>
      </c>
      <c r="CQ381" s="73">
        <f>SUM(CM381:CP381)</f>
        <v>0</v>
      </c>
      <c r="CR381" s="70"/>
      <c r="CS381" s="70"/>
      <c r="CT381" s="70"/>
      <c r="CU381" s="70"/>
      <c r="CV381" s="70">
        <f>SUM(Tableau22[[#This Row],[nb postes A cumul 2021]:[nb postes apprentis cumul 2021]])</f>
        <v>0</v>
      </c>
      <c r="CW381" s="75">
        <f>IF($S$2=BD381,IF(BE381="janvier",AX381,AX381*(13-MATCH(BE381,'références '!$L$4:$L$15,0))/12),IF($S$2=BF381,-AX381*(13-MATCH(BG381,'références '!$L$4:$L$15,0))/12,IF($S$2=BF381+1,-BG381,IF($S$2&gt;=BD381,IF(SUM(BE381:BF381)=0,0,AX381-BG381),0))))</f>
        <v>0</v>
      </c>
      <c r="CX381" s="75">
        <f>Tableau22[[#This Row],[montant DM 2021]]</f>
        <v>0</v>
      </c>
    </row>
    <row r="382" spans="1:102" x14ac:dyDescent="0.25">
      <c r="A382" s="17"/>
      <c r="B382" s="17" t="s">
        <v>97</v>
      </c>
      <c r="C382" s="25"/>
      <c r="D382" s="25"/>
      <c r="E382" s="25"/>
      <c r="F382" s="25"/>
      <c r="G382" s="27">
        <f>SUM(C382:F382)</f>
        <v>0</v>
      </c>
      <c r="H382" s="18"/>
      <c r="I382" s="13"/>
      <c r="J382" s="26">
        <f>IF(H382="titulaire",IF(I382="technique",(C382*'références coût RH'!$C$2)+(D382*'références coût RH'!$C$3)+(E382*'références coût RH'!$C$4)+(F382*'références coût RH'!$B$5),
IF(I382="administrative",(C382*'références coût RH'!$D$2)+(D382*'références coût RH'!$D$3)+(E382*'références coût RH'!$D$4)+(F382*'références coût RH'!$B$5),
IF(I382="sanitaire",(C382*'références coût RH'!$E$2)+(D382*'références coût RH'!$E$3)+(E382*'références coût RH'!$E$4)+(F382*'références coût RH'!$B$5),
IF(I382="culturelle",(C382*'références coût RH'!$F$2)+(D382*'références coût RH'!$F$3)+(E382*'références coût RH'!$F$4)+(F382*'références coût RH'!$B$5),
IF(I382="sportive",(C382*'références coût RH'!$G$2)+(D382*'références coût RH'!$G$3)+(E382*'références coût RH'!$G$4)+(F382*'références coût RH'!$B$5),
IF(I382="animation",(C382*'références coût RH'!$H$2)+(D382*'références coût RH'!$H$3)+(E382*'références coût RH'!$H$4)+(F382*'références coût RH'!$B$5),
IF(I382="PM",(C382*'références coût RH'!$I$2)+(D382*'références coût RH'!$I$3)+(E382*'références coût RH'!$I$4)+(F382*'références coût RH'!$B$5),
IF(I382="",(C382*'références coût RH'!$B$2)+(D382*'références coût RH'!$B$3)+(E382*'références coût RH'!$B$4)+(F382*'références coût RH'!$B$5))))))))),
IF(I382="technique",(C382*'références coût RH'!$C$11)+(D382*'références coût RH'!$C$12)+(E382*'références coût RH'!$C$13)+(F382*'références coût RH'!$B$14),
IF(I382="administrative",(C382*'références coût RH'!$D$11)+(D382*'références coût RH'!$D$12)+(E382*'références coût RH'!$D$13)+(F382*'références coût RH'!$B$14),
IF(I382="sanitaire",(C382*'références coût RH'!$E$11)+(D382*'références coût RH'!$E$12)+(E382*'références coût RH'!$E$13)+(F382*'références coût RH'!$B$14),
IF(I382="culturelle",(C382*'références coût RH'!$F$11)+(D382*'références coût RH'!$F$12)+(E382*'références coût RH'!$F$13)+(F382*'références coût RH'!$B$14),
IF(I382="sportive",(C382*'références coût RH'!$BH$21)+(D382*'références coût RH'!$BH$22)+(E382*'références coût RH'!$BH$23)+(F382*'références coût RH'!$B$14),
IF(I382="animation",(C382*'références coût RH'!$H$11)+(D382*'références coût RH'!$H$12)+(E382*'références coût RH'!$H$13)+(F382*'références coût RH'!$B$14),
IF(I382="PM",(C382*'références coût RH'!$I$11)+(D382*'références coût RH'!$I$12)+(E382*'références coût RH'!$I$13)+(F382*'références coût RH'!$B$14),
IF(I382="",(C382*'références coût RH'!$B$11)+(D382*'références coût RH'!$B$12)+(E382*'références coût RH'!$B$13)+(F382*'références coût RH'!$B$14))))))))))</f>
        <v>0</v>
      </c>
      <c r="K382" s="26"/>
      <c r="L382" s="26">
        <v>1789</v>
      </c>
      <c r="M382" s="26">
        <f>Tableau22[[#This Row],[montant estimé 012]]+Tableau22[[#This Row],[Montant estimé 011 et 65]]+Tableau22[[#This Row],[Montant estimé recettes]]</f>
        <v>1789</v>
      </c>
      <c r="N382" s="52">
        <v>2026</v>
      </c>
      <c r="O382" s="17" t="s">
        <v>122</v>
      </c>
      <c r="P382" s="56"/>
      <c r="Q382" s="57"/>
      <c r="R382" s="11"/>
      <c r="S382" s="73">
        <f>IF($S$2=N382,IF(O382="janvier",C382,C382*(13-MATCH(O382,'références '!$L$4:$L$15,0))/12),IF($S$2=P382,-C382*(13-MATCH(Q382,'références '!$L$4:$L$15,0))/12,IF($S$2=P382+1,-Q382,IF($S$2&gt;=N382,IF(SUM(O382:P382)=0,0,C382-Q382),0))))</f>
        <v>0</v>
      </c>
      <c r="T382" s="73">
        <f>IF($S$2=N382,IF(O382="janvier",D382,D382*(13-MATCH(O382,'références '!$L$4:$L$15,0))/12),IF($S$2=P382,-D382*(13-MATCH(Q382,'références '!$L$4:$L$15,0))/12,IF($S$2=P382+1,-Q382,IF($S$2&gt;=N382,IF(SUM(O382:P382)=0,0,D382-Q382),0))))</f>
        <v>0</v>
      </c>
      <c r="U382" s="73">
        <f>IF($S$2=N382,IF(O382="janvier",E382,E382*(13-MATCH(O382,'références '!$L$4:$L$15,0))/12),IF($S$2=P382,-E382*(13-MATCH(Q382,'références '!$L$4:$L$15,0))/12,IF($S$2=P382+1,-Q382,IF($S$2&gt;=N382,IF(SUM(O382:P382)=0,0,E382-Q382),0))))</f>
        <v>0</v>
      </c>
      <c r="V382" s="73">
        <f>IF($S$2=N382,IF(O382="janvier",F382,F382*(13-MATCH(O382,'références '!$L$4:$L$15,0))/12),IF($S$2=P382,-F382*(13-MATCH(Q382,'références '!$L$4:$L$15,0))/12,IF($S$2=P382+1,-Q382,IF($S$2&gt;=N382,IF(SUM(O382:P382)=0,0,F382-Q382),0))))</f>
        <v>0</v>
      </c>
      <c r="W382" s="73">
        <f>SUM(S382:V382)</f>
        <v>0</v>
      </c>
      <c r="X382" s="70">
        <f>Tableau22[[#This Row],[nb postes A 2021]]</f>
        <v>0</v>
      </c>
      <c r="Y382" s="70">
        <f>Tableau22[[#This Row],[nb postes B 2021]]</f>
        <v>0</v>
      </c>
      <c r="Z382" s="70">
        <f>Tableau22[[#This Row],[nb postes C 2021]]</f>
        <v>0</v>
      </c>
      <c r="AA382" s="70">
        <f>Tableau22[[#This Row],[nb postes apprentis 2021]]</f>
        <v>0</v>
      </c>
      <c r="AB382" s="70">
        <f>SUM(Tableau22[[#This Row],[nb postes A cumul 2021]:[nb postes apprentis cumul 2021]])</f>
        <v>0</v>
      </c>
      <c r="AC382" s="75">
        <f>IF($S$2=N382,IF(O382="janvier",M382,M382*(13-MATCH(O382,'références '!$L$4:$L$15,0))/12),IF($S$2=P382,-M382*(13-MATCH(Q382,'références '!$L$4:$L$15,0))/12,IF($S$2=P382+1,-Q382,IF($S$2&gt;=N382,IF(SUM(O382:P382)=0,0,M382-Q382),0))))</f>
        <v>0</v>
      </c>
      <c r="AD382" s="75">
        <f>Tableau22[[#This Row],[montant DM 2021]]</f>
        <v>0</v>
      </c>
      <c r="AE382" s="73">
        <f>IF($AE$2=N382,IF(O382="janvier",C382,C382*(13-MATCH(O382,'références '!$L$4:$L$15,0))/12),IF($AE$2=P382,-C382*(13-MATCH(Q382,'références '!$L$4:$L$15,0))/12,IF($AE$2=P382+1,-Q382,IF($AE$2&gt;=N382,IF(SUM(O382:P382)=0,0,C382-X382),0))))</f>
        <v>0</v>
      </c>
      <c r="AF382" s="73">
        <f>IF($AE$2=N382,IF(O382="janvier",D382,D382*(13-MATCH(O382,'références '!$L$4:$L$15,0))/12),IF($AE$2=P382,-D382*(13-MATCH(Q382,'références '!$L$4:$L$15,0))/12,IF($AE$2=P382+1,-Q382,IF($AE$2&gt;=N382,IF(SUM(O382:P382)=0,0,D382-Y382),0))))</f>
        <v>0</v>
      </c>
      <c r="AG382" s="73">
        <f>IF($AE$2=N382,IF(O382="janvier",E382,E382*(13-MATCH(O382,'références '!$L$4:$L$15,0))/12),IF($AE$2=P382,-E382*(13-MATCH(Q382,'références '!$L$4:$L$15,0))/12,IF($AE$2=P382+1,-Q382,IF($AE$2&gt;=N382,IF(SUM(O382:P382)=0,0,E382-Z382),0))))</f>
        <v>0</v>
      </c>
      <c r="AH382" s="73">
        <f>IF($AE$2=N382,IF(O382="janvier",F382,F382*(13-MATCH(O382,'références '!$L$4:$L$15,0))/12),IF($AE$2=P382,-F382*(13-MATCH(Q382,'références '!$L$4:$L$15,0))/12,IF($AE$2=P382+1,-Q382,IF($AE$2&gt;=N382,IF(SUM(O382:P382)=0,0,F382-AA382),0))))</f>
        <v>0</v>
      </c>
      <c r="AI382" s="73">
        <f>SUM(AE382:AH382)</f>
        <v>0</v>
      </c>
      <c r="AJ382" s="70">
        <f>Tableau22[[#This Row],[nb postes A cumul 2021]]+Tableau22[[#This Row],[nb postes A 2022]]</f>
        <v>0</v>
      </c>
      <c r="AK382" s="70">
        <f>Tableau22[[#This Row],[nb postes B cumul 2021]]+Tableau22[[#This Row],[nb postes B 2022]]</f>
        <v>0</v>
      </c>
      <c r="AL382" s="70">
        <f>Tableau22[[#This Row],[nb postes C cumul 2021]]+Tableau22[[#This Row],[nb postes C 2022]]</f>
        <v>0</v>
      </c>
      <c r="AM382" s="70">
        <f>Tableau22[[#This Row],[nb postes apprentis cumul 2021]]+Tableau22[[#This Row],[nb postes apprentis 2022]]</f>
        <v>0</v>
      </c>
      <c r="AN382" s="70">
        <f>SUM(Tableau22[[#This Row],[nb postes A cumul 2021]:[nb postes apprentis cumul 2021]])</f>
        <v>0</v>
      </c>
      <c r="AO382" s="75">
        <f>IF($S$2=N382,IF(O382="janvier",M382,M382*(13-MATCH(O382,'références '!$L$4:$L$15,0))/12),IF($S$2=P382,-M382*(13-MATCH(Q382,'références '!$L$4:$L$15,0))/12,IF($S$2=P382+1,-Q382,IF($S$2&gt;=N382,IF(SUM(O382:P382)=0,0,M382-AC382),0))))</f>
        <v>0</v>
      </c>
      <c r="AP382" s="75">
        <f>Tableau22[[#This Row],[montant cumulé 2021]]+Tableau22[[#This Row],[montant BP 2022]]</f>
        <v>0</v>
      </c>
      <c r="AQ382" s="73" t="e">
        <f>IF($S$2=#REF!,IF(#REF!="janvier",R382,R382*(13-MATCH(#REF!,'références '!$L$4:$L$15,0))/12),IF($S$2=#REF!,-R382*(13-MATCH(#REF!,'références '!$L$4:$L$15,0))/12,IF($S$2=#REF!+1,-#REF!,IF($S$2&gt;=#REF!,IF(SUM(#REF!)=0,0,R382-#REF!),0))))</f>
        <v>#REF!</v>
      </c>
      <c r="AR3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2" s="73" t="e">
        <f>SUM(AQ382:AT382)</f>
        <v>#REF!</v>
      </c>
      <c r="AV382" s="70"/>
      <c r="AW382" s="70"/>
      <c r="AX382" s="70"/>
      <c r="AY382" s="70"/>
      <c r="AZ382" s="70">
        <f>SUM(Tableau22[[#This Row],[nb postes A cumul 2021]:[nb postes apprentis cumul 2021]])</f>
        <v>0</v>
      </c>
      <c r="BA38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2" s="75">
        <f>Tableau22[[#This Row],[montant DM 2021]]</f>
        <v>0</v>
      </c>
      <c r="BC382" s="73">
        <f>IF($S$2=T382,IF(U382="janvier",#REF!,#REF!*(13-MATCH(U382,'références '!$L$4:$L$15,0))/12),IF($S$2=V382,-#REF!*(13-MATCH(W382,'références '!$L$4:$L$15,0))/12,IF($S$2=V382+1,-W382,IF($S$2&gt;=T382,IF(SUM(U382:V382)=0,0,#REF!-W382),0))))</f>
        <v>0</v>
      </c>
      <c r="BD382" s="73">
        <f>IF($S$2=T382,IF(U382="janvier",#REF!,#REF!*(13-MATCH(U382,'références '!$L$4:$L$15,0))/12),IF($S$2=V382,-#REF!*(13-MATCH(W382,'références '!$L$4:$L$15,0))/12,IF($S$2=V382+1,-W382,IF($S$2&gt;=T382,IF(SUM(U382:V382)=0,0,#REF!-W382),0))))</f>
        <v>0</v>
      </c>
      <c r="BE382" s="73">
        <f>IF($S$2=T382,IF(U382="janvier",#REF!,#REF!*(13-MATCH(U382,'références '!$L$4:$L$15,0))/12),IF($S$2=V382,-#REF!*(13-MATCH(W382,'références '!$L$4:$L$15,0))/12,IF($S$2=V382+1,-W382,IF($S$2&gt;=T382,IF(SUM(U382:V382)=0,0,#REF!-W382),0))))</f>
        <v>0</v>
      </c>
      <c r="BF382" s="73">
        <f>IF($S$2=T382,IF(U382="janvier",#REF!,#REF!*(13-MATCH(U382,'références '!$L$4:$L$15,0))/12),IF($S$2=V382,-#REF!*(13-MATCH(W382,'références '!$L$4:$L$15,0))/12,IF($S$2=V382+1,-W382,IF($S$2&gt;=T382,IF(SUM(U382:V382)=0,0,#REF!-W382),0))))</f>
        <v>0</v>
      </c>
      <c r="BG382" s="73">
        <f>SUM(BC382:BF382)</f>
        <v>0</v>
      </c>
      <c r="BH382" s="70"/>
      <c r="BI382" s="70"/>
      <c r="BJ382" s="70"/>
      <c r="BK382" s="70"/>
      <c r="BL382" s="70">
        <f>SUM(Tableau22[[#This Row],[nb postes A cumul 2021]:[nb postes apprentis cumul 2021]])</f>
        <v>0</v>
      </c>
      <c r="BM382" s="75">
        <f>IF($S$2=T382,IF(U382="janvier",#REF!,#REF!*(13-MATCH(U382,'références '!$L$4:$L$15,0))/12),IF($S$2=V382,-#REF!*(13-MATCH(W382,'références '!$L$4:$L$15,0))/12,IF($S$2=V382+1,-W382,IF($S$2&gt;=T382,IF(SUM(U382:V382)=0,0,#REF!-W382),0))))</f>
        <v>0</v>
      </c>
      <c r="BN382" s="75">
        <f>Tableau22[[#This Row],[montant DM 2021]]</f>
        <v>0</v>
      </c>
      <c r="BO382" s="73">
        <f>IF($S$2=AF382,IF(AG382="janvier",#REF!,#REF!*(13-MATCH(AG382,'références '!$L$4:$L$15,0))/12),IF($S$2=AH382,-#REF!*(13-MATCH(AI382,'références '!$L$4:$L$15,0))/12,IF($S$2=AH382+1,-AI382,IF($S$2&gt;=AF382,IF(SUM(AG382:AH382)=0,0,#REF!-AI382),0))))</f>
        <v>0</v>
      </c>
      <c r="BP382" s="73">
        <f>IF($S$2=AF382,IF(AG382="janvier",#REF!,#REF!*(13-MATCH(AG382,'références '!$L$4:$L$15,0))/12),IF($S$2=AH382,-#REF!*(13-MATCH(AI382,'références '!$L$4:$L$15,0))/12,IF($S$2=AH382+1,-AI382,IF($S$2&gt;=AF382,IF(SUM(AG382:AH382)=0,0,#REF!-AI382),0))))</f>
        <v>0</v>
      </c>
      <c r="BQ382" s="73">
        <f>IF($S$2=AF382,IF(AG382="janvier",#REF!,#REF!*(13-MATCH(AG382,'références '!$L$4:$L$15,0))/12),IF($S$2=AH382,-#REF!*(13-MATCH(AI382,'références '!$L$4:$L$15,0))/12,IF($S$2=AH382+1,-AI382,IF($S$2&gt;=AF382,IF(SUM(AG382:AH382)=0,0,#REF!-AI382),0))))</f>
        <v>0</v>
      </c>
      <c r="BR382" s="73">
        <f>IF($S$2=AF382,IF(AG382="janvier",#REF!,#REF!*(13-MATCH(AG382,'références '!$L$4:$L$15,0))/12),IF($S$2=AH382,-#REF!*(13-MATCH(AI382,'références '!$L$4:$L$15,0))/12,IF($S$2=AH382+1,-AI382,IF($S$2&gt;=AF382,IF(SUM(AG382:AH382)=0,0,#REF!-AI382),0))))</f>
        <v>0</v>
      </c>
      <c r="BS382" s="73">
        <f>SUM(BO382:BR382)</f>
        <v>0</v>
      </c>
      <c r="BT382" s="70"/>
      <c r="BU382" s="70"/>
      <c r="BV382" s="70"/>
      <c r="BW382" s="70"/>
      <c r="BX382" s="70">
        <f>SUM(Tableau22[[#This Row],[nb postes A cumul 2021]:[nb postes apprentis cumul 2021]])</f>
        <v>0</v>
      </c>
      <c r="BY382" s="75">
        <f>IF($S$2=AF382,IF(AG382="janvier",Z382,Z382*(13-MATCH(AG382,'références '!$L$4:$L$15,0))/12),IF($S$2=AH382,-Z382*(13-MATCH(AI382,'références '!$L$4:$L$15,0))/12,IF($S$2=AH382+1,-AI382,IF($S$2&gt;=AF382,IF(SUM(AG382:AH382)=0,0,Z382-AI382),0))))</f>
        <v>0</v>
      </c>
      <c r="BZ382" s="75">
        <f>Tableau22[[#This Row],[montant DM 2021]]</f>
        <v>0</v>
      </c>
      <c r="CA382" s="73" t="e">
        <f>IF($S$2=AR382,IF(AS382="janvier",X382,X382*(13-MATCH(AS382,'références '!$L$4:$L$15,0))/12),IF($S$2=AT382,-X382*(13-MATCH(AU382,'références '!$L$4:$L$15,0))/12,IF($S$2=AT382+1,-AU382,IF($S$2&gt;=AR382,IF(SUM(AS382:AT382)=0,0,X382-AU382),0))))</f>
        <v>#REF!</v>
      </c>
      <c r="CB382" s="73" t="e">
        <f>IF($S$2=AR382,IF(AS382="janvier",Y382,Y382*(13-MATCH(AS382,'références '!$L$4:$L$15,0))/12),IF($S$2=AT382,-Y382*(13-MATCH(AU382,'références '!$L$4:$L$15,0))/12,IF($S$2=AT382+1,-AU382,IF($S$2&gt;=AR382,IF(SUM(AS382:AT382)=0,0,Y382-AU382),0))))</f>
        <v>#REF!</v>
      </c>
      <c r="CC382" s="73" t="e">
        <f>IF($S$2=AR382,IF(AS382="janvier",Z382,Z382*(13-MATCH(AS382,'références '!$L$4:$L$15,0))/12),IF($S$2=AT382,-Z382*(13-MATCH(AU382,'références '!$L$4:$L$15,0))/12,IF($S$2=AT382+1,-AU382,IF($S$2&gt;=AR382,IF(SUM(AS382:AT382)=0,0,Z382-AU382),0))))</f>
        <v>#REF!</v>
      </c>
      <c r="CD382" s="73" t="e">
        <f>IF($S$2=AR382,IF(AS382="janvier",AA382,AA382*(13-MATCH(AS382,'références '!$L$4:$L$15,0))/12),IF($S$2=AT382,-AA382*(13-MATCH(AU382,'références '!$L$4:$L$15,0))/12,IF($S$2=AT382+1,-AU382,IF($S$2&gt;=AR382,IF(SUM(AS382:AT382)=0,0,AA382-AU382),0))))</f>
        <v>#REF!</v>
      </c>
      <c r="CE382" s="73" t="e">
        <f>SUM(CA382:CD382)</f>
        <v>#REF!</v>
      </c>
      <c r="CF382" s="70"/>
      <c r="CG382" s="70"/>
      <c r="CH382" s="70"/>
      <c r="CI382" s="70"/>
      <c r="CJ382" s="70">
        <f>SUM(Tableau22[[#This Row],[nb postes A cumul 2021]:[nb postes apprentis cumul 2021]])</f>
        <v>0</v>
      </c>
      <c r="CK382" s="75" t="e">
        <f>IF($S$2=AR382,IF(AS382="janvier",AL382,AL382*(13-MATCH(AS382,'références '!$L$4:$L$15,0))/12),IF($S$2=AT382,-AL382*(13-MATCH(AU382,'références '!$L$4:$L$15,0))/12,IF($S$2=AT382+1,-AU382,IF($S$2&gt;=AR382,IF(SUM(AS382:AT382)=0,0,AL382-AU382),0))))</f>
        <v>#REF!</v>
      </c>
      <c r="CL382" s="75">
        <f>Tableau22[[#This Row],[montant DM 2021]]</f>
        <v>0</v>
      </c>
      <c r="CM382" s="73">
        <f>IF($S$2=BD382,IF(BE382="janvier",AJ382,AJ382*(13-MATCH(BE382,'références '!$L$4:$L$15,0))/12),IF($S$2=BF382,-AJ382*(13-MATCH(BG382,'références '!$L$4:$L$15,0))/12,IF($S$2=BF382+1,-BG382,IF($S$2&gt;=BD382,IF(SUM(BE382:BF382)=0,0,AJ382-BG382),0))))</f>
        <v>0</v>
      </c>
      <c r="CN382" s="73">
        <f>IF($S$2=BD382,IF(BE382="janvier",AK382,AK382*(13-MATCH(BE382,'références '!$L$4:$L$15,0))/12),IF($S$2=BF382,-AK382*(13-MATCH(BG382,'références '!$L$4:$L$15,0))/12,IF($S$2=BF382+1,-BG382,IF($S$2&gt;=BD382,IF(SUM(BE382:BF382)=0,0,AK382-BG382),0))))</f>
        <v>0</v>
      </c>
      <c r="CO382" s="73">
        <f>IF($S$2=BD382,IF(BE382="janvier",AL382,AL382*(13-MATCH(BE382,'références '!$L$4:$L$15,0))/12),IF($S$2=BF382,-AL382*(13-MATCH(BG382,'références '!$L$4:$L$15,0))/12,IF($S$2=BF382+1,-BG382,IF($S$2&gt;=BD382,IF(SUM(BE382:BF382)=0,0,AL382-BG382),0))))</f>
        <v>0</v>
      </c>
      <c r="CP382" s="73">
        <f>IF($S$2=BD382,IF(BE382="janvier",AM382,AM382*(13-MATCH(BE382,'références '!$L$4:$L$15,0))/12),IF($S$2=BF382,-AM382*(13-MATCH(BG382,'références '!$L$4:$L$15,0))/12,IF($S$2=BF382+1,-BG382,IF($S$2&gt;=BD382,IF(SUM(BE382:BF382)=0,0,AM382-BG382),0))))</f>
        <v>0</v>
      </c>
      <c r="CQ382" s="73">
        <f>SUM(CM382:CP382)</f>
        <v>0</v>
      </c>
      <c r="CR382" s="70"/>
      <c r="CS382" s="70"/>
      <c r="CT382" s="70"/>
      <c r="CU382" s="70"/>
      <c r="CV382" s="70">
        <f>SUM(Tableau22[[#This Row],[nb postes A cumul 2021]:[nb postes apprentis cumul 2021]])</f>
        <v>0</v>
      </c>
      <c r="CW382" s="75">
        <f>IF($S$2=BD382,IF(BE382="janvier",AX382,AX382*(13-MATCH(BE382,'références '!$L$4:$L$15,0))/12),IF($S$2=BF382,-AX382*(13-MATCH(BG382,'références '!$L$4:$L$15,0))/12,IF($S$2=BF382+1,-BG382,IF($S$2&gt;=BD382,IF(SUM(BE382:BF382)=0,0,AX382-BG382),0))))</f>
        <v>0</v>
      </c>
      <c r="CX382" s="75">
        <f>Tableau22[[#This Row],[montant DM 2021]]</f>
        <v>0</v>
      </c>
    </row>
    <row r="383" spans="1:102" x14ac:dyDescent="0.25">
      <c r="A383" s="13"/>
      <c r="B383" s="13" t="s">
        <v>97</v>
      </c>
      <c r="C383" s="25"/>
      <c r="D383" s="25"/>
      <c r="E383" s="25"/>
      <c r="F383" s="25"/>
      <c r="G383" s="25">
        <f>SUM(C383:F383)</f>
        <v>0</v>
      </c>
      <c r="H383" s="25"/>
      <c r="I383" s="25"/>
      <c r="J383" s="26">
        <f>IF(H383="titulaire",IF(I383="technique",(C383*'références coût RH'!$C$2)+(D383*'références coût RH'!$C$3)+(E383*'références coût RH'!$C$4)+(F383*'références coût RH'!$B$5),
IF(I383="administrative",(C383*'références coût RH'!$D$2)+(D383*'références coût RH'!$D$3)+(E383*'références coût RH'!$D$4)+(F383*'références coût RH'!$B$5),
IF(I383="sanitaire",(C383*'références coût RH'!$E$2)+(D383*'références coût RH'!$E$3)+(E383*'références coût RH'!$E$4)+(F383*'références coût RH'!$B$5),
IF(I383="culturelle",(C383*'références coût RH'!$F$2)+(D383*'références coût RH'!$F$3)+(E383*'références coût RH'!$F$4)+(F383*'références coût RH'!$B$5),
IF(I383="sportive",(C383*'références coût RH'!$G$2)+(D383*'références coût RH'!$G$3)+(E383*'références coût RH'!$G$4)+(F383*'références coût RH'!$B$5),
IF(I383="animation",(C383*'références coût RH'!$H$2)+(D383*'références coût RH'!$H$3)+(E383*'références coût RH'!$H$4)+(F383*'références coût RH'!$B$5),
IF(I383="PM",(C383*'références coût RH'!$I$2)+(D383*'références coût RH'!$I$3)+(E383*'références coût RH'!$I$4)+(F383*'références coût RH'!$B$5),
IF(I383="",(C383*'références coût RH'!$B$2)+(D383*'références coût RH'!$B$3)+(E383*'références coût RH'!$B$4)+(F383*'références coût RH'!$B$5))))))))),
IF(I383="technique",(C383*'références coût RH'!$C$11)+(D383*'références coût RH'!$C$12)+(E383*'références coût RH'!$C$13)+(F383*'références coût RH'!$B$14),
IF(I383="administrative",(C383*'références coût RH'!$D$11)+(D383*'références coût RH'!$D$12)+(E383*'références coût RH'!$D$13)+(F383*'références coût RH'!$B$14),
IF(I383="sanitaire",(C383*'références coût RH'!$E$11)+(D383*'références coût RH'!$E$12)+(E383*'références coût RH'!$E$13)+(F383*'références coût RH'!$B$14),
IF(I383="culturelle",(C383*'références coût RH'!$F$11)+(D383*'références coût RH'!$F$12)+(E383*'références coût RH'!$F$13)+(F383*'références coût RH'!$B$14),
IF(I383="sportive",(C383*'références coût RH'!$BH$21)+(D383*'références coût RH'!$BH$22)+(E383*'références coût RH'!$BH$23)+(F383*'références coût RH'!$B$14),
IF(I383="animation",(C383*'références coût RH'!$H$11)+(D383*'références coût RH'!$H$12)+(E383*'références coût RH'!$H$13)+(F383*'références coût RH'!$B$14),
IF(I383="PM",(C383*'références coût RH'!$I$11)+(D383*'références coût RH'!$I$12)+(E383*'références coût RH'!$I$13)+(F383*'références coût RH'!$B$14),
IF(I383="",(C383*'références coût RH'!$B$11)+(D383*'références coût RH'!$B$12)+(E383*'références coût RH'!$B$13)+(F383*'références coût RH'!$B$14))))))))))</f>
        <v>0</v>
      </c>
      <c r="K383" s="26"/>
      <c r="L383" s="26">
        <v>76667</v>
      </c>
      <c r="M383" s="26">
        <f>Tableau22[[#This Row],[montant estimé 012]]+Tableau22[[#This Row],[Montant estimé 011 et 65]]+Tableau22[[#This Row],[Montant estimé recettes]]</f>
        <v>76667</v>
      </c>
      <c r="N383" s="49">
        <v>2021</v>
      </c>
      <c r="O383" s="13" t="s">
        <v>114</v>
      </c>
      <c r="P383" s="56">
        <v>2022</v>
      </c>
      <c r="Q383" s="56" t="s">
        <v>114</v>
      </c>
      <c r="R383" s="13"/>
      <c r="S383" s="73">
        <f>IF($S$2=N383,IF(O383="janvier",C383,C383*(13-MATCH(O383,'références '!$L$4:$L$15,0))/12),IF($S$2=P383,-C383*(13-MATCH(Q383,'références '!$L$4:$L$15,0))/12,IF($S$2=P383+1,-Q383,IF($S$2&gt;=N383,IF(SUM(O383:P383)=0,0,C383-Q383),0))))</f>
        <v>0</v>
      </c>
      <c r="T383" s="73">
        <f>IF($S$2=N383,IF(O383="janvier",D383,D383*(13-MATCH(O383,'références '!$L$4:$L$15,0))/12),IF($S$2=P383,-D383*(13-MATCH(Q383,'références '!$L$4:$L$15,0))/12,IF($S$2=P383+1,-Q383,IF($S$2&gt;=N383,IF(SUM(O383:P383)=0,0,D383-Q383),0))))</f>
        <v>0</v>
      </c>
      <c r="U383" s="73">
        <f>IF($S$2=N383,IF(O383="janvier",E383,E383*(13-MATCH(O383,'références '!$L$4:$L$15,0))/12),IF($S$2=P383,-E383*(13-MATCH(Q383,'références '!$L$4:$L$15,0))/12,IF($S$2=P383+1,-Q383,IF($S$2&gt;=N383,IF(SUM(O383:P383)=0,0,E383-Q383),0))))</f>
        <v>0</v>
      </c>
      <c r="V383" s="73">
        <f>IF($S$2=N383,IF(O383="janvier",F383,F383*(13-MATCH(O383,'références '!$L$4:$L$15,0))/12),IF($S$2=P383,-F383*(13-MATCH(Q383,'références '!$L$4:$L$15,0))/12,IF($S$2=P383+1,-Q383,IF($S$2&gt;=N383,IF(SUM(O383:P383)=0,0,F383-Q383),0))))</f>
        <v>0</v>
      </c>
      <c r="W383" s="73">
        <f>SUM(S383:V383)</f>
        <v>0</v>
      </c>
      <c r="X383" s="70">
        <f>Tableau22[[#This Row],[nb postes A 2021]]</f>
        <v>0</v>
      </c>
      <c r="Y383" s="70">
        <f>Tableau22[[#This Row],[nb postes B 2021]]</f>
        <v>0</v>
      </c>
      <c r="Z383" s="70">
        <f>Tableau22[[#This Row],[nb postes C 2021]]</f>
        <v>0</v>
      </c>
      <c r="AA383" s="70">
        <f>Tableau22[[#This Row],[nb postes apprentis 2021]]</f>
        <v>0</v>
      </c>
      <c r="AB383" s="70">
        <f>SUM(Tableau22[[#This Row],[nb postes A cumul 2021]:[nb postes apprentis cumul 2021]])</f>
        <v>0</v>
      </c>
      <c r="AC383" s="75">
        <f>IF($S$2=N383,IF(O383="janvier",M383,M383*(13-MATCH(O383,'références '!$L$4:$L$15,0))/12),IF($S$2=P383,-M383*(13-MATCH(Q383,'références '!$L$4:$L$15,0))/12,IF($S$2=P383+1,-Q383,IF($S$2&gt;=N383,IF(SUM(O383:P383)=0,0,M383-Q383),0))))</f>
        <v>76667</v>
      </c>
      <c r="AD383" s="75">
        <f>Tableau22[[#This Row],[montant DM 2021]]</f>
        <v>76667</v>
      </c>
      <c r="AE383" s="73">
        <f>IF($AE$2=N383,IF(O383="janvier",C383,C383*(13-MATCH(O383,'références '!$L$4:$L$15,0))/12),IF($AE$2=P383,-C383*(13-MATCH(Q383,'références '!$L$4:$L$15,0))/12,IF($AE$2=P383+1,-Q383,IF($AE$2&gt;=N383,IF(SUM(O383:P383)=0,0,C383-X383),0))))</f>
        <v>0</v>
      </c>
      <c r="AF383" s="73">
        <f>IF($AE$2=N383,IF(O383="janvier",D383,D383*(13-MATCH(O383,'références '!$L$4:$L$15,0))/12),IF($AE$2=P383,-D383*(13-MATCH(Q383,'références '!$L$4:$L$15,0))/12,IF($AE$2=P383+1,-Q383,IF($AE$2&gt;=N383,IF(SUM(O383:P383)=0,0,D383-Y383),0))))</f>
        <v>0</v>
      </c>
      <c r="AG383" s="73">
        <f>IF($AE$2=N383,IF(O383="janvier",E383,E383*(13-MATCH(O383,'références '!$L$4:$L$15,0))/12),IF($AE$2=P383,-E383*(13-MATCH(Q383,'références '!$L$4:$L$15,0))/12,IF($AE$2=P383+1,-Q383,IF($AE$2&gt;=N383,IF(SUM(O383:P383)=0,0,E383-Z383),0))))</f>
        <v>0</v>
      </c>
      <c r="AH383" s="73">
        <f>IF($AE$2=N383,IF(O383="janvier",F383,F383*(13-MATCH(O383,'références '!$L$4:$L$15,0))/12),IF($AE$2=P383,-F383*(13-MATCH(Q383,'références '!$L$4:$L$15,0))/12,IF($AE$2=P383+1,-Q383,IF($AE$2&gt;=N383,IF(SUM(O383:P383)=0,0,F383-AA383),0))))</f>
        <v>0</v>
      </c>
      <c r="AI383" s="73">
        <f>SUM(AE383:AH383)</f>
        <v>0</v>
      </c>
      <c r="AJ383" s="70">
        <f>Tableau22[[#This Row],[nb postes A cumul 2021]]+Tableau22[[#This Row],[nb postes A 2022]]</f>
        <v>0</v>
      </c>
      <c r="AK383" s="70">
        <f>Tableau22[[#This Row],[nb postes B cumul 2021]]+Tableau22[[#This Row],[nb postes B 2022]]</f>
        <v>0</v>
      </c>
      <c r="AL383" s="70">
        <f>Tableau22[[#This Row],[nb postes C cumul 2021]]+Tableau22[[#This Row],[nb postes C 2022]]</f>
        <v>0</v>
      </c>
      <c r="AM383" s="70">
        <f>Tableau22[[#This Row],[nb postes apprentis cumul 2021]]+Tableau22[[#This Row],[nb postes apprentis 2022]]</f>
        <v>0</v>
      </c>
      <c r="AN383" s="70">
        <f>SUM(Tableau22[[#This Row],[nb postes A cumul 2021]:[nb postes apprentis cumul 2021]])</f>
        <v>0</v>
      </c>
      <c r="AO383" s="75">
        <f>IF($S$2=N383,IF(O383="janvier",M383,M383*(13-MATCH(O383,'références '!$L$4:$L$15,0))/12),IF($S$2=P383,-M383*(13-MATCH(Q383,'références '!$L$4:$L$15,0))/12,IF($S$2=P383+1,-Q383,IF($S$2&gt;=N383,IF(SUM(O383:P383)=0,0,M383-AC383),0))))</f>
        <v>76667</v>
      </c>
      <c r="AP383" s="75">
        <f>Tableau22[[#This Row],[montant cumulé 2021]]+Tableau22[[#This Row],[montant BP 2022]]</f>
        <v>153334</v>
      </c>
      <c r="AQ383" s="73" t="e">
        <f>IF($S$2=#REF!,IF(#REF!="janvier",R383,R383*(13-MATCH(#REF!,'références '!$L$4:$L$15,0))/12),IF($S$2=#REF!,-R383*(13-MATCH(#REF!,'références '!$L$4:$L$15,0))/12,IF($S$2=#REF!+1,-#REF!,IF($S$2&gt;=#REF!,IF(SUM(#REF!)=0,0,R383-#REF!),0))))</f>
        <v>#REF!</v>
      </c>
      <c r="AR3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3" s="73" t="e">
        <f>SUM(AQ383:AT383)</f>
        <v>#REF!</v>
      </c>
      <c r="AV383" s="70"/>
      <c r="AW383" s="70"/>
      <c r="AX383" s="70"/>
      <c r="AY383" s="70"/>
      <c r="AZ383" s="70">
        <f>SUM(Tableau22[[#This Row],[nb postes A cumul 2021]:[nb postes apprentis cumul 2021]])</f>
        <v>0</v>
      </c>
      <c r="BA38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3" s="75">
        <f>Tableau22[[#This Row],[montant DM 2021]]</f>
        <v>76667</v>
      </c>
      <c r="BC383" s="73">
        <f>IF($S$2=T383,IF(U383="janvier",#REF!,#REF!*(13-MATCH(U383,'références '!$L$4:$L$15,0))/12),IF($S$2=V383,-#REF!*(13-MATCH(W383,'références '!$L$4:$L$15,0))/12,IF($S$2=V383+1,-W383,IF($S$2&gt;=T383,IF(SUM(U383:V383)=0,0,#REF!-W383),0))))</f>
        <v>0</v>
      </c>
      <c r="BD383" s="73">
        <f>IF($S$2=T383,IF(U383="janvier",#REF!,#REF!*(13-MATCH(U383,'références '!$L$4:$L$15,0))/12),IF($S$2=V383,-#REF!*(13-MATCH(W383,'références '!$L$4:$L$15,0))/12,IF($S$2=V383+1,-W383,IF($S$2&gt;=T383,IF(SUM(U383:V383)=0,0,#REF!-W383),0))))</f>
        <v>0</v>
      </c>
      <c r="BE383" s="73">
        <f>IF($S$2=T383,IF(U383="janvier",#REF!,#REF!*(13-MATCH(U383,'références '!$L$4:$L$15,0))/12),IF($S$2=V383,-#REF!*(13-MATCH(W383,'références '!$L$4:$L$15,0))/12,IF($S$2=V383+1,-W383,IF($S$2&gt;=T383,IF(SUM(U383:V383)=0,0,#REF!-W383),0))))</f>
        <v>0</v>
      </c>
      <c r="BF383" s="73">
        <f>IF($S$2=T383,IF(U383="janvier",#REF!,#REF!*(13-MATCH(U383,'références '!$L$4:$L$15,0))/12),IF($S$2=V383,-#REF!*(13-MATCH(W383,'références '!$L$4:$L$15,0))/12,IF($S$2=V383+1,-W383,IF($S$2&gt;=T383,IF(SUM(U383:V383)=0,0,#REF!-W383),0))))</f>
        <v>0</v>
      </c>
      <c r="BG383" s="73">
        <f>SUM(BC383:BF383)</f>
        <v>0</v>
      </c>
      <c r="BH383" s="70"/>
      <c r="BI383" s="70"/>
      <c r="BJ383" s="70"/>
      <c r="BK383" s="70"/>
      <c r="BL383" s="70">
        <f>SUM(Tableau22[[#This Row],[nb postes A cumul 2021]:[nb postes apprentis cumul 2021]])</f>
        <v>0</v>
      </c>
      <c r="BM383" s="75">
        <f>IF($S$2=T383,IF(U383="janvier",#REF!,#REF!*(13-MATCH(U383,'références '!$L$4:$L$15,0))/12),IF($S$2=V383,-#REF!*(13-MATCH(W383,'références '!$L$4:$L$15,0))/12,IF($S$2=V383+1,-W383,IF($S$2&gt;=T383,IF(SUM(U383:V383)=0,0,#REF!-W383),0))))</f>
        <v>0</v>
      </c>
      <c r="BN383" s="75">
        <f>Tableau22[[#This Row],[montant DM 2021]]</f>
        <v>76667</v>
      </c>
      <c r="BO383" s="73">
        <f>IF($S$2=AF383,IF(AG383="janvier",#REF!,#REF!*(13-MATCH(AG383,'références '!$L$4:$L$15,0))/12),IF($S$2=AH383,-#REF!*(13-MATCH(AI383,'références '!$L$4:$L$15,0))/12,IF($S$2=AH383+1,-AI383,IF($S$2&gt;=AF383,IF(SUM(AG383:AH383)=0,0,#REF!-AI383),0))))</f>
        <v>0</v>
      </c>
      <c r="BP383" s="73">
        <f>IF($S$2=AF383,IF(AG383="janvier",#REF!,#REF!*(13-MATCH(AG383,'références '!$L$4:$L$15,0))/12),IF($S$2=AH383,-#REF!*(13-MATCH(AI383,'références '!$L$4:$L$15,0))/12,IF($S$2=AH383+1,-AI383,IF($S$2&gt;=AF383,IF(SUM(AG383:AH383)=0,0,#REF!-AI383),0))))</f>
        <v>0</v>
      </c>
      <c r="BQ383" s="73">
        <f>IF($S$2=AF383,IF(AG383="janvier",#REF!,#REF!*(13-MATCH(AG383,'références '!$L$4:$L$15,0))/12),IF($S$2=AH383,-#REF!*(13-MATCH(AI383,'références '!$L$4:$L$15,0))/12,IF($S$2=AH383+1,-AI383,IF($S$2&gt;=AF383,IF(SUM(AG383:AH383)=0,0,#REF!-AI383),0))))</f>
        <v>0</v>
      </c>
      <c r="BR383" s="73">
        <f>IF($S$2=AF383,IF(AG383="janvier",#REF!,#REF!*(13-MATCH(AG383,'références '!$L$4:$L$15,0))/12),IF($S$2=AH383,-#REF!*(13-MATCH(AI383,'références '!$L$4:$L$15,0))/12,IF($S$2=AH383+1,-AI383,IF($S$2&gt;=AF383,IF(SUM(AG383:AH383)=0,0,#REF!-AI383),0))))</f>
        <v>0</v>
      </c>
      <c r="BS383" s="73">
        <f>SUM(BO383:BR383)</f>
        <v>0</v>
      </c>
      <c r="BT383" s="70"/>
      <c r="BU383" s="70"/>
      <c r="BV383" s="70"/>
      <c r="BW383" s="70"/>
      <c r="BX383" s="70">
        <f>SUM(Tableau22[[#This Row],[nb postes A cumul 2021]:[nb postes apprentis cumul 2021]])</f>
        <v>0</v>
      </c>
      <c r="BY383" s="75">
        <f>IF($S$2=AF383,IF(AG383="janvier",Z383,Z383*(13-MATCH(AG383,'références '!$L$4:$L$15,0))/12),IF($S$2=AH383,-Z383*(13-MATCH(AI383,'références '!$L$4:$L$15,0))/12,IF($S$2=AH383+1,-AI383,IF($S$2&gt;=AF383,IF(SUM(AG383:AH383)=0,0,Z383-AI383),0))))</f>
        <v>0</v>
      </c>
      <c r="BZ383" s="75">
        <f>Tableau22[[#This Row],[montant DM 2021]]</f>
        <v>76667</v>
      </c>
      <c r="CA383" s="73" t="e">
        <f>IF($S$2=AR383,IF(AS383="janvier",X383,X383*(13-MATCH(AS383,'références '!$L$4:$L$15,0))/12),IF($S$2=AT383,-X383*(13-MATCH(AU383,'références '!$L$4:$L$15,0))/12,IF($S$2=AT383+1,-AU383,IF($S$2&gt;=AR383,IF(SUM(AS383:AT383)=0,0,X383-AU383),0))))</f>
        <v>#REF!</v>
      </c>
      <c r="CB383" s="73" t="e">
        <f>IF($S$2=AR383,IF(AS383="janvier",Y383,Y383*(13-MATCH(AS383,'références '!$L$4:$L$15,0))/12),IF($S$2=AT383,-Y383*(13-MATCH(AU383,'références '!$L$4:$L$15,0))/12,IF($S$2=AT383+1,-AU383,IF($S$2&gt;=AR383,IF(SUM(AS383:AT383)=0,0,Y383-AU383),0))))</f>
        <v>#REF!</v>
      </c>
      <c r="CC383" s="73" t="e">
        <f>IF($S$2=AR383,IF(AS383="janvier",Z383,Z383*(13-MATCH(AS383,'références '!$L$4:$L$15,0))/12),IF($S$2=AT383,-Z383*(13-MATCH(AU383,'références '!$L$4:$L$15,0))/12,IF($S$2=AT383+1,-AU383,IF($S$2&gt;=AR383,IF(SUM(AS383:AT383)=0,0,Z383-AU383),0))))</f>
        <v>#REF!</v>
      </c>
      <c r="CD383" s="73" t="e">
        <f>IF($S$2=AR383,IF(AS383="janvier",AA383,AA383*(13-MATCH(AS383,'références '!$L$4:$L$15,0))/12),IF($S$2=AT383,-AA383*(13-MATCH(AU383,'références '!$L$4:$L$15,0))/12,IF($S$2=AT383+1,-AU383,IF($S$2&gt;=AR383,IF(SUM(AS383:AT383)=0,0,AA383-AU383),0))))</f>
        <v>#REF!</v>
      </c>
      <c r="CE383" s="73" t="e">
        <f>SUM(CA383:CD383)</f>
        <v>#REF!</v>
      </c>
      <c r="CF383" s="70"/>
      <c r="CG383" s="70"/>
      <c r="CH383" s="70"/>
      <c r="CI383" s="70"/>
      <c r="CJ383" s="70">
        <f>SUM(Tableau22[[#This Row],[nb postes A cumul 2021]:[nb postes apprentis cumul 2021]])</f>
        <v>0</v>
      </c>
      <c r="CK383" s="75" t="e">
        <f>IF($S$2=AR383,IF(AS383="janvier",AL383,AL383*(13-MATCH(AS383,'références '!$L$4:$L$15,0))/12),IF($S$2=AT383,-AL383*(13-MATCH(AU383,'références '!$L$4:$L$15,0))/12,IF($S$2=AT383+1,-AU383,IF($S$2&gt;=AR383,IF(SUM(AS383:AT383)=0,0,AL383-AU383),0))))</f>
        <v>#REF!</v>
      </c>
      <c r="CL383" s="75">
        <f>Tableau22[[#This Row],[montant DM 2021]]</f>
        <v>76667</v>
      </c>
      <c r="CM383" s="73">
        <f>IF($S$2=BD383,IF(BE383="janvier",AJ383,AJ383*(13-MATCH(BE383,'références '!$L$4:$L$15,0))/12),IF($S$2=BF383,-AJ383*(13-MATCH(BG383,'références '!$L$4:$L$15,0))/12,IF($S$2=BF383+1,-BG383,IF($S$2&gt;=BD383,IF(SUM(BE383:BF383)=0,0,AJ383-BG383),0))))</f>
        <v>0</v>
      </c>
      <c r="CN383" s="73">
        <f>IF($S$2=BD383,IF(BE383="janvier",AK383,AK383*(13-MATCH(BE383,'références '!$L$4:$L$15,0))/12),IF($S$2=BF383,-AK383*(13-MATCH(BG383,'références '!$L$4:$L$15,0))/12,IF($S$2=BF383+1,-BG383,IF($S$2&gt;=BD383,IF(SUM(BE383:BF383)=0,0,AK383-BG383),0))))</f>
        <v>0</v>
      </c>
      <c r="CO383" s="73">
        <f>IF($S$2=BD383,IF(BE383="janvier",AL383,AL383*(13-MATCH(BE383,'références '!$L$4:$L$15,0))/12),IF($S$2=BF383,-AL383*(13-MATCH(BG383,'références '!$L$4:$L$15,0))/12,IF($S$2=BF383+1,-BG383,IF($S$2&gt;=BD383,IF(SUM(BE383:BF383)=0,0,AL383-BG383),0))))</f>
        <v>0</v>
      </c>
      <c r="CP383" s="73">
        <f>IF($S$2=BD383,IF(BE383="janvier",AM383,AM383*(13-MATCH(BE383,'références '!$L$4:$L$15,0))/12),IF($S$2=BF383,-AM383*(13-MATCH(BG383,'références '!$L$4:$L$15,0))/12,IF($S$2=BF383+1,-BG383,IF($S$2&gt;=BD383,IF(SUM(BE383:BF383)=0,0,AM383-BG383),0))))</f>
        <v>0</v>
      </c>
      <c r="CQ383" s="73">
        <f>SUM(CM383:CP383)</f>
        <v>0</v>
      </c>
      <c r="CR383" s="70"/>
      <c r="CS383" s="70"/>
      <c r="CT383" s="70"/>
      <c r="CU383" s="70"/>
      <c r="CV383" s="70">
        <f>SUM(Tableau22[[#This Row],[nb postes A cumul 2021]:[nb postes apprentis cumul 2021]])</f>
        <v>0</v>
      </c>
      <c r="CW383" s="75">
        <f>IF($S$2=BD383,IF(BE383="janvier",AX383,AX383*(13-MATCH(BE383,'références '!$L$4:$L$15,0))/12),IF($S$2=BF383,-AX383*(13-MATCH(BG383,'références '!$L$4:$L$15,0))/12,IF($S$2=BF383+1,-BG383,IF($S$2&gt;=BD383,IF(SUM(BE383:BF383)=0,0,AX383-BG383),0))))</f>
        <v>0</v>
      </c>
      <c r="CX383" s="75">
        <f>Tableau22[[#This Row],[montant DM 2021]]</f>
        <v>76667</v>
      </c>
    </row>
    <row r="384" spans="1:102" x14ac:dyDescent="0.25">
      <c r="A384" s="13"/>
      <c r="B384" s="13" t="s">
        <v>97</v>
      </c>
      <c r="C384" s="25"/>
      <c r="D384" s="25"/>
      <c r="E384" s="25"/>
      <c r="F384" s="25"/>
      <c r="G384" s="25">
        <f>SUM(C384:F384)</f>
        <v>0</v>
      </c>
      <c r="H384" s="25"/>
      <c r="I384" s="25"/>
      <c r="J384" s="26">
        <f>IF(H384="titulaire",IF(I384="technique",(C384*'références coût RH'!$C$2)+(D384*'références coût RH'!$C$3)+(E384*'références coût RH'!$C$4)+(F384*'références coût RH'!$B$5),
IF(I384="administrative",(C384*'références coût RH'!$D$2)+(D384*'références coût RH'!$D$3)+(E384*'références coût RH'!$D$4)+(F384*'références coût RH'!$B$5),
IF(I384="sanitaire",(C384*'références coût RH'!$E$2)+(D384*'références coût RH'!$E$3)+(E384*'références coût RH'!$E$4)+(F384*'références coût RH'!$B$5),
IF(I384="culturelle",(C384*'références coût RH'!$F$2)+(D384*'références coût RH'!$F$3)+(E384*'références coût RH'!$F$4)+(F384*'références coût RH'!$B$5),
IF(I384="sportive",(C384*'références coût RH'!$G$2)+(D384*'références coût RH'!$G$3)+(E384*'références coût RH'!$G$4)+(F384*'références coût RH'!$B$5),
IF(I384="animation",(C384*'références coût RH'!$H$2)+(D384*'références coût RH'!$H$3)+(E384*'références coût RH'!$H$4)+(F384*'références coût RH'!$B$5),
IF(I384="PM",(C384*'références coût RH'!$I$2)+(D384*'références coût RH'!$I$3)+(E384*'références coût RH'!$I$4)+(F384*'références coût RH'!$B$5),
IF(I384="",(C384*'références coût RH'!$B$2)+(D384*'références coût RH'!$B$3)+(E384*'références coût RH'!$B$4)+(F384*'références coût RH'!$B$5))))))))),
IF(I384="technique",(C384*'références coût RH'!$C$11)+(D384*'références coût RH'!$C$12)+(E384*'références coût RH'!$C$13)+(F384*'références coût RH'!$B$14),
IF(I384="administrative",(C384*'références coût RH'!$D$11)+(D384*'références coût RH'!$D$12)+(E384*'références coût RH'!$D$13)+(F384*'références coût RH'!$B$14),
IF(I384="sanitaire",(C384*'références coût RH'!$E$11)+(D384*'références coût RH'!$E$12)+(E384*'références coût RH'!$E$13)+(F384*'références coût RH'!$B$14),
IF(I384="culturelle",(C384*'références coût RH'!$F$11)+(D384*'références coût RH'!$F$12)+(E384*'références coût RH'!$F$13)+(F384*'références coût RH'!$B$14),
IF(I384="sportive",(C384*'références coût RH'!$BH$21)+(D384*'références coût RH'!$BH$22)+(E384*'références coût RH'!$BH$23)+(F384*'références coût RH'!$B$14),
IF(I384="animation",(C384*'références coût RH'!$H$11)+(D384*'références coût RH'!$H$12)+(E384*'références coût RH'!$H$13)+(F384*'références coût RH'!$B$14),
IF(I384="PM",(C384*'références coût RH'!$I$11)+(D384*'références coût RH'!$I$12)+(E384*'références coût RH'!$I$13)+(F384*'références coût RH'!$B$14),
IF(I384="",(C384*'références coût RH'!$B$11)+(D384*'références coût RH'!$B$12)+(E384*'références coût RH'!$B$13)+(F384*'références coût RH'!$B$14))))))))))</f>
        <v>0</v>
      </c>
      <c r="K384" s="26"/>
      <c r="L384" s="26">
        <v>230000</v>
      </c>
      <c r="M384" s="26">
        <f>Tableau22[[#This Row],[montant estimé 012]]+Tableau22[[#This Row],[Montant estimé 011 et 65]]+Tableau22[[#This Row],[Montant estimé recettes]]</f>
        <v>230000</v>
      </c>
      <c r="N384" s="49">
        <v>2022</v>
      </c>
      <c r="O384" s="13" t="s">
        <v>114</v>
      </c>
      <c r="P384" s="56">
        <v>2022</v>
      </c>
      <c r="Q384" s="56" t="s">
        <v>125</v>
      </c>
      <c r="R384" s="13"/>
      <c r="S384" s="73">
        <f>IF($S$2=N384,IF(O384="janvier",C384,C384*(13-MATCH(O384,'références '!$L$4:$L$15,0))/12),IF($S$2=P384,-C384*(13-MATCH(Q384,'références '!$L$4:$L$15,0))/12,IF($S$2=P384+1,-Q384,IF($S$2&gt;=N384,IF(SUM(O384:P384)=0,0,C384-Q384),0))))</f>
        <v>0</v>
      </c>
      <c r="T384" s="73">
        <f>IF($S$2=N384,IF(O384="janvier",D384,D384*(13-MATCH(O384,'références '!$L$4:$L$15,0))/12),IF($S$2=P384,-D384*(13-MATCH(Q384,'références '!$L$4:$L$15,0))/12,IF($S$2=P384+1,-Q384,IF($S$2&gt;=N384,IF(SUM(O384:P384)=0,0,D384-Q384),0))))</f>
        <v>0</v>
      </c>
      <c r="U384" s="73">
        <f>IF($S$2=N384,IF(O384="janvier",E384,E384*(13-MATCH(O384,'références '!$L$4:$L$15,0))/12),IF($S$2=P384,-E384*(13-MATCH(Q384,'références '!$L$4:$L$15,0))/12,IF($S$2=P384+1,-Q384,IF($S$2&gt;=N384,IF(SUM(O384:P384)=0,0,E384-Q384),0))))</f>
        <v>0</v>
      </c>
      <c r="V384" s="73">
        <f>IF($S$2=N384,IF(O384="janvier",F384,F384*(13-MATCH(O384,'références '!$L$4:$L$15,0))/12),IF($S$2=P384,-F384*(13-MATCH(Q384,'références '!$L$4:$L$15,0))/12,IF($S$2=P384+1,-Q384,IF($S$2&gt;=N384,IF(SUM(O384:P384)=0,0,F384-Q384),0))))</f>
        <v>0</v>
      </c>
      <c r="W384" s="73">
        <f>SUM(S384:V384)</f>
        <v>0</v>
      </c>
      <c r="X384" s="70">
        <f>Tableau22[[#This Row],[nb postes A 2021]]</f>
        <v>0</v>
      </c>
      <c r="Y384" s="70">
        <f>Tableau22[[#This Row],[nb postes B 2021]]</f>
        <v>0</v>
      </c>
      <c r="Z384" s="70">
        <f>Tableau22[[#This Row],[nb postes C 2021]]</f>
        <v>0</v>
      </c>
      <c r="AA384" s="70">
        <f>Tableau22[[#This Row],[nb postes apprentis 2021]]</f>
        <v>0</v>
      </c>
      <c r="AB384" s="70">
        <f>SUM(Tableau22[[#This Row],[nb postes A cumul 2021]:[nb postes apprentis cumul 2021]])</f>
        <v>0</v>
      </c>
      <c r="AC384" s="75">
        <f>IF($S$2=N384,IF(O384="janvier",M384,M384*(13-MATCH(O384,'références '!$L$4:$L$15,0))/12),IF($S$2=P384,-M384*(13-MATCH(Q384,'références '!$L$4:$L$15,0))/12,IF($S$2=P384+1,-Q384,IF($S$2&gt;=N384,IF(SUM(O384:P384)=0,0,M384-Q384),0))))</f>
        <v>0</v>
      </c>
      <c r="AD384" s="75">
        <f>Tableau22[[#This Row],[montant DM 2021]]</f>
        <v>0</v>
      </c>
      <c r="AE384" s="73">
        <f>IF($AE$2=N384,IF(O384="janvier",C384,C384*(13-MATCH(O384,'références '!$L$4:$L$15,0))/12),IF($AE$2=P384,-C384*(13-MATCH(Q384,'références '!$L$4:$L$15,0))/12,IF($AE$2=P384+1,-Q384,IF($AE$2&gt;=N384,IF(SUM(O384:P384)=0,0,C384-X384),0))))</f>
        <v>0</v>
      </c>
      <c r="AF384" s="73">
        <f>IF($AE$2=N384,IF(O384="janvier",D384,D384*(13-MATCH(O384,'références '!$L$4:$L$15,0))/12),IF($AE$2=P384,-D384*(13-MATCH(Q384,'références '!$L$4:$L$15,0))/12,IF($AE$2=P384+1,-Q384,IF($AE$2&gt;=N384,IF(SUM(O384:P384)=0,0,D384-Y384),0))))</f>
        <v>0</v>
      </c>
      <c r="AG384" s="73">
        <f>IF($AE$2=N384,IF(O384="janvier",E384,E384*(13-MATCH(O384,'références '!$L$4:$L$15,0))/12),IF($AE$2=P384,-E384*(13-MATCH(Q384,'références '!$L$4:$L$15,0))/12,IF($AE$2=P384+1,-Q384,IF($AE$2&gt;=N384,IF(SUM(O384:P384)=0,0,E384-Z384),0))))</f>
        <v>0</v>
      </c>
      <c r="AH384" s="73">
        <f>IF($AE$2=N384,IF(O384="janvier",F384,F384*(13-MATCH(O384,'références '!$L$4:$L$15,0))/12),IF($AE$2=P384,-F384*(13-MATCH(Q384,'références '!$L$4:$L$15,0))/12,IF($AE$2=P384+1,-Q384,IF($AE$2&gt;=N384,IF(SUM(O384:P384)=0,0,F384-AA384),0))))</f>
        <v>0</v>
      </c>
      <c r="AI384" s="73">
        <f>SUM(AE384:AH384)</f>
        <v>0</v>
      </c>
      <c r="AJ384" s="70">
        <f>Tableau22[[#This Row],[nb postes A cumul 2021]]+Tableau22[[#This Row],[nb postes A 2022]]</f>
        <v>0</v>
      </c>
      <c r="AK384" s="70">
        <f>Tableau22[[#This Row],[nb postes B cumul 2021]]+Tableau22[[#This Row],[nb postes B 2022]]</f>
        <v>0</v>
      </c>
      <c r="AL384" s="70">
        <f>Tableau22[[#This Row],[nb postes C cumul 2021]]+Tableau22[[#This Row],[nb postes C 2022]]</f>
        <v>0</v>
      </c>
      <c r="AM384" s="70">
        <f>Tableau22[[#This Row],[nb postes apprentis cumul 2021]]+Tableau22[[#This Row],[nb postes apprentis 2022]]</f>
        <v>0</v>
      </c>
      <c r="AN384" s="70">
        <f>SUM(Tableau22[[#This Row],[nb postes A cumul 2021]:[nb postes apprentis cumul 2021]])</f>
        <v>0</v>
      </c>
      <c r="AO384" s="75">
        <f>IF($S$2=N384,IF(O384="janvier",M384,M384*(13-MATCH(O384,'références '!$L$4:$L$15,0))/12),IF($S$2=P384,-M384*(13-MATCH(Q384,'références '!$L$4:$L$15,0))/12,IF($S$2=P384+1,-Q384,IF($S$2&gt;=N384,IF(SUM(O384:P384)=0,0,M384-AC384),0))))</f>
        <v>0</v>
      </c>
      <c r="AP384" s="75">
        <f>Tableau22[[#This Row],[montant cumulé 2021]]+Tableau22[[#This Row],[montant BP 2022]]</f>
        <v>0</v>
      </c>
      <c r="AQ384" s="73" t="e">
        <f>IF($S$2=#REF!,IF(#REF!="janvier",R384,R384*(13-MATCH(#REF!,'références '!$L$4:$L$15,0))/12),IF($S$2=#REF!,-R384*(13-MATCH(#REF!,'références '!$L$4:$L$15,0))/12,IF($S$2=#REF!+1,-#REF!,IF($S$2&gt;=#REF!,IF(SUM(#REF!)=0,0,R384-#REF!),0))))</f>
        <v>#REF!</v>
      </c>
      <c r="AR3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4" s="73" t="e">
        <f>SUM(AQ384:AT384)</f>
        <v>#REF!</v>
      </c>
      <c r="AV384" s="70"/>
      <c r="AW384" s="70"/>
      <c r="AX384" s="70"/>
      <c r="AY384" s="70"/>
      <c r="AZ384" s="70">
        <f>SUM(Tableau22[[#This Row],[nb postes A cumul 2021]:[nb postes apprentis cumul 2021]])</f>
        <v>0</v>
      </c>
      <c r="BA38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4" s="75">
        <f>Tableau22[[#This Row],[montant DM 2021]]</f>
        <v>0</v>
      </c>
      <c r="BC384" s="73">
        <f>IF($S$2=T384,IF(U384="janvier",#REF!,#REF!*(13-MATCH(U384,'références '!$L$4:$L$15,0))/12),IF($S$2=V384,-#REF!*(13-MATCH(W384,'références '!$L$4:$L$15,0))/12,IF($S$2=V384+1,-W384,IF($S$2&gt;=T384,IF(SUM(U384:V384)=0,0,#REF!-W384),0))))</f>
        <v>0</v>
      </c>
      <c r="BD384" s="73">
        <f>IF($S$2=T384,IF(U384="janvier",#REF!,#REF!*(13-MATCH(U384,'références '!$L$4:$L$15,0))/12),IF($S$2=V384,-#REF!*(13-MATCH(W384,'références '!$L$4:$L$15,0))/12,IF($S$2=V384+1,-W384,IF($S$2&gt;=T384,IF(SUM(U384:V384)=0,0,#REF!-W384),0))))</f>
        <v>0</v>
      </c>
      <c r="BE384" s="73">
        <f>IF($S$2=T384,IF(U384="janvier",#REF!,#REF!*(13-MATCH(U384,'références '!$L$4:$L$15,0))/12),IF($S$2=V384,-#REF!*(13-MATCH(W384,'références '!$L$4:$L$15,0))/12,IF($S$2=V384+1,-W384,IF($S$2&gt;=T384,IF(SUM(U384:V384)=0,0,#REF!-W384),0))))</f>
        <v>0</v>
      </c>
      <c r="BF384" s="73">
        <f>IF($S$2=T384,IF(U384="janvier",#REF!,#REF!*(13-MATCH(U384,'références '!$L$4:$L$15,0))/12),IF($S$2=V384,-#REF!*(13-MATCH(W384,'références '!$L$4:$L$15,0))/12,IF($S$2=V384+1,-W384,IF($S$2&gt;=T384,IF(SUM(U384:V384)=0,0,#REF!-W384),0))))</f>
        <v>0</v>
      </c>
      <c r="BG384" s="73">
        <f>SUM(BC384:BF384)</f>
        <v>0</v>
      </c>
      <c r="BH384" s="70"/>
      <c r="BI384" s="70"/>
      <c r="BJ384" s="70"/>
      <c r="BK384" s="70"/>
      <c r="BL384" s="70">
        <f>SUM(Tableau22[[#This Row],[nb postes A cumul 2021]:[nb postes apprentis cumul 2021]])</f>
        <v>0</v>
      </c>
      <c r="BM384" s="75">
        <f>IF($S$2=T384,IF(U384="janvier",#REF!,#REF!*(13-MATCH(U384,'références '!$L$4:$L$15,0))/12),IF($S$2=V384,-#REF!*(13-MATCH(W384,'références '!$L$4:$L$15,0))/12,IF($S$2=V384+1,-W384,IF($S$2&gt;=T384,IF(SUM(U384:V384)=0,0,#REF!-W384),0))))</f>
        <v>0</v>
      </c>
      <c r="BN384" s="75">
        <f>Tableau22[[#This Row],[montant DM 2021]]</f>
        <v>0</v>
      </c>
      <c r="BO384" s="73">
        <f>IF($S$2=AF384,IF(AG384="janvier",#REF!,#REF!*(13-MATCH(AG384,'références '!$L$4:$L$15,0))/12),IF($S$2=AH384,-#REF!*(13-MATCH(AI384,'références '!$L$4:$L$15,0))/12,IF($S$2=AH384+1,-AI384,IF($S$2&gt;=AF384,IF(SUM(AG384:AH384)=0,0,#REF!-AI384),0))))</f>
        <v>0</v>
      </c>
      <c r="BP384" s="73">
        <f>IF($S$2=AF384,IF(AG384="janvier",#REF!,#REF!*(13-MATCH(AG384,'références '!$L$4:$L$15,0))/12),IF($S$2=AH384,-#REF!*(13-MATCH(AI384,'références '!$L$4:$L$15,0))/12,IF($S$2=AH384+1,-AI384,IF($S$2&gt;=AF384,IF(SUM(AG384:AH384)=0,0,#REF!-AI384),0))))</f>
        <v>0</v>
      </c>
      <c r="BQ384" s="73">
        <f>IF($S$2=AF384,IF(AG384="janvier",#REF!,#REF!*(13-MATCH(AG384,'références '!$L$4:$L$15,0))/12),IF($S$2=AH384,-#REF!*(13-MATCH(AI384,'références '!$L$4:$L$15,0))/12,IF($S$2=AH384+1,-AI384,IF($S$2&gt;=AF384,IF(SUM(AG384:AH384)=0,0,#REF!-AI384),0))))</f>
        <v>0</v>
      </c>
      <c r="BR384" s="73">
        <f>IF($S$2=AF384,IF(AG384="janvier",#REF!,#REF!*(13-MATCH(AG384,'références '!$L$4:$L$15,0))/12),IF($S$2=AH384,-#REF!*(13-MATCH(AI384,'références '!$L$4:$L$15,0))/12,IF($S$2=AH384+1,-AI384,IF($S$2&gt;=AF384,IF(SUM(AG384:AH384)=0,0,#REF!-AI384),0))))</f>
        <v>0</v>
      </c>
      <c r="BS384" s="73">
        <f>SUM(BO384:BR384)</f>
        <v>0</v>
      </c>
      <c r="BT384" s="70"/>
      <c r="BU384" s="70"/>
      <c r="BV384" s="70"/>
      <c r="BW384" s="70"/>
      <c r="BX384" s="70">
        <f>SUM(Tableau22[[#This Row],[nb postes A cumul 2021]:[nb postes apprentis cumul 2021]])</f>
        <v>0</v>
      </c>
      <c r="BY384" s="75">
        <f>IF($S$2=AF384,IF(AG384="janvier",Z384,Z384*(13-MATCH(AG384,'références '!$L$4:$L$15,0))/12),IF($S$2=AH384,-Z384*(13-MATCH(AI384,'références '!$L$4:$L$15,0))/12,IF($S$2=AH384+1,-AI384,IF($S$2&gt;=AF384,IF(SUM(AG384:AH384)=0,0,Z384-AI384),0))))</f>
        <v>0</v>
      </c>
      <c r="BZ384" s="75">
        <f>Tableau22[[#This Row],[montant DM 2021]]</f>
        <v>0</v>
      </c>
      <c r="CA384" s="73" t="e">
        <f>IF($S$2=AR384,IF(AS384="janvier",X384,X384*(13-MATCH(AS384,'références '!$L$4:$L$15,0))/12),IF($S$2=AT384,-X384*(13-MATCH(AU384,'références '!$L$4:$L$15,0))/12,IF($S$2=AT384+1,-AU384,IF($S$2&gt;=AR384,IF(SUM(AS384:AT384)=0,0,X384-AU384),0))))</f>
        <v>#REF!</v>
      </c>
      <c r="CB384" s="73" t="e">
        <f>IF($S$2=AR384,IF(AS384="janvier",Y384,Y384*(13-MATCH(AS384,'références '!$L$4:$L$15,0))/12),IF($S$2=AT384,-Y384*(13-MATCH(AU384,'références '!$L$4:$L$15,0))/12,IF($S$2=AT384+1,-AU384,IF($S$2&gt;=AR384,IF(SUM(AS384:AT384)=0,0,Y384-AU384),0))))</f>
        <v>#REF!</v>
      </c>
      <c r="CC384" s="73" t="e">
        <f>IF($S$2=AR384,IF(AS384="janvier",Z384,Z384*(13-MATCH(AS384,'références '!$L$4:$L$15,0))/12),IF($S$2=AT384,-Z384*(13-MATCH(AU384,'références '!$L$4:$L$15,0))/12,IF($S$2=AT384+1,-AU384,IF($S$2&gt;=AR384,IF(SUM(AS384:AT384)=0,0,Z384-AU384),0))))</f>
        <v>#REF!</v>
      </c>
      <c r="CD384" s="73" t="e">
        <f>IF($S$2=AR384,IF(AS384="janvier",AA384,AA384*(13-MATCH(AS384,'références '!$L$4:$L$15,0))/12),IF($S$2=AT384,-AA384*(13-MATCH(AU384,'références '!$L$4:$L$15,0))/12,IF($S$2=AT384+1,-AU384,IF($S$2&gt;=AR384,IF(SUM(AS384:AT384)=0,0,AA384-AU384),0))))</f>
        <v>#REF!</v>
      </c>
      <c r="CE384" s="73" t="e">
        <f>SUM(CA384:CD384)</f>
        <v>#REF!</v>
      </c>
      <c r="CF384" s="70"/>
      <c r="CG384" s="70"/>
      <c r="CH384" s="70"/>
      <c r="CI384" s="70"/>
      <c r="CJ384" s="70">
        <f>SUM(Tableau22[[#This Row],[nb postes A cumul 2021]:[nb postes apprentis cumul 2021]])</f>
        <v>0</v>
      </c>
      <c r="CK384" s="75" t="e">
        <f>IF($S$2=AR384,IF(AS384="janvier",AL384,AL384*(13-MATCH(AS384,'références '!$L$4:$L$15,0))/12),IF($S$2=AT384,-AL384*(13-MATCH(AU384,'références '!$L$4:$L$15,0))/12,IF($S$2=AT384+1,-AU384,IF($S$2&gt;=AR384,IF(SUM(AS384:AT384)=0,0,AL384-AU384),0))))</f>
        <v>#REF!</v>
      </c>
      <c r="CL384" s="75">
        <f>Tableau22[[#This Row],[montant DM 2021]]</f>
        <v>0</v>
      </c>
      <c r="CM384" s="73">
        <f>IF($S$2=BD384,IF(BE384="janvier",AJ384,AJ384*(13-MATCH(BE384,'références '!$L$4:$L$15,0))/12),IF($S$2=BF384,-AJ384*(13-MATCH(BG384,'références '!$L$4:$L$15,0))/12,IF($S$2=BF384+1,-BG384,IF($S$2&gt;=BD384,IF(SUM(BE384:BF384)=0,0,AJ384-BG384),0))))</f>
        <v>0</v>
      </c>
      <c r="CN384" s="73">
        <f>IF($S$2=BD384,IF(BE384="janvier",AK384,AK384*(13-MATCH(BE384,'références '!$L$4:$L$15,0))/12),IF($S$2=BF384,-AK384*(13-MATCH(BG384,'références '!$L$4:$L$15,0))/12,IF($S$2=BF384+1,-BG384,IF($S$2&gt;=BD384,IF(SUM(BE384:BF384)=0,0,AK384-BG384),0))))</f>
        <v>0</v>
      </c>
      <c r="CO384" s="73">
        <f>IF($S$2=BD384,IF(BE384="janvier",AL384,AL384*(13-MATCH(BE384,'références '!$L$4:$L$15,0))/12),IF($S$2=BF384,-AL384*(13-MATCH(BG384,'références '!$L$4:$L$15,0))/12,IF($S$2=BF384+1,-BG384,IF($S$2&gt;=BD384,IF(SUM(BE384:BF384)=0,0,AL384-BG384),0))))</f>
        <v>0</v>
      </c>
      <c r="CP384" s="73">
        <f>IF($S$2=BD384,IF(BE384="janvier",AM384,AM384*(13-MATCH(BE384,'références '!$L$4:$L$15,0))/12),IF($S$2=BF384,-AM384*(13-MATCH(BG384,'références '!$L$4:$L$15,0))/12,IF($S$2=BF384+1,-BG384,IF($S$2&gt;=BD384,IF(SUM(BE384:BF384)=0,0,AM384-BG384),0))))</f>
        <v>0</v>
      </c>
      <c r="CQ384" s="73">
        <f>SUM(CM384:CP384)</f>
        <v>0</v>
      </c>
      <c r="CR384" s="70"/>
      <c r="CS384" s="70"/>
      <c r="CT384" s="70"/>
      <c r="CU384" s="70"/>
      <c r="CV384" s="70">
        <f>SUM(Tableau22[[#This Row],[nb postes A cumul 2021]:[nb postes apprentis cumul 2021]])</f>
        <v>0</v>
      </c>
      <c r="CW384" s="75">
        <f>IF($S$2=BD384,IF(BE384="janvier",AX384,AX384*(13-MATCH(BE384,'références '!$L$4:$L$15,0))/12),IF($S$2=BF384,-AX384*(13-MATCH(BG384,'références '!$L$4:$L$15,0))/12,IF($S$2=BF384+1,-BG384,IF($S$2&gt;=BD384,IF(SUM(BE384:BF384)=0,0,AX384-BG384),0))))</f>
        <v>0</v>
      </c>
      <c r="CX384" s="75">
        <f>Tableau22[[#This Row],[montant DM 2021]]</f>
        <v>0</v>
      </c>
    </row>
    <row r="385" spans="1:102" x14ac:dyDescent="0.25">
      <c r="A385" s="13"/>
      <c r="B385" s="13" t="s">
        <v>97</v>
      </c>
      <c r="C385" s="25"/>
      <c r="D385" s="25"/>
      <c r="E385" s="32"/>
      <c r="F385" s="32"/>
      <c r="G385" s="27">
        <f>SUM(C385:F385)</f>
        <v>0</v>
      </c>
      <c r="H385" s="13"/>
      <c r="I385" s="13"/>
      <c r="J385" s="26">
        <f>IF(H385="titulaire",IF(I385="technique",(C385*'références coût RH'!$C$2)+(D385*'références coût RH'!$C$3)+(E385*'références coût RH'!$C$4)+(F385*'références coût RH'!$B$5),
IF(I385="administrative",(C385*'références coût RH'!$D$2)+(D385*'références coût RH'!$D$3)+(E385*'références coût RH'!$D$4)+(F385*'références coût RH'!$B$5),
IF(I385="sanitaire",(C385*'références coût RH'!$E$2)+(D385*'références coût RH'!$E$3)+(E385*'références coût RH'!$E$4)+(F385*'références coût RH'!$B$5),
IF(I385="culturelle",(C385*'références coût RH'!$F$2)+(D385*'références coût RH'!$F$3)+(E385*'références coût RH'!$F$4)+(F385*'références coût RH'!$B$5),
IF(I385="sportive",(C385*'références coût RH'!$G$2)+(D385*'références coût RH'!$G$3)+(E385*'références coût RH'!$G$4)+(F385*'références coût RH'!$B$5),
IF(I385="animation",(C385*'références coût RH'!$H$2)+(D385*'références coût RH'!$H$3)+(E385*'références coût RH'!$H$4)+(F385*'références coût RH'!$B$5),
IF(I385="PM",(C385*'références coût RH'!$I$2)+(D385*'références coût RH'!$I$3)+(E385*'références coût RH'!$I$4)+(F385*'références coût RH'!$B$5),
IF(I385="",(C385*'références coût RH'!$B$2)+(D385*'références coût RH'!$B$3)+(E385*'références coût RH'!$B$4)+(F385*'références coût RH'!$B$5))))))))),
IF(I385="technique",(C385*'références coût RH'!$C$11)+(D385*'références coût RH'!$C$12)+(E385*'références coût RH'!$C$13)+(F385*'références coût RH'!$B$14),
IF(I385="administrative",(C385*'références coût RH'!$D$11)+(D385*'références coût RH'!$D$12)+(E385*'références coût RH'!$D$13)+(F385*'références coût RH'!$B$14),
IF(I385="sanitaire",(C385*'références coût RH'!$E$11)+(D385*'références coût RH'!$E$12)+(E385*'références coût RH'!$E$13)+(F385*'références coût RH'!$B$14),
IF(I385="culturelle",(C385*'références coût RH'!$F$11)+(D385*'références coût RH'!$F$12)+(E385*'références coût RH'!$F$13)+(F385*'références coût RH'!$B$14),
IF(I385="sportive",(C385*'références coût RH'!$BH$21)+(D385*'références coût RH'!$BH$22)+(E385*'références coût RH'!$BH$23)+(F385*'références coût RH'!$B$14),
IF(I385="animation",(C385*'références coût RH'!$H$11)+(D385*'références coût RH'!$H$12)+(E385*'références coût RH'!$H$13)+(F385*'références coût RH'!$B$14),
IF(I385="PM",(C385*'références coût RH'!$I$11)+(D385*'références coût RH'!$I$12)+(E385*'références coût RH'!$I$13)+(F385*'références coût RH'!$B$14),
IF(I385="",(C385*'références coût RH'!$B$11)+(D385*'références coût RH'!$B$12)+(E385*'références coût RH'!$B$13)+(F385*'références coût RH'!$B$14))))))))))</f>
        <v>0</v>
      </c>
      <c r="K385" s="26"/>
      <c r="L385" s="26">
        <v>100000</v>
      </c>
      <c r="M385" s="18">
        <f>Tableau22[[#This Row],[montant estimé 012]]+Tableau22[[#This Row],[Montant estimé 011 et 65]]+Tableau22[[#This Row],[Montant estimé recettes]]</f>
        <v>100000</v>
      </c>
      <c r="N385" s="49">
        <v>2023</v>
      </c>
      <c r="O385" s="13" t="s">
        <v>114</v>
      </c>
      <c r="P385" s="56"/>
      <c r="Q385" s="57"/>
      <c r="R385" s="62"/>
      <c r="S385" s="73">
        <f>IF($S$2=N385,IF(O385="janvier",C385,C385*(13-MATCH(O385,'références '!$L$4:$L$15,0))/12),IF($S$2=P385,-C385*(13-MATCH(Q385,'références '!$L$4:$L$15,0))/12,IF($S$2=P385+1,-Q385,IF($S$2&gt;=N385,IF(SUM(O385:P385)=0,0,C385-Q385),0))))</f>
        <v>0</v>
      </c>
      <c r="T385" s="73">
        <f>IF($S$2=N385,IF(O385="janvier",D385,D385*(13-MATCH(O385,'références '!$L$4:$L$15,0))/12),IF($S$2=P385,-D385*(13-MATCH(Q385,'références '!$L$4:$L$15,0))/12,IF($S$2=P385+1,-Q385,IF($S$2&gt;=N385,IF(SUM(O385:P385)=0,0,D385-Q385),0))))</f>
        <v>0</v>
      </c>
      <c r="U385" s="73">
        <f>IF($S$2=N385,IF(O385="janvier",E385,E385*(13-MATCH(O385,'références '!$L$4:$L$15,0))/12),IF($S$2=P385,-E385*(13-MATCH(Q385,'références '!$L$4:$L$15,0))/12,IF($S$2=P385+1,-Q385,IF($S$2&gt;=N385,IF(SUM(O385:P385)=0,0,E385-Q385),0))))</f>
        <v>0</v>
      </c>
      <c r="V385" s="73">
        <f>IF($S$2=N385,IF(O385="janvier",F385,F385*(13-MATCH(O385,'références '!$L$4:$L$15,0))/12),IF($S$2=P385,-F385*(13-MATCH(Q385,'références '!$L$4:$L$15,0))/12,IF($S$2=P385+1,-Q385,IF($S$2&gt;=N385,IF(SUM(O385:P385)=0,0,F385-Q385),0))))</f>
        <v>0</v>
      </c>
      <c r="W385" s="73">
        <f>SUM(S385:V385)</f>
        <v>0</v>
      </c>
      <c r="X385" s="70">
        <f>Tableau22[[#This Row],[nb postes A 2021]]</f>
        <v>0</v>
      </c>
      <c r="Y385" s="70">
        <f>Tableau22[[#This Row],[nb postes B 2021]]</f>
        <v>0</v>
      </c>
      <c r="Z385" s="70">
        <f>Tableau22[[#This Row],[nb postes C 2021]]</f>
        <v>0</v>
      </c>
      <c r="AA385" s="70">
        <f>Tableau22[[#This Row],[nb postes apprentis 2021]]</f>
        <v>0</v>
      </c>
      <c r="AB385" s="70">
        <f>SUM(Tableau22[[#This Row],[nb postes A cumul 2021]:[nb postes apprentis cumul 2021]])</f>
        <v>0</v>
      </c>
      <c r="AC385" s="75">
        <f>IF($S$2=N385,IF(O385="janvier",M385,M385*(13-MATCH(O385,'références '!$L$4:$L$15,0))/12),IF($S$2=P385,-M385*(13-MATCH(Q385,'références '!$L$4:$L$15,0))/12,IF($S$2=P385+1,-Q385,IF($S$2&gt;=N385,IF(SUM(O385:P385)=0,0,M385-Q385),0))))</f>
        <v>0</v>
      </c>
      <c r="AD385" s="75">
        <f>Tableau22[[#This Row],[montant DM 2021]]</f>
        <v>0</v>
      </c>
      <c r="AE385" s="73">
        <f>IF($AE$2=N385,IF(O385="janvier",C385,C385*(13-MATCH(O385,'références '!$L$4:$L$15,0))/12),IF($AE$2=P385,-C385*(13-MATCH(Q385,'références '!$L$4:$L$15,0))/12,IF($AE$2=P385+1,-Q385,IF($AE$2&gt;=N385,IF(SUM(O385:P385)=0,0,C385-X385),0))))</f>
        <v>0</v>
      </c>
      <c r="AF385" s="73">
        <f>IF($AE$2=N385,IF(O385="janvier",D385,D385*(13-MATCH(O385,'références '!$L$4:$L$15,0))/12),IF($AE$2=P385,-D385*(13-MATCH(Q385,'références '!$L$4:$L$15,0))/12,IF($AE$2=P385+1,-Q385,IF($AE$2&gt;=N385,IF(SUM(O385:P385)=0,0,D385-Y385),0))))</f>
        <v>0</v>
      </c>
      <c r="AG385" s="73">
        <f>IF($AE$2=N385,IF(O385="janvier",E385,E385*(13-MATCH(O385,'références '!$L$4:$L$15,0))/12),IF($AE$2=P385,-E385*(13-MATCH(Q385,'références '!$L$4:$L$15,0))/12,IF($AE$2=P385+1,-Q385,IF($AE$2&gt;=N385,IF(SUM(O385:P385)=0,0,E385-Z385),0))))</f>
        <v>0</v>
      </c>
      <c r="AH385" s="73">
        <f>IF($AE$2=N385,IF(O385="janvier",F385,F385*(13-MATCH(O385,'références '!$L$4:$L$15,0))/12),IF($AE$2=P385,-F385*(13-MATCH(Q385,'références '!$L$4:$L$15,0))/12,IF($AE$2=P385+1,-Q385,IF($AE$2&gt;=N385,IF(SUM(O385:P385)=0,0,F385-AA385),0))))</f>
        <v>0</v>
      </c>
      <c r="AI385" s="73">
        <f>SUM(AE385:AH385)</f>
        <v>0</v>
      </c>
      <c r="AJ385" s="70">
        <f>Tableau22[[#This Row],[nb postes A cumul 2021]]+Tableau22[[#This Row],[nb postes A 2022]]</f>
        <v>0</v>
      </c>
      <c r="AK385" s="70">
        <f>Tableau22[[#This Row],[nb postes B cumul 2021]]+Tableau22[[#This Row],[nb postes B 2022]]</f>
        <v>0</v>
      </c>
      <c r="AL385" s="70">
        <f>Tableau22[[#This Row],[nb postes C cumul 2021]]+Tableau22[[#This Row],[nb postes C 2022]]</f>
        <v>0</v>
      </c>
      <c r="AM385" s="70">
        <f>Tableau22[[#This Row],[nb postes apprentis cumul 2021]]+Tableau22[[#This Row],[nb postes apprentis 2022]]</f>
        <v>0</v>
      </c>
      <c r="AN385" s="70">
        <f>SUM(Tableau22[[#This Row],[nb postes A cumul 2021]:[nb postes apprentis cumul 2021]])</f>
        <v>0</v>
      </c>
      <c r="AO385" s="75">
        <f>IF($S$2=N385,IF(O385="janvier",M385,M385*(13-MATCH(O385,'références '!$L$4:$L$15,0))/12),IF($S$2=P385,-M385*(13-MATCH(Q385,'références '!$L$4:$L$15,0))/12,IF($S$2=P385+1,-Q385,IF($S$2&gt;=N385,IF(SUM(O385:P385)=0,0,M385-AC385),0))))</f>
        <v>0</v>
      </c>
      <c r="AP385" s="75">
        <f>Tableau22[[#This Row],[montant cumulé 2021]]+Tableau22[[#This Row],[montant BP 2022]]</f>
        <v>0</v>
      </c>
      <c r="AQ385" s="73" t="e">
        <f>IF($S$2=#REF!,IF(#REF!="janvier",R385,R385*(13-MATCH(#REF!,'références '!$L$4:$L$15,0))/12),IF($S$2=#REF!,-R385*(13-MATCH(#REF!,'références '!$L$4:$L$15,0))/12,IF($S$2=#REF!+1,-#REF!,IF($S$2&gt;=#REF!,IF(SUM(#REF!)=0,0,R385-#REF!),0))))</f>
        <v>#REF!</v>
      </c>
      <c r="AR3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5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5" s="73" t="e">
        <f>SUM(AQ385:AT385)</f>
        <v>#REF!</v>
      </c>
      <c r="AV385" s="70"/>
      <c r="AW385" s="70"/>
      <c r="AX385" s="70"/>
      <c r="AY385" s="70"/>
      <c r="AZ385" s="70">
        <f>SUM(Tableau22[[#This Row],[nb postes A cumul 2021]:[nb postes apprentis cumul 2021]])</f>
        <v>0</v>
      </c>
      <c r="BA385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5" s="75">
        <f>Tableau22[[#This Row],[montant DM 2021]]</f>
        <v>0</v>
      </c>
      <c r="BC385" s="73">
        <f>IF($S$2=T385,IF(U385="janvier",#REF!,#REF!*(13-MATCH(U385,'références '!$L$4:$L$15,0))/12),IF($S$2=V385,-#REF!*(13-MATCH(W385,'références '!$L$4:$L$15,0))/12,IF($S$2=V385+1,-W385,IF($S$2&gt;=T385,IF(SUM(U385:V385)=0,0,#REF!-W385),0))))</f>
        <v>0</v>
      </c>
      <c r="BD385" s="73">
        <f>IF($S$2=T385,IF(U385="janvier",#REF!,#REF!*(13-MATCH(U385,'références '!$L$4:$L$15,0))/12),IF($S$2=V385,-#REF!*(13-MATCH(W385,'références '!$L$4:$L$15,0))/12,IF($S$2=V385+1,-W385,IF($S$2&gt;=T385,IF(SUM(U385:V385)=0,0,#REF!-W385),0))))</f>
        <v>0</v>
      </c>
      <c r="BE385" s="73">
        <f>IF($S$2=T385,IF(U385="janvier",#REF!,#REF!*(13-MATCH(U385,'références '!$L$4:$L$15,0))/12),IF($S$2=V385,-#REF!*(13-MATCH(W385,'références '!$L$4:$L$15,0))/12,IF($S$2=V385+1,-W385,IF($S$2&gt;=T385,IF(SUM(U385:V385)=0,0,#REF!-W385),0))))</f>
        <v>0</v>
      </c>
      <c r="BF385" s="73">
        <f>IF($S$2=T385,IF(U385="janvier",#REF!,#REF!*(13-MATCH(U385,'références '!$L$4:$L$15,0))/12),IF($S$2=V385,-#REF!*(13-MATCH(W385,'références '!$L$4:$L$15,0))/12,IF($S$2=V385+1,-W385,IF($S$2&gt;=T385,IF(SUM(U385:V385)=0,0,#REF!-W385),0))))</f>
        <v>0</v>
      </c>
      <c r="BG385" s="73">
        <f>SUM(BC385:BF385)</f>
        <v>0</v>
      </c>
      <c r="BH385" s="70"/>
      <c r="BI385" s="70"/>
      <c r="BJ385" s="70"/>
      <c r="BK385" s="70"/>
      <c r="BL385" s="70">
        <f>SUM(Tableau22[[#This Row],[nb postes A cumul 2021]:[nb postes apprentis cumul 2021]])</f>
        <v>0</v>
      </c>
      <c r="BM385" s="75">
        <f>IF($S$2=T385,IF(U385="janvier",#REF!,#REF!*(13-MATCH(U385,'références '!$L$4:$L$15,0))/12),IF($S$2=V385,-#REF!*(13-MATCH(W385,'références '!$L$4:$L$15,0))/12,IF($S$2=V385+1,-W385,IF($S$2&gt;=T385,IF(SUM(U385:V385)=0,0,#REF!-W385),0))))</f>
        <v>0</v>
      </c>
      <c r="BN385" s="75">
        <f>Tableau22[[#This Row],[montant DM 2021]]</f>
        <v>0</v>
      </c>
      <c r="BO385" s="73">
        <f>IF($S$2=AF385,IF(AG385="janvier",#REF!,#REF!*(13-MATCH(AG385,'références '!$L$4:$L$15,0))/12),IF($S$2=AH385,-#REF!*(13-MATCH(AI385,'références '!$L$4:$L$15,0))/12,IF($S$2=AH385+1,-AI385,IF($S$2&gt;=AF385,IF(SUM(AG385:AH385)=0,0,#REF!-AI385),0))))</f>
        <v>0</v>
      </c>
      <c r="BP385" s="73">
        <f>IF($S$2=AF385,IF(AG385="janvier",#REF!,#REF!*(13-MATCH(AG385,'références '!$L$4:$L$15,0))/12),IF($S$2=AH385,-#REF!*(13-MATCH(AI385,'références '!$L$4:$L$15,0))/12,IF($S$2=AH385+1,-AI385,IF($S$2&gt;=AF385,IF(SUM(AG385:AH385)=0,0,#REF!-AI385),0))))</f>
        <v>0</v>
      </c>
      <c r="BQ385" s="73">
        <f>IF($S$2=AF385,IF(AG385="janvier",#REF!,#REF!*(13-MATCH(AG385,'références '!$L$4:$L$15,0))/12),IF($S$2=AH385,-#REF!*(13-MATCH(AI385,'références '!$L$4:$L$15,0))/12,IF($S$2=AH385+1,-AI385,IF($S$2&gt;=AF385,IF(SUM(AG385:AH385)=0,0,#REF!-AI385),0))))</f>
        <v>0</v>
      </c>
      <c r="BR385" s="73">
        <f>IF($S$2=AF385,IF(AG385="janvier",#REF!,#REF!*(13-MATCH(AG385,'références '!$L$4:$L$15,0))/12),IF($S$2=AH385,-#REF!*(13-MATCH(AI385,'références '!$L$4:$L$15,0))/12,IF($S$2=AH385+1,-AI385,IF($S$2&gt;=AF385,IF(SUM(AG385:AH385)=0,0,#REF!-AI385),0))))</f>
        <v>0</v>
      </c>
      <c r="BS385" s="73">
        <f>SUM(BO385:BR385)</f>
        <v>0</v>
      </c>
      <c r="BT385" s="70"/>
      <c r="BU385" s="70"/>
      <c r="BV385" s="70"/>
      <c r="BW385" s="70"/>
      <c r="BX385" s="70">
        <f>SUM(Tableau22[[#This Row],[nb postes A cumul 2021]:[nb postes apprentis cumul 2021]])</f>
        <v>0</v>
      </c>
      <c r="BY385" s="75">
        <f>IF($S$2=AF385,IF(AG385="janvier",Z385,Z385*(13-MATCH(AG385,'références '!$L$4:$L$15,0))/12),IF($S$2=AH385,-Z385*(13-MATCH(AI385,'références '!$L$4:$L$15,0))/12,IF($S$2=AH385+1,-AI385,IF($S$2&gt;=AF385,IF(SUM(AG385:AH385)=0,0,Z385-AI385),0))))</f>
        <v>0</v>
      </c>
      <c r="BZ385" s="75">
        <f>Tableau22[[#This Row],[montant DM 2021]]</f>
        <v>0</v>
      </c>
      <c r="CA385" s="73" t="e">
        <f>IF($S$2=AR385,IF(AS385="janvier",X385,X385*(13-MATCH(AS385,'références '!$L$4:$L$15,0))/12),IF($S$2=AT385,-X385*(13-MATCH(AU385,'références '!$L$4:$L$15,0))/12,IF($S$2=AT385+1,-AU385,IF($S$2&gt;=AR385,IF(SUM(AS385:AT385)=0,0,X385-AU385),0))))</f>
        <v>#REF!</v>
      </c>
      <c r="CB385" s="73" t="e">
        <f>IF($S$2=AR385,IF(AS385="janvier",Y385,Y385*(13-MATCH(AS385,'références '!$L$4:$L$15,0))/12),IF($S$2=AT385,-Y385*(13-MATCH(AU385,'références '!$L$4:$L$15,0))/12,IF($S$2=AT385+1,-AU385,IF($S$2&gt;=AR385,IF(SUM(AS385:AT385)=0,0,Y385-AU385),0))))</f>
        <v>#REF!</v>
      </c>
      <c r="CC385" s="73" t="e">
        <f>IF($S$2=AR385,IF(AS385="janvier",Z385,Z385*(13-MATCH(AS385,'références '!$L$4:$L$15,0))/12),IF($S$2=AT385,-Z385*(13-MATCH(AU385,'références '!$L$4:$L$15,0))/12,IF($S$2=AT385+1,-AU385,IF($S$2&gt;=AR385,IF(SUM(AS385:AT385)=0,0,Z385-AU385),0))))</f>
        <v>#REF!</v>
      </c>
      <c r="CD385" s="73" t="e">
        <f>IF($S$2=AR385,IF(AS385="janvier",AA385,AA385*(13-MATCH(AS385,'références '!$L$4:$L$15,0))/12),IF($S$2=AT385,-AA385*(13-MATCH(AU385,'références '!$L$4:$L$15,0))/12,IF($S$2=AT385+1,-AU385,IF($S$2&gt;=AR385,IF(SUM(AS385:AT385)=0,0,AA385-AU385),0))))</f>
        <v>#REF!</v>
      </c>
      <c r="CE385" s="73" t="e">
        <f>SUM(CA385:CD385)</f>
        <v>#REF!</v>
      </c>
      <c r="CF385" s="70"/>
      <c r="CG385" s="70"/>
      <c r="CH385" s="70"/>
      <c r="CI385" s="70"/>
      <c r="CJ385" s="70">
        <f>SUM(Tableau22[[#This Row],[nb postes A cumul 2021]:[nb postes apprentis cumul 2021]])</f>
        <v>0</v>
      </c>
      <c r="CK385" s="75" t="e">
        <f>IF($S$2=AR385,IF(AS385="janvier",AL385,AL385*(13-MATCH(AS385,'références '!$L$4:$L$15,0))/12),IF($S$2=AT385,-AL385*(13-MATCH(AU385,'références '!$L$4:$L$15,0))/12,IF($S$2=AT385+1,-AU385,IF($S$2&gt;=AR385,IF(SUM(AS385:AT385)=0,0,AL385-AU385),0))))</f>
        <v>#REF!</v>
      </c>
      <c r="CL385" s="75">
        <f>Tableau22[[#This Row],[montant DM 2021]]</f>
        <v>0</v>
      </c>
      <c r="CM385" s="73">
        <f>IF($S$2=BD385,IF(BE385="janvier",AJ385,AJ385*(13-MATCH(BE385,'références '!$L$4:$L$15,0))/12),IF($S$2=BF385,-AJ385*(13-MATCH(BG385,'références '!$L$4:$L$15,0))/12,IF($S$2=BF385+1,-BG385,IF($S$2&gt;=BD385,IF(SUM(BE385:BF385)=0,0,AJ385-BG385),0))))</f>
        <v>0</v>
      </c>
      <c r="CN385" s="73">
        <f>IF($S$2=BD385,IF(BE385="janvier",AK385,AK385*(13-MATCH(BE385,'références '!$L$4:$L$15,0))/12),IF($S$2=BF385,-AK385*(13-MATCH(BG385,'références '!$L$4:$L$15,0))/12,IF($S$2=BF385+1,-BG385,IF($S$2&gt;=BD385,IF(SUM(BE385:BF385)=0,0,AK385-BG385),0))))</f>
        <v>0</v>
      </c>
      <c r="CO385" s="73">
        <f>IF($S$2=BD385,IF(BE385="janvier",AL385,AL385*(13-MATCH(BE385,'références '!$L$4:$L$15,0))/12),IF($S$2=BF385,-AL385*(13-MATCH(BG385,'références '!$L$4:$L$15,0))/12,IF($S$2=BF385+1,-BG385,IF($S$2&gt;=BD385,IF(SUM(BE385:BF385)=0,0,AL385-BG385),0))))</f>
        <v>0</v>
      </c>
      <c r="CP385" s="73">
        <f>IF($S$2=BD385,IF(BE385="janvier",AM385,AM385*(13-MATCH(BE385,'références '!$L$4:$L$15,0))/12),IF($S$2=BF385,-AM385*(13-MATCH(BG385,'références '!$L$4:$L$15,0))/12,IF($S$2=BF385+1,-BG385,IF($S$2&gt;=BD385,IF(SUM(BE385:BF385)=0,0,AM385-BG385),0))))</f>
        <v>0</v>
      </c>
      <c r="CQ385" s="73">
        <f>SUM(CM385:CP385)</f>
        <v>0</v>
      </c>
      <c r="CR385" s="70"/>
      <c r="CS385" s="70"/>
      <c r="CT385" s="70"/>
      <c r="CU385" s="70"/>
      <c r="CV385" s="70">
        <f>SUM(Tableau22[[#This Row],[nb postes A cumul 2021]:[nb postes apprentis cumul 2021]])</f>
        <v>0</v>
      </c>
      <c r="CW385" s="75">
        <f>IF($S$2=BD385,IF(BE385="janvier",AX385,AX385*(13-MATCH(BE385,'références '!$L$4:$L$15,0))/12),IF($S$2=BF385,-AX385*(13-MATCH(BG385,'références '!$L$4:$L$15,0))/12,IF($S$2=BF385+1,-BG385,IF($S$2&gt;=BD385,IF(SUM(BE385:BF385)=0,0,AX385-BG385),0))))</f>
        <v>0</v>
      </c>
      <c r="CX385" s="75">
        <f>Tableau22[[#This Row],[montant DM 2021]]</f>
        <v>0</v>
      </c>
    </row>
    <row r="386" spans="1:102" x14ac:dyDescent="0.25">
      <c r="A386" s="13"/>
      <c r="B386" s="13" t="s">
        <v>97</v>
      </c>
      <c r="C386" s="25"/>
      <c r="D386" s="25"/>
      <c r="E386" s="32"/>
      <c r="F386" s="32"/>
      <c r="G386" s="27">
        <f>SUM(C386:F386)</f>
        <v>0</v>
      </c>
      <c r="H386" s="13"/>
      <c r="I386" s="13"/>
      <c r="J386" s="26">
        <f>IF(H386="titulaire",IF(I386="technique",(C386*'références coût RH'!$C$2)+(D386*'références coût RH'!$C$3)+(E386*'références coût RH'!$C$4)+(F386*'références coût RH'!$B$5),
IF(I386="administrative",(C386*'références coût RH'!$D$2)+(D386*'références coût RH'!$D$3)+(E386*'références coût RH'!$D$4)+(F386*'références coût RH'!$B$5),
IF(I386="sanitaire",(C386*'références coût RH'!$E$2)+(D386*'références coût RH'!$E$3)+(E386*'références coût RH'!$E$4)+(F386*'références coût RH'!$B$5),
IF(I386="culturelle",(C386*'références coût RH'!$F$2)+(D386*'références coût RH'!$F$3)+(E386*'références coût RH'!$F$4)+(F386*'références coût RH'!$B$5),
IF(I386="sportive",(C386*'références coût RH'!$G$2)+(D386*'références coût RH'!$G$3)+(E386*'références coût RH'!$G$4)+(F386*'références coût RH'!$B$5),
IF(I386="animation",(C386*'références coût RH'!$H$2)+(D386*'références coût RH'!$H$3)+(E386*'références coût RH'!$H$4)+(F386*'références coût RH'!$B$5),
IF(I386="PM",(C386*'références coût RH'!$I$2)+(D386*'références coût RH'!$I$3)+(E386*'références coût RH'!$I$4)+(F386*'références coût RH'!$B$5),
IF(I386="",(C386*'références coût RH'!$B$2)+(D386*'références coût RH'!$B$3)+(E386*'références coût RH'!$B$4)+(F386*'références coût RH'!$B$5))))))))),
IF(I386="technique",(C386*'références coût RH'!$C$11)+(D386*'références coût RH'!$C$12)+(E386*'références coût RH'!$C$13)+(F386*'références coût RH'!$B$14),
IF(I386="administrative",(C386*'références coût RH'!$D$11)+(D386*'références coût RH'!$D$12)+(E386*'références coût RH'!$D$13)+(F386*'références coût RH'!$B$14),
IF(I386="sanitaire",(C386*'références coût RH'!$E$11)+(D386*'références coût RH'!$E$12)+(E386*'références coût RH'!$E$13)+(F386*'références coût RH'!$B$14),
IF(I386="culturelle",(C386*'références coût RH'!$F$11)+(D386*'références coût RH'!$F$12)+(E386*'références coût RH'!$F$13)+(F386*'références coût RH'!$B$14),
IF(I386="sportive",(C386*'références coût RH'!$BH$21)+(D386*'références coût RH'!$BH$22)+(E386*'références coût RH'!$BH$23)+(F386*'références coût RH'!$B$14),
IF(I386="animation",(C386*'références coût RH'!$H$11)+(D386*'références coût RH'!$H$12)+(E386*'références coût RH'!$H$13)+(F386*'références coût RH'!$B$14),
IF(I386="PM",(C386*'références coût RH'!$I$11)+(D386*'références coût RH'!$I$12)+(E386*'références coût RH'!$I$13)+(F386*'références coût RH'!$B$14),
IF(I386="",(C386*'références coût RH'!$B$11)+(D386*'références coût RH'!$B$12)+(E386*'références coût RH'!$B$13)+(F386*'références coût RH'!$B$14))))))))))</f>
        <v>0</v>
      </c>
      <c r="K386" s="26"/>
      <c r="L386" s="26">
        <v>137100</v>
      </c>
      <c r="M386" s="26">
        <f>Tableau22[[#This Row],[montant estimé 012]]+Tableau22[[#This Row],[Montant estimé 011 et 65]]+Tableau22[[#This Row],[Montant estimé recettes]]</f>
        <v>137100</v>
      </c>
      <c r="N386" s="49">
        <v>2023</v>
      </c>
      <c r="O386" s="13" t="s">
        <v>122</v>
      </c>
      <c r="P386" s="56"/>
      <c r="Q386" s="57"/>
      <c r="R386" s="13"/>
      <c r="S386" s="73">
        <f>IF($S$2=N386,IF(O386="janvier",C386,C386*(13-MATCH(O386,'références '!$L$4:$L$15,0))/12),IF($S$2=P386,-C386*(13-MATCH(Q386,'références '!$L$4:$L$15,0))/12,IF($S$2=P386+1,-Q386,IF($S$2&gt;=N386,IF(SUM(O386:P386)=0,0,C386-Q386),0))))</f>
        <v>0</v>
      </c>
      <c r="T386" s="73">
        <f>IF($S$2=N386,IF(O386="janvier",D386,D386*(13-MATCH(O386,'références '!$L$4:$L$15,0))/12),IF($S$2=P386,-D386*(13-MATCH(Q386,'références '!$L$4:$L$15,0))/12,IF($S$2=P386+1,-Q386,IF($S$2&gt;=N386,IF(SUM(O386:P386)=0,0,D386-Q386),0))))</f>
        <v>0</v>
      </c>
      <c r="U386" s="73">
        <f>IF($S$2=N386,IF(O386="janvier",E386,E386*(13-MATCH(O386,'références '!$L$4:$L$15,0))/12),IF($S$2=P386,-E386*(13-MATCH(Q386,'références '!$L$4:$L$15,0))/12,IF($S$2=P386+1,-Q386,IF($S$2&gt;=N386,IF(SUM(O386:P386)=0,0,E386-Q386),0))))</f>
        <v>0</v>
      </c>
      <c r="V386" s="73">
        <f>IF($S$2=N386,IF(O386="janvier",F386,F386*(13-MATCH(O386,'références '!$L$4:$L$15,0))/12),IF($S$2=P386,-F386*(13-MATCH(Q386,'références '!$L$4:$L$15,0))/12,IF($S$2=P386+1,-Q386,IF($S$2&gt;=N386,IF(SUM(O386:P386)=0,0,F386-Q386),0))))</f>
        <v>0</v>
      </c>
      <c r="W386" s="73">
        <f>SUM(S386:V386)</f>
        <v>0</v>
      </c>
      <c r="X386" s="70">
        <f>Tableau22[[#This Row],[nb postes A 2021]]</f>
        <v>0</v>
      </c>
      <c r="Y386" s="70">
        <f>Tableau22[[#This Row],[nb postes B 2021]]</f>
        <v>0</v>
      </c>
      <c r="Z386" s="70">
        <f>Tableau22[[#This Row],[nb postes C 2021]]</f>
        <v>0</v>
      </c>
      <c r="AA386" s="70">
        <f>Tableau22[[#This Row],[nb postes apprentis 2021]]</f>
        <v>0</v>
      </c>
      <c r="AB386" s="70">
        <f>SUM(Tableau22[[#This Row],[nb postes A cumul 2021]:[nb postes apprentis cumul 2021]])</f>
        <v>0</v>
      </c>
      <c r="AC386" s="75">
        <f>IF($S$2=N386,IF(O386="janvier",M386,M386*(13-MATCH(O386,'références '!$L$4:$L$15,0))/12),IF($S$2=P386,-M386*(13-MATCH(Q386,'références '!$L$4:$L$15,0))/12,IF($S$2=P386+1,-Q386,IF($S$2&gt;=N386,IF(SUM(O386:P386)=0,0,M386-Q386),0))))</f>
        <v>0</v>
      </c>
      <c r="AD386" s="75">
        <f>Tableau22[[#This Row],[montant DM 2021]]</f>
        <v>0</v>
      </c>
      <c r="AE386" s="73">
        <f>IF($AE$2=N386,IF(O386="janvier",C386,C386*(13-MATCH(O386,'références '!$L$4:$L$15,0))/12),IF($AE$2=P386,-C386*(13-MATCH(Q386,'références '!$L$4:$L$15,0))/12,IF($AE$2=P386+1,-Q386,IF($AE$2&gt;=N386,IF(SUM(O386:P386)=0,0,C386-X386),0))))</f>
        <v>0</v>
      </c>
      <c r="AF386" s="73">
        <f>IF($AE$2=N386,IF(O386="janvier",D386,D386*(13-MATCH(O386,'références '!$L$4:$L$15,0))/12),IF($AE$2=P386,-D386*(13-MATCH(Q386,'références '!$L$4:$L$15,0))/12,IF($AE$2=P386+1,-Q386,IF($AE$2&gt;=N386,IF(SUM(O386:P386)=0,0,D386-Y386),0))))</f>
        <v>0</v>
      </c>
      <c r="AG386" s="73">
        <f>IF($AE$2=N386,IF(O386="janvier",E386,E386*(13-MATCH(O386,'références '!$L$4:$L$15,0))/12),IF($AE$2=P386,-E386*(13-MATCH(Q386,'références '!$L$4:$L$15,0))/12,IF($AE$2=P386+1,-Q386,IF($AE$2&gt;=N386,IF(SUM(O386:P386)=0,0,E386-Z386),0))))</f>
        <v>0</v>
      </c>
      <c r="AH386" s="73">
        <f>IF($AE$2=N386,IF(O386="janvier",F386,F386*(13-MATCH(O386,'références '!$L$4:$L$15,0))/12),IF($AE$2=P386,-F386*(13-MATCH(Q386,'références '!$L$4:$L$15,0))/12,IF($AE$2=P386+1,-Q386,IF($AE$2&gt;=N386,IF(SUM(O386:P386)=0,0,F386-AA386),0))))</f>
        <v>0</v>
      </c>
      <c r="AI386" s="73">
        <f>SUM(AE386:AH386)</f>
        <v>0</v>
      </c>
      <c r="AJ386" s="70">
        <f>Tableau22[[#This Row],[nb postes A cumul 2021]]+Tableau22[[#This Row],[nb postes A 2022]]</f>
        <v>0</v>
      </c>
      <c r="AK386" s="70">
        <f>Tableau22[[#This Row],[nb postes B cumul 2021]]+Tableau22[[#This Row],[nb postes B 2022]]</f>
        <v>0</v>
      </c>
      <c r="AL386" s="70">
        <f>Tableau22[[#This Row],[nb postes C cumul 2021]]+Tableau22[[#This Row],[nb postes C 2022]]</f>
        <v>0</v>
      </c>
      <c r="AM386" s="70">
        <f>Tableau22[[#This Row],[nb postes apprentis cumul 2021]]+Tableau22[[#This Row],[nb postes apprentis 2022]]</f>
        <v>0</v>
      </c>
      <c r="AN386" s="70">
        <f>SUM(Tableau22[[#This Row],[nb postes A cumul 2021]:[nb postes apprentis cumul 2021]])</f>
        <v>0</v>
      </c>
      <c r="AO386" s="75">
        <f>IF($S$2=N386,IF(O386="janvier",M386,M386*(13-MATCH(O386,'références '!$L$4:$L$15,0))/12),IF($S$2=P386,-M386*(13-MATCH(Q386,'références '!$L$4:$L$15,0))/12,IF($S$2=P386+1,-Q386,IF($S$2&gt;=N386,IF(SUM(O386:P386)=0,0,M386-AC386),0))))</f>
        <v>0</v>
      </c>
      <c r="AP386" s="75">
        <f>Tableau22[[#This Row],[montant cumulé 2021]]+Tableau22[[#This Row],[montant BP 2022]]</f>
        <v>0</v>
      </c>
      <c r="AQ386" s="73" t="e">
        <f>IF($S$2=#REF!,IF(#REF!="janvier",R386,R386*(13-MATCH(#REF!,'références '!$L$4:$L$15,0))/12),IF($S$2=#REF!,-R386*(13-MATCH(#REF!,'références '!$L$4:$L$15,0))/12,IF($S$2=#REF!+1,-#REF!,IF($S$2&gt;=#REF!,IF(SUM(#REF!)=0,0,R386-#REF!),0))))</f>
        <v>#REF!</v>
      </c>
      <c r="AR3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6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6" s="73" t="e">
        <f>SUM(AQ386:AT386)</f>
        <v>#REF!</v>
      </c>
      <c r="AV386" s="70"/>
      <c r="AW386" s="70"/>
      <c r="AX386" s="70"/>
      <c r="AY386" s="70"/>
      <c r="AZ386" s="70">
        <f>SUM(Tableau22[[#This Row],[nb postes A cumul 2021]:[nb postes apprentis cumul 2021]])</f>
        <v>0</v>
      </c>
      <c r="BA386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6" s="75">
        <f>Tableau22[[#This Row],[montant DM 2021]]</f>
        <v>0</v>
      </c>
      <c r="BC386" s="73">
        <f>IF($S$2=T386,IF(U386="janvier",#REF!,#REF!*(13-MATCH(U386,'références '!$L$4:$L$15,0))/12),IF($S$2=V386,-#REF!*(13-MATCH(W386,'références '!$L$4:$L$15,0))/12,IF($S$2=V386+1,-W386,IF($S$2&gt;=T386,IF(SUM(U386:V386)=0,0,#REF!-W386),0))))</f>
        <v>0</v>
      </c>
      <c r="BD386" s="73">
        <f>IF($S$2=T386,IF(U386="janvier",#REF!,#REF!*(13-MATCH(U386,'références '!$L$4:$L$15,0))/12),IF($S$2=V386,-#REF!*(13-MATCH(W386,'références '!$L$4:$L$15,0))/12,IF($S$2=V386+1,-W386,IF($S$2&gt;=T386,IF(SUM(U386:V386)=0,0,#REF!-W386),0))))</f>
        <v>0</v>
      </c>
      <c r="BE386" s="73">
        <f>IF($S$2=T386,IF(U386="janvier",#REF!,#REF!*(13-MATCH(U386,'références '!$L$4:$L$15,0))/12),IF($S$2=V386,-#REF!*(13-MATCH(W386,'références '!$L$4:$L$15,0))/12,IF($S$2=V386+1,-W386,IF($S$2&gt;=T386,IF(SUM(U386:V386)=0,0,#REF!-W386),0))))</f>
        <v>0</v>
      </c>
      <c r="BF386" s="73">
        <f>IF($S$2=T386,IF(U386="janvier",#REF!,#REF!*(13-MATCH(U386,'références '!$L$4:$L$15,0))/12),IF($S$2=V386,-#REF!*(13-MATCH(W386,'références '!$L$4:$L$15,0))/12,IF($S$2=V386+1,-W386,IF($S$2&gt;=T386,IF(SUM(U386:V386)=0,0,#REF!-W386),0))))</f>
        <v>0</v>
      </c>
      <c r="BG386" s="73">
        <f>SUM(BC386:BF386)</f>
        <v>0</v>
      </c>
      <c r="BH386" s="70"/>
      <c r="BI386" s="70"/>
      <c r="BJ386" s="70"/>
      <c r="BK386" s="70"/>
      <c r="BL386" s="70">
        <f>SUM(Tableau22[[#This Row],[nb postes A cumul 2021]:[nb postes apprentis cumul 2021]])</f>
        <v>0</v>
      </c>
      <c r="BM386" s="75">
        <f>IF($S$2=T386,IF(U386="janvier",#REF!,#REF!*(13-MATCH(U386,'références '!$L$4:$L$15,0))/12),IF($S$2=V386,-#REF!*(13-MATCH(W386,'références '!$L$4:$L$15,0))/12,IF($S$2=V386+1,-W386,IF($S$2&gt;=T386,IF(SUM(U386:V386)=0,0,#REF!-W386),0))))</f>
        <v>0</v>
      </c>
      <c r="BN386" s="75">
        <f>Tableau22[[#This Row],[montant DM 2021]]</f>
        <v>0</v>
      </c>
      <c r="BO386" s="73">
        <f>IF($S$2=AF386,IF(AG386="janvier",#REF!,#REF!*(13-MATCH(AG386,'références '!$L$4:$L$15,0))/12),IF($S$2=AH386,-#REF!*(13-MATCH(AI386,'références '!$L$4:$L$15,0))/12,IF($S$2=AH386+1,-AI386,IF($S$2&gt;=AF386,IF(SUM(AG386:AH386)=0,0,#REF!-AI386),0))))</f>
        <v>0</v>
      </c>
      <c r="BP386" s="73">
        <f>IF($S$2=AF386,IF(AG386="janvier",#REF!,#REF!*(13-MATCH(AG386,'références '!$L$4:$L$15,0))/12),IF($S$2=AH386,-#REF!*(13-MATCH(AI386,'références '!$L$4:$L$15,0))/12,IF($S$2=AH386+1,-AI386,IF($S$2&gt;=AF386,IF(SUM(AG386:AH386)=0,0,#REF!-AI386),0))))</f>
        <v>0</v>
      </c>
      <c r="BQ386" s="73">
        <f>IF($S$2=AF386,IF(AG386="janvier",#REF!,#REF!*(13-MATCH(AG386,'références '!$L$4:$L$15,0))/12),IF($S$2=AH386,-#REF!*(13-MATCH(AI386,'références '!$L$4:$L$15,0))/12,IF($S$2=AH386+1,-AI386,IF($S$2&gt;=AF386,IF(SUM(AG386:AH386)=0,0,#REF!-AI386),0))))</f>
        <v>0</v>
      </c>
      <c r="BR386" s="73">
        <f>IF($S$2=AF386,IF(AG386="janvier",#REF!,#REF!*(13-MATCH(AG386,'références '!$L$4:$L$15,0))/12),IF($S$2=AH386,-#REF!*(13-MATCH(AI386,'références '!$L$4:$L$15,0))/12,IF($S$2=AH386+1,-AI386,IF($S$2&gt;=AF386,IF(SUM(AG386:AH386)=0,0,#REF!-AI386),0))))</f>
        <v>0</v>
      </c>
      <c r="BS386" s="73">
        <f>SUM(BO386:BR386)</f>
        <v>0</v>
      </c>
      <c r="BT386" s="70"/>
      <c r="BU386" s="70"/>
      <c r="BV386" s="70"/>
      <c r="BW386" s="70"/>
      <c r="BX386" s="70">
        <f>SUM(Tableau22[[#This Row],[nb postes A cumul 2021]:[nb postes apprentis cumul 2021]])</f>
        <v>0</v>
      </c>
      <c r="BY386" s="75">
        <f>IF($S$2=AF386,IF(AG386="janvier",Z386,Z386*(13-MATCH(AG386,'références '!$L$4:$L$15,0))/12),IF($S$2=AH386,-Z386*(13-MATCH(AI386,'références '!$L$4:$L$15,0))/12,IF($S$2=AH386+1,-AI386,IF($S$2&gt;=AF386,IF(SUM(AG386:AH386)=0,0,Z386-AI386),0))))</f>
        <v>0</v>
      </c>
      <c r="BZ386" s="75">
        <f>Tableau22[[#This Row],[montant DM 2021]]</f>
        <v>0</v>
      </c>
      <c r="CA386" s="73" t="e">
        <f>IF($S$2=AR386,IF(AS386="janvier",X386,X386*(13-MATCH(AS386,'références '!$L$4:$L$15,0))/12),IF($S$2=AT386,-X386*(13-MATCH(AU386,'références '!$L$4:$L$15,0))/12,IF($S$2=AT386+1,-AU386,IF($S$2&gt;=AR386,IF(SUM(AS386:AT386)=0,0,X386-AU386),0))))</f>
        <v>#REF!</v>
      </c>
      <c r="CB386" s="73" t="e">
        <f>IF($S$2=AR386,IF(AS386="janvier",Y386,Y386*(13-MATCH(AS386,'références '!$L$4:$L$15,0))/12),IF($S$2=AT386,-Y386*(13-MATCH(AU386,'références '!$L$4:$L$15,0))/12,IF($S$2=AT386+1,-AU386,IF($S$2&gt;=AR386,IF(SUM(AS386:AT386)=0,0,Y386-AU386),0))))</f>
        <v>#REF!</v>
      </c>
      <c r="CC386" s="73" t="e">
        <f>IF($S$2=AR386,IF(AS386="janvier",Z386,Z386*(13-MATCH(AS386,'références '!$L$4:$L$15,0))/12),IF($S$2=AT386,-Z386*(13-MATCH(AU386,'références '!$L$4:$L$15,0))/12,IF($S$2=AT386+1,-AU386,IF($S$2&gt;=AR386,IF(SUM(AS386:AT386)=0,0,Z386-AU386),0))))</f>
        <v>#REF!</v>
      </c>
      <c r="CD386" s="73" t="e">
        <f>IF($S$2=AR386,IF(AS386="janvier",AA386,AA386*(13-MATCH(AS386,'références '!$L$4:$L$15,0))/12),IF($S$2=AT386,-AA386*(13-MATCH(AU386,'références '!$L$4:$L$15,0))/12,IF($S$2=AT386+1,-AU386,IF($S$2&gt;=AR386,IF(SUM(AS386:AT386)=0,0,AA386-AU386),0))))</f>
        <v>#REF!</v>
      </c>
      <c r="CE386" s="73" t="e">
        <f>SUM(CA386:CD386)</f>
        <v>#REF!</v>
      </c>
      <c r="CF386" s="70"/>
      <c r="CG386" s="70"/>
      <c r="CH386" s="70"/>
      <c r="CI386" s="70"/>
      <c r="CJ386" s="70">
        <f>SUM(Tableau22[[#This Row],[nb postes A cumul 2021]:[nb postes apprentis cumul 2021]])</f>
        <v>0</v>
      </c>
      <c r="CK386" s="75" t="e">
        <f>IF($S$2=AR386,IF(AS386="janvier",AL386,AL386*(13-MATCH(AS386,'références '!$L$4:$L$15,0))/12),IF($S$2=AT386,-AL386*(13-MATCH(AU386,'références '!$L$4:$L$15,0))/12,IF($S$2=AT386+1,-AU386,IF($S$2&gt;=AR386,IF(SUM(AS386:AT386)=0,0,AL386-AU386),0))))</f>
        <v>#REF!</v>
      </c>
      <c r="CL386" s="75">
        <f>Tableau22[[#This Row],[montant DM 2021]]</f>
        <v>0</v>
      </c>
      <c r="CM386" s="73">
        <f>IF($S$2=BD386,IF(BE386="janvier",AJ386,AJ386*(13-MATCH(BE386,'références '!$L$4:$L$15,0))/12),IF($S$2=BF386,-AJ386*(13-MATCH(BG386,'références '!$L$4:$L$15,0))/12,IF($S$2=BF386+1,-BG386,IF($S$2&gt;=BD386,IF(SUM(BE386:BF386)=0,0,AJ386-BG386),0))))</f>
        <v>0</v>
      </c>
      <c r="CN386" s="73">
        <f>IF($S$2=BD386,IF(BE386="janvier",AK386,AK386*(13-MATCH(BE386,'références '!$L$4:$L$15,0))/12),IF($S$2=BF386,-AK386*(13-MATCH(BG386,'références '!$L$4:$L$15,0))/12,IF($S$2=BF386+1,-BG386,IF($S$2&gt;=BD386,IF(SUM(BE386:BF386)=0,0,AK386-BG386),0))))</f>
        <v>0</v>
      </c>
      <c r="CO386" s="73">
        <f>IF($S$2=BD386,IF(BE386="janvier",AL386,AL386*(13-MATCH(BE386,'références '!$L$4:$L$15,0))/12),IF($S$2=BF386,-AL386*(13-MATCH(BG386,'références '!$L$4:$L$15,0))/12,IF($S$2=BF386+1,-BG386,IF($S$2&gt;=BD386,IF(SUM(BE386:BF386)=0,0,AL386-BG386),0))))</f>
        <v>0</v>
      </c>
      <c r="CP386" s="73">
        <f>IF($S$2=BD386,IF(BE386="janvier",AM386,AM386*(13-MATCH(BE386,'références '!$L$4:$L$15,0))/12),IF($S$2=BF386,-AM386*(13-MATCH(BG386,'références '!$L$4:$L$15,0))/12,IF($S$2=BF386+1,-BG386,IF($S$2&gt;=BD386,IF(SUM(BE386:BF386)=0,0,AM386-BG386),0))))</f>
        <v>0</v>
      </c>
      <c r="CQ386" s="73">
        <f>SUM(CM386:CP386)</f>
        <v>0</v>
      </c>
      <c r="CR386" s="70"/>
      <c r="CS386" s="70"/>
      <c r="CT386" s="70"/>
      <c r="CU386" s="70"/>
      <c r="CV386" s="70">
        <f>SUM(Tableau22[[#This Row],[nb postes A cumul 2021]:[nb postes apprentis cumul 2021]])</f>
        <v>0</v>
      </c>
      <c r="CW386" s="75">
        <f>IF($S$2=BD386,IF(BE386="janvier",AX386,AX386*(13-MATCH(BE386,'références '!$L$4:$L$15,0))/12),IF($S$2=BF386,-AX386*(13-MATCH(BG386,'références '!$L$4:$L$15,0))/12,IF($S$2=BF386+1,-BG386,IF($S$2&gt;=BD386,IF(SUM(BE386:BF386)=0,0,AX386-BG386),0))))</f>
        <v>0</v>
      </c>
      <c r="CX386" s="75">
        <f>Tableau22[[#This Row],[montant DM 2021]]</f>
        <v>0</v>
      </c>
    </row>
    <row r="387" spans="1:102" x14ac:dyDescent="0.25">
      <c r="A387" s="13"/>
      <c r="B387" s="13" t="s">
        <v>97</v>
      </c>
      <c r="C387" s="25"/>
      <c r="D387" s="25"/>
      <c r="E387" s="32"/>
      <c r="F387" s="32"/>
      <c r="G387" s="27">
        <f>SUM(C387:F387)</f>
        <v>0</v>
      </c>
      <c r="H387" s="13"/>
      <c r="I387" s="13"/>
      <c r="J387" s="26">
        <f>IF(H387="titulaire",IF(I387="technique",(C387*'références coût RH'!$C$2)+(D387*'références coût RH'!$C$3)+(E387*'références coût RH'!$C$4)+(F387*'références coût RH'!$B$5),
IF(I387="administrative",(C387*'références coût RH'!$D$2)+(D387*'références coût RH'!$D$3)+(E387*'références coût RH'!$D$4)+(F387*'références coût RH'!$B$5),
IF(I387="sanitaire",(C387*'références coût RH'!$E$2)+(D387*'références coût RH'!$E$3)+(E387*'références coût RH'!$E$4)+(F387*'références coût RH'!$B$5),
IF(I387="culturelle",(C387*'références coût RH'!$F$2)+(D387*'références coût RH'!$F$3)+(E387*'références coût RH'!$F$4)+(F387*'références coût RH'!$B$5),
IF(I387="sportive",(C387*'références coût RH'!$G$2)+(D387*'références coût RH'!$G$3)+(E387*'références coût RH'!$G$4)+(F387*'références coût RH'!$B$5),
IF(I387="animation",(C387*'références coût RH'!$H$2)+(D387*'références coût RH'!$H$3)+(E387*'références coût RH'!$H$4)+(F387*'références coût RH'!$B$5),
IF(I387="PM",(C387*'références coût RH'!$I$2)+(D387*'références coût RH'!$I$3)+(E387*'références coût RH'!$I$4)+(F387*'références coût RH'!$B$5),
IF(I387="",(C387*'références coût RH'!$B$2)+(D387*'références coût RH'!$B$3)+(E387*'références coût RH'!$B$4)+(F387*'références coût RH'!$B$5))))))))),
IF(I387="technique",(C387*'références coût RH'!$C$11)+(D387*'références coût RH'!$C$12)+(E387*'références coût RH'!$C$13)+(F387*'références coût RH'!$B$14),
IF(I387="administrative",(C387*'références coût RH'!$D$11)+(D387*'références coût RH'!$D$12)+(E387*'références coût RH'!$D$13)+(F387*'références coût RH'!$B$14),
IF(I387="sanitaire",(C387*'références coût RH'!$E$11)+(D387*'références coût RH'!$E$12)+(E387*'références coût RH'!$E$13)+(F387*'références coût RH'!$B$14),
IF(I387="culturelle",(C387*'références coût RH'!$F$11)+(D387*'références coût RH'!$F$12)+(E387*'références coût RH'!$F$13)+(F387*'références coût RH'!$B$14),
IF(I387="sportive",(C387*'références coût RH'!$BH$21)+(D387*'références coût RH'!$BH$22)+(E387*'références coût RH'!$BH$23)+(F387*'références coût RH'!$B$14),
IF(I387="animation",(C387*'références coût RH'!$H$11)+(D387*'références coût RH'!$H$12)+(E387*'références coût RH'!$H$13)+(F387*'références coût RH'!$B$14),
IF(I387="PM",(C387*'références coût RH'!$I$11)+(D387*'références coût RH'!$I$12)+(E387*'références coût RH'!$I$13)+(F387*'références coût RH'!$B$14),
IF(I387="",(C387*'références coût RH'!$B$11)+(D387*'références coût RH'!$B$12)+(E387*'références coût RH'!$B$13)+(F387*'références coût RH'!$B$14))))))))))</f>
        <v>0</v>
      </c>
      <c r="K387" s="26"/>
      <c r="L387" s="26">
        <v>274200</v>
      </c>
      <c r="M387" s="26">
        <f>Tableau22[[#This Row],[montant estimé 012]]+Tableau22[[#This Row],[Montant estimé 011 et 65]]+Tableau22[[#This Row],[Montant estimé recettes]]</f>
        <v>274200</v>
      </c>
      <c r="N387" s="49">
        <v>2024</v>
      </c>
      <c r="O387" s="13" t="s">
        <v>114</v>
      </c>
      <c r="P387" s="56"/>
      <c r="Q387" s="57"/>
      <c r="R387" s="13"/>
      <c r="S387" s="73">
        <f>IF($S$2=N387,IF(O387="janvier",C387,C387*(13-MATCH(O387,'références '!$L$4:$L$15,0))/12),IF($S$2=P387,-C387*(13-MATCH(Q387,'références '!$L$4:$L$15,0))/12,IF($S$2=P387+1,-Q387,IF($S$2&gt;=N387,IF(SUM(O387:P387)=0,0,C387-Q387),0))))</f>
        <v>0</v>
      </c>
      <c r="T387" s="73">
        <f>IF($S$2=N387,IF(O387="janvier",D387,D387*(13-MATCH(O387,'références '!$L$4:$L$15,0))/12),IF($S$2=P387,-D387*(13-MATCH(Q387,'références '!$L$4:$L$15,0))/12,IF($S$2=P387+1,-Q387,IF($S$2&gt;=N387,IF(SUM(O387:P387)=0,0,D387-Q387),0))))</f>
        <v>0</v>
      </c>
      <c r="U387" s="73">
        <f>IF($S$2=N387,IF(O387="janvier",E387,E387*(13-MATCH(O387,'références '!$L$4:$L$15,0))/12),IF($S$2=P387,-E387*(13-MATCH(Q387,'références '!$L$4:$L$15,0))/12,IF($S$2=P387+1,-Q387,IF($S$2&gt;=N387,IF(SUM(O387:P387)=0,0,E387-Q387),0))))</f>
        <v>0</v>
      </c>
      <c r="V387" s="73">
        <f>IF($S$2=N387,IF(O387="janvier",F387,F387*(13-MATCH(O387,'références '!$L$4:$L$15,0))/12),IF($S$2=P387,-F387*(13-MATCH(Q387,'références '!$L$4:$L$15,0))/12,IF($S$2=P387+1,-Q387,IF($S$2&gt;=N387,IF(SUM(O387:P387)=0,0,F387-Q387),0))))</f>
        <v>0</v>
      </c>
      <c r="W387" s="73">
        <f>SUM(S387:V387)</f>
        <v>0</v>
      </c>
      <c r="X387" s="70">
        <f>Tableau22[[#This Row],[nb postes A 2021]]</f>
        <v>0</v>
      </c>
      <c r="Y387" s="70">
        <f>Tableau22[[#This Row],[nb postes B 2021]]</f>
        <v>0</v>
      </c>
      <c r="Z387" s="70">
        <f>Tableau22[[#This Row],[nb postes C 2021]]</f>
        <v>0</v>
      </c>
      <c r="AA387" s="70">
        <f>Tableau22[[#This Row],[nb postes apprentis 2021]]</f>
        <v>0</v>
      </c>
      <c r="AB387" s="70">
        <f>SUM(Tableau22[[#This Row],[nb postes A cumul 2021]:[nb postes apprentis cumul 2021]])</f>
        <v>0</v>
      </c>
      <c r="AC387" s="75">
        <f>IF($S$2=N387,IF(O387="janvier",M387,M387*(13-MATCH(O387,'références '!$L$4:$L$15,0))/12),IF($S$2=P387,-M387*(13-MATCH(Q387,'références '!$L$4:$L$15,0))/12,IF($S$2=P387+1,-Q387,IF($S$2&gt;=N387,IF(SUM(O387:P387)=0,0,M387-Q387),0))))</f>
        <v>0</v>
      </c>
      <c r="AD387" s="75">
        <f>Tableau22[[#This Row],[montant DM 2021]]</f>
        <v>0</v>
      </c>
      <c r="AE387" s="73">
        <f>IF($AE$2=N387,IF(O387="janvier",C387,C387*(13-MATCH(O387,'références '!$L$4:$L$15,0))/12),IF($AE$2=P387,-C387*(13-MATCH(Q387,'références '!$L$4:$L$15,0))/12,IF($AE$2=P387+1,-Q387,IF($AE$2&gt;=N387,IF(SUM(O387:P387)=0,0,C387-X387),0))))</f>
        <v>0</v>
      </c>
      <c r="AF387" s="73">
        <f>IF($AE$2=N387,IF(O387="janvier",D387,D387*(13-MATCH(O387,'références '!$L$4:$L$15,0))/12),IF($AE$2=P387,-D387*(13-MATCH(Q387,'références '!$L$4:$L$15,0))/12,IF($AE$2=P387+1,-Q387,IF($AE$2&gt;=N387,IF(SUM(O387:P387)=0,0,D387-Y387),0))))</f>
        <v>0</v>
      </c>
      <c r="AG387" s="73">
        <f>IF($AE$2=N387,IF(O387="janvier",E387,E387*(13-MATCH(O387,'références '!$L$4:$L$15,0))/12),IF($AE$2=P387,-E387*(13-MATCH(Q387,'références '!$L$4:$L$15,0))/12,IF($AE$2=P387+1,-Q387,IF($AE$2&gt;=N387,IF(SUM(O387:P387)=0,0,E387-Z387),0))))</f>
        <v>0</v>
      </c>
      <c r="AH387" s="73">
        <f>IF($AE$2=N387,IF(O387="janvier",F387,F387*(13-MATCH(O387,'références '!$L$4:$L$15,0))/12),IF($AE$2=P387,-F387*(13-MATCH(Q387,'références '!$L$4:$L$15,0))/12,IF($AE$2=P387+1,-Q387,IF($AE$2&gt;=N387,IF(SUM(O387:P387)=0,0,F387-AA387),0))))</f>
        <v>0</v>
      </c>
      <c r="AI387" s="73">
        <f>SUM(AE387:AH387)</f>
        <v>0</v>
      </c>
      <c r="AJ387" s="70">
        <f>Tableau22[[#This Row],[nb postes A cumul 2021]]+Tableau22[[#This Row],[nb postes A 2022]]</f>
        <v>0</v>
      </c>
      <c r="AK387" s="70">
        <f>Tableau22[[#This Row],[nb postes B cumul 2021]]+Tableau22[[#This Row],[nb postes B 2022]]</f>
        <v>0</v>
      </c>
      <c r="AL387" s="70">
        <f>Tableau22[[#This Row],[nb postes C cumul 2021]]+Tableau22[[#This Row],[nb postes C 2022]]</f>
        <v>0</v>
      </c>
      <c r="AM387" s="70">
        <f>Tableau22[[#This Row],[nb postes apprentis cumul 2021]]+Tableau22[[#This Row],[nb postes apprentis 2022]]</f>
        <v>0</v>
      </c>
      <c r="AN387" s="70">
        <f>SUM(Tableau22[[#This Row],[nb postes A cumul 2021]:[nb postes apprentis cumul 2021]])</f>
        <v>0</v>
      </c>
      <c r="AO387" s="75">
        <f>IF($S$2=N387,IF(O387="janvier",M387,M387*(13-MATCH(O387,'références '!$L$4:$L$15,0))/12),IF($S$2=P387,-M387*(13-MATCH(Q387,'références '!$L$4:$L$15,0))/12,IF($S$2=P387+1,-Q387,IF($S$2&gt;=N387,IF(SUM(O387:P387)=0,0,M387-AC387),0))))</f>
        <v>0</v>
      </c>
      <c r="AP387" s="75">
        <f>Tableau22[[#This Row],[montant cumulé 2021]]+Tableau22[[#This Row],[montant BP 2022]]</f>
        <v>0</v>
      </c>
      <c r="AQ387" s="73" t="e">
        <f>IF($S$2=#REF!,IF(#REF!="janvier",R387,R387*(13-MATCH(#REF!,'références '!$L$4:$L$15,0))/12),IF($S$2=#REF!,-R387*(13-MATCH(#REF!,'références '!$L$4:$L$15,0))/12,IF($S$2=#REF!+1,-#REF!,IF($S$2&gt;=#REF!,IF(SUM(#REF!)=0,0,R387-#REF!),0))))</f>
        <v>#REF!</v>
      </c>
      <c r="AR3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7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7" s="73" t="e">
        <f>SUM(AQ387:AT387)</f>
        <v>#REF!</v>
      </c>
      <c r="AV387" s="70"/>
      <c r="AW387" s="70"/>
      <c r="AX387" s="70"/>
      <c r="AY387" s="70"/>
      <c r="AZ387" s="70">
        <f>SUM(Tableau22[[#This Row],[nb postes A cumul 2021]:[nb postes apprentis cumul 2021]])</f>
        <v>0</v>
      </c>
      <c r="BA387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7" s="75">
        <f>Tableau22[[#This Row],[montant DM 2021]]</f>
        <v>0</v>
      </c>
      <c r="BC387" s="73">
        <f>IF($S$2=T387,IF(U387="janvier",#REF!,#REF!*(13-MATCH(U387,'références '!$L$4:$L$15,0))/12),IF($S$2=V387,-#REF!*(13-MATCH(W387,'références '!$L$4:$L$15,0))/12,IF($S$2=V387+1,-W387,IF($S$2&gt;=T387,IF(SUM(U387:V387)=0,0,#REF!-W387),0))))</f>
        <v>0</v>
      </c>
      <c r="BD387" s="73">
        <f>IF($S$2=T387,IF(U387="janvier",#REF!,#REF!*(13-MATCH(U387,'références '!$L$4:$L$15,0))/12),IF($S$2=V387,-#REF!*(13-MATCH(W387,'références '!$L$4:$L$15,0))/12,IF($S$2=V387+1,-W387,IF($S$2&gt;=T387,IF(SUM(U387:V387)=0,0,#REF!-W387),0))))</f>
        <v>0</v>
      </c>
      <c r="BE387" s="73">
        <f>IF($S$2=T387,IF(U387="janvier",#REF!,#REF!*(13-MATCH(U387,'références '!$L$4:$L$15,0))/12),IF($S$2=V387,-#REF!*(13-MATCH(W387,'références '!$L$4:$L$15,0))/12,IF($S$2=V387+1,-W387,IF($S$2&gt;=T387,IF(SUM(U387:V387)=0,0,#REF!-W387),0))))</f>
        <v>0</v>
      </c>
      <c r="BF387" s="73">
        <f>IF($S$2=T387,IF(U387="janvier",#REF!,#REF!*(13-MATCH(U387,'références '!$L$4:$L$15,0))/12),IF($S$2=V387,-#REF!*(13-MATCH(W387,'références '!$L$4:$L$15,0))/12,IF($S$2=V387+1,-W387,IF($S$2&gt;=T387,IF(SUM(U387:V387)=0,0,#REF!-W387),0))))</f>
        <v>0</v>
      </c>
      <c r="BG387" s="73">
        <f>SUM(BC387:BF387)</f>
        <v>0</v>
      </c>
      <c r="BH387" s="70"/>
      <c r="BI387" s="70"/>
      <c r="BJ387" s="70"/>
      <c r="BK387" s="70"/>
      <c r="BL387" s="70">
        <f>SUM(Tableau22[[#This Row],[nb postes A cumul 2021]:[nb postes apprentis cumul 2021]])</f>
        <v>0</v>
      </c>
      <c r="BM387" s="75">
        <f>IF($S$2=T387,IF(U387="janvier",#REF!,#REF!*(13-MATCH(U387,'références '!$L$4:$L$15,0))/12),IF($S$2=V387,-#REF!*(13-MATCH(W387,'références '!$L$4:$L$15,0))/12,IF($S$2=V387+1,-W387,IF($S$2&gt;=T387,IF(SUM(U387:V387)=0,0,#REF!-W387),0))))</f>
        <v>0</v>
      </c>
      <c r="BN387" s="75">
        <f>Tableau22[[#This Row],[montant DM 2021]]</f>
        <v>0</v>
      </c>
      <c r="BO387" s="73">
        <f>IF($S$2=AF387,IF(AG387="janvier",#REF!,#REF!*(13-MATCH(AG387,'références '!$L$4:$L$15,0))/12),IF($S$2=AH387,-#REF!*(13-MATCH(AI387,'références '!$L$4:$L$15,0))/12,IF($S$2=AH387+1,-AI387,IF($S$2&gt;=AF387,IF(SUM(AG387:AH387)=0,0,#REF!-AI387),0))))</f>
        <v>0</v>
      </c>
      <c r="BP387" s="73">
        <f>IF($S$2=AF387,IF(AG387="janvier",#REF!,#REF!*(13-MATCH(AG387,'références '!$L$4:$L$15,0))/12),IF($S$2=AH387,-#REF!*(13-MATCH(AI387,'références '!$L$4:$L$15,0))/12,IF($S$2=AH387+1,-AI387,IF($S$2&gt;=AF387,IF(SUM(AG387:AH387)=0,0,#REF!-AI387),0))))</f>
        <v>0</v>
      </c>
      <c r="BQ387" s="73">
        <f>IF($S$2=AF387,IF(AG387="janvier",#REF!,#REF!*(13-MATCH(AG387,'références '!$L$4:$L$15,0))/12),IF($S$2=AH387,-#REF!*(13-MATCH(AI387,'références '!$L$4:$L$15,0))/12,IF($S$2=AH387+1,-AI387,IF($S$2&gt;=AF387,IF(SUM(AG387:AH387)=0,0,#REF!-AI387),0))))</f>
        <v>0</v>
      </c>
      <c r="BR387" s="73">
        <f>IF($S$2=AF387,IF(AG387="janvier",#REF!,#REF!*(13-MATCH(AG387,'références '!$L$4:$L$15,0))/12),IF($S$2=AH387,-#REF!*(13-MATCH(AI387,'références '!$L$4:$L$15,0))/12,IF($S$2=AH387+1,-AI387,IF($S$2&gt;=AF387,IF(SUM(AG387:AH387)=0,0,#REF!-AI387),0))))</f>
        <v>0</v>
      </c>
      <c r="BS387" s="73">
        <f>SUM(BO387:BR387)</f>
        <v>0</v>
      </c>
      <c r="BT387" s="70"/>
      <c r="BU387" s="70"/>
      <c r="BV387" s="70"/>
      <c r="BW387" s="70"/>
      <c r="BX387" s="70">
        <f>SUM(Tableau22[[#This Row],[nb postes A cumul 2021]:[nb postes apprentis cumul 2021]])</f>
        <v>0</v>
      </c>
      <c r="BY387" s="75">
        <f>IF($S$2=AF387,IF(AG387="janvier",Z387,Z387*(13-MATCH(AG387,'références '!$L$4:$L$15,0))/12),IF($S$2=AH387,-Z387*(13-MATCH(AI387,'références '!$L$4:$L$15,0))/12,IF($S$2=AH387+1,-AI387,IF($S$2&gt;=AF387,IF(SUM(AG387:AH387)=0,0,Z387-AI387),0))))</f>
        <v>0</v>
      </c>
      <c r="BZ387" s="75">
        <f>Tableau22[[#This Row],[montant DM 2021]]</f>
        <v>0</v>
      </c>
      <c r="CA387" s="73" t="e">
        <f>IF($S$2=AR387,IF(AS387="janvier",X387,X387*(13-MATCH(AS387,'références '!$L$4:$L$15,0))/12),IF($S$2=AT387,-X387*(13-MATCH(AU387,'références '!$L$4:$L$15,0))/12,IF($S$2=AT387+1,-AU387,IF($S$2&gt;=AR387,IF(SUM(AS387:AT387)=0,0,X387-AU387),0))))</f>
        <v>#REF!</v>
      </c>
      <c r="CB387" s="73" t="e">
        <f>IF($S$2=AR387,IF(AS387="janvier",Y387,Y387*(13-MATCH(AS387,'références '!$L$4:$L$15,0))/12),IF($S$2=AT387,-Y387*(13-MATCH(AU387,'références '!$L$4:$L$15,0))/12,IF($S$2=AT387+1,-AU387,IF($S$2&gt;=AR387,IF(SUM(AS387:AT387)=0,0,Y387-AU387),0))))</f>
        <v>#REF!</v>
      </c>
      <c r="CC387" s="73" t="e">
        <f>IF($S$2=AR387,IF(AS387="janvier",Z387,Z387*(13-MATCH(AS387,'références '!$L$4:$L$15,0))/12),IF($S$2=AT387,-Z387*(13-MATCH(AU387,'références '!$L$4:$L$15,0))/12,IF($S$2=AT387+1,-AU387,IF($S$2&gt;=AR387,IF(SUM(AS387:AT387)=0,0,Z387-AU387),0))))</f>
        <v>#REF!</v>
      </c>
      <c r="CD387" s="73" t="e">
        <f>IF($S$2=AR387,IF(AS387="janvier",AA387,AA387*(13-MATCH(AS387,'références '!$L$4:$L$15,0))/12),IF($S$2=AT387,-AA387*(13-MATCH(AU387,'références '!$L$4:$L$15,0))/12,IF($S$2=AT387+1,-AU387,IF($S$2&gt;=AR387,IF(SUM(AS387:AT387)=0,0,AA387-AU387),0))))</f>
        <v>#REF!</v>
      </c>
      <c r="CE387" s="73" t="e">
        <f>SUM(CA387:CD387)</f>
        <v>#REF!</v>
      </c>
      <c r="CF387" s="70"/>
      <c r="CG387" s="70"/>
      <c r="CH387" s="70"/>
      <c r="CI387" s="70"/>
      <c r="CJ387" s="70">
        <f>SUM(Tableau22[[#This Row],[nb postes A cumul 2021]:[nb postes apprentis cumul 2021]])</f>
        <v>0</v>
      </c>
      <c r="CK387" s="75" t="e">
        <f>IF($S$2=AR387,IF(AS387="janvier",AL387,AL387*(13-MATCH(AS387,'références '!$L$4:$L$15,0))/12),IF($S$2=AT387,-AL387*(13-MATCH(AU387,'références '!$L$4:$L$15,0))/12,IF($S$2=AT387+1,-AU387,IF($S$2&gt;=AR387,IF(SUM(AS387:AT387)=0,0,AL387-AU387),0))))</f>
        <v>#REF!</v>
      </c>
      <c r="CL387" s="75">
        <f>Tableau22[[#This Row],[montant DM 2021]]</f>
        <v>0</v>
      </c>
      <c r="CM387" s="73">
        <f>IF($S$2=BD387,IF(BE387="janvier",AJ387,AJ387*(13-MATCH(BE387,'références '!$L$4:$L$15,0))/12),IF($S$2=BF387,-AJ387*(13-MATCH(BG387,'références '!$L$4:$L$15,0))/12,IF($S$2=BF387+1,-BG387,IF($S$2&gt;=BD387,IF(SUM(BE387:BF387)=0,0,AJ387-BG387),0))))</f>
        <v>0</v>
      </c>
      <c r="CN387" s="73">
        <f>IF($S$2=BD387,IF(BE387="janvier",AK387,AK387*(13-MATCH(BE387,'références '!$L$4:$L$15,0))/12),IF($S$2=BF387,-AK387*(13-MATCH(BG387,'références '!$L$4:$L$15,0))/12,IF($S$2=BF387+1,-BG387,IF($S$2&gt;=BD387,IF(SUM(BE387:BF387)=0,0,AK387-BG387),0))))</f>
        <v>0</v>
      </c>
      <c r="CO387" s="73">
        <f>IF($S$2=BD387,IF(BE387="janvier",AL387,AL387*(13-MATCH(BE387,'références '!$L$4:$L$15,0))/12),IF($S$2=BF387,-AL387*(13-MATCH(BG387,'références '!$L$4:$L$15,0))/12,IF($S$2=BF387+1,-BG387,IF($S$2&gt;=BD387,IF(SUM(BE387:BF387)=0,0,AL387-BG387),0))))</f>
        <v>0</v>
      </c>
      <c r="CP387" s="73">
        <f>IF($S$2=BD387,IF(BE387="janvier",AM387,AM387*(13-MATCH(BE387,'références '!$L$4:$L$15,0))/12),IF($S$2=BF387,-AM387*(13-MATCH(BG387,'références '!$L$4:$L$15,0))/12,IF($S$2=BF387+1,-BG387,IF($S$2&gt;=BD387,IF(SUM(BE387:BF387)=0,0,AM387-BG387),0))))</f>
        <v>0</v>
      </c>
      <c r="CQ387" s="73">
        <f>SUM(CM387:CP387)</f>
        <v>0</v>
      </c>
      <c r="CR387" s="70"/>
      <c r="CS387" s="70"/>
      <c r="CT387" s="70"/>
      <c r="CU387" s="70"/>
      <c r="CV387" s="70">
        <f>SUM(Tableau22[[#This Row],[nb postes A cumul 2021]:[nb postes apprentis cumul 2021]])</f>
        <v>0</v>
      </c>
      <c r="CW387" s="75">
        <f>IF($S$2=BD387,IF(BE387="janvier",AX387,AX387*(13-MATCH(BE387,'références '!$L$4:$L$15,0))/12),IF($S$2=BF387,-AX387*(13-MATCH(BG387,'références '!$L$4:$L$15,0))/12,IF($S$2=BF387+1,-BG387,IF($S$2&gt;=BD387,IF(SUM(BE387:BF387)=0,0,AX387-BG387),0))))</f>
        <v>0</v>
      </c>
      <c r="CX387" s="75">
        <f>Tableau22[[#This Row],[montant DM 2021]]</f>
        <v>0</v>
      </c>
    </row>
    <row r="388" spans="1:102" x14ac:dyDescent="0.25">
      <c r="A388" s="13"/>
      <c r="B388" s="13" t="s">
        <v>97</v>
      </c>
      <c r="C388" s="25"/>
      <c r="D388" s="25"/>
      <c r="E388" s="32"/>
      <c r="F388" s="32"/>
      <c r="G388" s="27">
        <f>SUM(C388:F388)</f>
        <v>0</v>
      </c>
      <c r="H388" s="13"/>
      <c r="I388" s="13"/>
      <c r="J388" s="26">
        <f>IF(H388="titulaire",IF(I388="technique",(C388*'références coût RH'!$C$2)+(D388*'références coût RH'!$C$3)+(E388*'références coût RH'!$C$4)+(F388*'références coût RH'!$B$5),
IF(I388="administrative",(C388*'références coût RH'!$D$2)+(D388*'références coût RH'!$D$3)+(E388*'références coût RH'!$D$4)+(F388*'références coût RH'!$B$5),
IF(I388="sanitaire",(C388*'références coût RH'!$E$2)+(D388*'références coût RH'!$E$3)+(E388*'références coût RH'!$E$4)+(F388*'références coût RH'!$B$5),
IF(I388="culturelle",(C388*'références coût RH'!$F$2)+(D388*'références coût RH'!$F$3)+(E388*'références coût RH'!$F$4)+(F388*'références coût RH'!$B$5),
IF(I388="sportive",(C388*'références coût RH'!$G$2)+(D388*'références coût RH'!$G$3)+(E388*'références coût RH'!$G$4)+(F388*'références coût RH'!$B$5),
IF(I388="animation",(C388*'références coût RH'!$H$2)+(D388*'références coût RH'!$H$3)+(E388*'références coût RH'!$H$4)+(F388*'références coût RH'!$B$5),
IF(I388="PM",(C388*'références coût RH'!$I$2)+(D388*'références coût RH'!$I$3)+(E388*'références coût RH'!$I$4)+(F388*'références coût RH'!$B$5),
IF(I388="",(C388*'références coût RH'!$B$2)+(D388*'références coût RH'!$B$3)+(E388*'références coût RH'!$B$4)+(F388*'références coût RH'!$B$5))))))))),
IF(I388="technique",(C388*'références coût RH'!$C$11)+(D388*'références coût RH'!$C$12)+(E388*'références coût RH'!$C$13)+(F388*'références coût RH'!$B$14),
IF(I388="administrative",(C388*'références coût RH'!$D$11)+(D388*'références coût RH'!$D$12)+(E388*'références coût RH'!$D$13)+(F388*'références coût RH'!$B$14),
IF(I388="sanitaire",(C388*'références coût RH'!$E$11)+(D388*'références coût RH'!$E$12)+(E388*'références coût RH'!$E$13)+(F388*'références coût RH'!$B$14),
IF(I388="culturelle",(C388*'références coût RH'!$F$11)+(D388*'références coût RH'!$F$12)+(E388*'références coût RH'!$F$13)+(F388*'références coût RH'!$B$14),
IF(I388="sportive",(C388*'références coût RH'!$BH$21)+(D388*'références coût RH'!$BH$22)+(E388*'références coût RH'!$BH$23)+(F388*'références coût RH'!$B$14),
IF(I388="animation",(C388*'références coût RH'!$H$11)+(D388*'références coût RH'!$H$12)+(E388*'références coût RH'!$H$13)+(F388*'références coût RH'!$B$14),
IF(I388="PM",(C388*'références coût RH'!$I$11)+(D388*'références coût RH'!$I$12)+(E388*'références coût RH'!$I$13)+(F388*'références coût RH'!$B$14),
IF(I388="",(C388*'références coût RH'!$B$11)+(D388*'références coût RH'!$B$12)+(E388*'références coût RH'!$B$13)+(F388*'références coût RH'!$B$14))))))))))</f>
        <v>0</v>
      </c>
      <c r="K388" s="26"/>
      <c r="L388" s="26">
        <v>411300</v>
      </c>
      <c r="M388" s="26">
        <f>Tableau22[[#This Row],[montant estimé 012]]+Tableau22[[#This Row],[Montant estimé 011 et 65]]+Tableau22[[#This Row],[Montant estimé recettes]]</f>
        <v>411300</v>
      </c>
      <c r="N388" s="49">
        <v>2026</v>
      </c>
      <c r="O388" s="13" t="s">
        <v>114</v>
      </c>
      <c r="P388" s="56"/>
      <c r="Q388" s="57"/>
      <c r="R388" s="13"/>
      <c r="S388" s="73">
        <f>IF($S$2=N388,IF(O388="janvier",C388,C388*(13-MATCH(O388,'références '!$L$4:$L$15,0))/12),IF($S$2=P388,-C388*(13-MATCH(Q388,'références '!$L$4:$L$15,0))/12,IF($S$2=P388+1,-Q388,IF($S$2&gt;=N388,IF(SUM(O388:P388)=0,0,C388-Q388),0))))</f>
        <v>0</v>
      </c>
      <c r="T388" s="73">
        <f>IF($S$2=N388,IF(O388="janvier",D388,D388*(13-MATCH(O388,'références '!$L$4:$L$15,0))/12),IF($S$2=P388,-D388*(13-MATCH(Q388,'références '!$L$4:$L$15,0))/12,IF($S$2=P388+1,-Q388,IF($S$2&gt;=N388,IF(SUM(O388:P388)=0,0,D388-Q388),0))))</f>
        <v>0</v>
      </c>
      <c r="U388" s="73">
        <f>IF($S$2=N388,IF(O388="janvier",E388,E388*(13-MATCH(O388,'références '!$L$4:$L$15,0))/12),IF($S$2=P388,-E388*(13-MATCH(Q388,'références '!$L$4:$L$15,0))/12,IF($S$2=P388+1,-Q388,IF($S$2&gt;=N388,IF(SUM(O388:P388)=0,0,E388-Q388),0))))</f>
        <v>0</v>
      </c>
      <c r="V388" s="73">
        <f>IF($S$2=N388,IF(O388="janvier",F388,F388*(13-MATCH(O388,'références '!$L$4:$L$15,0))/12),IF($S$2=P388,-F388*(13-MATCH(Q388,'références '!$L$4:$L$15,0))/12,IF($S$2=P388+1,-Q388,IF($S$2&gt;=N388,IF(SUM(O388:P388)=0,0,F388-Q388),0))))</f>
        <v>0</v>
      </c>
      <c r="W388" s="73">
        <f>SUM(S388:V388)</f>
        <v>0</v>
      </c>
      <c r="X388" s="70">
        <f>Tableau22[[#This Row],[nb postes A 2021]]</f>
        <v>0</v>
      </c>
      <c r="Y388" s="70">
        <f>Tableau22[[#This Row],[nb postes B 2021]]</f>
        <v>0</v>
      </c>
      <c r="Z388" s="70">
        <f>Tableau22[[#This Row],[nb postes C 2021]]</f>
        <v>0</v>
      </c>
      <c r="AA388" s="70">
        <f>Tableau22[[#This Row],[nb postes apprentis 2021]]</f>
        <v>0</v>
      </c>
      <c r="AB388" s="70">
        <f>SUM(Tableau22[[#This Row],[nb postes A cumul 2021]:[nb postes apprentis cumul 2021]])</f>
        <v>0</v>
      </c>
      <c r="AC388" s="75">
        <f>IF($S$2=N388,IF(O388="janvier",M388,M388*(13-MATCH(O388,'références '!$L$4:$L$15,0))/12),IF($S$2=P388,-M388*(13-MATCH(Q388,'références '!$L$4:$L$15,0))/12,IF($S$2=P388+1,-Q388,IF($S$2&gt;=N388,IF(SUM(O388:P388)=0,0,M388-Q388),0))))</f>
        <v>0</v>
      </c>
      <c r="AD388" s="75">
        <f>Tableau22[[#This Row],[montant DM 2021]]</f>
        <v>0</v>
      </c>
      <c r="AE388" s="73">
        <f>IF($AE$2=N388,IF(O388="janvier",C388,C388*(13-MATCH(O388,'références '!$L$4:$L$15,0))/12),IF($AE$2=P388,-C388*(13-MATCH(Q388,'références '!$L$4:$L$15,0))/12,IF($AE$2=P388+1,-Q388,IF($AE$2&gt;=N388,IF(SUM(O388:P388)=0,0,C388-X388),0))))</f>
        <v>0</v>
      </c>
      <c r="AF388" s="73">
        <f>IF($AE$2=N388,IF(O388="janvier",D388,D388*(13-MATCH(O388,'références '!$L$4:$L$15,0))/12),IF($AE$2=P388,-D388*(13-MATCH(Q388,'références '!$L$4:$L$15,0))/12,IF($AE$2=P388+1,-Q388,IF($AE$2&gt;=N388,IF(SUM(O388:P388)=0,0,D388-Y388),0))))</f>
        <v>0</v>
      </c>
      <c r="AG388" s="73">
        <f>IF($AE$2=N388,IF(O388="janvier",E388,E388*(13-MATCH(O388,'références '!$L$4:$L$15,0))/12),IF($AE$2=P388,-E388*(13-MATCH(Q388,'références '!$L$4:$L$15,0))/12,IF($AE$2=P388+1,-Q388,IF($AE$2&gt;=N388,IF(SUM(O388:P388)=0,0,E388-Z388),0))))</f>
        <v>0</v>
      </c>
      <c r="AH388" s="73">
        <f>IF($AE$2=N388,IF(O388="janvier",F388,F388*(13-MATCH(O388,'références '!$L$4:$L$15,0))/12),IF($AE$2=P388,-F388*(13-MATCH(Q388,'références '!$L$4:$L$15,0))/12,IF($AE$2=P388+1,-Q388,IF($AE$2&gt;=N388,IF(SUM(O388:P388)=0,0,F388-AA388),0))))</f>
        <v>0</v>
      </c>
      <c r="AI388" s="73">
        <f>SUM(AE388:AH388)</f>
        <v>0</v>
      </c>
      <c r="AJ388" s="70">
        <f>Tableau22[[#This Row],[nb postes A cumul 2021]]+Tableau22[[#This Row],[nb postes A 2022]]</f>
        <v>0</v>
      </c>
      <c r="AK388" s="70">
        <f>Tableau22[[#This Row],[nb postes B cumul 2021]]+Tableau22[[#This Row],[nb postes B 2022]]</f>
        <v>0</v>
      </c>
      <c r="AL388" s="70">
        <f>Tableau22[[#This Row],[nb postes C cumul 2021]]+Tableau22[[#This Row],[nb postes C 2022]]</f>
        <v>0</v>
      </c>
      <c r="AM388" s="70">
        <f>Tableau22[[#This Row],[nb postes apprentis cumul 2021]]+Tableau22[[#This Row],[nb postes apprentis 2022]]</f>
        <v>0</v>
      </c>
      <c r="AN388" s="70">
        <f>SUM(Tableau22[[#This Row],[nb postes A cumul 2021]:[nb postes apprentis cumul 2021]])</f>
        <v>0</v>
      </c>
      <c r="AO388" s="75">
        <f>IF($S$2=N388,IF(O388="janvier",M388,M388*(13-MATCH(O388,'références '!$L$4:$L$15,0))/12),IF($S$2=P388,-M388*(13-MATCH(Q388,'références '!$L$4:$L$15,0))/12,IF($S$2=P388+1,-Q388,IF($S$2&gt;=N388,IF(SUM(O388:P388)=0,0,M388-AC388),0))))</f>
        <v>0</v>
      </c>
      <c r="AP388" s="75">
        <f>Tableau22[[#This Row],[montant cumulé 2021]]+Tableau22[[#This Row],[montant BP 2022]]</f>
        <v>0</v>
      </c>
      <c r="AQ388" s="73" t="e">
        <f>IF($S$2=#REF!,IF(#REF!="janvier",R388,R388*(13-MATCH(#REF!,'références '!$L$4:$L$15,0))/12),IF($S$2=#REF!,-R388*(13-MATCH(#REF!,'références '!$L$4:$L$15,0))/12,IF($S$2=#REF!+1,-#REF!,IF($S$2&gt;=#REF!,IF(SUM(#REF!)=0,0,R388-#REF!),0))))</f>
        <v>#REF!</v>
      </c>
      <c r="AR3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8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8" s="73" t="e">
        <f>SUM(AQ388:AT388)</f>
        <v>#REF!</v>
      </c>
      <c r="AV388" s="70"/>
      <c r="AW388" s="70"/>
      <c r="AX388" s="70"/>
      <c r="AY388" s="70"/>
      <c r="AZ388" s="70">
        <f>SUM(Tableau22[[#This Row],[nb postes A cumul 2021]:[nb postes apprentis cumul 2021]])</f>
        <v>0</v>
      </c>
      <c r="BA388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8" s="75">
        <f>Tableau22[[#This Row],[montant DM 2021]]</f>
        <v>0</v>
      </c>
      <c r="BC388" s="73">
        <f>IF($S$2=T388,IF(U388="janvier",#REF!,#REF!*(13-MATCH(U388,'références '!$L$4:$L$15,0))/12),IF($S$2=V388,-#REF!*(13-MATCH(W388,'références '!$L$4:$L$15,0))/12,IF($S$2=V388+1,-W388,IF($S$2&gt;=T388,IF(SUM(U388:V388)=0,0,#REF!-W388),0))))</f>
        <v>0</v>
      </c>
      <c r="BD388" s="73">
        <f>IF($S$2=T388,IF(U388="janvier",#REF!,#REF!*(13-MATCH(U388,'références '!$L$4:$L$15,0))/12),IF($S$2=V388,-#REF!*(13-MATCH(W388,'références '!$L$4:$L$15,0))/12,IF($S$2=V388+1,-W388,IF($S$2&gt;=T388,IF(SUM(U388:V388)=0,0,#REF!-W388),0))))</f>
        <v>0</v>
      </c>
      <c r="BE388" s="73">
        <f>IF($S$2=T388,IF(U388="janvier",#REF!,#REF!*(13-MATCH(U388,'références '!$L$4:$L$15,0))/12),IF($S$2=V388,-#REF!*(13-MATCH(W388,'références '!$L$4:$L$15,0))/12,IF($S$2=V388+1,-W388,IF($S$2&gt;=T388,IF(SUM(U388:V388)=0,0,#REF!-W388),0))))</f>
        <v>0</v>
      </c>
      <c r="BF388" s="73">
        <f>IF($S$2=T388,IF(U388="janvier",#REF!,#REF!*(13-MATCH(U388,'références '!$L$4:$L$15,0))/12),IF($S$2=V388,-#REF!*(13-MATCH(W388,'références '!$L$4:$L$15,0))/12,IF($S$2=V388+1,-W388,IF($S$2&gt;=T388,IF(SUM(U388:V388)=0,0,#REF!-W388),0))))</f>
        <v>0</v>
      </c>
      <c r="BG388" s="73">
        <f>SUM(BC388:BF388)</f>
        <v>0</v>
      </c>
      <c r="BH388" s="70"/>
      <c r="BI388" s="70"/>
      <c r="BJ388" s="70"/>
      <c r="BK388" s="70"/>
      <c r="BL388" s="70">
        <f>SUM(Tableau22[[#This Row],[nb postes A cumul 2021]:[nb postes apprentis cumul 2021]])</f>
        <v>0</v>
      </c>
      <c r="BM388" s="75">
        <f>IF($S$2=T388,IF(U388="janvier",#REF!,#REF!*(13-MATCH(U388,'références '!$L$4:$L$15,0))/12),IF($S$2=V388,-#REF!*(13-MATCH(W388,'références '!$L$4:$L$15,0))/12,IF($S$2=V388+1,-W388,IF($S$2&gt;=T388,IF(SUM(U388:V388)=0,0,#REF!-W388),0))))</f>
        <v>0</v>
      </c>
      <c r="BN388" s="75">
        <f>Tableau22[[#This Row],[montant DM 2021]]</f>
        <v>0</v>
      </c>
      <c r="BO388" s="73">
        <f>IF($S$2=AF388,IF(AG388="janvier",#REF!,#REF!*(13-MATCH(AG388,'références '!$L$4:$L$15,0))/12),IF($S$2=AH388,-#REF!*(13-MATCH(AI388,'références '!$L$4:$L$15,0))/12,IF($S$2=AH388+1,-AI388,IF($S$2&gt;=AF388,IF(SUM(AG388:AH388)=0,0,#REF!-AI388),0))))</f>
        <v>0</v>
      </c>
      <c r="BP388" s="73">
        <f>IF($S$2=AF388,IF(AG388="janvier",#REF!,#REF!*(13-MATCH(AG388,'références '!$L$4:$L$15,0))/12),IF($S$2=AH388,-#REF!*(13-MATCH(AI388,'références '!$L$4:$L$15,0))/12,IF($S$2=AH388+1,-AI388,IF($S$2&gt;=AF388,IF(SUM(AG388:AH388)=0,0,#REF!-AI388),0))))</f>
        <v>0</v>
      </c>
      <c r="BQ388" s="73">
        <f>IF($S$2=AF388,IF(AG388="janvier",#REF!,#REF!*(13-MATCH(AG388,'références '!$L$4:$L$15,0))/12),IF($S$2=AH388,-#REF!*(13-MATCH(AI388,'références '!$L$4:$L$15,0))/12,IF($S$2=AH388+1,-AI388,IF($S$2&gt;=AF388,IF(SUM(AG388:AH388)=0,0,#REF!-AI388),0))))</f>
        <v>0</v>
      </c>
      <c r="BR388" s="73">
        <f>IF($S$2=AF388,IF(AG388="janvier",#REF!,#REF!*(13-MATCH(AG388,'références '!$L$4:$L$15,0))/12),IF($S$2=AH388,-#REF!*(13-MATCH(AI388,'références '!$L$4:$L$15,0))/12,IF($S$2=AH388+1,-AI388,IF($S$2&gt;=AF388,IF(SUM(AG388:AH388)=0,0,#REF!-AI388),0))))</f>
        <v>0</v>
      </c>
      <c r="BS388" s="73">
        <f>SUM(BO388:BR388)</f>
        <v>0</v>
      </c>
      <c r="BT388" s="70"/>
      <c r="BU388" s="70"/>
      <c r="BV388" s="70"/>
      <c r="BW388" s="70"/>
      <c r="BX388" s="70">
        <f>SUM(Tableau22[[#This Row],[nb postes A cumul 2021]:[nb postes apprentis cumul 2021]])</f>
        <v>0</v>
      </c>
      <c r="BY388" s="75">
        <f>IF($S$2=AF388,IF(AG388="janvier",Z388,Z388*(13-MATCH(AG388,'références '!$L$4:$L$15,0))/12),IF($S$2=AH388,-Z388*(13-MATCH(AI388,'références '!$L$4:$L$15,0))/12,IF($S$2=AH388+1,-AI388,IF($S$2&gt;=AF388,IF(SUM(AG388:AH388)=0,0,Z388-AI388),0))))</f>
        <v>0</v>
      </c>
      <c r="BZ388" s="75">
        <f>Tableau22[[#This Row],[montant DM 2021]]</f>
        <v>0</v>
      </c>
      <c r="CA388" s="73" t="e">
        <f>IF($S$2=AR388,IF(AS388="janvier",X388,X388*(13-MATCH(AS388,'références '!$L$4:$L$15,0))/12),IF($S$2=AT388,-X388*(13-MATCH(AU388,'références '!$L$4:$L$15,0))/12,IF($S$2=AT388+1,-AU388,IF($S$2&gt;=AR388,IF(SUM(AS388:AT388)=0,0,X388-AU388),0))))</f>
        <v>#REF!</v>
      </c>
      <c r="CB388" s="73" t="e">
        <f>IF($S$2=AR388,IF(AS388="janvier",Y388,Y388*(13-MATCH(AS388,'références '!$L$4:$L$15,0))/12),IF($S$2=AT388,-Y388*(13-MATCH(AU388,'références '!$L$4:$L$15,0))/12,IF($S$2=AT388+1,-AU388,IF($S$2&gt;=AR388,IF(SUM(AS388:AT388)=0,0,Y388-AU388),0))))</f>
        <v>#REF!</v>
      </c>
      <c r="CC388" s="73" t="e">
        <f>IF($S$2=AR388,IF(AS388="janvier",Z388,Z388*(13-MATCH(AS388,'références '!$L$4:$L$15,0))/12),IF($S$2=AT388,-Z388*(13-MATCH(AU388,'références '!$L$4:$L$15,0))/12,IF($S$2=AT388+1,-AU388,IF($S$2&gt;=AR388,IF(SUM(AS388:AT388)=0,0,Z388-AU388),0))))</f>
        <v>#REF!</v>
      </c>
      <c r="CD388" s="73" t="e">
        <f>IF($S$2=AR388,IF(AS388="janvier",AA388,AA388*(13-MATCH(AS388,'références '!$L$4:$L$15,0))/12),IF($S$2=AT388,-AA388*(13-MATCH(AU388,'références '!$L$4:$L$15,0))/12,IF($S$2=AT388+1,-AU388,IF($S$2&gt;=AR388,IF(SUM(AS388:AT388)=0,0,AA388-AU388),0))))</f>
        <v>#REF!</v>
      </c>
      <c r="CE388" s="73" t="e">
        <f>SUM(CA388:CD388)</f>
        <v>#REF!</v>
      </c>
      <c r="CF388" s="70"/>
      <c r="CG388" s="70"/>
      <c r="CH388" s="70"/>
      <c r="CI388" s="70"/>
      <c r="CJ388" s="70">
        <f>SUM(Tableau22[[#This Row],[nb postes A cumul 2021]:[nb postes apprentis cumul 2021]])</f>
        <v>0</v>
      </c>
      <c r="CK388" s="75" t="e">
        <f>IF($S$2=AR388,IF(AS388="janvier",AL388,AL388*(13-MATCH(AS388,'références '!$L$4:$L$15,0))/12),IF($S$2=AT388,-AL388*(13-MATCH(AU388,'références '!$L$4:$L$15,0))/12,IF($S$2=AT388+1,-AU388,IF($S$2&gt;=AR388,IF(SUM(AS388:AT388)=0,0,AL388-AU388),0))))</f>
        <v>#REF!</v>
      </c>
      <c r="CL388" s="75">
        <f>Tableau22[[#This Row],[montant DM 2021]]</f>
        <v>0</v>
      </c>
      <c r="CM388" s="73">
        <f>IF($S$2=BD388,IF(BE388="janvier",AJ388,AJ388*(13-MATCH(BE388,'références '!$L$4:$L$15,0))/12),IF($S$2=BF388,-AJ388*(13-MATCH(BG388,'références '!$L$4:$L$15,0))/12,IF($S$2=BF388+1,-BG388,IF($S$2&gt;=BD388,IF(SUM(BE388:BF388)=0,0,AJ388-BG388),0))))</f>
        <v>0</v>
      </c>
      <c r="CN388" s="73">
        <f>IF($S$2=BD388,IF(BE388="janvier",AK388,AK388*(13-MATCH(BE388,'références '!$L$4:$L$15,0))/12),IF($S$2=BF388,-AK388*(13-MATCH(BG388,'références '!$L$4:$L$15,0))/12,IF($S$2=BF388+1,-BG388,IF($S$2&gt;=BD388,IF(SUM(BE388:BF388)=0,0,AK388-BG388),0))))</f>
        <v>0</v>
      </c>
      <c r="CO388" s="73">
        <f>IF($S$2=BD388,IF(BE388="janvier",AL388,AL388*(13-MATCH(BE388,'références '!$L$4:$L$15,0))/12),IF($S$2=BF388,-AL388*(13-MATCH(BG388,'références '!$L$4:$L$15,0))/12,IF($S$2=BF388+1,-BG388,IF($S$2&gt;=BD388,IF(SUM(BE388:BF388)=0,0,AL388-BG388),0))))</f>
        <v>0</v>
      </c>
      <c r="CP388" s="73">
        <f>IF($S$2=BD388,IF(BE388="janvier",AM388,AM388*(13-MATCH(BE388,'références '!$L$4:$L$15,0))/12),IF($S$2=BF388,-AM388*(13-MATCH(BG388,'références '!$L$4:$L$15,0))/12,IF($S$2=BF388+1,-BG388,IF($S$2&gt;=BD388,IF(SUM(BE388:BF388)=0,0,AM388-BG388),0))))</f>
        <v>0</v>
      </c>
      <c r="CQ388" s="73">
        <f>SUM(CM388:CP388)</f>
        <v>0</v>
      </c>
      <c r="CR388" s="70"/>
      <c r="CS388" s="70"/>
      <c r="CT388" s="70"/>
      <c r="CU388" s="70"/>
      <c r="CV388" s="70">
        <f>SUM(Tableau22[[#This Row],[nb postes A cumul 2021]:[nb postes apprentis cumul 2021]])</f>
        <v>0</v>
      </c>
      <c r="CW388" s="75">
        <f>IF($S$2=BD388,IF(BE388="janvier",AX388,AX388*(13-MATCH(BE388,'références '!$L$4:$L$15,0))/12),IF($S$2=BF388,-AX388*(13-MATCH(BG388,'références '!$L$4:$L$15,0))/12,IF($S$2=BF388+1,-BG388,IF($S$2&gt;=BD388,IF(SUM(BE388:BF388)=0,0,AX388-BG388),0))))</f>
        <v>0</v>
      </c>
      <c r="CX388" s="75">
        <f>Tableau22[[#This Row],[montant DM 2021]]</f>
        <v>0</v>
      </c>
    </row>
    <row r="389" spans="1:102" x14ac:dyDescent="0.25">
      <c r="A389" s="13"/>
      <c r="B389" s="13" t="s">
        <v>97</v>
      </c>
      <c r="C389" s="25"/>
      <c r="D389" s="25"/>
      <c r="E389" s="25"/>
      <c r="F389" s="25"/>
      <c r="G389" s="25">
        <f>SUM(C389:F389)</f>
        <v>0</v>
      </c>
      <c r="H389" s="13"/>
      <c r="I389" s="13"/>
      <c r="J389" s="26">
        <f>IF(H389="titulaire",IF(I389="technique",(C389*'références coût RH'!$C$2)+(D389*'références coût RH'!$C$3)+(E389*'références coût RH'!$C$4)+(F389*'références coût RH'!$B$5),
IF(I389="administrative",(C389*'références coût RH'!$D$2)+(D389*'références coût RH'!$D$3)+(E389*'références coût RH'!$D$4)+(F389*'références coût RH'!$B$5),
IF(I389="sanitaire",(C389*'références coût RH'!$E$2)+(D389*'références coût RH'!$E$3)+(E389*'références coût RH'!$E$4)+(F389*'références coût RH'!$B$5),
IF(I389="culturelle",(C389*'références coût RH'!$F$2)+(D389*'références coût RH'!$F$3)+(E389*'références coût RH'!$F$4)+(F389*'références coût RH'!$B$5),
IF(I389="sportive",(C389*'références coût RH'!$G$2)+(D389*'références coût RH'!$G$3)+(E389*'références coût RH'!$G$4)+(F389*'références coût RH'!$B$5),
IF(I389="animation",(C389*'références coût RH'!$H$2)+(D389*'références coût RH'!$H$3)+(E389*'références coût RH'!$H$4)+(F389*'références coût RH'!$B$5),
IF(I389="PM",(C389*'références coût RH'!$I$2)+(D389*'références coût RH'!$I$3)+(E389*'références coût RH'!$I$4)+(F389*'références coût RH'!$B$5),
IF(I389="",(C389*'références coût RH'!$B$2)+(D389*'références coût RH'!$B$3)+(E389*'références coût RH'!$B$4)+(F389*'références coût RH'!$B$5))))))))),
IF(I389="technique",(C389*'références coût RH'!$C$11)+(D389*'références coût RH'!$C$12)+(E389*'références coût RH'!$C$13)+(F389*'références coût RH'!$B$14),
IF(I389="administrative",(C389*'références coût RH'!$D$11)+(D389*'références coût RH'!$D$12)+(E389*'références coût RH'!$D$13)+(F389*'références coût RH'!$B$14),
IF(I389="sanitaire",(C389*'références coût RH'!$E$11)+(D389*'références coût RH'!$E$12)+(E389*'références coût RH'!$E$13)+(F389*'références coût RH'!$B$14),
IF(I389="culturelle",(C389*'références coût RH'!$F$11)+(D389*'références coût RH'!$F$12)+(E389*'références coût RH'!$F$13)+(F389*'références coût RH'!$B$14),
IF(I389="sportive",(C389*'références coût RH'!$BH$21)+(D389*'références coût RH'!$BH$22)+(E389*'références coût RH'!$BH$23)+(F389*'références coût RH'!$B$14),
IF(I389="animation",(C389*'références coût RH'!$H$11)+(D389*'références coût RH'!$H$12)+(E389*'références coût RH'!$H$13)+(F389*'références coût RH'!$B$14),
IF(I389="PM",(C389*'références coût RH'!$I$11)+(D389*'références coût RH'!$I$12)+(E389*'références coût RH'!$I$13)+(F389*'références coût RH'!$B$14),
IF(I389="",(C389*'références coût RH'!$B$11)+(D389*'références coût RH'!$B$12)+(E389*'références coût RH'!$B$13)+(F389*'références coût RH'!$B$14))))))))))</f>
        <v>0</v>
      </c>
      <c r="K389" s="26"/>
      <c r="L389" s="26"/>
      <c r="M389" s="26">
        <f>Tableau22[[#This Row],[montant estimé 012]]+Tableau22[[#This Row],[Montant estimé 011 et 65]]+Tableau22[[#This Row],[Montant estimé recettes]]</f>
        <v>0</v>
      </c>
      <c r="N389" s="49"/>
      <c r="O389" s="13"/>
      <c r="P389" s="56"/>
      <c r="Q389" s="56"/>
      <c r="R389" s="13"/>
      <c r="S389" s="73">
        <f>IF($S$2=N389,IF(O389="janvier",C389,C389*(13-MATCH(O389,'références '!$L$4:$L$15,0))/12),IF($S$2=P389,-C389*(13-MATCH(Q389,'références '!$L$4:$L$15,0))/12,IF($S$2=P389+1,-Q389,IF($S$2&gt;=N389,IF(SUM(O389:P389)=0,0,C389-Q389),0))))</f>
        <v>0</v>
      </c>
      <c r="T389" s="73">
        <f>IF($S$2=N389,IF(O389="janvier",D389,D389*(13-MATCH(O389,'références '!$L$4:$L$15,0))/12),IF($S$2=P389,-D389*(13-MATCH(Q389,'références '!$L$4:$L$15,0))/12,IF($S$2=P389+1,-Q389,IF($S$2&gt;=N389,IF(SUM(O389:P389)=0,0,D389-Q389),0))))</f>
        <v>0</v>
      </c>
      <c r="U389" s="73">
        <f>IF($S$2=N389,IF(O389="janvier",E389,E389*(13-MATCH(O389,'références '!$L$4:$L$15,0))/12),IF($S$2=P389,-E389*(13-MATCH(Q389,'références '!$L$4:$L$15,0))/12,IF($S$2=P389+1,-Q389,IF($S$2&gt;=N389,IF(SUM(O389:P389)=0,0,E389-Q389),0))))</f>
        <v>0</v>
      </c>
      <c r="V389" s="73">
        <f>IF($S$2=N389,IF(O389="janvier",F389,F389*(13-MATCH(O389,'références '!$L$4:$L$15,0))/12),IF($S$2=P389,-F389*(13-MATCH(Q389,'références '!$L$4:$L$15,0))/12,IF($S$2=P389+1,-Q389,IF($S$2&gt;=N389,IF(SUM(O389:P389)=0,0,F389-Q389),0))))</f>
        <v>0</v>
      </c>
      <c r="W389" s="73">
        <f>SUM(S389:V389)</f>
        <v>0</v>
      </c>
      <c r="X389" s="70">
        <f>Tableau22[[#This Row],[nb postes A 2021]]</f>
        <v>0</v>
      </c>
      <c r="Y389" s="70">
        <f>Tableau22[[#This Row],[nb postes B 2021]]</f>
        <v>0</v>
      </c>
      <c r="Z389" s="70">
        <f>Tableau22[[#This Row],[nb postes C 2021]]</f>
        <v>0</v>
      </c>
      <c r="AA389" s="70">
        <f>Tableau22[[#This Row],[nb postes apprentis 2021]]</f>
        <v>0</v>
      </c>
      <c r="AB389" s="70">
        <f>SUM(Tableau22[[#This Row],[nb postes A cumul 2021]:[nb postes apprentis cumul 2021]])</f>
        <v>0</v>
      </c>
      <c r="AC389" s="75">
        <f>IF($S$2=N389,IF(O389="janvier",M389,M389*(13-MATCH(O389,'références '!$L$4:$L$15,0))/12),IF($S$2=P389,-M389*(13-MATCH(Q389,'références '!$L$4:$L$15,0))/12,IF($S$2=P389+1,-Q389,IF($S$2&gt;=N389,IF(SUM(O389:P389)=0,0,M389-Q389),0))))</f>
        <v>0</v>
      </c>
      <c r="AD389" s="75">
        <f>Tableau22[[#This Row],[montant DM 2021]]</f>
        <v>0</v>
      </c>
      <c r="AE389" s="73">
        <f>IF($AE$2=N389,IF(O389="janvier",C389,C389*(13-MATCH(O389,'références '!$L$4:$L$15,0))/12),IF($AE$2=P389,-C389*(13-MATCH(Q389,'références '!$L$4:$L$15,0))/12,IF($AE$2=P389+1,-Q389,IF($AE$2&gt;=N389,IF(SUM(O389:P389)=0,0,C389-X389),0))))</f>
        <v>0</v>
      </c>
      <c r="AF389" s="73">
        <f>IF($AE$2=N389,IF(O389="janvier",D389,D389*(13-MATCH(O389,'références '!$L$4:$L$15,0))/12),IF($AE$2=P389,-D389*(13-MATCH(Q389,'références '!$L$4:$L$15,0))/12,IF($AE$2=P389+1,-Q389,IF($AE$2&gt;=N389,IF(SUM(O389:P389)=0,0,D389-Y389),0))))</f>
        <v>0</v>
      </c>
      <c r="AG389" s="73">
        <f>IF($AE$2=N389,IF(O389="janvier",E389,E389*(13-MATCH(O389,'références '!$L$4:$L$15,0))/12),IF($AE$2=P389,-E389*(13-MATCH(Q389,'références '!$L$4:$L$15,0))/12,IF($AE$2=P389+1,-Q389,IF($AE$2&gt;=N389,IF(SUM(O389:P389)=0,0,E389-Z389),0))))</f>
        <v>0</v>
      </c>
      <c r="AH389" s="73">
        <f>IF($AE$2=N389,IF(O389="janvier",F389,F389*(13-MATCH(O389,'références '!$L$4:$L$15,0))/12),IF($AE$2=P389,-F389*(13-MATCH(Q389,'références '!$L$4:$L$15,0))/12,IF($AE$2=P389+1,-Q389,IF($AE$2&gt;=N389,IF(SUM(O389:P389)=0,0,F389-AA389),0))))</f>
        <v>0</v>
      </c>
      <c r="AI389" s="73">
        <f>SUM(AE389:AH389)</f>
        <v>0</v>
      </c>
      <c r="AJ389" s="70">
        <f>Tableau22[[#This Row],[nb postes A cumul 2021]]+Tableau22[[#This Row],[nb postes A 2022]]</f>
        <v>0</v>
      </c>
      <c r="AK389" s="70">
        <f>Tableau22[[#This Row],[nb postes B cumul 2021]]+Tableau22[[#This Row],[nb postes B 2022]]</f>
        <v>0</v>
      </c>
      <c r="AL389" s="70">
        <f>Tableau22[[#This Row],[nb postes C cumul 2021]]+Tableau22[[#This Row],[nb postes C 2022]]</f>
        <v>0</v>
      </c>
      <c r="AM389" s="70">
        <f>Tableau22[[#This Row],[nb postes apprentis cumul 2021]]+Tableau22[[#This Row],[nb postes apprentis 2022]]</f>
        <v>0</v>
      </c>
      <c r="AN389" s="70">
        <f>SUM(Tableau22[[#This Row],[nb postes A cumul 2021]:[nb postes apprentis cumul 2021]])</f>
        <v>0</v>
      </c>
      <c r="AO389" s="75">
        <f>IF($S$2=N389,IF(O389="janvier",M389,M389*(13-MATCH(O389,'références '!$L$4:$L$15,0))/12),IF($S$2=P389,-M389*(13-MATCH(Q389,'références '!$L$4:$L$15,0))/12,IF($S$2=P389+1,-Q389,IF($S$2&gt;=N389,IF(SUM(O389:P389)=0,0,M389-AC389),0))))</f>
        <v>0</v>
      </c>
      <c r="AP389" s="75">
        <f>Tableau22[[#This Row],[montant cumulé 2021]]+Tableau22[[#This Row],[montant BP 2022]]</f>
        <v>0</v>
      </c>
      <c r="AQ389" s="73" t="e">
        <f>IF($S$2=#REF!,IF(#REF!="janvier",R389,R389*(13-MATCH(#REF!,'références '!$L$4:$L$15,0))/12),IF($S$2=#REF!,-R389*(13-MATCH(#REF!,'références '!$L$4:$L$15,0))/12,IF($S$2=#REF!+1,-#REF!,IF($S$2&gt;=#REF!,IF(SUM(#REF!)=0,0,R389-#REF!),0))))</f>
        <v>#REF!</v>
      </c>
      <c r="AR3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89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89" s="73" t="e">
        <f>SUM(AQ389:AT389)</f>
        <v>#REF!</v>
      </c>
      <c r="AV389" s="70"/>
      <c r="AW389" s="70"/>
      <c r="AX389" s="70"/>
      <c r="AY389" s="70"/>
      <c r="AZ389" s="70">
        <f>SUM(Tableau22[[#This Row],[nb postes A cumul 2021]:[nb postes apprentis cumul 2021]])</f>
        <v>0</v>
      </c>
      <c r="BA389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89" s="75">
        <f>Tableau22[[#This Row],[montant DM 2021]]</f>
        <v>0</v>
      </c>
      <c r="BC389" s="73">
        <f>IF($S$2=T389,IF(U389="janvier",#REF!,#REF!*(13-MATCH(U389,'références '!$L$4:$L$15,0))/12),IF($S$2=V389,-#REF!*(13-MATCH(W389,'références '!$L$4:$L$15,0))/12,IF($S$2=V389+1,-W389,IF($S$2&gt;=T389,IF(SUM(U389:V389)=0,0,#REF!-W389),0))))</f>
        <v>0</v>
      </c>
      <c r="BD389" s="73">
        <f>IF($S$2=T389,IF(U389="janvier",#REF!,#REF!*(13-MATCH(U389,'références '!$L$4:$L$15,0))/12),IF($S$2=V389,-#REF!*(13-MATCH(W389,'références '!$L$4:$L$15,0))/12,IF($S$2=V389+1,-W389,IF($S$2&gt;=T389,IF(SUM(U389:V389)=0,0,#REF!-W389),0))))</f>
        <v>0</v>
      </c>
      <c r="BE389" s="73">
        <f>IF($S$2=T389,IF(U389="janvier",#REF!,#REF!*(13-MATCH(U389,'références '!$L$4:$L$15,0))/12),IF($S$2=V389,-#REF!*(13-MATCH(W389,'références '!$L$4:$L$15,0))/12,IF($S$2=V389+1,-W389,IF($S$2&gt;=T389,IF(SUM(U389:V389)=0,0,#REF!-W389),0))))</f>
        <v>0</v>
      </c>
      <c r="BF389" s="73">
        <f>IF($S$2=T389,IF(U389="janvier",#REF!,#REF!*(13-MATCH(U389,'références '!$L$4:$L$15,0))/12),IF($S$2=V389,-#REF!*(13-MATCH(W389,'références '!$L$4:$L$15,0))/12,IF($S$2=V389+1,-W389,IF($S$2&gt;=T389,IF(SUM(U389:V389)=0,0,#REF!-W389),0))))</f>
        <v>0</v>
      </c>
      <c r="BG389" s="73">
        <f>SUM(BC389:BF389)</f>
        <v>0</v>
      </c>
      <c r="BH389" s="70"/>
      <c r="BI389" s="70"/>
      <c r="BJ389" s="70"/>
      <c r="BK389" s="70"/>
      <c r="BL389" s="70">
        <f>SUM(Tableau22[[#This Row],[nb postes A cumul 2021]:[nb postes apprentis cumul 2021]])</f>
        <v>0</v>
      </c>
      <c r="BM389" s="75">
        <f>IF($S$2=T389,IF(U389="janvier",#REF!,#REF!*(13-MATCH(U389,'références '!$L$4:$L$15,0))/12),IF($S$2=V389,-#REF!*(13-MATCH(W389,'références '!$L$4:$L$15,0))/12,IF($S$2=V389+1,-W389,IF($S$2&gt;=T389,IF(SUM(U389:V389)=0,0,#REF!-W389),0))))</f>
        <v>0</v>
      </c>
      <c r="BN389" s="75">
        <f>Tableau22[[#This Row],[montant DM 2021]]</f>
        <v>0</v>
      </c>
      <c r="BO389" s="73">
        <f>IF($S$2=AF389,IF(AG389="janvier",#REF!,#REF!*(13-MATCH(AG389,'références '!$L$4:$L$15,0))/12),IF($S$2=AH389,-#REF!*(13-MATCH(AI389,'références '!$L$4:$L$15,0))/12,IF($S$2=AH389+1,-AI389,IF($S$2&gt;=AF389,IF(SUM(AG389:AH389)=0,0,#REF!-AI389),0))))</f>
        <v>0</v>
      </c>
      <c r="BP389" s="73">
        <f>IF($S$2=AF389,IF(AG389="janvier",#REF!,#REF!*(13-MATCH(AG389,'références '!$L$4:$L$15,0))/12),IF($S$2=AH389,-#REF!*(13-MATCH(AI389,'références '!$L$4:$L$15,0))/12,IF($S$2=AH389+1,-AI389,IF($S$2&gt;=AF389,IF(SUM(AG389:AH389)=0,0,#REF!-AI389),0))))</f>
        <v>0</v>
      </c>
      <c r="BQ389" s="73">
        <f>IF($S$2=AF389,IF(AG389="janvier",#REF!,#REF!*(13-MATCH(AG389,'références '!$L$4:$L$15,0))/12),IF($S$2=AH389,-#REF!*(13-MATCH(AI389,'références '!$L$4:$L$15,0))/12,IF($S$2=AH389+1,-AI389,IF($S$2&gt;=AF389,IF(SUM(AG389:AH389)=0,0,#REF!-AI389),0))))</f>
        <v>0</v>
      </c>
      <c r="BR389" s="73">
        <f>IF($S$2=AF389,IF(AG389="janvier",#REF!,#REF!*(13-MATCH(AG389,'références '!$L$4:$L$15,0))/12),IF($S$2=AH389,-#REF!*(13-MATCH(AI389,'références '!$L$4:$L$15,0))/12,IF($S$2=AH389+1,-AI389,IF($S$2&gt;=AF389,IF(SUM(AG389:AH389)=0,0,#REF!-AI389),0))))</f>
        <v>0</v>
      </c>
      <c r="BS389" s="73">
        <f>SUM(BO389:BR389)</f>
        <v>0</v>
      </c>
      <c r="BT389" s="70"/>
      <c r="BU389" s="70"/>
      <c r="BV389" s="70"/>
      <c r="BW389" s="70"/>
      <c r="BX389" s="70">
        <f>SUM(Tableau22[[#This Row],[nb postes A cumul 2021]:[nb postes apprentis cumul 2021]])</f>
        <v>0</v>
      </c>
      <c r="BY389" s="75">
        <f>IF($S$2=AF389,IF(AG389="janvier",Z389,Z389*(13-MATCH(AG389,'références '!$L$4:$L$15,0))/12),IF($S$2=AH389,-Z389*(13-MATCH(AI389,'références '!$L$4:$L$15,0))/12,IF($S$2=AH389+1,-AI389,IF($S$2&gt;=AF389,IF(SUM(AG389:AH389)=0,0,Z389-AI389),0))))</f>
        <v>0</v>
      </c>
      <c r="BZ389" s="75">
        <f>Tableau22[[#This Row],[montant DM 2021]]</f>
        <v>0</v>
      </c>
      <c r="CA389" s="73" t="e">
        <f>IF($S$2=AR389,IF(AS389="janvier",X389,X389*(13-MATCH(AS389,'références '!$L$4:$L$15,0))/12),IF($S$2=AT389,-X389*(13-MATCH(AU389,'références '!$L$4:$L$15,0))/12,IF($S$2=AT389+1,-AU389,IF($S$2&gt;=AR389,IF(SUM(AS389:AT389)=0,0,X389-AU389),0))))</f>
        <v>#REF!</v>
      </c>
      <c r="CB389" s="73" t="e">
        <f>IF($S$2=AR389,IF(AS389="janvier",Y389,Y389*(13-MATCH(AS389,'références '!$L$4:$L$15,0))/12),IF($S$2=AT389,-Y389*(13-MATCH(AU389,'références '!$L$4:$L$15,0))/12,IF($S$2=AT389+1,-AU389,IF($S$2&gt;=AR389,IF(SUM(AS389:AT389)=0,0,Y389-AU389),0))))</f>
        <v>#REF!</v>
      </c>
      <c r="CC389" s="73" t="e">
        <f>IF($S$2=AR389,IF(AS389="janvier",Z389,Z389*(13-MATCH(AS389,'références '!$L$4:$L$15,0))/12),IF($S$2=AT389,-Z389*(13-MATCH(AU389,'références '!$L$4:$L$15,0))/12,IF($S$2=AT389+1,-AU389,IF($S$2&gt;=AR389,IF(SUM(AS389:AT389)=0,0,Z389-AU389),0))))</f>
        <v>#REF!</v>
      </c>
      <c r="CD389" s="73" t="e">
        <f>IF($S$2=AR389,IF(AS389="janvier",AA389,AA389*(13-MATCH(AS389,'références '!$L$4:$L$15,0))/12),IF($S$2=AT389,-AA389*(13-MATCH(AU389,'références '!$L$4:$L$15,0))/12,IF($S$2=AT389+1,-AU389,IF($S$2&gt;=AR389,IF(SUM(AS389:AT389)=0,0,AA389-AU389),0))))</f>
        <v>#REF!</v>
      </c>
      <c r="CE389" s="73" t="e">
        <f>SUM(CA389:CD389)</f>
        <v>#REF!</v>
      </c>
      <c r="CF389" s="70"/>
      <c r="CG389" s="70"/>
      <c r="CH389" s="70"/>
      <c r="CI389" s="70"/>
      <c r="CJ389" s="70">
        <f>SUM(Tableau22[[#This Row],[nb postes A cumul 2021]:[nb postes apprentis cumul 2021]])</f>
        <v>0</v>
      </c>
      <c r="CK389" s="75" t="e">
        <f>IF($S$2=AR389,IF(AS389="janvier",AL389,AL389*(13-MATCH(AS389,'références '!$L$4:$L$15,0))/12),IF($S$2=AT389,-AL389*(13-MATCH(AU389,'références '!$L$4:$L$15,0))/12,IF($S$2=AT389+1,-AU389,IF($S$2&gt;=AR389,IF(SUM(AS389:AT389)=0,0,AL389-AU389),0))))</f>
        <v>#REF!</v>
      </c>
      <c r="CL389" s="75">
        <f>Tableau22[[#This Row],[montant DM 2021]]</f>
        <v>0</v>
      </c>
      <c r="CM389" s="73">
        <f>IF($S$2=BD389,IF(BE389="janvier",AJ389,AJ389*(13-MATCH(BE389,'références '!$L$4:$L$15,0))/12),IF($S$2=BF389,-AJ389*(13-MATCH(BG389,'références '!$L$4:$L$15,0))/12,IF($S$2=BF389+1,-BG389,IF($S$2&gt;=BD389,IF(SUM(BE389:BF389)=0,0,AJ389-BG389),0))))</f>
        <v>0</v>
      </c>
      <c r="CN389" s="73">
        <f>IF($S$2=BD389,IF(BE389="janvier",AK389,AK389*(13-MATCH(BE389,'références '!$L$4:$L$15,0))/12),IF($S$2=BF389,-AK389*(13-MATCH(BG389,'références '!$L$4:$L$15,0))/12,IF($S$2=BF389+1,-BG389,IF($S$2&gt;=BD389,IF(SUM(BE389:BF389)=0,0,AK389-BG389),0))))</f>
        <v>0</v>
      </c>
      <c r="CO389" s="73">
        <f>IF($S$2=BD389,IF(BE389="janvier",AL389,AL389*(13-MATCH(BE389,'références '!$L$4:$L$15,0))/12),IF($S$2=BF389,-AL389*(13-MATCH(BG389,'références '!$L$4:$L$15,0))/12,IF($S$2=BF389+1,-BG389,IF($S$2&gt;=BD389,IF(SUM(BE389:BF389)=0,0,AL389-BG389),0))))</f>
        <v>0</v>
      </c>
      <c r="CP389" s="73">
        <f>IF($S$2=BD389,IF(BE389="janvier",AM389,AM389*(13-MATCH(BE389,'références '!$L$4:$L$15,0))/12),IF($S$2=BF389,-AM389*(13-MATCH(BG389,'références '!$L$4:$L$15,0))/12,IF($S$2=BF389+1,-BG389,IF($S$2&gt;=BD389,IF(SUM(BE389:BF389)=0,0,AM389-BG389),0))))</f>
        <v>0</v>
      </c>
      <c r="CQ389" s="73">
        <f>SUM(CM389:CP389)</f>
        <v>0</v>
      </c>
      <c r="CR389" s="70"/>
      <c r="CS389" s="70"/>
      <c r="CT389" s="70"/>
      <c r="CU389" s="70"/>
      <c r="CV389" s="70">
        <f>SUM(Tableau22[[#This Row],[nb postes A cumul 2021]:[nb postes apprentis cumul 2021]])</f>
        <v>0</v>
      </c>
      <c r="CW389" s="75">
        <f>IF($S$2=BD389,IF(BE389="janvier",AX389,AX389*(13-MATCH(BE389,'références '!$L$4:$L$15,0))/12),IF($S$2=BF389,-AX389*(13-MATCH(BG389,'références '!$L$4:$L$15,0))/12,IF($S$2=BF389+1,-BG389,IF($S$2&gt;=BD389,IF(SUM(BE389:BF389)=0,0,AX389-BG389),0))))</f>
        <v>0</v>
      </c>
      <c r="CX389" s="75">
        <f>Tableau22[[#This Row],[montant DM 2021]]</f>
        <v>0</v>
      </c>
    </row>
    <row r="390" spans="1:102" x14ac:dyDescent="0.25">
      <c r="A390" s="13"/>
      <c r="B390" s="13" t="s">
        <v>97</v>
      </c>
      <c r="C390" s="25"/>
      <c r="D390" s="25"/>
      <c r="E390" s="25"/>
      <c r="F390" s="25"/>
      <c r="G390" s="25">
        <f>SUM(C390:F390)</f>
        <v>0</v>
      </c>
      <c r="H390" s="25"/>
      <c r="I390" s="25"/>
      <c r="J390" s="26">
        <f>IF(H390="titulaire",IF(I390="technique",(C390*'références coût RH'!$C$2)+(D390*'références coût RH'!$C$3)+(E390*'références coût RH'!$C$4)+(F390*'références coût RH'!$B$5),
IF(I390="administrative",(C390*'références coût RH'!$D$2)+(D390*'références coût RH'!$D$3)+(E390*'références coût RH'!$D$4)+(F390*'références coût RH'!$B$5),
IF(I390="sanitaire",(C390*'références coût RH'!$E$2)+(D390*'références coût RH'!$E$3)+(E390*'références coût RH'!$E$4)+(F390*'références coût RH'!$B$5),
IF(I390="culturelle",(C390*'références coût RH'!$F$2)+(D390*'références coût RH'!$F$3)+(E390*'références coût RH'!$F$4)+(F390*'références coût RH'!$B$5),
IF(I390="sportive",(C390*'références coût RH'!$G$2)+(D390*'références coût RH'!$G$3)+(E390*'références coût RH'!$G$4)+(F390*'références coût RH'!$B$5),
IF(I390="animation",(C390*'références coût RH'!$H$2)+(D390*'références coût RH'!$H$3)+(E390*'références coût RH'!$H$4)+(F390*'références coût RH'!$B$5),
IF(I390="PM",(C390*'références coût RH'!$I$2)+(D390*'références coût RH'!$I$3)+(E390*'références coût RH'!$I$4)+(F390*'références coût RH'!$B$5),
IF(I390="",(C390*'références coût RH'!$B$2)+(D390*'références coût RH'!$B$3)+(E390*'références coût RH'!$B$4)+(F390*'références coût RH'!$B$5))))))))),
IF(I390="technique",(C390*'références coût RH'!$C$11)+(D390*'références coût RH'!$C$12)+(E390*'références coût RH'!$C$13)+(F390*'références coût RH'!$B$14),
IF(I390="administrative",(C390*'références coût RH'!$D$11)+(D390*'références coût RH'!$D$12)+(E390*'références coût RH'!$D$13)+(F390*'références coût RH'!$B$14),
IF(I390="sanitaire",(C390*'références coût RH'!$E$11)+(D390*'références coût RH'!$E$12)+(E390*'références coût RH'!$E$13)+(F390*'références coût RH'!$B$14),
IF(I390="culturelle",(C390*'références coût RH'!$F$11)+(D390*'références coût RH'!$F$12)+(E390*'références coût RH'!$F$13)+(F390*'références coût RH'!$B$14),
IF(I390="sportive",(C390*'références coût RH'!$BH$21)+(D390*'références coût RH'!$BH$22)+(E390*'références coût RH'!$BH$23)+(F390*'références coût RH'!$B$14),
IF(I390="animation",(C390*'références coût RH'!$H$11)+(D390*'références coût RH'!$H$12)+(E390*'références coût RH'!$H$13)+(F390*'références coût RH'!$B$14),
IF(I390="PM",(C390*'références coût RH'!$I$11)+(D390*'références coût RH'!$I$12)+(E390*'références coût RH'!$I$13)+(F390*'références coût RH'!$B$14),
IF(I390="",(C390*'références coût RH'!$B$11)+(D390*'références coût RH'!$B$12)+(E390*'références coût RH'!$B$13)+(F390*'références coût RH'!$B$14))))))))))</f>
        <v>0</v>
      </c>
      <c r="K390" s="26"/>
      <c r="L390" s="26">
        <v>32000</v>
      </c>
      <c r="M390" s="26">
        <f>Tableau22[[#This Row],[montant estimé 012]]+Tableau22[[#This Row],[Montant estimé 011 et 65]]+Tableau22[[#This Row],[Montant estimé recettes]]</f>
        <v>32000</v>
      </c>
      <c r="N390" s="49">
        <v>2022</v>
      </c>
      <c r="O390" s="13" t="s">
        <v>114</v>
      </c>
      <c r="P390" s="56"/>
      <c r="Q390" s="56"/>
      <c r="R390" s="13"/>
      <c r="S390" s="73">
        <f>IF($S$2=N390,IF(O390="janvier",C390,C390*(13-MATCH(O390,'références '!$L$4:$L$15,0))/12),IF($S$2=P390,-C390*(13-MATCH(Q390,'références '!$L$4:$L$15,0))/12,IF($S$2=P390+1,-Q390,IF($S$2&gt;=N390,IF(SUM(O390:P390)=0,0,C390-Q390),0))))</f>
        <v>0</v>
      </c>
      <c r="T390" s="73">
        <f>IF($S$2=N390,IF(O390="janvier",D390,D390*(13-MATCH(O390,'références '!$L$4:$L$15,0))/12),IF($S$2=P390,-D390*(13-MATCH(Q390,'références '!$L$4:$L$15,0))/12,IF($S$2=P390+1,-Q390,IF($S$2&gt;=N390,IF(SUM(O390:P390)=0,0,D390-Q390),0))))</f>
        <v>0</v>
      </c>
      <c r="U390" s="73">
        <f>IF($S$2=N390,IF(O390="janvier",E390,E390*(13-MATCH(O390,'références '!$L$4:$L$15,0))/12),IF($S$2=P390,-E390*(13-MATCH(Q390,'références '!$L$4:$L$15,0))/12,IF($S$2=P390+1,-Q390,IF($S$2&gt;=N390,IF(SUM(O390:P390)=0,0,E390-Q390),0))))</f>
        <v>0</v>
      </c>
      <c r="V390" s="73">
        <f>IF($S$2=N390,IF(O390="janvier",F390,F390*(13-MATCH(O390,'références '!$L$4:$L$15,0))/12),IF($S$2=P390,-F390*(13-MATCH(Q390,'références '!$L$4:$L$15,0))/12,IF($S$2=P390+1,-Q390,IF($S$2&gt;=N390,IF(SUM(O390:P390)=0,0,F390-Q390),0))))</f>
        <v>0</v>
      </c>
      <c r="W390" s="73">
        <f>SUM(S390:V390)</f>
        <v>0</v>
      </c>
      <c r="X390" s="70">
        <f>Tableau22[[#This Row],[nb postes A 2021]]</f>
        <v>0</v>
      </c>
      <c r="Y390" s="70">
        <f>Tableau22[[#This Row],[nb postes B 2021]]</f>
        <v>0</v>
      </c>
      <c r="Z390" s="70">
        <f>Tableau22[[#This Row],[nb postes C 2021]]</f>
        <v>0</v>
      </c>
      <c r="AA390" s="70">
        <f>Tableau22[[#This Row],[nb postes apprentis 2021]]</f>
        <v>0</v>
      </c>
      <c r="AB390" s="70">
        <f>SUM(Tableau22[[#This Row],[nb postes A cumul 2021]:[nb postes apprentis cumul 2021]])</f>
        <v>0</v>
      </c>
      <c r="AC390" s="75">
        <f>IF($S$2=N390,IF(O390="janvier",M390,M390*(13-MATCH(O390,'références '!$L$4:$L$15,0))/12),IF($S$2=P390,-M390*(13-MATCH(Q390,'références '!$L$4:$L$15,0))/12,IF($S$2=P390+1,-Q390,IF($S$2&gt;=N390,IF(SUM(O390:P390)=0,0,M390-Q390),0))))</f>
        <v>0</v>
      </c>
      <c r="AD390" s="75">
        <f>Tableau22[[#This Row],[montant DM 2021]]</f>
        <v>0</v>
      </c>
      <c r="AE390" s="73">
        <f>IF($AE$2=N390,IF(O390="janvier",C390,C390*(13-MATCH(O390,'références '!$L$4:$L$15,0))/12),IF($AE$2=P390,-C390*(13-MATCH(Q390,'références '!$L$4:$L$15,0))/12,IF($AE$2=P390+1,-Q390,IF($AE$2&gt;=N390,IF(SUM(O390:P390)=0,0,C390-X390),0))))</f>
        <v>0</v>
      </c>
      <c r="AF390" s="73">
        <f>IF($AE$2=N390,IF(O390="janvier",D390,D390*(13-MATCH(O390,'références '!$L$4:$L$15,0))/12),IF($AE$2=P390,-D390*(13-MATCH(Q390,'références '!$L$4:$L$15,0))/12,IF($AE$2=P390+1,-Q390,IF($AE$2&gt;=N390,IF(SUM(O390:P390)=0,0,D390-Y390),0))))</f>
        <v>0</v>
      </c>
      <c r="AG390" s="73">
        <f>IF($AE$2=N390,IF(O390="janvier",E390,E390*(13-MATCH(O390,'références '!$L$4:$L$15,0))/12),IF($AE$2=P390,-E390*(13-MATCH(Q390,'références '!$L$4:$L$15,0))/12,IF($AE$2=P390+1,-Q390,IF($AE$2&gt;=N390,IF(SUM(O390:P390)=0,0,E390-Z390),0))))</f>
        <v>0</v>
      </c>
      <c r="AH390" s="73">
        <f>IF($AE$2=N390,IF(O390="janvier",F390,F390*(13-MATCH(O390,'références '!$L$4:$L$15,0))/12),IF($AE$2=P390,-F390*(13-MATCH(Q390,'références '!$L$4:$L$15,0))/12,IF($AE$2=P390+1,-Q390,IF($AE$2&gt;=N390,IF(SUM(O390:P390)=0,0,F390-AA390),0))))</f>
        <v>0</v>
      </c>
      <c r="AI390" s="73">
        <f>SUM(AE390:AH390)</f>
        <v>0</v>
      </c>
      <c r="AJ390" s="70">
        <f>Tableau22[[#This Row],[nb postes A cumul 2021]]+Tableau22[[#This Row],[nb postes A 2022]]</f>
        <v>0</v>
      </c>
      <c r="AK390" s="70">
        <f>Tableau22[[#This Row],[nb postes B cumul 2021]]+Tableau22[[#This Row],[nb postes B 2022]]</f>
        <v>0</v>
      </c>
      <c r="AL390" s="70">
        <f>Tableau22[[#This Row],[nb postes C cumul 2021]]+Tableau22[[#This Row],[nb postes C 2022]]</f>
        <v>0</v>
      </c>
      <c r="AM390" s="70">
        <f>Tableau22[[#This Row],[nb postes apprentis cumul 2021]]+Tableau22[[#This Row],[nb postes apprentis 2022]]</f>
        <v>0</v>
      </c>
      <c r="AN390" s="70">
        <f>SUM(Tableau22[[#This Row],[nb postes A cumul 2021]:[nb postes apprentis cumul 2021]])</f>
        <v>0</v>
      </c>
      <c r="AO390" s="75">
        <f>IF($S$2=N390,IF(O390="janvier",M390,M390*(13-MATCH(O390,'références '!$L$4:$L$15,0))/12),IF($S$2=P390,-M390*(13-MATCH(Q390,'références '!$L$4:$L$15,0))/12,IF($S$2=P390+1,-Q390,IF($S$2&gt;=N390,IF(SUM(O390:P390)=0,0,M390-AC390),0))))</f>
        <v>0</v>
      </c>
      <c r="AP390" s="75">
        <f>Tableau22[[#This Row],[montant cumulé 2021]]+Tableau22[[#This Row],[montant BP 2022]]</f>
        <v>0</v>
      </c>
      <c r="AQ390" s="73" t="e">
        <f>IF($S$2=#REF!,IF(#REF!="janvier",R390,R390*(13-MATCH(#REF!,'références '!$L$4:$L$15,0))/12),IF($S$2=#REF!,-R390*(13-MATCH(#REF!,'références '!$L$4:$L$15,0))/12,IF($S$2=#REF!+1,-#REF!,IF($S$2&gt;=#REF!,IF(SUM(#REF!)=0,0,R390-#REF!),0))))</f>
        <v>#REF!</v>
      </c>
      <c r="AR3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90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90" s="73" t="e">
        <f>SUM(AQ390:AT390)</f>
        <v>#REF!</v>
      </c>
      <c r="AV390" s="70"/>
      <c r="AW390" s="70"/>
      <c r="AX390" s="70"/>
      <c r="AY390" s="70"/>
      <c r="AZ390" s="70">
        <f>SUM(Tableau22[[#This Row],[nb postes A cumul 2021]:[nb postes apprentis cumul 2021]])</f>
        <v>0</v>
      </c>
      <c r="BA390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90" s="75">
        <f>Tableau22[[#This Row],[montant DM 2021]]</f>
        <v>0</v>
      </c>
      <c r="BC390" s="73">
        <f>IF($S$2=T390,IF(U390="janvier",#REF!,#REF!*(13-MATCH(U390,'références '!$L$4:$L$15,0))/12),IF($S$2=V390,-#REF!*(13-MATCH(W390,'références '!$L$4:$L$15,0))/12,IF($S$2=V390+1,-W390,IF($S$2&gt;=T390,IF(SUM(U390:V390)=0,0,#REF!-W390),0))))</f>
        <v>0</v>
      </c>
      <c r="BD390" s="73">
        <f>IF($S$2=T390,IF(U390="janvier",#REF!,#REF!*(13-MATCH(U390,'références '!$L$4:$L$15,0))/12),IF($S$2=V390,-#REF!*(13-MATCH(W390,'références '!$L$4:$L$15,0))/12,IF($S$2=V390+1,-W390,IF($S$2&gt;=T390,IF(SUM(U390:V390)=0,0,#REF!-W390),0))))</f>
        <v>0</v>
      </c>
      <c r="BE390" s="73">
        <f>IF($S$2=T390,IF(U390="janvier",#REF!,#REF!*(13-MATCH(U390,'références '!$L$4:$L$15,0))/12),IF($S$2=V390,-#REF!*(13-MATCH(W390,'références '!$L$4:$L$15,0))/12,IF($S$2=V390+1,-W390,IF($S$2&gt;=T390,IF(SUM(U390:V390)=0,0,#REF!-W390),0))))</f>
        <v>0</v>
      </c>
      <c r="BF390" s="73">
        <f>IF($S$2=T390,IF(U390="janvier",#REF!,#REF!*(13-MATCH(U390,'références '!$L$4:$L$15,0))/12),IF($S$2=V390,-#REF!*(13-MATCH(W390,'références '!$L$4:$L$15,0))/12,IF($S$2=V390+1,-W390,IF($S$2&gt;=T390,IF(SUM(U390:V390)=0,0,#REF!-W390),0))))</f>
        <v>0</v>
      </c>
      <c r="BG390" s="73">
        <f>SUM(BC390:BF390)</f>
        <v>0</v>
      </c>
      <c r="BH390" s="70"/>
      <c r="BI390" s="70"/>
      <c r="BJ390" s="70"/>
      <c r="BK390" s="70"/>
      <c r="BL390" s="70">
        <f>SUM(Tableau22[[#This Row],[nb postes A cumul 2021]:[nb postes apprentis cumul 2021]])</f>
        <v>0</v>
      </c>
      <c r="BM390" s="75">
        <f>IF($S$2=T390,IF(U390="janvier",#REF!,#REF!*(13-MATCH(U390,'références '!$L$4:$L$15,0))/12),IF($S$2=V390,-#REF!*(13-MATCH(W390,'références '!$L$4:$L$15,0))/12,IF($S$2=V390+1,-W390,IF($S$2&gt;=T390,IF(SUM(U390:V390)=0,0,#REF!-W390),0))))</f>
        <v>0</v>
      </c>
      <c r="BN390" s="75">
        <f>Tableau22[[#This Row],[montant DM 2021]]</f>
        <v>0</v>
      </c>
      <c r="BO390" s="73">
        <f>IF($S$2=AF390,IF(AG390="janvier",#REF!,#REF!*(13-MATCH(AG390,'références '!$L$4:$L$15,0))/12),IF($S$2=AH390,-#REF!*(13-MATCH(AI390,'références '!$L$4:$L$15,0))/12,IF($S$2=AH390+1,-AI390,IF($S$2&gt;=AF390,IF(SUM(AG390:AH390)=0,0,#REF!-AI390),0))))</f>
        <v>0</v>
      </c>
      <c r="BP390" s="73">
        <f>IF($S$2=AF390,IF(AG390="janvier",#REF!,#REF!*(13-MATCH(AG390,'références '!$L$4:$L$15,0))/12),IF($S$2=AH390,-#REF!*(13-MATCH(AI390,'références '!$L$4:$L$15,0))/12,IF($S$2=AH390+1,-AI390,IF($S$2&gt;=AF390,IF(SUM(AG390:AH390)=0,0,#REF!-AI390),0))))</f>
        <v>0</v>
      </c>
      <c r="BQ390" s="73">
        <f>IF($S$2=AF390,IF(AG390="janvier",#REF!,#REF!*(13-MATCH(AG390,'références '!$L$4:$L$15,0))/12),IF($S$2=AH390,-#REF!*(13-MATCH(AI390,'références '!$L$4:$L$15,0))/12,IF($S$2=AH390+1,-AI390,IF($S$2&gt;=AF390,IF(SUM(AG390:AH390)=0,0,#REF!-AI390),0))))</f>
        <v>0</v>
      </c>
      <c r="BR390" s="73">
        <f>IF($S$2=AF390,IF(AG390="janvier",#REF!,#REF!*(13-MATCH(AG390,'références '!$L$4:$L$15,0))/12),IF($S$2=AH390,-#REF!*(13-MATCH(AI390,'références '!$L$4:$L$15,0))/12,IF($S$2=AH390+1,-AI390,IF($S$2&gt;=AF390,IF(SUM(AG390:AH390)=0,0,#REF!-AI390),0))))</f>
        <v>0</v>
      </c>
      <c r="BS390" s="73">
        <f>SUM(BO390:BR390)</f>
        <v>0</v>
      </c>
      <c r="BT390" s="70"/>
      <c r="BU390" s="70"/>
      <c r="BV390" s="70"/>
      <c r="BW390" s="70"/>
      <c r="BX390" s="70">
        <f>SUM(Tableau22[[#This Row],[nb postes A cumul 2021]:[nb postes apprentis cumul 2021]])</f>
        <v>0</v>
      </c>
      <c r="BY390" s="75">
        <f>IF($S$2=AF390,IF(AG390="janvier",Z390,Z390*(13-MATCH(AG390,'références '!$L$4:$L$15,0))/12),IF($S$2=AH390,-Z390*(13-MATCH(AI390,'références '!$L$4:$L$15,0))/12,IF($S$2=AH390+1,-AI390,IF($S$2&gt;=AF390,IF(SUM(AG390:AH390)=0,0,Z390-AI390),0))))</f>
        <v>0</v>
      </c>
      <c r="BZ390" s="75">
        <f>Tableau22[[#This Row],[montant DM 2021]]</f>
        <v>0</v>
      </c>
      <c r="CA390" s="73" t="e">
        <f>IF($S$2=AR390,IF(AS390="janvier",X390,X390*(13-MATCH(AS390,'références '!$L$4:$L$15,0))/12),IF($S$2=AT390,-X390*(13-MATCH(AU390,'références '!$L$4:$L$15,0))/12,IF($S$2=AT390+1,-AU390,IF($S$2&gt;=AR390,IF(SUM(AS390:AT390)=0,0,X390-AU390),0))))</f>
        <v>#REF!</v>
      </c>
      <c r="CB390" s="73" t="e">
        <f>IF($S$2=AR390,IF(AS390="janvier",Y390,Y390*(13-MATCH(AS390,'références '!$L$4:$L$15,0))/12),IF($S$2=AT390,-Y390*(13-MATCH(AU390,'références '!$L$4:$L$15,0))/12,IF($S$2=AT390+1,-AU390,IF($S$2&gt;=AR390,IF(SUM(AS390:AT390)=0,0,Y390-AU390),0))))</f>
        <v>#REF!</v>
      </c>
      <c r="CC390" s="73" t="e">
        <f>IF($S$2=AR390,IF(AS390="janvier",Z390,Z390*(13-MATCH(AS390,'références '!$L$4:$L$15,0))/12),IF($S$2=AT390,-Z390*(13-MATCH(AU390,'références '!$L$4:$L$15,0))/12,IF($S$2=AT390+1,-AU390,IF($S$2&gt;=AR390,IF(SUM(AS390:AT390)=0,0,Z390-AU390),0))))</f>
        <v>#REF!</v>
      </c>
      <c r="CD390" s="73" t="e">
        <f>IF($S$2=AR390,IF(AS390="janvier",AA390,AA390*(13-MATCH(AS390,'références '!$L$4:$L$15,0))/12),IF($S$2=AT390,-AA390*(13-MATCH(AU390,'références '!$L$4:$L$15,0))/12,IF($S$2=AT390+1,-AU390,IF($S$2&gt;=AR390,IF(SUM(AS390:AT390)=0,0,AA390-AU390),0))))</f>
        <v>#REF!</v>
      </c>
      <c r="CE390" s="73" t="e">
        <f>SUM(CA390:CD390)</f>
        <v>#REF!</v>
      </c>
      <c r="CF390" s="70"/>
      <c r="CG390" s="70"/>
      <c r="CH390" s="70"/>
      <c r="CI390" s="70"/>
      <c r="CJ390" s="70">
        <f>SUM(Tableau22[[#This Row],[nb postes A cumul 2021]:[nb postes apprentis cumul 2021]])</f>
        <v>0</v>
      </c>
      <c r="CK390" s="75" t="e">
        <f>IF($S$2=AR390,IF(AS390="janvier",AL390,AL390*(13-MATCH(AS390,'références '!$L$4:$L$15,0))/12),IF($S$2=AT390,-AL390*(13-MATCH(AU390,'références '!$L$4:$L$15,0))/12,IF($S$2=AT390+1,-AU390,IF($S$2&gt;=AR390,IF(SUM(AS390:AT390)=0,0,AL390-AU390),0))))</f>
        <v>#REF!</v>
      </c>
      <c r="CL390" s="75">
        <f>Tableau22[[#This Row],[montant DM 2021]]</f>
        <v>0</v>
      </c>
      <c r="CM390" s="73">
        <f>IF($S$2=BD390,IF(BE390="janvier",AJ390,AJ390*(13-MATCH(BE390,'références '!$L$4:$L$15,0))/12),IF($S$2=BF390,-AJ390*(13-MATCH(BG390,'références '!$L$4:$L$15,0))/12,IF($S$2=BF390+1,-BG390,IF($S$2&gt;=BD390,IF(SUM(BE390:BF390)=0,0,AJ390-BG390),0))))</f>
        <v>0</v>
      </c>
      <c r="CN390" s="73">
        <f>IF($S$2=BD390,IF(BE390="janvier",AK390,AK390*(13-MATCH(BE390,'références '!$L$4:$L$15,0))/12),IF($S$2=BF390,-AK390*(13-MATCH(BG390,'références '!$L$4:$L$15,0))/12,IF($S$2=BF390+1,-BG390,IF($S$2&gt;=BD390,IF(SUM(BE390:BF390)=0,0,AK390-BG390),0))))</f>
        <v>0</v>
      </c>
      <c r="CO390" s="73">
        <f>IF($S$2=BD390,IF(BE390="janvier",AL390,AL390*(13-MATCH(BE390,'références '!$L$4:$L$15,0))/12),IF($S$2=BF390,-AL390*(13-MATCH(BG390,'références '!$L$4:$L$15,0))/12,IF($S$2=BF390+1,-BG390,IF($S$2&gt;=BD390,IF(SUM(BE390:BF390)=0,0,AL390-BG390),0))))</f>
        <v>0</v>
      </c>
      <c r="CP390" s="73">
        <f>IF($S$2=BD390,IF(BE390="janvier",AM390,AM390*(13-MATCH(BE390,'références '!$L$4:$L$15,0))/12),IF($S$2=BF390,-AM390*(13-MATCH(BG390,'références '!$L$4:$L$15,0))/12,IF($S$2=BF390+1,-BG390,IF($S$2&gt;=BD390,IF(SUM(BE390:BF390)=0,0,AM390-BG390),0))))</f>
        <v>0</v>
      </c>
      <c r="CQ390" s="73">
        <f>SUM(CM390:CP390)</f>
        <v>0</v>
      </c>
      <c r="CR390" s="70"/>
      <c r="CS390" s="70"/>
      <c r="CT390" s="70"/>
      <c r="CU390" s="70"/>
      <c r="CV390" s="70">
        <f>SUM(Tableau22[[#This Row],[nb postes A cumul 2021]:[nb postes apprentis cumul 2021]])</f>
        <v>0</v>
      </c>
      <c r="CW390" s="75">
        <f>IF($S$2=BD390,IF(BE390="janvier",AX390,AX390*(13-MATCH(BE390,'références '!$L$4:$L$15,0))/12),IF($S$2=BF390,-AX390*(13-MATCH(BG390,'références '!$L$4:$L$15,0))/12,IF($S$2=BF390+1,-BG390,IF($S$2&gt;=BD390,IF(SUM(BE390:BF390)=0,0,AX390-BG390),0))))</f>
        <v>0</v>
      </c>
      <c r="CX390" s="75">
        <f>Tableau22[[#This Row],[montant DM 2021]]</f>
        <v>0</v>
      </c>
    </row>
    <row r="391" spans="1:102" x14ac:dyDescent="0.25">
      <c r="A391" s="11"/>
      <c r="B391" s="13" t="s">
        <v>97</v>
      </c>
      <c r="C391" s="25"/>
      <c r="D391" s="25"/>
      <c r="E391" s="25"/>
      <c r="F391" s="25"/>
      <c r="G391" s="25">
        <f>SUM(C391:F391)</f>
        <v>0</v>
      </c>
      <c r="H391" s="18"/>
      <c r="I391" s="13"/>
      <c r="J391" s="26">
        <f>IF(H391="titulaire",IF(I391="technique",(C391*'références coût RH'!$C$2)+(D391*'références coût RH'!$C$3)+(E391*'références coût RH'!$C$4)+(F391*'références coût RH'!$B$5),
IF(I391="administrative",(C391*'références coût RH'!$D$2)+(D391*'références coût RH'!$D$3)+(E391*'références coût RH'!$D$4)+(F391*'références coût RH'!$B$5),
IF(I391="sanitaire",(C391*'références coût RH'!$E$2)+(D391*'références coût RH'!$E$3)+(E391*'références coût RH'!$E$4)+(F391*'références coût RH'!$B$5),
IF(I391="culturelle",(C391*'références coût RH'!$F$2)+(D391*'références coût RH'!$F$3)+(E391*'références coût RH'!$F$4)+(F391*'références coût RH'!$B$5),
IF(I391="sportive",(C391*'références coût RH'!$G$2)+(D391*'références coût RH'!$G$3)+(E391*'références coût RH'!$G$4)+(F391*'références coût RH'!$B$5),
IF(I391="animation",(C391*'références coût RH'!$H$2)+(D391*'références coût RH'!$H$3)+(E391*'références coût RH'!$H$4)+(F391*'références coût RH'!$B$5),
IF(I391="PM",(C391*'références coût RH'!$I$2)+(D391*'références coût RH'!$I$3)+(E391*'références coût RH'!$I$4)+(F391*'références coût RH'!$B$5),
IF(I391="",(C391*'références coût RH'!$B$2)+(D391*'références coût RH'!$B$3)+(E391*'références coût RH'!$B$4)+(F391*'références coût RH'!$B$5))))))))),
IF(I391="technique",(C391*'références coût RH'!$C$11)+(D391*'références coût RH'!$C$12)+(E391*'références coût RH'!$C$13)+(F391*'références coût RH'!$B$14),
IF(I391="administrative",(C391*'références coût RH'!$D$11)+(D391*'références coût RH'!$D$12)+(E391*'références coût RH'!$D$13)+(F391*'références coût RH'!$B$14),
IF(I391="sanitaire",(C391*'références coût RH'!$E$11)+(D391*'références coût RH'!$E$12)+(E391*'références coût RH'!$E$13)+(F391*'références coût RH'!$B$14),
IF(I391="culturelle",(C391*'références coût RH'!$F$11)+(D391*'références coût RH'!$F$12)+(E391*'références coût RH'!$F$13)+(F391*'références coût RH'!$B$14),
IF(I391="sportive",(C391*'références coût RH'!$BH$21)+(D391*'références coût RH'!$BH$22)+(E391*'références coût RH'!$BH$23)+(F391*'références coût RH'!$B$14),
IF(I391="animation",(C391*'références coût RH'!$H$11)+(D391*'références coût RH'!$H$12)+(E391*'références coût RH'!$H$13)+(F391*'références coût RH'!$B$14),
IF(I391="PM",(C391*'références coût RH'!$I$11)+(D391*'références coût RH'!$I$12)+(E391*'références coût RH'!$I$13)+(F391*'références coût RH'!$B$14),
IF(I391="",(C391*'références coût RH'!$B$11)+(D391*'références coût RH'!$B$12)+(E391*'références coût RH'!$B$13)+(F391*'références coût RH'!$B$14))))))))))</f>
        <v>0</v>
      </c>
      <c r="K391" s="26"/>
      <c r="L391" s="26"/>
      <c r="M391" s="26">
        <f>Tableau22[[#This Row],[montant estimé 012]]+Tableau22[[#This Row],[Montant estimé 011 et 65]]+Tableau22[[#This Row],[Montant estimé recettes]]</f>
        <v>0</v>
      </c>
      <c r="N391" s="49">
        <v>2022</v>
      </c>
      <c r="O391" s="13" t="s">
        <v>114</v>
      </c>
      <c r="P391" s="56"/>
      <c r="Q391" s="56"/>
      <c r="R391" s="11"/>
      <c r="S391" s="73">
        <f>IF($S$2=N391,IF(O391="janvier",C391,C391*(13-MATCH(O391,'références '!$L$4:$L$15,0))/12),IF($S$2=P391,-C391*(13-MATCH(Q391,'références '!$L$4:$L$15,0))/12,IF($S$2=P391+1,-Q391,IF($S$2&gt;=N391,IF(SUM(O391:P391)=0,0,C391-Q391),0))))</f>
        <v>0</v>
      </c>
      <c r="T391" s="73">
        <f>IF($S$2=N391,IF(O391="janvier",D391,D391*(13-MATCH(O391,'références '!$L$4:$L$15,0))/12),IF($S$2=P391,-D391*(13-MATCH(Q391,'références '!$L$4:$L$15,0))/12,IF($S$2=P391+1,-Q391,IF($S$2&gt;=N391,IF(SUM(O391:P391)=0,0,D391-Q391),0))))</f>
        <v>0</v>
      </c>
      <c r="U391" s="73">
        <f>IF($S$2=N391,IF(O391="janvier",E391,E391*(13-MATCH(O391,'références '!$L$4:$L$15,0))/12),IF($S$2=P391,-E391*(13-MATCH(Q391,'références '!$L$4:$L$15,0))/12,IF($S$2=P391+1,-Q391,IF($S$2&gt;=N391,IF(SUM(O391:P391)=0,0,E391-Q391),0))))</f>
        <v>0</v>
      </c>
      <c r="V391" s="73">
        <f>IF($S$2=N391,IF(O391="janvier",F391,F391*(13-MATCH(O391,'références '!$L$4:$L$15,0))/12),IF($S$2=P391,-F391*(13-MATCH(Q391,'références '!$L$4:$L$15,0))/12,IF($S$2=P391+1,-Q391,IF($S$2&gt;=N391,IF(SUM(O391:P391)=0,0,F391-Q391),0))))</f>
        <v>0</v>
      </c>
      <c r="W391" s="73">
        <f>SUM(S391:V391)</f>
        <v>0</v>
      </c>
      <c r="X391" s="70">
        <f>Tableau22[[#This Row],[nb postes A 2021]]</f>
        <v>0</v>
      </c>
      <c r="Y391" s="70">
        <f>Tableau22[[#This Row],[nb postes B 2021]]</f>
        <v>0</v>
      </c>
      <c r="Z391" s="70">
        <f>Tableau22[[#This Row],[nb postes C 2021]]</f>
        <v>0</v>
      </c>
      <c r="AA391" s="70">
        <f>Tableau22[[#This Row],[nb postes apprentis 2021]]</f>
        <v>0</v>
      </c>
      <c r="AB391" s="70">
        <f>SUM(Tableau22[[#This Row],[nb postes A cumul 2021]:[nb postes apprentis cumul 2021]])</f>
        <v>0</v>
      </c>
      <c r="AC391" s="75">
        <f>IF($S$2=N391,IF(O391="janvier",M391,M391*(13-MATCH(O391,'références '!$L$4:$L$15,0))/12),IF($S$2=P391,-M391*(13-MATCH(Q391,'références '!$L$4:$L$15,0))/12,IF($S$2=P391+1,-Q391,IF($S$2&gt;=N391,IF(SUM(O391:P391)=0,0,M391-Q391),0))))</f>
        <v>0</v>
      </c>
      <c r="AD391" s="75">
        <f>Tableau22[[#This Row],[montant DM 2021]]</f>
        <v>0</v>
      </c>
      <c r="AE391" s="73">
        <f>IF($AE$2=N391,IF(O391="janvier",C391,C391*(13-MATCH(O391,'références '!$L$4:$L$15,0))/12),IF($AE$2=P391,-C391*(13-MATCH(Q391,'références '!$L$4:$L$15,0))/12,IF($AE$2=P391+1,-Q391,IF($AE$2&gt;=N391,IF(SUM(O391:P391)=0,0,C391-X391),0))))</f>
        <v>0</v>
      </c>
      <c r="AF391" s="73">
        <f>IF($AE$2=N391,IF(O391="janvier",D391,D391*(13-MATCH(O391,'références '!$L$4:$L$15,0))/12),IF($AE$2=P391,-D391*(13-MATCH(Q391,'références '!$L$4:$L$15,0))/12,IF($AE$2=P391+1,-Q391,IF($AE$2&gt;=N391,IF(SUM(O391:P391)=0,0,D391-Y391),0))))</f>
        <v>0</v>
      </c>
      <c r="AG391" s="73">
        <f>IF($AE$2=N391,IF(O391="janvier",E391,E391*(13-MATCH(O391,'références '!$L$4:$L$15,0))/12),IF($AE$2=P391,-E391*(13-MATCH(Q391,'références '!$L$4:$L$15,0))/12,IF($AE$2=P391+1,-Q391,IF($AE$2&gt;=N391,IF(SUM(O391:P391)=0,0,E391-Z391),0))))</f>
        <v>0</v>
      </c>
      <c r="AH391" s="73">
        <f>IF($AE$2=N391,IF(O391="janvier",F391,F391*(13-MATCH(O391,'références '!$L$4:$L$15,0))/12),IF($AE$2=P391,-F391*(13-MATCH(Q391,'références '!$L$4:$L$15,0))/12,IF($AE$2=P391+1,-Q391,IF($AE$2&gt;=N391,IF(SUM(O391:P391)=0,0,F391-AA391),0))))</f>
        <v>0</v>
      </c>
      <c r="AI391" s="73">
        <f>SUM(AE391:AH391)</f>
        <v>0</v>
      </c>
      <c r="AJ391" s="70">
        <f>Tableau22[[#This Row],[nb postes A cumul 2021]]+Tableau22[[#This Row],[nb postes A 2022]]</f>
        <v>0</v>
      </c>
      <c r="AK391" s="70">
        <f>Tableau22[[#This Row],[nb postes B cumul 2021]]+Tableau22[[#This Row],[nb postes B 2022]]</f>
        <v>0</v>
      </c>
      <c r="AL391" s="70">
        <f>Tableau22[[#This Row],[nb postes C cumul 2021]]+Tableau22[[#This Row],[nb postes C 2022]]</f>
        <v>0</v>
      </c>
      <c r="AM391" s="70">
        <f>Tableau22[[#This Row],[nb postes apprentis cumul 2021]]+Tableau22[[#This Row],[nb postes apprentis 2022]]</f>
        <v>0</v>
      </c>
      <c r="AN391" s="70">
        <f>SUM(Tableau22[[#This Row],[nb postes A cumul 2021]:[nb postes apprentis cumul 2021]])</f>
        <v>0</v>
      </c>
      <c r="AO391" s="75">
        <f>IF($S$2=N391,IF(O391="janvier",M391,M391*(13-MATCH(O391,'références '!$L$4:$L$15,0))/12),IF($S$2=P391,-M391*(13-MATCH(Q391,'références '!$L$4:$L$15,0))/12,IF($S$2=P391+1,-Q391,IF($S$2&gt;=N391,IF(SUM(O391:P391)=0,0,M391-AC391),0))))</f>
        <v>0</v>
      </c>
      <c r="AP391" s="75">
        <f>Tableau22[[#This Row],[montant cumulé 2021]]+Tableau22[[#This Row],[montant BP 2022]]</f>
        <v>0</v>
      </c>
      <c r="AQ391" s="73" t="e">
        <f>IF($S$2=#REF!,IF(#REF!="janvier",R391,R391*(13-MATCH(#REF!,'références '!$L$4:$L$15,0))/12),IF($S$2=#REF!,-R391*(13-MATCH(#REF!,'références '!$L$4:$L$15,0))/12,IF($S$2=#REF!+1,-#REF!,IF($S$2&gt;=#REF!,IF(SUM(#REF!)=0,0,R391-#REF!),0))))</f>
        <v>#REF!</v>
      </c>
      <c r="AR3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91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91" s="73" t="e">
        <f>SUM(AQ391:AT391)</f>
        <v>#REF!</v>
      </c>
      <c r="AV391" s="70"/>
      <c r="AW391" s="70"/>
      <c r="AX391" s="70"/>
      <c r="AY391" s="70"/>
      <c r="AZ391" s="70">
        <f>SUM(Tableau22[[#This Row],[nb postes A cumul 2021]:[nb postes apprentis cumul 2021]])</f>
        <v>0</v>
      </c>
      <c r="BA391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91" s="75">
        <f>Tableau22[[#This Row],[montant DM 2021]]</f>
        <v>0</v>
      </c>
      <c r="BC391" s="73">
        <f>IF($S$2=T391,IF(U391="janvier",#REF!,#REF!*(13-MATCH(U391,'références '!$L$4:$L$15,0))/12),IF($S$2=V391,-#REF!*(13-MATCH(W391,'références '!$L$4:$L$15,0))/12,IF($S$2=V391+1,-W391,IF($S$2&gt;=T391,IF(SUM(U391:V391)=0,0,#REF!-W391),0))))</f>
        <v>0</v>
      </c>
      <c r="BD391" s="73">
        <f>IF($S$2=T391,IF(U391="janvier",#REF!,#REF!*(13-MATCH(U391,'références '!$L$4:$L$15,0))/12),IF($S$2=V391,-#REF!*(13-MATCH(W391,'références '!$L$4:$L$15,0))/12,IF($S$2=V391+1,-W391,IF($S$2&gt;=T391,IF(SUM(U391:V391)=0,0,#REF!-W391),0))))</f>
        <v>0</v>
      </c>
      <c r="BE391" s="73">
        <f>IF($S$2=T391,IF(U391="janvier",#REF!,#REF!*(13-MATCH(U391,'références '!$L$4:$L$15,0))/12),IF($S$2=V391,-#REF!*(13-MATCH(W391,'références '!$L$4:$L$15,0))/12,IF($S$2=V391+1,-W391,IF($S$2&gt;=T391,IF(SUM(U391:V391)=0,0,#REF!-W391),0))))</f>
        <v>0</v>
      </c>
      <c r="BF391" s="73">
        <f>IF($S$2=T391,IF(U391="janvier",#REF!,#REF!*(13-MATCH(U391,'références '!$L$4:$L$15,0))/12),IF($S$2=V391,-#REF!*(13-MATCH(W391,'références '!$L$4:$L$15,0))/12,IF($S$2=V391+1,-W391,IF($S$2&gt;=T391,IF(SUM(U391:V391)=0,0,#REF!-W391),0))))</f>
        <v>0</v>
      </c>
      <c r="BG391" s="73">
        <f>SUM(BC391:BF391)</f>
        <v>0</v>
      </c>
      <c r="BH391" s="70"/>
      <c r="BI391" s="70"/>
      <c r="BJ391" s="70"/>
      <c r="BK391" s="70"/>
      <c r="BL391" s="70">
        <f>SUM(Tableau22[[#This Row],[nb postes A cumul 2021]:[nb postes apprentis cumul 2021]])</f>
        <v>0</v>
      </c>
      <c r="BM391" s="75">
        <f>IF($S$2=T391,IF(U391="janvier",#REF!,#REF!*(13-MATCH(U391,'références '!$L$4:$L$15,0))/12),IF($S$2=V391,-#REF!*(13-MATCH(W391,'références '!$L$4:$L$15,0))/12,IF($S$2=V391+1,-W391,IF($S$2&gt;=T391,IF(SUM(U391:V391)=0,0,#REF!-W391),0))))</f>
        <v>0</v>
      </c>
      <c r="BN391" s="75">
        <f>Tableau22[[#This Row],[montant DM 2021]]</f>
        <v>0</v>
      </c>
      <c r="BO391" s="73">
        <f>IF($S$2=AF391,IF(AG391="janvier",#REF!,#REF!*(13-MATCH(AG391,'références '!$L$4:$L$15,0))/12),IF($S$2=AH391,-#REF!*(13-MATCH(AI391,'références '!$L$4:$L$15,0))/12,IF($S$2=AH391+1,-AI391,IF($S$2&gt;=AF391,IF(SUM(AG391:AH391)=0,0,#REF!-AI391),0))))</f>
        <v>0</v>
      </c>
      <c r="BP391" s="73">
        <f>IF($S$2=AF391,IF(AG391="janvier",#REF!,#REF!*(13-MATCH(AG391,'références '!$L$4:$L$15,0))/12),IF($S$2=AH391,-#REF!*(13-MATCH(AI391,'références '!$L$4:$L$15,0))/12,IF($S$2=AH391+1,-AI391,IF($S$2&gt;=AF391,IF(SUM(AG391:AH391)=0,0,#REF!-AI391),0))))</f>
        <v>0</v>
      </c>
      <c r="BQ391" s="73">
        <f>IF($S$2=AF391,IF(AG391="janvier",#REF!,#REF!*(13-MATCH(AG391,'références '!$L$4:$L$15,0))/12),IF($S$2=AH391,-#REF!*(13-MATCH(AI391,'références '!$L$4:$L$15,0))/12,IF($S$2=AH391+1,-AI391,IF($S$2&gt;=AF391,IF(SUM(AG391:AH391)=0,0,#REF!-AI391),0))))</f>
        <v>0</v>
      </c>
      <c r="BR391" s="73">
        <f>IF($S$2=AF391,IF(AG391="janvier",#REF!,#REF!*(13-MATCH(AG391,'références '!$L$4:$L$15,0))/12),IF($S$2=AH391,-#REF!*(13-MATCH(AI391,'références '!$L$4:$L$15,0))/12,IF($S$2=AH391+1,-AI391,IF($S$2&gt;=AF391,IF(SUM(AG391:AH391)=0,0,#REF!-AI391),0))))</f>
        <v>0</v>
      </c>
      <c r="BS391" s="73">
        <f>SUM(BO391:BR391)</f>
        <v>0</v>
      </c>
      <c r="BT391" s="70"/>
      <c r="BU391" s="70"/>
      <c r="BV391" s="70"/>
      <c r="BW391" s="70"/>
      <c r="BX391" s="70">
        <f>SUM(Tableau22[[#This Row],[nb postes A cumul 2021]:[nb postes apprentis cumul 2021]])</f>
        <v>0</v>
      </c>
      <c r="BY391" s="75">
        <f>IF($S$2=AF391,IF(AG391="janvier",Z391,Z391*(13-MATCH(AG391,'références '!$L$4:$L$15,0))/12),IF($S$2=AH391,-Z391*(13-MATCH(AI391,'références '!$L$4:$L$15,0))/12,IF($S$2=AH391+1,-AI391,IF($S$2&gt;=AF391,IF(SUM(AG391:AH391)=0,0,Z391-AI391),0))))</f>
        <v>0</v>
      </c>
      <c r="BZ391" s="75">
        <f>Tableau22[[#This Row],[montant DM 2021]]</f>
        <v>0</v>
      </c>
      <c r="CA391" s="73" t="e">
        <f>IF($S$2=AR391,IF(AS391="janvier",X391,X391*(13-MATCH(AS391,'références '!$L$4:$L$15,0))/12),IF($S$2=AT391,-X391*(13-MATCH(AU391,'références '!$L$4:$L$15,0))/12,IF($S$2=AT391+1,-AU391,IF($S$2&gt;=AR391,IF(SUM(AS391:AT391)=0,0,X391-AU391),0))))</f>
        <v>#REF!</v>
      </c>
      <c r="CB391" s="73" t="e">
        <f>IF($S$2=AR391,IF(AS391="janvier",Y391,Y391*(13-MATCH(AS391,'références '!$L$4:$L$15,0))/12),IF($S$2=AT391,-Y391*(13-MATCH(AU391,'références '!$L$4:$L$15,0))/12,IF($S$2=AT391+1,-AU391,IF($S$2&gt;=AR391,IF(SUM(AS391:AT391)=0,0,Y391-AU391),0))))</f>
        <v>#REF!</v>
      </c>
      <c r="CC391" s="73" t="e">
        <f>IF($S$2=AR391,IF(AS391="janvier",Z391,Z391*(13-MATCH(AS391,'références '!$L$4:$L$15,0))/12),IF($S$2=AT391,-Z391*(13-MATCH(AU391,'références '!$L$4:$L$15,0))/12,IF($S$2=AT391+1,-AU391,IF($S$2&gt;=AR391,IF(SUM(AS391:AT391)=0,0,Z391-AU391),0))))</f>
        <v>#REF!</v>
      </c>
      <c r="CD391" s="73" t="e">
        <f>IF($S$2=AR391,IF(AS391="janvier",AA391,AA391*(13-MATCH(AS391,'références '!$L$4:$L$15,0))/12),IF($S$2=AT391,-AA391*(13-MATCH(AU391,'références '!$L$4:$L$15,0))/12,IF($S$2=AT391+1,-AU391,IF($S$2&gt;=AR391,IF(SUM(AS391:AT391)=0,0,AA391-AU391),0))))</f>
        <v>#REF!</v>
      </c>
      <c r="CE391" s="73" t="e">
        <f>SUM(CA391:CD391)</f>
        <v>#REF!</v>
      </c>
      <c r="CF391" s="70"/>
      <c r="CG391" s="70"/>
      <c r="CH391" s="70"/>
      <c r="CI391" s="70"/>
      <c r="CJ391" s="70">
        <f>SUM(Tableau22[[#This Row],[nb postes A cumul 2021]:[nb postes apprentis cumul 2021]])</f>
        <v>0</v>
      </c>
      <c r="CK391" s="75" t="e">
        <f>IF($S$2=AR391,IF(AS391="janvier",AL391,AL391*(13-MATCH(AS391,'références '!$L$4:$L$15,0))/12),IF($S$2=AT391,-AL391*(13-MATCH(AU391,'références '!$L$4:$L$15,0))/12,IF($S$2=AT391+1,-AU391,IF($S$2&gt;=AR391,IF(SUM(AS391:AT391)=0,0,AL391-AU391),0))))</f>
        <v>#REF!</v>
      </c>
      <c r="CL391" s="75">
        <f>Tableau22[[#This Row],[montant DM 2021]]</f>
        <v>0</v>
      </c>
      <c r="CM391" s="73">
        <f>IF($S$2=BD391,IF(BE391="janvier",AJ391,AJ391*(13-MATCH(BE391,'références '!$L$4:$L$15,0))/12),IF($S$2=BF391,-AJ391*(13-MATCH(BG391,'références '!$L$4:$L$15,0))/12,IF($S$2=BF391+1,-BG391,IF($S$2&gt;=BD391,IF(SUM(BE391:BF391)=0,0,AJ391-BG391),0))))</f>
        <v>0</v>
      </c>
      <c r="CN391" s="73">
        <f>IF($S$2=BD391,IF(BE391="janvier",AK391,AK391*(13-MATCH(BE391,'références '!$L$4:$L$15,0))/12),IF($S$2=BF391,-AK391*(13-MATCH(BG391,'références '!$L$4:$L$15,0))/12,IF($S$2=BF391+1,-BG391,IF($S$2&gt;=BD391,IF(SUM(BE391:BF391)=0,0,AK391-BG391),0))))</f>
        <v>0</v>
      </c>
      <c r="CO391" s="73">
        <f>IF($S$2=BD391,IF(BE391="janvier",AL391,AL391*(13-MATCH(BE391,'références '!$L$4:$L$15,0))/12),IF($S$2=BF391,-AL391*(13-MATCH(BG391,'références '!$L$4:$L$15,0))/12,IF($S$2=BF391+1,-BG391,IF($S$2&gt;=BD391,IF(SUM(BE391:BF391)=0,0,AL391-BG391),0))))</f>
        <v>0</v>
      </c>
      <c r="CP391" s="73">
        <f>IF($S$2=BD391,IF(BE391="janvier",AM391,AM391*(13-MATCH(BE391,'références '!$L$4:$L$15,0))/12),IF($S$2=BF391,-AM391*(13-MATCH(BG391,'références '!$L$4:$L$15,0))/12,IF($S$2=BF391+1,-BG391,IF($S$2&gt;=BD391,IF(SUM(BE391:BF391)=0,0,AM391-BG391),0))))</f>
        <v>0</v>
      </c>
      <c r="CQ391" s="73">
        <f>SUM(CM391:CP391)</f>
        <v>0</v>
      </c>
      <c r="CR391" s="70"/>
      <c r="CS391" s="70"/>
      <c r="CT391" s="70"/>
      <c r="CU391" s="70"/>
      <c r="CV391" s="70">
        <f>SUM(Tableau22[[#This Row],[nb postes A cumul 2021]:[nb postes apprentis cumul 2021]])</f>
        <v>0</v>
      </c>
      <c r="CW391" s="75">
        <f>IF($S$2=BD391,IF(BE391="janvier",AX391,AX391*(13-MATCH(BE391,'références '!$L$4:$L$15,0))/12),IF($S$2=BF391,-AX391*(13-MATCH(BG391,'références '!$L$4:$L$15,0))/12,IF($S$2=BF391+1,-BG391,IF($S$2&gt;=BD391,IF(SUM(BE391:BF391)=0,0,AX391-BG391),0))))</f>
        <v>0</v>
      </c>
      <c r="CX391" s="75">
        <f>Tableau22[[#This Row],[montant DM 2021]]</f>
        <v>0</v>
      </c>
    </row>
    <row r="392" spans="1:102" x14ac:dyDescent="0.25">
      <c r="A392" s="13"/>
      <c r="B392" s="13" t="s">
        <v>97</v>
      </c>
      <c r="C392" s="25"/>
      <c r="D392" s="25"/>
      <c r="E392" s="25"/>
      <c r="F392" s="25"/>
      <c r="G392" s="25">
        <f>SUM(C392:F392)</f>
        <v>0</v>
      </c>
      <c r="H392" s="18" t="s">
        <v>81</v>
      </c>
      <c r="I392" s="13" t="s">
        <v>60</v>
      </c>
      <c r="J392" s="26">
        <f>IF(H392="titulaire",IF(I392="technique",(C392*'références coût RH'!$C$2)+(D392*'références coût RH'!$C$3)+(E392*'références coût RH'!$C$4)+(F392*'références coût RH'!$B$5),
IF(I392="administrative",(C392*'références coût RH'!$D$2)+(D392*'références coût RH'!$D$3)+(E392*'références coût RH'!$D$4)+(F392*'références coût RH'!$B$5),
IF(I392="sanitaire",(C392*'références coût RH'!$E$2)+(D392*'références coût RH'!$E$3)+(E392*'références coût RH'!$E$4)+(F392*'références coût RH'!$B$5),
IF(I392="culturelle",(C392*'références coût RH'!$F$2)+(D392*'références coût RH'!$F$3)+(E392*'références coût RH'!$F$4)+(F392*'références coût RH'!$B$5),
IF(I392="sportive",(C392*'références coût RH'!$G$2)+(D392*'références coût RH'!$G$3)+(E392*'références coût RH'!$G$4)+(F392*'références coût RH'!$B$5),
IF(I392="animation",(C392*'références coût RH'!$H$2)+(D392*'références coût RH'!$H$3)+(E392*'références coût RH'!$H$4)+(F392*'références coût RH'!$B$5),
IF(I392="PM",(C392*'références coût RH'!$I$2)+(D392*'références coût RH'!$I$3)+(E392*'références coût RH'!$I$4)+(F392*'références coût RH'!$B$5),
IF(I392="",(C392*'références coût RH'!$B$2)+(D392*'références coût RH'!$B$3)+(E392*'références coût RH'!$B$4)+(F392*'références coût RH'!$B$5))))))))),
IF(I392="technique",(C392*'références coût RH'!$C$11)+(D392*'références coût RH'!$C$12)+(E392*'références coût RH'!$C$13)+(F392*'références coût RH'!$B$14),
IF(I392="administrative",(C392*'références coût RH'!$D$11)+(D392*'références coût RH'!$D$12)+(E392*'références coût RH'!$D$13)+(F392*'références coût RH'!$B$14),
IF(I392="sanitaire",(C392*'références coût RH'!$E$11)+(D392*'références coût RH'!$E$12)+(E392*'références coût RH'!$E$13)+(F392*'références coût RH'!$B$14),
IF(I392="culturelle",(C392*'références coût RH'!$F$11)+(D392*'références coût RH'!$F$12)+(E392*'références coût RH'!$F$13)+(F392*'références coût RH'!$B$14),
IF(I392="sportive",(C392*'références coût RH'!$BH$21)+(D392*'références coût RH'!$BH$22)+(E392*'références coût RH'!$BH$23)+(F392*'références coût RH'!$B$14),
IF(I392="animation",(C392*'références coût RH'!$H$11)+(D392*'références coût RH'!$H$12)+(E392*'références coût RH'!$H$13)+(F392*'références coût RH'!$B$14),
IF(I392="PM",(C392*'références coût RH'!$I$11)+(D392*'références coût RH'!$I$12)+(E392*'références coût RH'!$I$13)+(F392*'références coût RH'!$B$14),
IF(I392="",(C392*'références coût RH'!$B$11)+(D392*'références coût RH'!$B$12)+(E392*'références coût RH'!$B$13)+(F392*'références coût RH'!$B$14))))))))))</f>
        <v>0</v>
      </c>
      <c r="K392" s="26"/>
      <c r="L392" s="26"/>
      <c r="M392" s="26">
        <f>Tableau22[[#This Row],[montant estimé 012]]+Tableau22[[#This Row],[Montant estimé 011 et 65]]+Tableau22[[#This Row],[Montant estimé recettes]]</f>
        <v>0</v>
      </c>
      <c r="N392" s="49">
        <v>2022</v>
      </c>
      <c r="O392" s="13" t="s">
        <v>114</v>
      </c>
      <c r="P392" s="56"/>
      <c r="Q392" s="56"/>
      <c r="R392" s="13"/>
      <c r="S392" s="73">
        <f>IF($S$2=N392,IF(O392="janvier",C392,C392*(13-MATCH(O392,'références '!$L$4:$L$15,0))/12),IF($S$2=P392,-C392*(13-MATCH(Q392,'références '!$L$4:$L$15,0))/12,IF($S$2=P392+1,-Q392,IF($S$2&gt;=N392,IF(SUM(O392:P392)=0,0,C392-Q392),0))))</f>
        <v>0</v>
      </c>
      <c r="T392" s="73">
        <f>IF($S$2=N392,IF(O392="janvier",D392,D392*(13-MATCH(O392,'références '!$L$4:$L$15,0))/12),IF($S$2=P392,-D392*(13-MATCH(Q392,'références '!$L$4:$L$15,0))/12,IF($S$2=P392+1,-Q392,IF($S$2&gt;=N392,IF(SUM(O392:P392)=0,0,D392-Q392),0))))</f>
        <v>0</v>
      </c>
      <c r="U392" s="73">
        <f>IF($S$2=N392,IF(O392="janvier",E392,E392*(13-MATCH(O392,'références '!$L$4:$L$15,0))/12),IF($S$2=P392,-E392*(13-MATCH(Q392,'références '!$L$4:$L$15,0))/12,IF($S$2=P392+1,-Q392,IF($S$2&gt;=N392,IF(SUM(O392:P392)=0,0,E392-Q392),0))))</f>
        <v>0</v>
      </c>
      <c r="V392" s="73">
        <f>IF($S$2=N392,IF(O392="janvier",F392,F392*(13-MATCH(O392,'références '!$L$4:$L$15,0))/12),IF($S$2=P392,-F392*(13-MATCH(Q392,'références '!$L$4:$L$15,0))/12,IF($S$2=P392+1,-Q392,IF($S$2&gt;=N392,IF(SUM(O392:P392)=0,0,F392-Q392),0))))</f>
        <v>0</v>
      </c>
      <c r="W392" s="73">
        <f>SUM(S392:V392)</f>
        <v>0</v>
      </c>
      <c r="X392" s="70">
        <f>Tableau22[[#This Row],[nb postes A 2021]]</f>
        <v>0</v>
      </c>
      <c r="Y392" s="70">
        <f>Tableau22[[#This Row],[nb postes B 2021]]</f>
        <v>0</v>
      </c>
      <c r="Z392" s="70">
        <f>Tableau22[[#This Row],[nb postes C 2021]]</f>
        <v>0</v>
      </c>
      <c r="AA392" s="70">
        <f>Tableau22[[#This Row],[nb postes apprentis 2021]]</f>
        <v>0</v>
      </c>
      <c r="AB392" s="70">
        <f>SUM(Tableau22[[#This Row],[nb postes A cumul 2021]:[nb postes apprentis cumul 2021]])</f>
        <v>0</v>
      </c>
      <c r="AC392" s="75">
        <f>IF($S$2=N392,IF(O392="janvier",M392,M392*(13-MATCH(O392,'références '!$L$4:$L$15,0))/12),IF($S$2=P392,-M392*(13-MATCH(Q392,'références '!$L$4:$L$15,0))/12,IF($S$2=P392+1,-Q392,IF($S$2&gt;=N392,IF(SUM(O392:P392)=0,0,M392-Q392),0))))</f>
        <v>0</v>
      </c>
      <c r="AD392" s="75">
        <f>Tableau22[[#This Row],[montant DM 2021]]</f>
        <v>0</v>
      </c>
      <c r="AE392" s="73">
        <f>IF($AE$2=N392,IF(O392="janvier",C392,C392*(13-MATCH(O392,'références '!$L$4:$L$15,0))/12),IF($AE$2=P392,-C392*(13-MATCH(Q392,'références '!$L$4:$L$15,0))/12,IF($AE$2=P392+1,-Q392,IF($AE$2&gt;=N392,IF(SUM(O392:P392)=0,0,C392-X392),0))))</f>
        <v>0</v>
      </c>
      <c r="AF392" s="73">
        <f>IF($AE$2=N392,IF(O392="janvier",D392,D392*(13-MATCH(O392,'références '!$L$4:$L$15,0))/12),IF($AE$2=P392,-D392*(13-MATCH(Q392,'références '!$L$4:$L$15,0))/12,IF($AE$2=P392+1,-Q392,IF($AE$2&gt;=N392,IF(SUM(O392:P392)=0,0,D392-Y392),0))))</f>
        <v>0</v>
      </c>
      <c r="AG392" s="73">
        <f>IF($AE$2=N392,IF(O392="janvier",E392,E392*(13-MATCH(O392,'références '!$L$4:$L$15,0))/12),IF($AE$2=P392,-E392*(13-MATCH(Q392,'références '!$L$4:$L$15,0))/12,IF($AE$2=P392+1,-Q392,IF($AE$2&gt;=N392,IF(SUM(O392:P392)=0,0,E392-Z392),0))))</f>
        <v>0</v>
      </c>
      <c r="AH392" s="73">
        <f>IF($AE$2=N392,IF(O392="janvier",F392,F392*(13-MATCH(O392,'références '!$L$4:$L$15,0))/12),IF($AE$2=P392,-F392*(13-MATCH(Q392,'références '!$L$4:$L$15,0))/12,IF($AE$2=P392+1,-Q392,IF($AE$2&gt;=N392,IF(SUM(O392:P392)=0,0,F392-AA392),0))))</f>
        <v>0</v>
      </c>
      <c r="AI392" s="73">
        <f>SUM(AE392:AH392)</f>
        <v>0</v>
      </c>
      <c r="AJ392" s="70">
        <f>Tableau22[[#This Row],[nb postes A cumul 2021]]+Tableau22[[#This Row],[nb postes A 2022]]</f>
        <v>0</v>
      </c>
      <c r="AK392" s="70">
        <f>Tableau22[[#This Row],[nb postes B cumul 2021]]+Tableau22[[#This Row],[nb postes B 2022]]</f>
        <v>0</v>
      </c>
      <c r="AL392" s="70">
        <f>Tableau22[[#This Row],[nb postes C cumul 2021]]+Tableau22[[#This Row],[nb postes C 2022]]</f>
        <v>0</v>
      </c>
      <c r="AM392" s="70">
        <f>Tableau22[[#This Row],[nb postes apprentis cumul 2021]]+Tableau22[[#This Row],[nb postes apprentis 2022]]</f>
        <v>0</v>
      </c>
      <c r="AN392" s="70">
        <f>SUM(Tableau22[[#This Row],[nb postes A cumul 2021]:[nb postes apprentis cumul 2021]])</f>
        <v>0</v>
      </c>
      <c r="AO392" s="75">
        <f>IF($S$2=N392,IF(O392="janvier",M392,M392*(13-MATCH(O392,'références '!$L$4:$L$15,0))/12),IF($S$2=P392,-M392*(13-MATCH(Q392,'références '!$L$4:$L$15,0))/12,IF($S$2=P392+1,-Q392,IF($S$2&gt;=N392,IF(SUM(O392:P392)=0,0,M392-AC392),0))))</f>
        <v>0</v>
      </c>
      <c r="AP392" s="75">
        <f>Tableau22[[#This Row],[montant cumulé 2021]]+Tableau22[[#This Row],[montant BP 2022]]</f>
        <v>0</v>
      </c>
      <c r="AQ392" s="73" t="e">
        <f>IF($S$2=#REF!,IF(#REF!="janvier",R392,R392*(13-MATCH(#REF!,'références '!$L$4:$L$15,0))/12),IF($S$2=#REF!,-R392*(13-MATCH(#REF!,'références '!$L$4:$L$15,0))/12,IF($S$2=#REF!+1,-#REF!,IF($S$2&gt;=#REF!,IF(SUM(#REF!)=0,0,R392-#REF!),0))))</f>
        <v>#REF!</v>
      </c>
      <c r="AR3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92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92" s="73" t="e">
        <f>SUM(AQ392:AT392)</f>
        <v>#REF!</v>
      </c>
      <c r="AV392" s="70"/>
      <c r="AW392" s="70"/>
      <c r="AX392" s="70"/>
      <c r="AY392" s="70"/>
      <c r="AZ392" s="70">
        <f>SUM(Tableau22[[#This Row],[nb postes A cumul 2021]:[nb postes apprentis cumul 2021]])</f>
        <v>0</v>
      </c>
      <c r="BA392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92" s="75">
        <f>Tableau22[[#This Row],[montant DM 2021]]</f>
        <v>0</v>
      </c>
      <c r="BC392" s="73">
        <f>IF($S$2=T392,IF(U392="janvier",#REF!,#REF!*(13-MATCH(U392,'références '!$L$4:$L$15,0))/12),IF($S$2=V392,-#REF!*(13-MATCH(W392,'références '!$L$4:$L$15,0))/12,IF($S$2=V392+1,-W392,IF($S$2&gt;=T392,IF(SUM(U392:V392)=0,0,#REF!-W392),0))))</f>
        <v>0</v>
      </c>
      <c r="BD392" s="73">
        <f>IF($S$2=T392,IF(U392="janvier",#REF!,#REF!*(13-MATCH(U392,'références '!$L$4:$L$15,0))/12),IF($S$2=V392,-#REF!*(13-MATCH(W392,'références '!$L$4:$L$15,0))/12,IF($S$2=V392+1,-W392,IF($S$2&gt;=T392,IF(SUM(U392:V392)=0,0,#REF!-W392),0))))</f>
        <v>0</v>
      </c>
      <c r="BE392" s="73">
        <f>IF($S$2=T392,IF(U392="janvier",#REF!,#REF!*(13-MATCH(U392,'références '!$L$4:$L$15,0))/12),IF($S$2=V392,-#REF!*(13-MATCH(W392,'références '!$L$4:$L$15,0))/12,IF($S$2=V392+1,-W392,IF($S$2&gt;=T392,IF(SUM(U392:V392)=0,0,#REF!-W392),0))))</f>
        <v>0</v>
      </c>
      <c r="BF392" s="73">
        <f>IF($S$2=T392,IF(U392="janvier",#REF!,#REF!*(13-MATCH(U392,'références '!$L$4:$L$15,0))/12),IF($S$2=V392,-#REF!*(13-MATCH(W392,'références '!$L$4:$L$15,0))/12,IF($S$2=V392+1,-W392,IF($S$2&gt;=T392,IF(SUM(U392:V392)=0,0,#REF!-W392),0))))</f>
        <v>0</v>
      </c>
      <c r="BG392" s="73">
        <f>SUM(BC392:BF392)</f>
        <v>0</v>
      </c>
      <c r="BH392" s="70"/>
      <c r="BI392" s="70"/>
      <c r="BJ392" s="70"/>
      <c r="BK392" s="70"/>
      <c r="BL392" s="70">
        <f>SUM(Tableau22[[#This Row],[nb postes A cumul 2021]:[nb postes apprentis cumul 2021]])</f>
        <v>0</v>
      </c>
      <c r="BM392" s="75">
        <f>IF($S$2=T392,IF(U392="janvier",#REF!,#REF!*(13-MATCH(U392,'références '!$L$4:$L$15,0))/12),IF($S$2=V392,-#REF!*(13-MATCH(W392,'références '!$L$4:$L$15,0))/12,IF($S$2=V392+1,-W392,IF($S$2&gt;=T392,IF(SUM(U392:V392)=0,0,#REF!-W392),0))))</f>
        <v>0</v>
      </c>
      <c r="BN392" s="75">
        <f>Tableau22[[#This Row],[montant DM 2021]]</f>
        <v>0</v>
      </c>
      <c r="BO392" s="73">
        <f>IF($S$2=AF392,IF(AG392="janvier",#REF!,#REF!*(13-MATCH(AG392,'références '!$L$4:$L$15,0))/12),IF($S$2=AH392,-#REF!*(13-MATCH(AI392,'références '!$L$4:$L$15,0))/12,IF($S$2=AH392+1,-AI392,IF($S$2&gt;=AF392,IF(SUM(AG392:AH392)=0,0,#REF!-AI392),0))))</f>
        <v>0</v>
      </c>
      <c r="BP392" s="73">
        <f>IF($S$2=AF392,IF(AG392="janvier",#REF!,#REF!*(13-MATCH(AG392,'références '!$L$4:$L$15,0))/12),IF($S$2=AH392,-#REF!*(13-MATCH(AI392,'références '!$L$4:$L$15,0))/12,IF($S$2=AH392+1,-AI392,IF($S$2&gt;=AF392,IF(SUM(AG392:AH392)=0,0,#REF!-AI392),0))))</f>
        <v>0</v>
      </c>
      <c r="BQ392" s="73">
        <f>IF($S$2=AF392,IF(AG392="janvier",#REF!,#REF!*(13-MATCH(AG392,'références '!$L$4:$L$15,0))/12),IF($S$2=AH392,-#REF!*(13-MATCH(AI392,'références '!$L$4:$L$15,0))/12,IF($S$2=AH392+1,-AI392,IF($S$2&gt;=AF392,IF(SUM(AG392:AH392)=0,0,#REF!-AI392),0))))</f>
        <v>0</v>
      </c>
      <c r="BR392" s="73">
        <f>IF($S$2=AF392,IF(AG392="janvier",#REF!,#REF!*(13-MATCH(AG392,'références '!$L$4:$L$15,0))/12),IF($S$2=AH392,-#REF!*(13-MATCH(AI392,'références '!$L$4:$L$15,0))/12,IF($S$2=AH392+1,-AI392,IF($S$2&gt;=AF392,IF(SUM(AG392:AH392)=0,0,#REF!-AI392),0))))</f>
        <v>0</v>
      </c>
      <c r="BS392" s="73">
        <f>SUM(BO392:BR392)</f>
        <v>0</v>
      </c>
      <c r="BT392" s="70"/>
      <c r="BU392" s="70"/>
      <c r="BV392" s="70"/>
      <c r="BW392" s="70"/>
      <c r="BX392" s="70">
        <f>SUM(Tableau22[[#This Row],[nb postes A cumul 2021]:[nb postes apprentis cumul 2021]])</f>
        <v>0</v>
      </c>
      <c r="BY392" s="75">
        <f>IF($S$2=AF392,IF(AG392="janvier",Z392,Z392*(13-MATCH(AG392,'références '!$L$4:$L$15,0))/12),IF($S$2=AH392,-Z392*(13-MATCH(AI392,'références '!$L$4:$L$15,0))/12,IF($S$2=AH392+1,-AI392,IF($S$2&gt;=AF392,IF(SUM(AG392:AH392)=0,0,Z392-AI392),0))))</f>
        <v>0</v>
      </c>
      <c r="BZ392" s="75">
        <f>Tableau22[[#This Row],[montant DM 2021]]</f>
        <v>0</v>
      </c>
      <c r="CA392" s="73" t="e">
        <f>IF($S$2=AR392,IF(AS392="janvier",X392,X392*(13-MATCH(AS392,'références '!$L$4:$L$15,0))/12),IF($S$2=AT392,-X392*(13-MATCH(AU392,'références '!$L$4:$L$15,0))/12,IF($S$2=AT392+1,-AU392,IF($S$2&gt;=AR392,IF(SUM(AS392:AT392)=0,0,X392-AU392),0))))</f>
        <v>#REF!</v>
      </c>
      <c r="CB392" s="73" t="e">
        <f>IF($S$2=AR392,IF(AS392="janvier",Y392,Y392*(13-MATCH(AS392,'références '!$L$4:$L$15,0))/12),IF($S$2=AT392,-Y392*(13-MATCH(AU392,'références '!$L$4:$L$15,0))/12,IF($S$2=AT392+1,-AU392,IF($S$2&gt;=AR392,IF(SUM(AS392:AT392)=0,0,Y392-AU392),0))))</f>
        <v>#REF!</v>
      </c>
      <c r="CC392" s="73" t="e">
        <f>IF($S$2=AR392,IF(AS392="janvier",Z392,Z392*(13-MATCH(AS392,'références '!$L$4:$L$15,0))/12),IF($S$2=AT392,-Z392*(13-MATCH(AU392,'références '!$L$4:$L$15,0))/12,IF($S$2=AT392+1,-AU392,IF($S$2&gt;=AR392,IF(SUM(AS392:AT392)=0,0,Z392-AU392),0))))</f>
        <v>#REF!</v>
      </c>
      <c r="CD392" s="73" t="e">
        <f>IF($S$2=AR392,IF(AS392="janvier",AA392,AA392*(13-MATCH(AS392,'références '!$L$4:$L$15,0))/12),IF($S$2=AT392,-AA392*(13-MATCH(AU392,'références '!$L$4:$L$15,0))/12,IF($S$2=AT392+1,-AU392,IF($S$2&gt;=AR392,IF(SUM(AS392:AT392)=0,0,AA392-AU392),0))))</f>
        <v>#REF!</v>
      </c>
      <c r="CE392" s="73" t="e">
        <f>SUM(CA392:CD392)</f>
        <v>#REF!</v>
      </c>
      <c r="CF392" s="70"/>
      <c r="CG392" s="70"/>
      <c r="CH392" s="70"/>
      <c r="CI392" s="70"/>
      <c r="CJ392" s="70">
        <f>SUM(Tableau22[[#This Row],[nb postes A cumul 2021]:[nb postes apprentis cumul 2021]])</f>
        <v>0</v>
      </c>
      <c r="CK392" s="75" t="e">
        <f>IF($S$2=AR392,IF(AS392="janvier",AL392,AL392*(13-MATCH(AS392,'références '!$L$4:$L$15,0))/12),IF($S$2=AT392,-AL392*(13-MATCH(AU392,'références '!$L$4:$L$15,0))/12,IF($S$2=AT392+1,-AU392,IF($S$2&gt;=AR392,IF(SUM(AS392:AT392)=0,0,AL392-AU392),0))))</f>
        <v>#REF!</v>
      </c>
      <c r="CL392" s="75">
        <f>Tableau22[[#This Row],[montant DM 2021]]</f>
        <v>0</v>
      </c>
      <c r="CM392" s="73">
        <f>IF($S$2=BD392,IF(BE392="janvier",AJ392,AJ392*(13-MATCH(BE392,'références '!$L$4:$L$15,0))/12),IF($S$2=BF392,-AJ392*(13-MATCH(BG392,'références '!$L$4:$L$15,0))/12,IF($S$2=BF392+1,-BG392,IF($S$2&gt;=BD392,IF(SUM(BE392:BF392)=0,0,AJ392-BG392),0))))</f>
        <v>0</v>
      </c>
      <c r="CN392" s="73">
        <f>IF($S$2=BD392,IF(BE392="janvier",AK392,AK392*(13-MATCH(BE392,'références '!$L$4:$L$15,0))/12),IF($S$2=BF392,-AK392*(13-MATCH(BG392,'références '!$L$4:$L$15,0))/12,IF($S$2=BF392+1,-BG392,IF($S$2&gt;=BD392,IF(SUM(BE392:BF392)=0,0,AK392-BG392),0))))</f>
        <v>0</v>
      </c>
      <c r="CO392" s="73">
        <f>IF($S$2=BD392,IF(BE392="janvier",AL392,AL392*(13-MATCH(BE392,'références '!$L$4:$L$15,0))/12),IF($S$2=BF392,-AL392*(13-MATCH(BG392,'références '!$L$4:$L$15,0))/12,IF($S$2=BF392+1,-BG392,IF($S$2&gt;=BD392,IF(SUM(BE392:BF392)=0,0,AL392-BG392),0))))</f>
        <v>0</v>
      </c>
      <c r="CP392" s="73">
        <f>IF($S$2=BD392,IF(BE392="janvier",AM392,AM392*(13-MATCH(BE392,'références '!$L$4:$L$15,0))/12),IF($S$2=BF392,-AM392*(13-MATCH(BG392,'références '!$L$4:$L$15,0))/12,IF($S$2=BF392+1,-BG392,IF($S$2&gt;=BD392,IF(SUM(BE392:BF392)=0,0,AM392-BG392),0))))</f>
        <v>0</v>
      </c>
      <c r="CQ392" s="73">
        <f>SUM(CM392:CP392)</f>
        <v>0</v>
      </c>
      <c r="CR392" s="70"/>
      <c r="CS392" s="70"/>
      <c r="CT392" s="70"/>
      <c r="CU392" s="70"/>
      <c r="CV392" s="70">
        <f>SUM(Tableau22[[#This Row],[nb postes A cumul 2021]:[nb postes apprentis cumul 2021]])</f>
        <v>0</v>
      </c>
      <c r="CW392" s="75">
        <f>IF($S$2=BD392,IF(BE392="janvier",AX392,AX392*(13-MATCH(BE392,'références '!$L$4:$L$15,0))/12),IF($S$2=BF392,-AX392*(13-MATCH(BG392,'références '!$L$4:$L$15,0))/12,IF($S$2=BF392+1,-BG392,IF($S$2&gt;=BD392,IF(SUM(BE392:BF392)=0,0,AX392-BG392),0))))</f>
        <v>0</v>
      </c>
      <c r="CX392" s="75">
        <f>Tableau22[[#This Row],[montant DM 2021]]</f>
        <v>0</v>
      </c>
    </row>
    <row r="393" spans="1:102" x14ac:dyDescent="0.25">
      <c r="A393" s="13"/>
      <c r="B393" s="13" t="s">
        <v>97</v>
      </c>
      <c r="C393" s="25"/>
      <c r="D393" s="25"/>
      <c r="E393" s="25"/>
      <c r="F393" s="25"/>
      <c r="G393" s="27">
        <f>SUM(C393:F393)</f>
        <v>0</v>
      </c>
      <c r="H393" s="25"/>
      <c r="I393" s="25"/>
      <c r="J393" s="26">
        <f>IF(H393="titulaire",IF(I393="technique",(C393*'références coût RH'!$C$2)+(D393*'références coût RH'!$C$3)+(E393*'références coût RH'!$C$4)+(F393*'références coût RH'!$B$5),
IF(I393="administrative",(C393*'références coût RH'!$D$2)+(D393*'références coût RH'!$D$3)+(E393*'références coût RH'!$D$4)+(F393*'références coût RH'!$B$5),
IF(I393="sanitaire",(C393*'références coût RH'!$E$2)+(D393*'références coût RH'!$E$3)+(E393*'références coût RH'!$E$4)+(F393*'références coût RH'!$B$5),
IF(I393="culturelle",(C393*'références coût RH'!$F$2)+(D393*'références coût RH'!$F$3)+(E393*'références coût RH'!$F$4)+(F393*'références coût RH'!$B$5),
IF(I393="sportive",(C393*'références coût RH'!$G$2)+(D393*'références coût RH'!$G$3)+(E393*'références coût RH'!$G$4)+(F393*'références coût RH'!$B$5),
IF(I393="animation",(C393*'références coût RH'!$H$2)+(D393*'références coût RH'!$H$3)+(E393*'références coût RH'!$H$4)+(F393*'références coût RH'!$B$5),
IF(I393="PM",(C393*'références coût RH'!$I$2)+(D393*'références coût RH'!$I$3)+(E393*'références coût RH'!$I$4)+(F393*'références coût RH'!$B$5),
IF(I393="",(C393*'références coût RH'!$B$2)+(D393*'références coût RH'!$B$3)+(E393*'références coût RH'!$B$4)+(F393*'références coût RH'!$B$5))))))))),
IF(I393="technique",(C393*'références coût RH'!$C$11)+(D393*'références coût RH'!$C$12)+(E393*'références coût RH'!$C$13)+(F393*'références coût RH'!$B$14),
IF(I393="administrative",(C393*'références coût RH'!$D$11)+(D393*'références coût RH'!$D$12)+(E393*'références coût RH'!$D$13)+(F393*'références coût RH'!$B$14),
IF(I393="sanitaire",(C393*'références coût RH'!$E$11)+(D393*'références coût RH'!$E$12)+(E393*'références coût RH'!$E$13)+(F393*'références coût RH'!$B$14),
IF(I393="culturelle",(C393*'références coût RH'!$F$11)+(D393*'références coût RH'!$F$12)+(E393*'références coût RH'!$F$13)+(F393*'références coût RH'!$B$14),
IF(I393="sportive",(C393*'références coût RH'!$BH$21)+(D393*'références coût RH'!$BH$22)+(E393*'références coût RH'!$BH$23)+(F393*'références coût RH'!$B$14),
IF(I393="animation",(C393*'références coût RH'!$H$11)+(D393*'références coût RH'!$H$12)+(E393*'références coût RH'!$H$13)+(F393*'références coût RH'!$B$14),
IF(I393="PM",(C393*'références coût RH'!$I$11)+(D393*'références coût RH'!$I$12)+(E393*'références coût RH'!$I$13)+(F393*'références coût RH'!$B$14),
IF(I393="",(C393*'références coût RH'!$B$11)+(D393*'références coût RH'!$B$12)+(E393*'références coût RH'!$B$13)+(F393*'références coût RH'!$B$14))))))))))</f>
        <v>0</v>
      </c>
      <c r="K393" s="26"/>
      <c r="L393" s="26"/>
      <c r="M393" s="26">
        <f>Tableau22[[#This Row],[montant estimé 012]]+Tableau22[[#This Row],[Montant estimé 011 et 65]]+Tableau22[[#This Row],[Montant estimé recettes]]</f>
        <v>0</v>
      </c>
      <c r="N393" s="49">
        <v>2022</v>
      </c>
      <c r="O393" s="13" t="s">
        <v>114</v>
      </c>
      <c r="P393" s="56"/>
      <c r="Q393" s="57"/>
      <c r="R393" s="13"/>
      <c r="S393" s="73">
        <f>IF($S$2=N393,IF(O393="janvier",C393,C393*(13-MATCH(O393,'références '!$L$4:$L$15,0))/12),IF($S$2=P393,-C393*(13-MATCH(Q393,'références '!$L$4:$L$15,0))/12,IF($S$2=P393+1,-Q393,IF($S$2&gt;=N393,IF(SUM(O393:P393)=0,0,C393-Q393),0))))</f>
        <v>0</v>
      </c>
      <c r="T393" s="73">
        <f>IF($S$2=N393,IF(O393="janvier",D393,D393*(13-MATCH(O393,'références '!$L$4:$L$15,0))/12),IF($S$2=P393,-D393*(13-MATCH(Q393,'références '!$L$4:$L$15,0))/12,IF($S$2=P393+1,-Q393,IF($S$2&gt;=N393,IF(SUM(O393:P393)=0,0,D393-Q393),0))))</f>
        <v>0</v>
      </c>
      <c r="U393" s="73">
        <f>IF($S$2=N393,IF(O393="janvier",E393,E393*(13-MATCH(O393,'références '!$L$4:$L$15,0))/12),IF($S$2=P393,-E393*(13-MATCH(Q393,'références '!$L$4:$L$15,0))/12,IF($S$2=P393+1,-Q393,IF($S$2&gt;=N393,IF(SUM(O393:P393)=0,0,E393-Q393),0))))</f>
        <v>0</v>
      </c>
      <c r="V393" s="73">
        <f>IF($S$2=N393,IF(O393="janvier",F393,F393*(13-MATCH(O393,'références '!$L$4:$L$15,0))/12),IF($S$2=P393,-F393*(13-MATCH(Q393,'références '!$L$4:$L$15,0))/12,IF($S$2=P393+1,-Q393,IF($S$2&gt;=N393,IF(SUM(O393:P393)=0,0,F393-Q393),0))))</f>
        <v>0</v>
      </c>
      <c r="W393" s="73">
        <f>SUM(S393:V393)</f>
        <v>0</v>
      </c>
      <c r="X393" s="70">
        <f>Tableau22[[#This Row],[nb postes A 2021]]</f>
        <v>0</v>
      </c>
      <c r="Y393" s="70">
        <f>Tableau22[[#This Row],[nb postes B 2021]]</f>
        <v>0</v>
      </c>
      <c r="Z393" s="70">
        <f>Tableau22[[#This Row],[nb postes C 2021]]</f>
        <v>0</v>
      </c>
      <c r="AA393" s="70">
        <f>Tableau22[[#This Row],[nb postes apprentis 2021]]</f>
        <v>0</v>
      </c>
      <c r="AB393" s="70">
        <f>SUM(Tableau22[[#This Row],[nb postes A cumul 2021]:[nb postes apprentis cumul 2021]])</f>
        <v>0</v>
      </c>
      <c r="AC393" s="75">
        <f>IF($S$2=N393,IF(O393="janvier",M393,M393*(13-MATCH(O393,'références '!$L$4:$L$15,0))/12),IF($S$2=P393,-M393*(13-MATCH(Q393,'références '!$L$4:$L$15,0))/12,IF($S$2=P393+1,-Q393,IF($S$2&gt;=N393,IF(SUM(O393:P393)=0,0,M393-Q393),0))))</f>
        <v>0</v>
      </c>
      <c r="AD393" s="75">
        <f>Tableau22[[#This Row],[montant DM 2021]]</f>
        <v>0</v>
      </c>
      <c r="AE393" s="73">
        <f>IF($AE$2=N393,IF(O393="janvier",C393,C393*(13-MATCH(O393,'références '!$L$4:$L$15,0))/12),IF($AE$2=P393,-C393*(13-MATCH(Q393,'références '!$L$4:$L$15,0))/12,IF($AE$2=P393+1,-Q393,IF($AE$2&gt;=N393,IF(SUM(O393:P393)=0,0,C393-X393),0))))</f>
        <v>0</v>
      </c>
      <c r="AF393" s="73">
        <f>IF($AE$2=N393,IF(O393="janvier",D393,D393*(13-MATCH(O393,'références '!$L$4:$L$15,0))/12),IF($AE$2=P393,-D393*(13-MATCH(Q393,'références '!$L$4:$L$15,0))/12,IF($AE$2=P393+1,-Q393,IF($AE$2&gt;=N393,IF(SUM(O393:P393)=0,0,D393-Y393),0))))</f>
        <v>0</v>
      </c>
      <c r="AG393" s="73">
        <f>IF($AE$2=N393,IF(O393="janvier",E393,E393*(13-MATCH(O393,'références '!$L$4:$L$15,0))/12),IF($AE$2=P393,-E393*(13-MATCH(Q393,'références '!$L$4:$L$15,0))/12,IF($AE$2=P393+1,-Q393,IF($AE$2&gt;=N393,IF(SUM(O393:P393)=0,0,E393-Z393),0))))</f>
        <v>0</v>
      </c>
      <c r="AH393" s="73">
        <f>IF($AE$2=N393,IF(O393="janvier",F393,F393*(13-MATCH(O393,'références '!$L$4:$L$15,0))/12),IF($AE$2=P393,-F393*(13-MATCH(Q393,'références '!$L$4:$L$15,0))/12,IF($AE$2=P393+1,-Q393,IF($AE$2&gt;=N393,IF(SUM(O393:P393)=0,0,F393-AA393),0))))</f>
        <v>0</v>
      </c>
      <c r="AI393" s="73">
        <f>SUM(AE393:AH393)</f>
        <v>0</v>
      </c>
      <c r="AJ393" s="70">
        <f>Tableau22[[#This Row],[nb postes A cumul 2021]]+Tableau22[[#This Row],[nb postes A 2022]]</f>
        <v>0</v>
      </c>
      <c r="AK393" s="70">
        <f>Tableau22[[#This Row],[nb postes B cumul 2021]]+Tableau22[[#This Row],[nb postes B 2022]]</f>
        <v>0</v>
      </c>
      <c r="AL393" s="70">
        <f>Tableau22[[#This Row],[nb postes C cumul 2021]]+Tableau22[[#This Row],[nb postes C 2022]]</f>
        <v>0</v>
      </c>
      <c r="AM393" s="70">
        <f>Tableau22[[#This Row],[nb postes apprentis cumul 2021]]+Tableau22[[#This Row],[nb postes apprentis 2022]]</f>
        <v>0</v>
      </c>
      <c r="AN393" s="70">
        <f>SUM(Tableau22[[#This Row],[nb postes A cumul 2021]:[nb postes apprentis cumul 2021]])</f>
        <v>0</v>
      </c>
      <c r="AO393" s="75">
        <f>IF($S$2=N393,IF(O393="janvier",M393,M393*(13-MATCH(O393,'références '!$L$4:$L$15,0))/12),IF($S$2=P393,-M393*(13-MATCH(Q393,'références '!$L$4:$L$15,0))/12,IF($S$2=P393+1,-Q393,IF($S$2&gt;=N393,IF(SUM(O393:P393)=0,0,M393-AC393),0))))</f>
        <v>0</v>
      </c>
      <c r="AP393" s="75">
        <f>Tableau22[[#This Row],[montant cumulé 2021]]+Tableau22[[#This Row],[montant BP 2022]]</f>
        <v>0</v>
      </c>
      <c r="AQ393" s="73" t="e">
        <f>IF($S$2=#REF!,IF(#REF!="janvier",R393,R393*(13-MATCH(#REF!,'références '!$L$4:$L$15,0))/12),IF($S$2=#REF!,-R393*(13-MATCH(#REF!,'références '!$L$4:$L$15,0))/12,IF($S$2=#REF!+1,-#REF!,IF($S$2&gt;=#REF!,IF(SUM(#REF!)=0,0,R393-#REF!),0))))</f>
        <v>#REF!</v>
      </c>
      <c r="AR3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93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93" s="73" t="e">
        <f>SUM(AQ393:AT393)</f>
        <v>#REF!</v>
      </c>
      <c r="AV393" s="70"/>
      <c r="AW393" s="70"/>
      <c r="AX393" s="70"/>
      <c r="AY393" s="70"/>
      <c r="AZ393" s="70">
        <f>SUM(Tableau22[[#This Row],[nb postes A cumul 2021]:[nb postes apprentis cumul 2021]])</f>
        <v>0</v>
      </c>
      <c r="BA393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93" s="75">
        <f>Tableau22[[#This Row],[montant DM 2021]]</f>
        <v>0</v>
      </c>
      <c r="BC393" s="73">
        <f>IF($S$2=T393,IF(U393="janvier",#REF!,#REF!*(13-MATCH(U393,'références '!$L$4:$L$15,0))/12),IF($S$2=V393,-#REF!*(13-MATCH(W393,'références '!$L$4:$L$15,0))/12,IF($S$2=V393+1,-W393,IF($S$2&gt;=T393,IF(SUM(U393:V393)=0,0,#REF!-W393),0))))</f>
        <v>0</v>
      </c>
      <c r="BD393" s="73">
        <f>IF($S$2=T393,IF(U393="janvier",#REF!,#REF!*(13-MATCH(U393,'références '!$L$4:$L$15,0))/12),IF($S$2=V393,-#REF!*(13-MATCH(W393,'références '!$L$4:$L$15,0))/12,IF($S$2=V393+1,-W393,IF($S$2&gt;=T393,IF(SUM(U393:V393)=0,0,#REF!-W393),0))))</f>
        <v>0</v>
      </c>
      <c r="BE393" s="73">
        <f>IF($S$2=T393,IF(U393="janvier",#REF!,#REF!*(13-MATCH(U393,'références '!$L$4:$L$15,0))/12),IF($S$2=V393,-#REF!*(13-MATCH(W393,'références '!$L$4:$L$15,0))/12,IF($S$2=V393+1,-W393,IF($S$2&gt;=T393,IF(SUM(U393:V393)=0,0,#REF!-W393),0))))</f>
        <v>0</v>
      </c>
      <c r="BF393" s="73">
        <f>IF($S$2=T393,IF(U393="janvier",#REF!,#REF!*(13-MATCH(U393,'références '!$L$4:$L$15,0))/12),IF($S$2=V393,-#REF!*(13-MATCH(W393,'références '!$L$4:$L$15,0))/12,IF($S$2=V393+1,-W393,IF($S$2&gt;=T393,IF(SUM(U393:V393)=0,0,#REF!-W393),0))))</f>
        <v>0</v>
      </c>
      <c r="BG393" s="73">
        <f>SUM(BC393:BF393)</f>
        <v>0</v>
      </c>
      <c r="BH393" s="70"/>
      <c r="BI393" s="70"/>
      <c r="BJ393" s="70"/>
      <c r="BK393" s="70"/>
      <c r="BL393" s="70">
        <f>SUM(Tableau22[[#This Row],[nb postes A cumul 2021]:[nb postes apprentis cumul 2021]])</f>
        <v>0</v>
      </c>
      <c r="BM393" s="75">
        <f>IF($S$2=T393,IF(U393="janvier",#REF!,#REF!*(13-MATCH(U393,'références '!$L$4:$L$15,0))/12),IF($S$2=V393,-#REF!*(13-MATCH(W393,'références '!$L$4:$L$15,0))/12,IF($S$2=V393+1,-W393,IF($S$2&gt;=T393,IF(SUM(U393:V393)=0,0,#REF!-W393),0))))</f>
        <v>0</v>
      </c>
      <c r="BN393" s="75">
        <f>Tableau22[[#This Row],[montant DM 2021]]</f>
        <v>0</v>
      </c>
      <c r="BO393" s="73">
        <f>IF($S$2=AF393,IF(AG393="janvier",#REF!,#REF!*(13-MATCH(AG393,'références '!$L$4:$L$15,0))/12),IF($S$2=AH393,-#REF!*(13-MATCH(AI393,'références '!$L$4:$L$15,0))/12,IF($S$2=AH393+1,-AI393,IF($S$2&gt;=AF393,IF(SUM(AG393:AH393)=0,0,#REF!-AI393),0))))</f>
        <v>0</v>
      </c>
      <c r="BP393" s="73">
        <f>IF($S$2=AF393,IF(AG393="janvier",#REF!,#REF!*(13-MATCH(AG393,'références '!$L$4:$L$15,0))/12),IF($S$2=AH393,-#REF!*(13-MATCH(AI393,'références '!$L$4:$L$15,0))/12,IF($S$2=AH393+1,-AI393,IF($S$2&gt;=AF393,IF(SUM(AG393:AH393)=0,0,#REF!-AI393),0))))</f>
        <v>0</v>
      </c>
      <c r="BQ393" s="73">
        <f>IF($S$2=AF393,IF(AG393="janvier",#REF!,#REF!*(13-MATCH(AG393,'références '!$L$4:$L$15,0))/12),IF($S$2=AH393,-#REF!*(13-MATCH(AI393,'références '!$L$4:$L$15,0))/12,IF($S$2=AH393+1,-AI393,IF($S$2&gt;=AF393,IF(SUM(AG393:AH393)=0,0,#REF!-AI393),0))))</f>
        <v>0</v>
      </c>
      <c r="BR393" s="73">
        <f>IF($S$2=AF393,IF(AG393="janvier",#REF!,#REF!*(13-MATCH(AG393,'références '!$L$4:$L$15,0))/12),IF($S$2=AH393,-#REF!*(13-MATCH(AI393,'références '!$L$4:$L$15,0))/12,IF($S$2=AH393+1,-AI393,IF($S$2&gt;=AF393,IF(SUM(AG393:AH393)=0,0,#REF!-AI393),0))))</f>
        <v>0</v>
      </c>
      <c r="BS393" s="73">
        <f>SUM(BO393:BR393)</f>
        <v>0</v>
      </c>
      <c r="BT393" s="70"/>
      <c r="BU393" s="70"/>
      <c r="BV393" s="70"/>
      <c r="BW393" s="70"/>
      <c r="BX393" s="70">
        <f>SUM(Tableau22[[#This Row],[nb postes A cumul 2021]:[nb postes apprentis cumul 2021]])</f>
        <v>0</v>
      </c>
      <c r="BY393" s="75">
        <f>IF($S$2=AF393,IF(AG393="janvier",Z393,Z393*(13-MATCH(AG393,'références '!$L$4:$L$15,0))/12),IF($S$2=AH393,-Z393*(13-MATCH(AI393,'références '!$L$4:$L$15,0))/12,IF($S$2=AH393+1,-AI393,IF($S$2&gt;=AF393,IF(SUM(AG393:AH393)=0,0,Z393-AI393),0))))</f>
        <v>0</v>
      </c>
      <c r="BZ393" s="75">
        <f>Tableau22[[#This Row],[montant DM 2021]]</f>
        <v>0</v>
      </c>
      <c r="CA393" s="73" t="e">
        <f>IF($S$2=AR393,IF(AS393="janvier",X393,X393*(13-MATCH(AS393,'références '!$L$4:$L$15,0))/12),IF($S$2=AT393,-X393*(13-MATCH(AU393,'références '!$L$4:$L$15,0))/12,IF($S$2=AT393+1,-AU393,IF($S$2&gt;=AR393,IF(SUM(AS393:AT393)=0,0,X393-AU393),0))))</f>
        <v>#REF!</v>
      </c>
      <c r="CB393" s="73" t="e">
        <f>IF($S$2=AR393,IF(AS393="janvier",Y393,Y393*(13-MATCH(AS393,'références '!$L$4:$L$15,0))/12),IF($S$2=AT393,-Y393*(13-MATCH(AU393,'références '!$L$4:$L$15,0))/12,IF($S$2=AT393+1,-AU393,IF($S$2&gt;=AR393,IF(SUM(AS393:AT393)=0,0,Y393-AU393),0))))</f>
        <v>#REF!</v>
      </c>
      <c r="CC393" s="73" t="e">
        <f>IF($S$2=AR393,IF(AS393="janvier",Z393,Z393*(13-MATCH(AS393,'références '!$L$4:$L$15,0))/12),IF($S$2=AT393,-Z393*(13-MATCH(AU393,'références '!$L$4:$L$15,0))/12,IF($S$2=AT393+1,-AU393,IF($S$2&gt;=AR393,IF(SUM(AS393:AT393)=0,0,Z393-AU393),0))))</f>
        <v>#REF!</v>
      </c>
      <c r="CD393" s="73" t="e">
        <f>IF($S$2=AR393,IF(AS393="janvier",AA393,AA393*(13-MATCH(AS393,'références '!$L$4:$L$15,0))/12),IF($S$2=AT393,-AA393*(13-MATCH(AU393,'références '!$L$4:$L$15,0))/12,IF($S$2=AT393+1,-AU393,IF($S$2&gt;=AR393,IF(SUM(AS393:AT393)=0,0,AA393-AU393),0))))</f>
        <v>#REF!</v>
      </c>
      <c r="CE393" s="73" t="e">
        <f>SUM(CA393:CD393)</f>
        <v>#REF!</v>
      </c>
      <c r="CF393" s="70"/>
      <c r="CG393" s="70"/>
      <c r="CH393" s="70"/>
      <c r="CI393" s="70"/>
      <c r="CJ393" s="70">
        <f>SUM(Tableau22[[#This Row],[nb postes A cumul 2021]:[nb postes apprentis cumul 2021]])</f>
        <v>0</v>
      </c>
      <c r="CK393" s="75" t="e">
        <f>IF($S$2=AR393,IF(AS393="janvier",AL393,AL393*(13-MATCH(AS393,'références '!$L$4:$L$15,0))/12),IF($S$2=AT393,-AL393*(13-MATCH(AU393,'références '!$L$4:$L$15,0))/12,IF($S$2=AT393+1,-AU393,IF($S$2&gt;=AR393,IF(SUM(AS393:AT393)=0,0,AL393-AU393),0))))</f>
        <v>#REF!</v>
      </c>
      <c r="CL393" s="75">
        <f>Tableau22[[#This Row],[montant DM 2021]]</f>
        <v>0</v>
      </c>
      <c r="CM393" s="73">
        <f>IF($S$2=BD393,IF(BE393="janvier",AJ393,AJ393*(13-MATCH(BE393,'références '!$L$4:$L$15,0))/12),IF($S$2=BF393,-AJ393*(13-MATCH(BG393,'références '!$L$4:$L$15,0))/12,IF($S$2=BF393+1,-BG393,IF($S$2&gt;=BD393,IF(SUM(BE393:BF393)=0,0,AJ393-BG393),0))))</f>
        <v>0</v>
      </c>
      <c r="CN393" s="73">
        <f>IF($S$2=BD393,IF(BE393="janvier",AK393,AK393*(13-MATCH(BE393,'références '!$L$4:$L$15,0))/12),IF($S$2=BF393,-AK393*(13-MATCH(BG393,'références '!$L$4:$L$15,0))/12,IF($S$2=BF393+1,-BG393,IF($S$2&gt;=BD393,IF(SUM(BE393:BF393)=0,0,AK393-BG393),0))))</f>
        <v>0</v>
      </c>
      <c r="CO393" s="73">
        <f>IF($S$2=BD393,IF(BE393="janvier",AL393,AL393*(13-MATCH(BE393,'références '!$L$4:$L$15,0))/12),IF($S$2=BF393,-AL393*(13-MATCH(BG393,'références '!$L$4:$L$15,0))/12,IF($S$2=BF393+1,-BG393,IF($S$2&gt;=BD393,IF(SUM(BE393:BF393)=0,0,AL393-BG393),0))))</f>
        <v>0</v>
      </c>
      <c r="CP393" s="73">
        <f>IF($S$2=BD393,IF(BE393="janvier",AM393,AM393*(13-MATCH(BE393,'références '!$L$4:$L$15,0))/12),IF($S$2=BF393,-AM393*(13-MATCH(BG393,'références '!$L$4:$L$15,0))/12,IF($S$2=BF393+1,-BG393,IF($S$2&gt;=BD393,IF(SUM(BE393:BF393)=0,0,AM393-BG393),0))))</f>
        <v>0</v>
      </c>
      <c r="CQ393" s="73">
        <f>SUM(CM393:CP393)</f>
        <v>0</v>
      </c>
      <c r="CR393" s="70"/>
      <c r="CS393" s="70"/>
      <c r="CT393" s="70"/>
      <c r="CU393" s="70"/>
      <c r="CV393" s="70">
        <f>SUM(Tableau22[[#This Row],[nb postes A cumul 2021]:[nb postes apprentis cumul 2021]])</f>
        <v>0</v>
      </c>
      <c r="CW393" s="75">
        <f>IF($S$2=BD393,IF(BE393="janvier",AX393,AX393*(13-MATCH(BE393,'références '!$L$4:$L$15,0))/12),IF($S$2=BF393,-AX393*(13-MATCH(BG393,'références '!$L$4:$L$15,0))/12,IF($S$2=BF393+1,-BG393,IF($S$2&gt;=BD393,IF(SUM(BE393:BF393)=0,0,AX393-BG393),0))))</f>
        <v>0</v>
      </c>
      <c r="CX393" s="75">
        <f>Tableau22[[#This Row],[montant DM 2021]]</f>
        <v>0</v>
      </c>
    </row>
    <row r="394" spans="1:102" x14ac:dyDescent="0.25">
      <c r="A394" s="13"/>
      <c r="B394" s="13" t="s">
        <v>97</v>
      </c>
      <c r="C394" s="25"/>
      <c r="D394" s="25"/>
      <c r="E394" s="25"/>
      <c r="F394" s="25"/>
      <c r="G394" s="27">
        <f>SUM(C394:F394)</f>
        <v>0</v>
      </c>
      <c r="H394" s="25"/>
      <c r="I394" s="25"/>
      <c r="J394" s="26">
        <f>IF(H394="titulaire",IF(I394="technique",(C394*'références coût RH'!$C$2)+(D394*'références coût RH'!$C$3)+(E394*'références coût RH'!$C$4)+(F394*'références coût RH'!$B$5),
IF(I394="administrative",(C394*'références coût RH'!$D$2)+(D394*'références coût RH'!$D$3)+(E394*'références coût RH'!$D$4)+(F394*'références coût RH'!$B$5),
IF(I394="sanitaire",(C394*'références coût RH'!$E$2)+(D394*'références coût RH'!$E$3)+(E394*'références coût RH'!$E$4)+(F394*'références coût RH'!$B$5),
IF(I394="culturelle",(C394*'références coût RH'!$F$2)+(D394*'références coût RH'!$F$3)+(E394*'références coût RH'!$F$4)+(F394*'références coût RH'!$B$5),
IF(I394="sportive",(C394*'références coût RH'!$G$2)+(D394*'références coût RH'!$G$3)+(E394*'références coût RH'!$G$4)+(F394*'références coût RH'!$B$5),
IF(I394="animation",(C394*'références coût RH'!$H$2)+(D394*'références coût RH'!$H$3)+(E394*'références coût RH'!$H$4)+(F394*'références coût RH'!$B$5),
IF(I394="PM",(C394*'références coût RH'!$I$2)+(D394*'références coût RH'!$I$3)+(E394*'références coût RH'!$I$4)+(F394*'références coût RH'!$B$5),
IF(I394="",(C394*'références coût RH'!$B$2)+(D394*'références coût RH'!$B$3)+(E394*'références coût RH'!$B$4)+(F394*'références coût RH'!$B$5))))))))),
IF(I394="technique",(C394*'références coût RH'!$C$11)+(D394*'références coût RH'!$C$12)+(E394*'références coût RH'!$C$13)+(F394*'références coût RH'!$B$14),
IF(I394="administrative",(C394*'références coût RH'!$D$11)+(D394*'références coût RH'!$D$12)+(E394*'références coût RH'!$D$13)+(F394*'références coût RH'!$B$14),
IF(I394="sanitaire",(C394*'références coût RH'!$E$11)+(D394*'références coût RH'!$E$12)+(E394*'références coût RH'!$E$13)+(F394*'références coût RH'!$B$14),
IF(I394="culturelle",(C394*'références coût RH'!$F$11)+(D394*'références coût RH'!$F$12)+(E394*'références coût RH'!$F$13)+(F394*'références coût RH'!$B$14),
IF(I394="sportive",(C394*'références coût RH'!$BH$21)+(D394*'références coût RH'!$BH$22)+(E394*'références coût RH'!$BH$23)+(F394*'références coût RH'!$B$14),
IF(I394="animation",(C394*'références coût RH'!$H$11)+(D394*'références coût RH'!$H$12)+(E394*'références coût RH'!$H$13)+(F394*'références coût RH'!$B$14),
IF(I394="PM",(C394*'références coût RH'!$I$11)+(D394*'références coût RH'!$I$12)+(E394*'références coût RH'!$I$13)+(F394*'références coût RH'!$B$14),
IF(I394="",(C394*'références coût RH'!$B$11)+(D394*'références coût RH'!$B$12)+(E394*'références coût RH'!$B$13)+(F394*'références coût RH'!$B$14))))))))))</f>
        <v>0</v>
      </c>
      <c r="K394" s="26"/>
      <c r="L394" s="26"/>
      <c r="M394" s="26">
        <f>Tableau22[[#This Row],[montant estimé 012]]+Tableau22[[#This Row],[Montant estimé 011 et 65]]+Tableau22[[#This Row],[Montant estimé recettes]]</f>
        <v>0</v>
      </c>
      <c r="N394" s="49">
        <v>2023</v>
      </c>
      <c r="O394" s="13" t="s">
        <v>114</v>
      </c>
      <c r="P394" s="56"/>
      <c r="Q394" s="59"/>
      <c r="R394" s="13"/>
      <c r="S394" s="73">
        <f>IF($S$2=N394,IF(O394="janvier",C394,C394*(13-MATCH(O394,'références '!$L$4:$L$15,0))/12),IF($S$2=P394,-C394*(13-MATCH(Q394,'références '!$L$4:$L$15,0))/12,IF($S$2=P394+1,-Q394,IF($S$2&gt;=N394,IF(SUM(O394:P394)=0,0,C394-Q394),0))))</f>
        <v>0</v>
      </c>
      <c r="T394" s="73">
        <f>IF($S$2=N394,IF(O394="janvier",D394,D394*(13-MATCH(O394,'références '!$L$4:$L$15,0))/12),IF($S$2=P394,-D394*(13-MATCH(Q394,'références '!$L$4:$L$15,0))/12,IF($S$2=P394+1,-Q394,IF($S$2&gt;=N394,IF(SUM(O394:P394)=0,0,D394-Q394),0))))</f>
        <v>0</v>
      </c>
      <c r="U394" s="73">
        <f>IF($S$2=N394,IF(O394="janvier",E394,E394*(13-MATCH(O394,'références '!$L$4:$L$15,0))/12),IF($S$2=P394,-E394*(13-MATCH(Q394,'références '!$L$4:$L$15,0))/12,IF($S$2=P394+1,-Q394,IF($S$2&gt;=N394,IF(SUM(O394:P394)=0,0,E394-Q394),0))))</f>
        <v>0</v>
      </c>
      <c r="V394" s="73">
        <f>IF($S$2=N394,IF(O394="janvier",F394,F394*(13-MATCH(O394,'références '!$L$4:$L$15,0))/12),IF($S$2=P394,-F394*(13-MATCH(Q394,'références '!$L$4:$L$15,0))/12,IF($S$2=P394+1,-Q394,IF($S$2&gt;=N394,IF(SUM(O394:P394)=0,0,F394-Q394),0))))</f>
        <v>0</v>
      </c>
      <c r="W394" s="73">
        <f>SUM(S394:V394)</f>
        <v>0</v>
      </c>
      <c r="X394" s="70">
        <f>Tableau22[[#This Row],[nb postes A 2021]]</f>
        <v>0</v>
      </c>
      <c r="Y394" s="70">
        <f>Tableau22[[#This Row],[nb postes B 2021]]</f>
        <v>0</v>
      </c>
      <c r="Z394" s="70">
        <f>Tableau22[[#This Row],[nb postes C 2021]]</f>
        <v>0</v>
      </c>
      <c r="AA394" s="70">
        <f>Tableau22[[#This Row],[nb postes apprentis 2021]]</f>
        <v>0</v>
      </c>
      <c r="AB394" s="70">
        <f>SUM(Tableau22[[#This Row],[nb postes A cumul 2021]:[nb postes apprentis cumul 2021]])</f>
        <v>0</v>
      </c>
      <c r="AC394" s="75">
        <f>IF($S$2=N394,IF(O394="janvier",M394,M394*(13-MATCH(O394,'références '!$L$4:$L$15,0))/12),IF($S$2=P394,-M394*(13-MATCH(Q394,'références '!$L$4:$L$15,0))/12,IF($S$2=P394+1,-Q394,IF($S$2&gt;=N394,IF(SUM(O394:P394)=0,0,M394-Q394),0))))</f>
        <v>0</v>
      </c>
      <c r="AD394" s="75">
        <f>Tableau22[[#This Row],[montant DM 2021]]</f>
        <v>0</v>
      </c>
      <c r="AE394" s="73">
        <f>IF($AE$2=N394,IF(O394="janvier",C394,C394*(13-MATCH(O394,'références '!$L$4:$L$15,0))/12),IF($AE$2=P394,-C394*(13-MATCH(Q394,'références '!$L$4:$L$15,0))/12,IF($AE$2=P394+1,-Q394,IF($AE$2&gt;=N394,IF(SUM(O394:P394)=0,0,C394-X394),0))))</f>
        <v>0</v>
      </c>
      <c r="AF394" s="73">
        <f>IF($AE$2=N394,IF(O394="janvier",D394,D394*(13-MATCH(O394,'références '!$L$4:$L$15,0))/12),IF($AE$2=P394,-D394*(13-MATCH(Q394,'références '!$L$4:$L$15,0))/12,IF($AE$2=P394+1,-Q394,IF($AE$2&gt;=N394,IF(SUM(O394:P394)=0,0,D394-Y394),0))))</f>
        <v>0</v>
      </c>
      <c r="AG394" s="73">
        <f>IF($AE$2=N394,IF(O394="janvier",E394,E394*(13-MATCH(O394,'références '!$L$4:$L$15,0))/12),IF($AE$2=P394,-E394*(13-MATCH(Q394,'références '!$L$4:$L$15,0))/12,IF($AE$2=P394+1,-Q394,IF($AE$2&gt;=N394,IF(SUM(O394:P394)=0,0,E394-Z394),0))))</f>
        <v>0</v>
      </c>
      <c r="AH394" s="73">
        <f>IF($AE$2=N394,IF(O394="janvier",F394,F394*(13-MATCH(O394,'références '!$L$4:$L$15,0))/12),IF($AE$2=P394,-F394*(13-MATCH(Q394,'références '!$L$4:$L$15,0))/12,IF($AE$2=P394+1,-Q394,IF($AE$2&gt;=N394,IF(SUM(O394:P394)=0,0,F394-AA394),0))))</f>
        <v>0</v>
      </c>
      <c r="AI394" s="73">
        <f>SUM(AE394:AH394)</f>
        <v>0</v>
      </c>
      <c r="AJ394" s="70">
        <f>Tableau22[[#This Row],[nb postes A cumul 2021]]+Tableau22[[#This Row],[nb postes A 2022]]</f>
        <v>0</v>
      </c>
      <c r="AK394" s="70">
        <f>Tableau22[[#This Row],[nb postes B cumul 2021]]+Tableau22[[#This Row],[nb postes B 2022]]</f>
        <v>0</v>
      </c>
      <c r="AL394" s="70">
        <f>Tableau22[[#This Row],[nb postes C cumul 2021]]+Tableau22[[#This Row],[nb postes C 2022]]</f>
        <v>0</v>
      </c>
      <c r="AM394" s="70">
        <f>Tableau22[[#This Row],[nb postes apprentis cumul 2021]]+Tableau22[[#This Row],[nb postes apprentis 2022]]</f>
        <v>0</v>
      </c>
      <c r="AN394" s="70">
        <f>SUM(Tableau22[[#This Row],[nb postes A cumul 2021]:[nb postes apprentis cumul 2021]])</f>
        <v>0</v>
      </c>
      <c r="AO394" s="75">
        <f>IF($S$2=N394,IF(O394="janvier",M394,M394*(13-MATCH(O394,'références '!$L$4:$L$15,0))/12),IF($S$2=P394,-M394*(13-MATCH(Q394,'références '!$L$4:$L$15,0))/12,IF($S$2=P394+1,-Q394,IF($S$2&gt;=N394,IF(SUM(O394:P394)=0,0,M394-AC394),0))))</f>
        <v>0</v>
      </c>
      <c r="AP394" s="75">
        <f>Tableau22[[#This Row],[montant cumulé 2021]]+Tableau22[[#This Row],[montant BP 2022]]</f>
        <v>0</v>
      </c>
      <c r="AQ394" s="73" t="e">
        <f>IF($S$2=#REF!,IF(#REF!="janvier",R394,R394*(13-MATCH(#REF!,'références '!$L$4:$L$15,0))/12),IF($S$2=#REF!,-R394*(13-MATCH(#REF!,'références '!$L$4:$L$15,0))/12,IF($S$2=#REF!+1,-#REF!,IF($S$2&gt;=#REF!,IF(SUM(#REF!)=0,0,R394-#REF!),0))))</f>
        <v>#REF!</v>
      </c>
      <c r="AR3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S3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T394" s="73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AU394" s="73" t="e">
        <f>SUM(AQ394:AT394)</f>
        <v>#REF!</v>
      </c>
      <c r="AV394" s="70"/>
      <c r="AW394" s="70"/>
      <c r="AX394" s="70"/>
      <c r="AY394" s="70"/>
      <c r="AZ394" s="70">
        <f>SUM(Tableau22[[#This Row],[nb postes A cumul 2021]:[nb postes apprentis cumul 2021]])</f>
        <v>0</v>
      </c>
      <c r="BA394" s="75" t="e">
        <f>IF($S$2=#REF!,IF(#REF!="janvier",#REF!,#REF!*(13-MATCH(#REF!,'références '!$L$4:$L$15,0))/12),IF($S$2=#REF!,-#REF!*(13-MATCH(#REF!,'références '!$L$4:$L$15,0))/12,IF($S$2=#REF!+1,-#REF!,IF($S$2&gt;=#REF!,IF(SUM(#REF!)=0,0,#REF!-#REF!),0))))</f>
        <v>#REF!</v>
      </c>
      <c r="BB394" s="75">
        <f>Tableau22[[#This Row],[montant DM 2021]]</f>
        <v>0</v>
      </c>
      <c r="BC394" s="73">
        <f>IF($S$2=T394,IF(U394="janvier",#REF!,#REF!*(13-MATCH(U394,'références '!$L$4:$L$15,0))/12),IF($S$2=V394,-#REF!*(13-MATCH(W394,'références '!$L$4:$L$15,0))/12,IF($S$2=V394+1,-W394,IF($S$2&gt;=T394,IF(SUM(U394:V394)=0,0,#REF!-W394),0))))</f>
        <v>0</v>
      </c>
      <c r="BD394" s="73">
        <f>IF($S$2=T394,IF(U394="janvier",#REF!,#REF!*(13-MATCH(U394,'références '!$L$4:$L$15,0))/12),IF($S$2=V394,-#REF!*(13-MATCH(W394,'références '!$L$4:$L$15,0))/12,IF($S$2=V394+1,-W394,IF($S$2&gt;=T394,IF(SUM(U394:V394)=0,0,#REF!-W394),0))))</f>
        <v>0</v>
      </c>
      <c r="BE394" s="73">
        <f>IF($S$2=T394,IF(U394="janvier",#REF!,#REF!*(13-MATCH(U394,'références '!$L$4:$L$15,0))/12),IF($S$2=V394,-#REF!*(13-MATCH(W394,'références '!$L$4:$L$15,0))/12,IF($S$2=V394+1,-W394,IF($S$2&gt;=T394,IF(SUM(U394:V394)=0,0,#REF!-W394),0))))</f>
        <v>0</v>
      </c>
      <c r="BF394" s="73">
        <f>IF($S$2=T394,IF(U394="janvier",#REF!,#REF!*(13-MATCH(U394,'références '!$L$4:$L$15,0))/12),IF($S$2=V394,-#REF!*(13-MATCH(W394,'références '!$L$4:$L$15,0))/12,IF($S$2=V394+1,-W394,IF($S$2&gt;=T394,IF(SUM(U394:V394)=0,0,#REF!-W394),0))))</f>
        <v>0</v>
      </c>
      <c r="BG394" s="73">
        <f>SUM(BC394:BF394)</f>
        <v>0</v>
      </c>
      <c r="BH394" s="70"/>
      <c r="BI394" s="70"/>
      <c r="BJ394" s="70"/>
      <c r="BK394" s="70"/>
      <c r="BL394" s="70">
        <f>SUM(Tableau22[[#This Row],[nb postes A cumul 2021]:[nb postes apprentis cumul 2021]])</f>
        <v>0</v>
      </c>
      <c r="BM394" s="75">
        <f>IF($S$2=T394,IF(U394="janvier",#REF!,#REF!*(13-MATCH(U394,'références '!$L$4:$L$15,0))/12),IF($S$2=V394,-#REF!*(13-MATCH(W394,'références '!$L$4:$L$15,0))/12,IF($S$2=V394+1,-W394,IF($S$2&gt;=T394,IF(SUM(U394:V394)=0,0,#REF!-W394),0))))</f>
        <v>0</v>
      </c>
      <c r="BN394" s="75">
        <f>Tableau22[[#This Row],[montant DM 2021]]</f>
        <v>0</v>
      </c>
      <c r="BO394" s="73">
        <f>IF($S$2=AF394,IF(AG394="janvier",#REF!,#REF!*(13-MATCH(AG394,'références '!$L$4:$L$15,0))/12),IF($S$2=AH394,-#REF!*(13-MATCH(AI394,'références '!$L$4:$L$15,0))/12,IF($S$2=AH394+1,-AI394,IF($S$2&gt;=AF394,IF(SUM(AG394:AH394)=0,0,#REF!-AI394),0))))</f>
        <v>0</v>
      </c>
      <c r="BP394" s="73">
        <f>IF($S$2=AF394,IF(AG394="janvier",#REF!,#REF!*(13-MATCH(AG394,'références '!$L$4:$L$15,0))/12),IF($S$2=AH394,-#REF!*(13-MATCH(AI394,'références '!$L$4:$L$15,0))/12,IF($S$2=AH394+1,-AI394,IF($S$2&gt;=AF394,IF(SUM(AG394:AH394)=0,0,#REF!-AI394),0))))</f>
        <v>0</v>
      </c>
      <c r="BQ394" s="73">
        <f>IF($S$2=AF394,IF(AG394="janvier",#REF!,#REF!*(13-MATCH(AG394,'références '!$L$4:$L$15,0))/12),IF($S$2=AH394,-#REF!*(13-MATCH(AI394,'références '!$L$4:$L$15,0))/12,IF($S$2=AH394+1,-AI394,IF($S$2&gt;=AF394,IF(SUM(AG394:AH394)=0,0,#REF!-AI394),0))))</f>
        <v>0</v>
      </c>
      <c r="BR394" s="73">
        <f>IF($S$2=AF394,IF(AG394="janvier",#REF!,#REF!*(13-MATCH(AG394,'références '!$L$4:$L$15,0))/12),IF($S$2=AH394,-#REF!*(13-MATCH(AI394,'références '!$L$4:$L$15,0))/12,IF($S$2=AH394+1,-AI394,IF($S$2&gt;=AF394,IF(SUM(AG394:AH394)=0,0,#REF!-AI394),0))))</f>
        <v>0</v>
      </c>
      <c r="BS394" s="73">
        <f>SUM(BO394:BR394)</f>
        <v>0</v>
      </c>
      <c r="BT394" s="70"/>
      <c r="BU394" s="70"/>
      <c r="BV394" s="70"/>
      <c r="BW394" s="70"/>
      <c r="BX394" s="70">
        <f>SUM(Tableau22[[#This Row],[nb postes A cumul 2021]:[nb postes apprentis cumul 2021]])</f>
        <v>0</v>
      </c>
      <c r="BY394" s="75">
        <f>IF($S$2=AF394,IF(AG394="janvier",Z394,Z394*(13-MATCH(AG394,'références '!$L$4:$L$15,0))/12),IF($S$2=AH394,-Z394*(13-MATCH(AI394,'références '!$L$4:$L$15,0))/12,IF($S$2=AH394+1,-AI394,IF($S$2&gt;=AF394,IF(SUM(AG394:AH394)=0,0,Z394-AI394),0))))</f>
        <v>0</v>
      </c>
      <c r="BZ394" s="75">
        <f>Tableau22[[#This Row],[montant DM 2021]]</f>
        <v>0</v>
      </c>
      <c r="CA394" s="73" t="e">
        <f>IF($S$2=AR394,IF(AS394="janvier",X394,X394*(13-MATCH(AS394,'références '!$L$4:$L$15,0))/12),IF($S$2=AT394,-X394*(13-MATCH(AU394,'références '!$L$4:$L$15,0))/12,IF($S$2=AT394+1,-AU394,IF($S$2&gt;=AR394,IF(SUM(AS394:AT394)=0,0,X394-AU394),0))))</f>
        <v>#REF!</v>
      </c>
      <c r="CB394" s="73" t="e">
        <f>IF($S$2=AR394,IF(AS394="janvier",Y394,Y394*(13-MATCH(AS394,'références '!$L$4:$L$15,0))/12),IF($S$2=AT394,-Y394*(13-MATCH(AU394,'références '!$L$4:$L$15,0))/12,IF($S$2=AT394+1,-AU394,IF($S$2&gt;=AR394,IF(SUM(AS394:AT394)=0,0,Y394-AU394),0))))</f>
        <v>#REF!</v>
      </c>
      <c r="CC394" s="73" t="e">
        <f>IF($S$2=AR394,IF(AS394="janvier",Z394,Z394*(13-MATCH(AS394,'références '!$L$4:$L$15,0))/12),IF($S$2=AT394,-Z394*(13-MATCH(AU394,'références '!$L$4:$L$15,0))/12,IF($S$2=AT394+1,-AU394,IF($S$2&gt;=AR394,IF(SUM(AS394:AT394)=0,0,Z394-AU394),0))))</f>
        <v>#REF!</v>
      </c>
      <c r="CD394" s="73" t="e">
        <f>IF($S$2=AR394,IF(AS394="janvier",AA394,AA394*(13-MATCH(AS394,'références '!$L$4:$L$15,0))/12),IF($S$2=AT394,-AA394*(13-MATCH(AU394,'références '!$L$4:$L$15,0))/12,IF($S$2=AT394+1,-AU394,IF($S$2&gt;=AR394,IF(SUM(AS394:AT394)=0,0,AA394-AU394),0))))</f>
        <v>#REF!</v>
      </c>
      <c r="CE394" s="73" t="e">
        <f>SUM(CA394:CD394)</f>
        <v>#REF!</v>
      </c>
      <c r="CF394" s="70"/>
      <c r="CG394" s="70"/>
      <c r="CH394" s="70"/>
      <c r="CI394" s="70"/>
      <c r="CJ394" s="70">
        <f>SUM(Tableau22[[#This Row],[nb postes A cumul 2021]:[nb postes apprentis cumul 2021]])</f>
        <v>0</v>
      </c>
      <c r="CK394" s="75" t="e">
        <f>IF($S$2=AR394,IF(AS394="janvier",AL394,AL394*(13-MATCH(AS394,'références '!$L$4:$L$15,0))/12),IF($S$2=AT394,-AL394*(13-MATCH(AU394,'références '!$L$4:$L$15,0))/12,IF($S$2=AT394+1,-AU394,IF($S$2&gt;=AR394,IF(SUM(AS394:AT394)=0,0,AL394-AU394),0))))</f>
        <v>#REF!</v>
      </c>
      <c r="CL394" s="75">
        <f>Tableau22[[#This Row],[montant DM 2021]]</f>
        <v>0</v>
      </c>
      <c r="CM394" s="73">
        <f>IF($S$2=BD394,IF(BE394="janvier",AJ394,AJ394*(13-MATCH(BE394,'références '!$L$4:$L$15,0))/12),IF($S$2=BF394,-AJ394*(13-MATCH(BG394,'références '!$L$4:$L$15,0))/12,IF($S$2=BF394+1,-BG394,IF($S$2&gt;=BD394,IF(SUM(BE394:BF394)=0,0,AJ394-BG394),0))))</f>
        <v>0</v>
      </c>
      <c r="CN394" s="73">
        <f>IF($S$2=BD394,IF(BE394="janvier",AK394,AK394*(13-MATCH(BE394,'références '!$L$4:$L$15,0))/12),IF($S$2=BF394,-AK394*(13-MATCH(BG394,'références '!$L$4:$L$15,0))/12,IF($S$2=BF394+1,-BG394,IF($S$2&gt;=BD394,IF(SUM(BE394:BF394)=0,0,AK394-BG394),0))))</f>
        <v>0</v>
      </c>
      <c r="CO394" s="73">
        <f>IF($S$2=BD394,IF(BE394="janvier",AL394,AL394*(13-MATCH(BE394,'références '!$L$4:$L$15,0))/12),IF($S$2=BF394,-AL394*(13-MATCH(BG394,'références '!$L$4:$L$15,0))/12,IF($S$2=BF394+1,-BG394,IF($S$2&gt;=BD394,IF(SUM(BE394:BF394)=0,0,AL394-BG394),0))))</f>
        <v>0</v>
      </c>
      <c r="CP394" s="73">
        <f>IF($S$2=BD394,IF(BE394="janvier",AM394,AM394*(13-MATCH(BE394,'références '!$L$4:$L$15,0))/12),IF($S$2=BF394,-AM394*(13-MATCH(BG394,'références '!$L$4:$L$15,0))/12,IF($S$2=BF394+1,-BG394,IF($S$2&gt;=BD394,IF(SUM(BE394:BF394)=0,0,AM394-BG394),0))))</f>
        <v>0</v>
      </c>
      <c r="CQ394" s="73">
        <f>SUM(CM394:CP394)</f>
        <v>0</v>
      </c>
      <c r="CR394" s="70"/>
      <c r="CS394" s="70"/>
      <c r="CT394" s="70"/>
      <c r="CU394" s="70"/>
      <c r="CV394" s="70">
        <f>SUM(Tableau22[[#This Row],[nb postes A cumul 2021]:[nb postes apprentis cumul 2021]])</f>
        <v>0</v>
      </c>
      <c r="CW394" s="75">
        <f>IF($S$2=BD394,IF(BE394="janvier",AX394,AX394*(13-MATCH(BE394,'références '!$L$4:$L$15,0))/12),IF($S$2=BF394,-AX394*(13-MATCH(BG394,'références '!$L$4:$L$15,0))/12,IF($S$2=BF394+1,-BG394,IF($S$2&gt;=BD394,IF(SUM(BE394:BF394)=0,0,AX394-BG394),0))))</f>
        <v>0</v>
      </c>
      <c r="CX394" s="75">
        <f>Tableau22[[#This Row],[montant DM 2021]]</f>
        <v>0</v>
      </c>
    </row>
    <row r="395" spans="1:102" x14ac:dyDescent="0.25">
      <c r="A395" s="10"/>
      <c r="B395" s="10"/>
      <c r="C395" s="117">
        <f>SUBTOTAL(109,Tableau22[nb postes A])</f>
        <v>70.05</v>
      </c>
      <c r="D395" s="117">
        <f>SUBTOTAL(109,Tableau22[nb postes B])</f>
        <v>64</v>
      </c>
      <c r="E395" s="117">
        <f>SUBTOTAL(109,Tableau22[nb postes C])</f>
        <v>125.9</v>
      </c>
      <c r="F395" s="117">
        <f>SUBTOTAL(109,Tableau22[nb postes apprentis])</f>
        <v>16</v>
      </c>
      <c r="G395" s="117">
        <f>SUBTOTAL(109,Tableau22[nb total postes])</f>
        <v>277.95000000000005</v>
      </c>
      <c r="H395" s="117"/>
      <c r="I395" s="117"/>
      <c r="J395" s="118">
        <f>SUBTOTAL(109,Tableau22[montant estimé 012])</f>
        <v>14930400</v>
      </c>
      <c r="K395" s="118">
        <f>SUBTOTAL(109,Tableau22[Montant estimé 011 et 65])</f>
        <v>4345408</v>
      </c>
      <c r="L395" s="118">
        <f>SUBTOTAL(109,Tableau22[Montant estimé recettes])</f>
        <v>2026301</v>
      </c>
      <c r="M395" s="118"/>
      <c r="N395" s="10"/>
      <c r="O395" s="10"/>
      <c r="P395" s="10"/>
      <c r="Q395" s="10"/>
      <c r="R395" s="10"/>
      <c r="S395" s="119">
        <f>SUBTOTAL(109,Tableau22[nb postes A 2021])</f>
        <v>7.2999999999999989</v>
      </c>
      <c r="T395" s="119">
        <f>SUBTOTAL(109,Tableau22[nb postes B 2021])</f>
        <v>7.5</v>
      </c>
      <c r="U395" s="119">
        <f>SUBTOTAL(109,Tableau22[nb postes C 2021])</f>
        <v>-0.19999999999999998</v>
      </c>
      <c r="V395" s="119">
        <f>SUBTOTAL(109,Tableau22[nb postes apprentis 2021])</f>
        <v>0</v>
      </c>
      <c r="W395" s="119">
        <f>SUBTOTAL(109,Tableau22[nb total postes 2021])</f>
        <v>14.599999999999998</v>
      </c>
      <c r="X395" s="120">
        <f>SUBTOTAL(109,Tableau22[nb postes A cumul 2021])</f>
        <v>7.2999999999999989</v>
      </c>
      <c r="Y395" s="120">
        <f>SUBTOTAL(109,Tableau22[nb postes B cumul 2021])</f>
        <v>7.5</v>
      </c>
      <c r="Z395" s="120">
        <f>SUBTOTAL(109,Tableau22[nb postes C cumul 2021])</f>
        <v>-0.19999999999999998</v>
      </c>
      <c r="AA395" s="120">
        <f>SUBTOTAL(109,Tableau22[nb postes apprentis cumul 2021])</f>
        <v>0</v>
      </c>
      <c r="AB395" s="120">
        <f>SUBTOTAL(109,Tableau22[nb total postes cumul 2021])</f>
        <v>14.599999999999998</v>
      </c>
      <c r="AC395" s="28">
        <f>SUBTOTAL(109,Tableau22[montant DM 2021])</f>
        <v>1735516.9999999998</v>
      </c>
      <c r="AD395" s="28">
        <f>SUBTOTAL(109,Tableau22[montant cumulé 2021])</f>
        <v>1735516.9999999998</v>
      </c>
      <c r="AE395" s="119">
        <f>SUBTOTAL(109,Tableau22[nb postes A 2022])</f>
        <v>39.075000000000003</v>
      </c>
      <c r="AF395" s="119">
        <f>SUBTOTAL(109,Tableau22[nb postes B 2022])</f>
        <v>24.249999999999996</v>
      </c>
      <c r="AG395" s="119">
        <f>SUBTOTAL(109,Tableau22[nb postes C 2022])</f>
        <v>27.633333333333329</v>
      </c>
      <c r="AH395" s="119">
        <f>SUBTOTAL(109,Tableau22[nb postes apprentis 2022])</f>
        <v>5</v>
      </c>
      <c r="AI395" s="119">
        <f>SUBTOTAL(109,Tableau22[nb total postes 2022])</f>
        <v>95.958333333333329</v>
      </c>
      <c r="AJ395" s="70">
        <f>SUBTOTAL(109,Tableau22[nb postes A cumul 2022])</f>
        <v>46.375000000000007</v>
      </c>
      <c r="AK395" s="70">
        <f>SUBTOTAL(109,Tableau22[nb postes B cumul 2022])</f>
        <v>31.749999999999996</v>
      </c>
      <c r="AL395" s="70">
        <f>SUBTOTAL(109,Tableau22[nb postes C cumul 2022])</f>
        <v>27.433333333333334</v>
      </c>
      <c r="AM395" s="70">
        <f>SUBTOTAL(109,Tableau22[nb postes apprentis cumul 2022])</f>
        <v>5</v>
      </c>
      <c r="AN395" s="70">
        <f>SUBTOTAL(109,Tableau22[nb total postes cumul 2022])</f>
        <v>14.599999999999998</v>
      </c>
      <c r="AO395" s="103">
        <f>SUBTOTAL(109,Tableau22[montant BP 2022])</f>
        <v>1735516.9999999998</v>
      </c>
      <c r="AP395" s="103">
        <f>SUBTOTAL(109,Tableau22[montant cumulé 2022])</f>
        <v>3471033.9999999995</v>
      </c>
      <c r="AQ395" s="119">
        <f>SUBTOTAL(109,Tableau22[nb postes A 2021])</f>
        <v>7.2999999999999989</v>
      </c>
      <c r="AR395" s="119">
        <f>SUBTOTAL(109,Tableau22[nb postes B 2021])</f>
        <v>7.5</v>
      </c>
      <c r="AS395" s="119">
        <f>SUBTOTAL(109,Tableau22[nb postes C 2021])</f>
        <v>-0.19999999999999998</v>
      </c>
      <c r="AT395" s="119">
        <f>SUBTOTAL(109,Tableau22[nb postes apprentis 2021])</f>
        <v>0</v>
      </c>
      <c r="AU395" s="119">
        <f>SUBTOTAL(109,Tableau22[nb total postes 2021])</f>
        <v>14.599999999999998</v>
      </c>
      <c r="AV395" s="120">
        <f>SUBTOTAL(109,Tableau22[nb postes A cumul 2021])</f>
        <v>7.2999999999999989</v>
      </c>
      <c r="AW395" s="120">
        <f>SUBTOTAL(109,Tableau22[nb postes B cumul 2021])</f>
        <v>7.5</v>
      </c>
      <c r="AX395" s="120">
        <f>SUBTOTAL(109,Tableau22[nb postes C cumul 2021])</f>
        <v>-0.19999999999999998</v>
      </c>
      <c r="AY395" s="120">
        <f>SUBTOTAL(109,Tableau22[nb postes apprentis cumul 2021])</f>
        <v>0</v>
      </c>
      <c r="AZ395" s="120">
        <f>SUBTOTAL(109,Tableau22[nb total postes cumul 2021])</f>
        <v>14.599999999999998</v>
      </c>
      <c r="BA395" s="28">
        <f>SUBTOTAL(109,Tableau22[montant DM 2021])</f>
        <v>1735516.9999999998</v>
      </c>
      <c r="BB395" s="28">
        <f>SUBTOTAL(109,Tableau22[montant cumulé 2021])</f>
        <v>1735516.9999999998</v>
      </c>
      <c r="BC395" s="119">
        <f>SUBTOTAL(109,Tableau22[nb postes A 2021])</f>
        <v>7.2999999999999989</v>
      </c>
      <c r="BD395" s="119">
        <f>SUBTOTAL(109,Tableau22[nb postes B 2021])</f>
        <v>7.5</v>
      </c>
      <c r="BE395" s="119">
        <f>SUBTOTAL(109,Tableau22[nb postes C 2021])</f>
        <v>-0.19999999999999998</v>
      </c>
      <c r="BF395" s="119">
        <f>SUBTOTAL(109,Tableau22[nb postes apprentis 2021])</f>
        <v>0</v>
      </c>
      <c r="BG395" s="119">
        <f>SUBTOTAL(109,Tableau22[nb total postes 2021])</f>
        <v>14.599999999999998</v>
      </c>
      <c r="BH395" s="120">
        <f>SUBTOTAL(109,Tableau22[nb postes A cumul 2021])</f>
        <v>7.2999999999999989</v>
      </c>
      <c r="BI395" s="120">
        <f>SUBTOTAL(109,Tableau22[nb postes B cumul 2021])</f>
        <v>7.5</v>
      </c>
      <c r="BJ395" s="120">
        <f>SUBTOTAL(109,Tableau22[nb postes C cumul 2021])</f>
        <v>-0.19999999999999998</v>
      </c>
      <c r="BK395" s="120">
        <f>SUBTOTAL(109,Tableau22[nb postes apprentis cumul 2021])</f>
        <v>0</v>
      </c>
      <c r="BL395" s="120">
        <f>SUBTOTAL(109,Tableau22[nb total postes cumul 2021])</f>
        <v>14.599999999999998</v>
      </c>
      <c r="BM395" s="28">
        <f>SUBTOTAL(109,Tableau22[montant DM 2021])</f>
        <v>1735516.9999999998</v>
      </c>
      <c r="BN395" s="28">
        <f>SUBTOTAL(109,Tableau22[montant cumulé 2021])</f>
        <v>1735516.9999999998</v>
      </c>
      <c r="BO395" s="119">
        <f>SUBTOTAL(109,Tableau22[nb postes A 2021])</f>
        <v>7.2999999999999989</v>
      </c>
      <c r="BP395" s="119">
        <f>SUBTOTAL(109,Tableau22[nb postes B 2021])</f>
        <v>7.5</v>
      </c>
      <c r="BQ395" s="119">
        <f>SUBTOTAL(109,Tableau22[nb postes C 2021])</f>
        <v>-0.19999999999999998</v>
      </c>
      <c r="BR395" s="119">
        <f>SUBTOTAL(109,Tableau22[nb postes apprentis 2021])</f>
        <v>0</v>
      </c>
      <c r="BS395" s="119">
        <f>SUBTOTAL(109,Tableau22[nb total postes 2021])</f>
        <v>14.599999999999998</v>
      </c>
      <c r="BT395" s="120">
        <f>SUBTOTAL(109,Tableau22[nb postes A cumul 2021])</f>
        <v>7.2999999999999989</v>
      </c>
      <c r="BU395" s="120">
        <f>SUBTOTAL(109,Tableau22[nb postes B cumul 2021])</f>
        <v>7.5</v>
      </c>
      <c r="BV395" s="120">
        <f>SUBTOTAL(109,Tableau22[nb postes C cumul 2021])</f>
        <v>-0.19999999999999998</v>
      </c>
      <c r="BW395" s="120">
        <f>SUBTOTAL(109,Tableau22[nb postes apprentis cumul 2021])</f>
        <v>0</v>
      </c>
      <c r="BX395" s="120">
        <f>SUBTOTAL(109,Tableau22[nb total postes cumul 2021])</f>
        <v>14.599999999999998</v>
      </c>
      <c r="BY395" s="28">
        <f>SUBTOTAL(109,Tableau22[montant DM 2021])</f>
        <v>1735516.9999999998</v>
      </c>
      <c r="BZ395" s="28">
        <f>SUBTOTAL(109,Tableau22[montant cumulé 2021])</f>
        <v>1735516.9999999998</v>
      </c>
      <c r="CA395" s="119">
        <f>SUBTOTAL(109,Tableau22[nb postes A 2021])</f>
        <v>7.2999999999999989</v>
      </c>
      <c r="CB395" s="119">
        <f>SUBTOTAL(109,Tableau22[nb postes B 2021])</f>
        <v>7.5</v>
      </c>
      <c r="CC395" s="119">
        <f>SUBTOTAL(109,Tableau22[nb postes C 2021])</f>
        <v>-0.19999999999999998</v>
      </c>
      <c r="CD395" s="119">
        <f>SUBTOTAL(109,Tableau22[nb postes apprentis 2021])</f>
        <v>0</v>
      </c>
      <c r="CE395" s="119">
        <f>SUBTOTAL(109,Tableau22[nb total postes 2021])</f>
        <v>14.599999999999998</v>
      </c>
      <c r="CF395" s="120">
        <f>SUBTOTAL(109,Tableau22[nb postes A cumul 2021])</f>
        <v>7.2999999999999989</v>
      </c>
      <c r="CG395" s="120">
        <f>SUBTOTAL(109,Tableau22[nb postes B cumul 2021])</f>
        <v>7.5</v>
      </c>
      <c r="CH395" s="120">
        <f>SUBTOTAL(109,Tableau22[nb postes C cumul 2021])</f>
        <v>-0.19999999999999998</v>
      </c>
      <c r="CI395" s="120">
        <f>SUBTOTAL(109,Tableau22[nb postes apprentis cumul 2021])</f>
        <v>0</v>
      </c>
      <c r="CJ395" s="120">
        <f>SUBTOTAL(109,Tableau22[nb total postes cumul 2021])</f>
        <v>14.599999999999998</v>
      </c>
      <c r="CK395" s="28">
        <f>SUBTOTAL(109,Tableau22[montant DM 2021])</f>
        <v>1735516.9999999998</v>
      </c>
      <c r="CL395" s="28">
        <f>SUBTOTAL(109,Tableau22[montant cumulé 2021])</f>
        <v>1735516.9999999998</v>
      </c>
      <c r="CM395" s="119">
        <f>SUBTOTAL(109,Tableau22[nb postes A 2021])</f>
        <v>7.2999999999999989</v>
      </c>
      <c r="CN395" s="119">
        <f>SUBTOTAL(109,Tableau22[nb postes B 2021])</f>
        <v>7.5</v>
      </c>
      <c r="CO395" s="119">
        <f>SUBTOTAL(109,Tableau22[nb postes C 2021])</f>
        <v>-0.19999999999999998</v>
      </c>
      <c r="CP395" s="119">
        <f>SUBTOTAL(109,Tableau22[nb postes apprentis 2021])</f>
        <v>0</v>
      </c>
      <c r="CQ395" s="119">
        <f>SUBTOTAL(109,Tableau22[nb total postes 2021])</f>
        <v>14.599999999999998</v>
      </c>
      <c r="CR395" s="120">
        <f>SUBTOTAL(109,Tableau22[nb postes A cumul 2021])</f>
        <v>7.2999999999999989</v>
      </c>
      <c r="CS395" s="120">
        <f>SUBTOTAL(109,Tableau22[nb postes B cumul 2021])</f>
        <v>7.5</v>
      </c>
      <c r="CT395" s="120">
        <f>SUBTOTAL(109,Tableau22[nb postes C cumul 2021])</f>
        <v>-0.19999999999999998</v>
      </c>
      <c r="CU395" s="120">
        <f>SUBTOTAL(109,Tableau22[nb postes apprentis cumul 2021])</f>
        <v>0</v>
      </c>
      <c r="CV395" s="120">
        <f>SUBTOTAL(109,Tableau22[nb total postes cumul 2021])</f>
        <v>14.599999999999998</v>
      </c>
      <c r="CW395" s="28">
        <f>SUBTOTAL(109,Tableau22[montant DM 2021])</f>
        <v>1735516.9999999998</v>
      </c>
      <c r="CX395" s="28">
        <f>SUBTOTAL(109,Tableau22[montant cumulé 2021])</f>
        <v>1735516.9999999998</v>
      </c>
    </row>
    <row r="398" spans="1:102" x14ac:dyDescent="0.25">
      <c r="R398" s="60"/>
    </row>
    <row r="399" spans="1:102" x14ac:dyDescent="0.2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</sheetData>
  <sheetProtection formatColumns="0" formatRows="0" insertColumns="0" insertRows="0" insertHyperlinks="0" deleteRows="0" sort="0" autoFilter="0" pivotTables="0"/>
  <conditionalFormatting sqref="S399:CX399">
    <cfRule type="cellIs" dxfId="179" priority="509" operator="lessThan">
      <formula>0</formula>
    </cfRule>
    <cfRule type="cellIs" dxfId="178" priority="510" operator="greaterThan">
      <formula>0</formula>
    </cfRule>
  </conditionalFormatting>
  <conditionalFormatting sqref="B28:B31 B33:B35 B37:B38 B107:B111 B5:B25 B361:B391 B235:B359 B142:B165 B113:B140 B40:B103 B181:B232 B395">
    <cfRule type="containsText" dxfId="177" priority="191" operator="containsText" text="70 et 75">
      <formula>NOT(ISERROR(SEARCH("70 et 75",B5)))</formula>
    </cfRule>
    <cfRule type="containsText" dxfId="176" priority="192" operator="containsText" text="74">
      <formula>NOT(ISERROR(SEARCH("74",B5)))</formula>
    </cfRule>
    <cfRule type="containsText" dxfId="175" priority="193" operator="containsText" text="011 et 65">
      <formula>NOT(ISERROR(SEARCH("011 et 65",B5)))</formula>
    </cfRule>
    <cfRule type="containsText" dxfId="174" priority="194" operator="containsText" text="012">
      <formula>NOT(ISERROR(SEARCH("012",B5)))</formula>
    </cfRule>
  </conditionalFormatting>
  <conditionalFormatting sqref="B392 B394">
    <cfRule type="containsText" dxfId="173" priority="181" operator="containsText" text="70 et 75">
      <formula>NOT(ISERROR(SEARCH("70 et 75",B392)))</formula>
    </cfRule>
    <cfRule type="containsText" dxfId="172" priority="182" operator="containsText" text="74">
      <formula>NOT(ISERROR(SEARCH("74",B392)))</formula>
    </cfRule>
    <cfRule type="containsText" dxfId="171" priority="183" operator="containsText" text="011 et 65">
      <formula>NOT(ISERROR(SEARCH("011 et 65",B392)))</formula>
    </cfRule>
    <cfRule type="containsText" dxfId="170" priority="184" operator="containsText" text="012">
      <formula>NOT(ISERROR(SEARCH("012",B392)))</formula>
    </cfRule>
  </conditionalFormatting>
  <conditionalFormatting sqref="B112">
    <cfRule type="containsText" dxfId="169" priority="171" operator="containsText" text="70 et 75">
      <formula>NOT(ISERROR(SEARCH("70 et 75",B112)))</formula>
    </cfRule>
    <cfRule type="containsText" dxfId="168" priority="172" operator="containsText" text="74">
      <formula>NOT(ISERROR(SEARCH("74",B112)))</formula>
    </cfRule>
    <cfRule type="containsText" dxfId="167" priority="173" operator="containsText" text="011 et 65">
      <formula>NOT(ISERROR(SEARCH("011 et 65",B112)))</formula>
    </cfRule>
    <cfRule type="containsText" dxfId="166" priority="174" operator="containsText" text="012">
      <formula>NOT(ISERROR(SEARCH("012",B112)))</formula>
    </cfRule>
  </conditionalFormatting>
  <conditionalFormatting sqref="B393">
    <cfRule type="containsText" dxfId="165" priority="161" operator="containsText" text="70 et 75">
      <formula>NOT(ISERROR(SEARCH("70 et 75",B393)))</formula>
    </cfRule>
    <cfRule type="containsText" dxfId="164" priority="162" operator="containsText" text="74">
      <formula>NOT(ISERROR(SEARCH("74",B393)))</formula>
    </cfRule>
    <cfRule type="containsText" dxfId="163" priority="163" operator="containsText" text="011 et 65">
      <formula>NOT(ISERROR(SEARCH("011 et 65",B393)))</formula>
    </cfRule>
    <cfRule type="containsText" dxfId="162" priority="164" operator="containsText" text="012">
      <formula>NOT(ISERROR(SEARCH("012",B393)))</formula>
    </cfRule>
  </conditionalFormatting>
  <conditionalFormatting sqref="B26:B27">
    <cfRule type="containsText" dxfId="161" priority="151" operator="containsText" text="70 et 75">
      <formula>NOT(ISERROR(SEARCH("70 et 75",B26)))</formula>
    </cfRule>
    <cfRule type="containsText" dxfId="160" priority="152" operator="containsText" text="74">
      <formula>NOT(ISERROR(SEARCH("74",B26)))</formula>
    </cfRule>
    <cfRule type="containsText" dxfId="159" priority="153" operator="containsText" text="011 et 65">
      <formula>NOT(ISERROR(SEARCH("011 et 65",B26)))</formula>
    </cfRule>
    <cfRule type="containsText" dxfId="158" priority="154" operator="containsText" text="012">
      <formula>NOT(ISERROR(SEARCH("012",B26)))</formula>
    </cfRule>
  </conditionalFormatting>
  <conditionalFormatting sqref="B233:B234">
    <cfRule type="containsText" dxfId="157" priority="123" operator="containsText" text="70 et 75">
      <formula>NOT(ISERROR(SEARCH("70 et 75",B233)))</formula>
    </cfRule>
    <cfRule type="containsText" dxfId="156" priority="124" operator="containsText" text="74">
      <formula>NOT(ISERROR(SEARCH("74",B233)))</formula>
    </cfRule>
    <cfRule type="containsText" dxfId="155" priority="125" operator="containsText" text="011 et 65">
      <formula>NOT(ISERROR(SEARCH("011 et 65",B233)))</formula>
    </cfRule>
    <cfRule type="containsText" dxfId="154" priority="126" operator="containsText" text="012">
      <formula>NOT(ISERROR(SEARCH("012",B233)))</formula>
    </cfRule>
  </conditionalFormatting>
  <conditionalFormatting sqref="B32">
    <cfRule type="containsText" dxfId="153" priority="113" operator="containsText" text="70 et 75">
      <formula>NOT(ISERROR(SEARCH("70 et 75",B32)))</formula>
    </cfRule>
    <cfRule type="containsText" dxfId="152" priority="114" operator="containsText" text="74">
      <formula>NOT(ISERROR(SEARCH("74",B32)))</formula>
    </cfRule>
    <cfRule type="containsText" dxfId="151" priority="115" operator="containsText" text="011 et 65">
      <formula>NOT(ISERROR(SEARCH("011 et 65",B32)))</formula>
    </cfRule>
    <cfRule type="containsText" dxfId="150" priority="116" operator="containsText" text="012">
      <formula>NOT(ISERROR(SEARCH("012",B32)))</formula>
    </cfRule>
  </conditionalFormatting>
  <conditionalFormatting sqref="B36">
    <cfRule type="containsText" dxfId="149" priority="103" operator="containsText" text="70 et 75">
      <formula>NOT(ISERROR(SEARCH("70 et 75",B36)))</formula>
    </cfRule>
    <cfRule type="containsText" dxfId="148" priority="104" operator="containsText" text="74">
      <formula>NOT(ISERROR(SEARCH("74",B36)))</formula>
    </cfRule>
    <cfRule type="containsText" dxfId="147" priority="105" operator="containsText" text="011 et 65">
      <formula>NOT(ISERROR(SEARCH("011 et 65",B36)))</formula>
    </cfRule>
    <cfRule type="containsText" dxfId="146" priority="106" operator="containsText" text="012">
      <formula>NOT(ISERROR(SEARCH("012",B36)))</formula>
    </cfRule>
  </conditionalFormatting>
  <conditionalFormatting sqref="B39">
    <cfRule type="containsText" dxfId="145" priority="99" operator="containsText" text="70 et 75">
      <formula>NOT(ISERROR(SEARCH("70 et 75",B39)))</formula>
    </cfRule>
    <cfRule type="containsText" dxfId="144" priority="100" operator="containsText" text="74">
      <formula>NOT(ISERROR(SEARCH("74",B39)))</formula>
    </cfRule>
    <cfRule type="containsText" dxfId="143" priority="101" operator="containsText" text="011 et 65">
      <formula>NOT(ISERROR(SEARCH("011 et 65",B39)))</formula>
    </cfRule>
    <cfRule type="containsText" dxfId="142" priority="102" operator="containsText" text="012">
      <formula>NOT(ISERROR(SEARCH("012",B39)))</formula>
    </cfRule>
  </conditionalFormatting>
  <conditionalFormatting sqref="B104">
    <cfRule type="containsText" dxfId="141" priority="89" operator="containsText" text="70 et 75">
      <formula>NOT(ISERROR(SEARCH("70 et 75",B104)))</formula>
    </cfRule>
    <cfRule type="containsText" dxfId="140" priority="90" operator="containsText" text="74">
      <formula>NOT(ISERROR(SEARCH("74",B104)))</formula>
    </cfRule>
    <cfRule type="containsText" dxfId="139" priority="91" operator="containsText" text="011 et 65">
      <formula>NOT(ISERROR(SEARCH("011 et 65",B104)))</formula>
    </cfRule>
    <cfRule type="containsText" dxfId="138" priority="92" operator="containsText" text="012">
      <formula>NOT(ISERROR(SEARCH("012",B104)))</formula>
    </cfRule>
  </conditionalFormatting>
  <conditionalFormatting sqref="B105:B106">
    <cfRule type="containsText" dxfId="137" priority="79" operator="containsText" text="70 et 75">
      <formula>NOT(ISERROR(SEARCH("70 et 75",B105)))</formula>
    </cfRule>
    <cfRule type="containsText" dxfId="136" priority="80" operator="containsText" text="74">
      <formula>NOT(ISERROR(SEARCH("74",B105)))</formula>
    </cfRule>
    <cfRule type="containsText" dxfId="135" priority="81" operator="containsText" text="011 et 65">
      <formula>NOT(ISERROR(SEARCH("011 et 65",B105)))</formula>
    </cfRule>
    <cfRule type="containsText" dxfId="134" priority="82" operator="containsText" text="012">
      <formula>NOT(ISERROR(SEARCH("012",B105)))</formula>
    </cfRule>
  </conditionalFormatting>
  <conditionalFormatting sqref="B360">
    <cfRule type="containsText" dxfId="133" priority="55" operator="containsText" text="70 et 75">
      <formula>NOT(ISERROR(SEARCH("70 et 75",B360)))</formula>
    </cfRule>
    <cfRule type="containsText" dxfId="132" priority="56" operator="containsText" text="74">
      <formula>NOT(ISERROR(SEARCH("74",B360)))</formula>
    </cfRule>
    <cfRule type="containsText" dxfId="131" priority="57" operator="containsText" text="011 et 65">
      <formula>NOT(ISERROR(SEARCH("011 et 65",B360)))</formula>
    </cfRule>
    <cfRule type="containsText" dxfId="130" priority="58" operator="containsText" text="012">
      <formula>NOT(ISERROR(SEARCH("012",B360)))</formula>
    </cfRule>
  </conditionalFormatting>
  <conditionalFormatting sqref="B141">
    <cfRule type="containsText" dxfId="129" priority="45" operator="containsText" text="70 et 75">
      <formula>NOT(ISERROR(SEARCH("70 et 75",B141)))</formula>
    </cfRule>
    <cfRule type="containsText" dxfId="128" priority="46" operator="containsText" text="74">
      <formula>NOT(ISERROR(SEARCH("74",B141)))</formula>
    </cfRule>
    <cfRule type="containsText" dxfId="127" priority="47" operator="containsText" text="011 et 65">
      <formula>NOT(ISERROR(SEARCH("011 et 65",B141)))</formula>
    </cfRule>
    <cfRule type="containsText" dxfId="126" priority="48" operator="containsText" text="012">
      <formula>NOT(ISERROR(SEARCH("012",B141)))</formula>
    </cfRule>
  </conditionalFormatting>
  <conditionalFormatting sqref="B178:B180">
    <cfRule type="containsText" dxfId="125" priority="35" operator="containsText" text="70 et 75">
      <formula>NOT(ISERROR(SEARCH("70 et 75",B178)))</formula>
    </cfRule>
    <cfRule type="containsText" dxfId="124" priority="36" operator="containsText" text="74">
      <formula>NOT(ISERROR(SEARCH("74",B178)))</formula>
    </cfRule>
    <cfRule type="containsText" dxfId="123" priority="37" operator="containsText" text="011 et 65">
      <formula>NOT(ISERROR(SEARCH("011 et 65",B178)))</formula>
    </cfRule>
    <cfRule type="containsText" dxfId="122" priority="38" operator="containsText" text="012">
      <formula>NOT(ISERROR(SEARCH("012",B178)))</formula>
    </cfRule>
  </conditionalFormatting>
  <conditionalFormatting sqref="B175:B177">
    <cfRule type="containsText" dxfId="121" priority="25" operator="containsText" text="70 et 75">
      <formula>NOT(ISERROR(SEARCH("70 et 75",B175)))</formula>
    </cfRule>
    <cfRule type="containsText" dxfId="120" priority="26" operator="containsText" text="74">
      <formula>NOT(ISERROR(SEARCH("74",B175)))</formula>
    </cfRule>
    <cfRule type="containsText" dxfId="119" priority="27" operator="containsText" text="011 et 65">
      <formula>NOT(ISERROR(SEARCH("011 et 65",B175)))</formula>
    </cfRule>
    <cfRule type="containsText" dxfId="118" priority="28" operator="containsText" text="012">
      <formula>NOT(ISERROR(SEARCH("012",B175)))</formula>
    </cfRule>
  </conditionalFormatting>
  <conditionalFormatting sqref="B172:B174">
    <cfRule type="containsText" dxfId="117" priority="15" operator="containsText" text="70 et 75">
      <formula>NOT(ISERROR(SEARCH("70 et 75",B172)))</formula>
    </cfRule>
    <cfRule type="containsText" dxfId="116" priority="16" operator="containsText" text="74">
      <formula>NOT(ISERROR(SEARCH("74",B172)))</formula>
    </cfRule>
    <cfRule type="containsText" dxfId="115" priority="17" operator="containsText" text="011 et 65">
      <formula>NOT(ISERROR(SEARCH("011 et 65",B172)))</formula>
    </cfRule>
    <cfRule type="containsText" dxfId="114" priority="18" operator="containsText" text="012">
      <formula>NOT(ISERROR(SEARCH("012",B172)))</formula>
    </cfRule>
  </conditionalFormatting>
  <conditionalFormatting sqref="B166:B171">
    <cfRule type="containsText" dxfId="113" priority="5" operator="containsText" text="70 et 75">
      <formula>NOT(ISERROR(SEARCH("70 et 75",B166)))</formula>
    </cfRule>
    <cfRule type="containsText" dxfId="112" priority="6" operator="containsText" text="74">
      <formula>NOT(ISERROR(SEARCH("74",B166)))</formula>
    </cfRule>
    <cfRule type="containsText" dxfId="111" priority="7" operator="containsText" text="011 et 65">
      <formula>NOT(ISERROR(SEARCH("011 et 65",B166)))</formula>
    </cfRule>
    <cfRule type="containsText" dxfId="110" priority="8" operator="containsText" text="012">
      <formula>NOT(ISERROR(SEARCH("012",B166)))</formula>
    </cfRule>
  </conditionalFormatting>
  <conditionalFormatting sqref="B4">
    <cfRule type="containsText" dxfId="109" priority="1" operator="containsText" text="70 et 75">
      <formula>NOT(ISERROR(SEARCH("70 et 75",B4)))</formula>
    </cfRule>
    <cfRule type="containsText" dxfId="108" priority="2" operator="containsText" text="74">
      <formula>NOT(ISERROR(SEARCH("74",B4)))</formula>
    </cfRule>
    <cfRule type="containsText" dxfId="107" priority="3" operator="containsText" text="011 et 65">
      <formula>NOT(ISERROR(SEARCH("011 et 65",B4)))</formula>
    </cfRule>
    <cfRule type="containsText" dxfId="106" priority="4" operator="containsText" text="012">
      <formula>NOT(ISERROR(SEARCH("012",B4)))</formula>
    </cfRule>
  </conditionalFormatting>
  <dataValidations count="1">
    <dataValidation type="list" allowBlank="1" showInputMessage="1" showErrorMessage="1" sqref="Q4:Q394">
      <formula1>$N$4:$N$15</formula1>
    </dataValidation>
  </dataValidations>
  <pageMargins left="0.7" right="0.7" top="0.75" bottom="0.75" header="0.3" footer="0.3"/>
  <pageSetup paperSize="8" orientation="landscape" horizontalDpi="90" verticalDpi="9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'références '!$G$4:$G$9</xm:f>
          </x14:formula1>
          <xm:sqref>H4:H394</xm:sqref>
        </x14:dataValidation>
        <x14:dataValidation type="list" allowBlank="1" showInputMessage="1" showErrorMessage="1">
          <x14:formula1>
            <xm:f>'références '!$F$4:$F$10</xm:f>
          </x14:formula1>
          <xm:sqref>I4:I394</xm:sqref>
        </x14:dataValidation>
        <x14:dataValidation type="list" allowBlank="1" showInputMessage="1" showErrorMessage="1">
          <x14:formula1>
            <xm:f>'références '!$I$4:$I$7</xm:f>
          </x14:formula1>
          <xm:sqref>B4:B394</xm:sqref>
        </x14:dataValidation>
        <x14:dataValidation type="list" allowBlank="1" showInputMessage="1" showErrorMessage="1">
          <x14:formula1>
            <xm:f>'références '!$L$4:$L$15</xm:f>
          </x14:formula1>
          <xm:sqref>O4:O394</xm:sqref>
        </x14:dataValidation>
        <x14:dataValidation type="list" allowBlank="1" showInputMessage="1" showErrorMessage="1">
          <x14:formula1>
            <xm:f>'références '!$J$4:$J$11</xm:f>
          </x14:formula1>
          <xm:sqref>N4:N394</xm:sqref>
        </x14:dataValidation>
        <x14:dataValidation type="list" allowBlank="1" showInputMessage="1" showErrorMessage="1">
          <x14:formula1>
            <xm:f>'références '!$K$4:$K$13</xm:f>
          </x14:formula1>
          <xm:sqref>P4:P394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références </vt:lpstr>
      <vt:lpstr>références coût RH</vt:lpstr>
      <vt:lpstr>Grille analyse</vt:lpstr>
      <vt:lpstr>Liste_4</vt:lpstr>
    </vt:vector>
  </TitlesOfParts>
  <Company>Ville de Villeurbanne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 Coralie</dc:creator>
  <cp:lastModifiedBy>Monnet Pierre</cp:lastModifiedBy>
  <cp:lastPrinted>2020-12-02T16:18:37Z</cp:lastPrinted>
  <dcterms:created xsi:type="dcterms:W3CDTF">2017-03-23T14:31:02Z</dcterms:created>
  <dcterms:modified xsi:type="dcterms:W3CDTF">2021-06-21T15:24:04Z</dcterms:modified>
</cp:coreProperties>
</file>